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A. Team Routines ^0 People/"/>
    </mc:Choice>
  </mc:AlternateContent>
  <xr:revisionPtr revIDLastSave="25" documentId="8_{8719543B-FBF3-4FA9-8949-64DFF60A490C}" xr6:coauthVersionLast="47" xr6:coauthVersionMax="47" xr10:uidLastSave="{63C87CEE-82C7-470B-A5BD-62547F98CE59}"/>
  <bookViews>
    <workbookView xWindow="-120" yWindow="0" windowWidth="38460" windowHeight="20265" activeTab="7" xr2:uid="{00000000-000D-0000-FFFF-FFFF00000000}"/>
  </bookViews>
  <sheets>
    <sheet name="How to use" sheetId="8" r:id="rId1"/>
    <sheet name="Roles" sheetId="7" r:id="rId2"/>
    <sheet name="Employees" sheetId="1" r:id="rId3"/>
    <sheet name="SkillsReq" sheetId="2" r:id="rId4"/>
    <sheet name="SkillsData" sheetId="3" r:id="rId5"/>
    <sheet name="Helpers" sheetId="6" state="hidden" r:id="rId6"/>
    <sheet name="Matrix" sheetId="4" r:id="rId7"/>
    <sheet name="Dashboard" sheetId="5" r:id="rId8"/>
  </sheets>
  <definedNames>
    <definedName name="empCount">COUNTA(Employees!$A$2:$A$201)</definedName>
    <definedName name="EmpList">Employees!$A$2:INDEX(Employees!$A$2:$A$201,empCount)</definedName>
    <definedName name="Gap">Helpers!$B$210:INDEX(Helpers!$B$210:$AY$409,empCount,skillCount)</definedName>
    <definedName name="GapGrid">Helpers!$B$210:$AY$409</definedName>
    <definedName name="Lvl">Matrix!$B$2:INDEX(Matrix!$B$2:$AY$201,empCount,skillCount)</definedName>
    <definedName name="Matrix">Matrix!$B$2:$AY$201</definedName>
    <definedName name="Req">Helpers!$B$2:INDEX(Helpers!$B$2:$AY$201,empCount,skillCount)</definedName>
    <definedName name="ReqGrid">Helpers!$B$2:$AY$201</definedName>
    <definedName name="roleCount">COUNTA(Roles!$A$2:$A$51)</definedName>
    <definedName name="skillCount">COUNTA(SkillsReq!$A$2:$A$51)</definedName>
    <definedName name="SkillList">SkillsReq!$A$2:INDEX(SkillsReq!$A$2:$A$51,skillCount)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5" l="1" a="1"/>
  <c r="C32" i="5" s="1"/>
  <c r="D32" i="5" a="1"/>
  <c r="D32" i="5" s="1"/>
  <c r="E32" i="5"/>
  <c r="F32" i="5" a="1"/>
  <c r="F32" i="5" s="1"/>
  <c r="C33" i="5" a="1"/>
  <c r="C33" i="5"/>
  <c r="D33" i="5" a="1"/>
  <c r="D33" i="5"/>
  <c r="E33" i="5"/>
  <c r="F33" i="5" a="1"/>
  <c r="F33" i="5" s="1"/>
  <c r="C34" i="5" a="1"/>
  <c r="C34" i="5" s="1"/>
  <c r="D34" i="5" a="1"/>
  <c r="D34" i="5" s="1"/>
  <c r="E34" i="5"/>
  <c r="F34" i="5" a="1"/>
  <c r="F34" i="5"/>
  <c r="C35" i="5" a="1"/>
  <c r="C35" i="5"/>
  <c r="D35" i="5" a="1"/>
  <c r="D35" i="5" s="1"/>
  <c r="E35" i="5"/>
  <c r="F35" i="5" a="1"/>
  <c r="F35" i="5" s="1"/>
  <c r="C36" i="5" a="1"/>
  <c r="C36" i="5"/>
  <c r="D36" i="5" a="1"/>
  <c r="D36" i="5" s="1"/>
  <c r="E36" i="5"/>
  <c r="F36" i="5" a="1"/>
  <c r="F36" i="5" s="1"/>
  <c r="C37" i="5" a="1"/>
  <c r="C37" i="5" s="1"/>
  <c r="D37" i="5" a="1"/>
  <c r="D37" i="5"/>
  <c r="E37" i="5"/>
  <c r="F37" i="5" a="1"/>
  <c r="F37" i="5" s="1"/>
  <c r="C38" i="5" a="1"/>
  <c r="C38" i="5" s="1"/>
  <c r="D38" i="5" a="1"/>
  <c r="D38" i="5"/>
  <c r="E38" i="5"/>
  <c r="F38" i="5" a="1"/>
  <c r="F38" i="5"/>
  <c r="C39" i="5" a="1"/>
  <c r="C39" i="5"/>
  <c r="D39" i="5" a="1"/>
  <c r="D39" i="5" s="1"/>
  <c r="E39" i="5"/>
  <c r="F39" i="5" a="1"/>
  <c r="F39" i="5" s="1"/>
  <c r="C40" i="5" a="1"/>
  <c r="C40" i="5" s="1"/>
  <c r="D40" i="5" a="1"/>
  <c r="D40" i="5" s="1"/>
  <c r="E40" i="5"/>
  <c r="F40" i="5" a="1"/>
  <c r="F40" i="5" s="1"/>
  <c r="C41" i="5" a="1"/>
  <c r="C41" i="5"/>
  <c r="D41" i="5" a="1"/>
  <c r="D41" i="5" s="1"/>
  <c r="E41" i="5"/>
  <c r="F41" i="5" a="1"/>
  <c r="F41" i="5" s="1"/>
  <c r="C42" i="5" a="1"/>
  <c r="C42" i="5" s="1"/>
  <c r="D42" i="5" a="1"/>
  <c r="D42" i="5" s="1"/>
  <c r="E42" i="5"/>
  <c r="F42" i="5" a="1"/>
  <c r="F42" i="5" s="1"/>
  <c r="C43" i="5" a="1"/>
  <c r="C43" i="5" s="1"/>
  <c r="D43" i="5" a="1"/>
  <c r="D43" i="5" s="1"/>
  <c r="E43" i="5"/>
  <c r="F43" i="5" a="1"/>
  <c r="F43" i="5" s="1"/>
  <c r="C44" i="5" a="1"/>
  <c r="C44" i="5" s="1"/>
  <c r="D44" i="5" a="1"/>
  <c r="D44" i="5"/>
  <c r="E44" i="5"/>
  <c r="F44" i="5" a="1"/>
  <c r="F44" i="5"/>
  <c r="C45" i="5" a="1"/>
  <c r="C45" i="5" s="1"/>
  <c r="D45" i="5" a="1"/>
  <c r="D45" i="5" s="1"/>
  <c r="E45" i="5"/>
  <c r="F45" i="5" a="1"/>
  <c r="F45" i="5" s="1"/>
  <c r="C46" i="5" a="1"/>
  <c r="C46" i="5" s="1"/>
  <c r="D46" i="5" a="1"/>
  <c r="D46" i="5" s="1"/>
  <c r="E46" i="5"/>
  <c r="F46" i="5" a="1"/>
  <c r="F46" i="5"/>
  <c r="C47" i="5" a="1"/>
  <c r="C47" i="5" s="1"/>
  <c r="D47" i="5" a="1"/>
  <c r="D47" i="5" s="1"/>
  <c r="E47" i="5"/>
  <c r="F47" i="5" a="1"/>
  <c r="F47" i="5"/>
  <c r="C48" i="5" a="1"/>
  <c r="C48" i="5" s="1"/>
  <c r="D48" i="5" a="1"/>
  <c r="D48" i="5" s="1"/>
  <c r="E48" i="5"/>
  <c r="F48" i="5" a="1"/>
  <c r="F48" i="5"/>
  <c r="C49" i="5" a="1"/>
  <c r="C49" i="5" s="1"/>
  <c r="D49" i="5" a="1"/>
  <c r="D49" i="5" s="1"/>
  <c r="E49" i="5"/>
  <c r="F49" i="5" a="1"/>
  <c r="F49" i="5" s="1"/>
  <c r="C50" i="5" a="1"/>
  <c r="C50" i="5"/>
  <c r="D50" i="5" a="1"/>
  <c r="D50" i="5" s="1"/>
  <c r="E50" i="5"/>
  <c r="F50" i="5" a="1"/>
  <c r="F50" i="5"/>
  <c r="C51" i="5" a="1"/>
  <c r="C51" i="5" s="1"/>
  <c r="D51" i="5" a="1"/>
  <c r="D51" i="5" s="1"/>
  <c r="E51" i="5"/>
  <c r="F51" i="5" a="1"/>
  <c r="F51" i="5" s="1"/>
  <c r="C52" i="5" a="1"/>
  <c r="C52" i="5"/>
  <c r="D52" i="5" a="1"/>
  <c r="D52" i="5" s="1"/>
  <c r="E52" i="5"/>
  <c r="F52" i="5" a="1"/>
  <c r="F52" i="5" s="1"/>
  <c r="C53" i="5" a="1"/>
  <c r="C53" i="5"/>
  <c r="D53" i="5" a="1"/>
  <c r="D53" i="5" s="1"/>
  <c r="E53" i="5"/>
  <c r="F53" i="5" a="1"/>
  <c r="F53" i="5" s="1"/>
  <c r="C54" i="5" a="1"/>
  <c r="C54" i="5" s="1"/>
  <c r="D54" i="5" a="1"/>
  <c r="D54" i="5"/>
  <c r="E54" i="5"/>
  <c r="F54" i="5" a="1"/>
  <c r="F54" i="5" s="1"/>
  <c r="C55" i="5" a="1"/>
  <c r="C55" i="5"/>
  <c r="D55" i="5" a="1"/>
  <c r="D55" i="5" s="1"/>
  <c r="E55" i="5"/>
  <c r="F55" i="5" a="1"/>
  <c r="F55" i="5"/>
  <c r="C56" i="5" a="1"/>
  <c r="C56" i="5" s="1"/>
  <c r="D56" i="5" a="1"/>
  <c r="D56" i="5" s="1"/>
  <c r="E56" i="5"/>
  <c r="F56" i="5" a="1"/>
  <c r="F56" i="5" s="1"/>
  <c r="C57" i="5" a="1"/>
  <c r="C57" i="5" s="1"/>
  <c r="D57" i="5" a="1"/>
  <c r="D57" i="5" s="1"/>
  <c r="E57" i="5"/>
  <c r="F57" i="5" a="1"/>
  <c r="F57" i="5" s="1"/>
  <c r="C58" i="5" a="1"/>
  <c r="C58" i="5" s="1"/>
  <c r="D58" i="5" a="1"/>
  <c r="D58" i="5" s="1"/>
  <c r="E58" i="5"/>
  <c r="F58" i="5" a="1"/>
  <c r="F58" i="5" s="1"/>
  <c r="C59" i="5" a="1"/>
  <c r="C59" i="5" s="1"/>
  <c r="D59" i="5" a="1"/>
  <c r="D59" i="5"/>
  <c r="E59" i="5"/>
  <c r="F59" i="5" a="1"/>
  <c r="F59" i="5" s="1"/>
  <c r="C60" i="5" a="1"/>
  <c r="C60" i="5" s="1"/>
  <c r="D60" i="5" a="1"/>
  <c r="D60" i="5"/>
  <c r="E60" i="5"/>
  <c r="F60" i="5" a="1"/>
  <c r="F60" i="5"/>
  <c r="C61" i="5" a="1"/>
  <c r="C61" i="5" s="1"/>
  <c r="D61" i="5" a="1"/>
  <c r="D61" i="5" s="1"/>
  <c r="E61" i="5"/>
  <c r="F61" i="5" a="1"/>
  <c r="F61" i="5" s="1"/>
  <c r="C62" i="5" a="1"/>
  <c r="C62" i="5" s="1"/>
  <c r="D62" i="5" a="1"/>
  <c r="D62" i="5" s="1"/>
  <c r="E62" i="5"/>
  <c r="F62" i="5" a="1"/>
  <c r="F62" i="5" s="1"/>
  <c r="C63" i="5" a="1"/>
  <c r="C63" i="5"/>
  <c r="D63" i="5" a="1"/>
  <c r="D63" i="5" s="1"/>
  <c r="E63" i="5"/>
  <c r="F63" i="5" a="1"/>
  <c r="F63" i="5" s="1"/>
  <c r="C64" i="5" a="1"/>
  <c r="C64" i="5" s="1"/>
  <c r="D64" i="5" a="1"/>
  <c r="D64" i="5" s="1"/>
  <c r="E64" i="5"/>
  <c r="F64" i="5" a="1"/>
  <c r="F64" i="5"/>
  <c r="C65" i="5" a="1"/>
  <c r="C65" i="5" s="1"/>
  <c r="D65" i="5" a="1"/>
  <c r="D65" i="5"/>
  <c r="E65" i="5"/>
  <c r="F65" i="5" a="1"/>
  <c r="F65" i="5"/>
  <c r="C66" i="5" a="1"/>
  <c r="C66" i="5"/>
  <c r="D66" i="5" a="1"/>
  <c r="D66" i="5" s="1"/>
  <c r="E66" i="5"/>
  <c r="F66" i="5" a="1"/>
  <c r="F66" i="5"/>
  <c r="C67" i="5" a="1"/>
  <c r="C67" i="5"/>
  <c r="D67" i="5" a="1"/>
  <c r="D67" i="5"/>
  <c r="E67" i="5"/>
  <c r="F67" i="5" a="1"/>
  <c r="F67" i="5" s="1"/>
  <c r="C68" i="5" a="1"/>
  <c r="C68" i="5" s="1"/>
  <c r="D68" i="5" a="1"/>
  <c r="D68" i="5"/>
  <c r="E68" i="5"/>
  <c r="F68" i="5" a="1"/>
  <c r="F68" i="5" s="1"/>
  <c r="C69" i="5" a="1"/>
  <c r="C69" i="5"/>
  <c r="D69" i="5" a="1"/>
  <c r="D69" i="5" s="1"/>
  <c r="E69" i="5"/>
  <c r="F69" i="5" a="1"/>
  <c r="F69" i="5" s="1"/>
  <c r="C70" i="5" a="1"/>
  <c r="C70" i="5" s="1"/>
  <c r="D70" i="5" a="1"/>
  <c r="D70" i="5" s="1"/>
  <c r="E70" i="5"/>
  <c r="F70" i="5" a="1"/>
  <c r="F70" i="5" s="1"/>
  <c r="C71" i="5" a="1"/>
  <c r="C71" i="5" s="1"/>
  <c r="D71" i="5" a="1"/>
  <c r="D71" i="5" s="1"/>
  <c r="E71" i="5"/>
  <c r="F71" i="5" a="1"/>
  <c r="F71" i="5"/>
  <c r="C72" i="5" a="1"/>
  <c r="C72" i="5" s="1"/>
  <c r="D72" i="5" a="1"/>
  <c r="D72" i="5" s="1"/>
  <c r="E72" i="5"/>
  <c r="F72" i="5" a="1"/>
  <c r="F72" i="5" s="1"/>
  <c r="C73" i="5" a="1"/>
  <c r="C73" i="5"/>
  <c r="D73" i="5" a="1"/>
  <c r="D73" i="5" s="1"/>
  <c r="E73" i="5"/>
  <c r="F73" i="5" a="1"/>
  <c r="F73" i="5" s="1"/>
  <c r="C74" i="5" a="1"/>
  <c r="C74" i="5" s="1"/>
  <c r="D74" i="5" a="1"/>
  <c r="D74" i="5" s="1"/>
  <c r="E74" i="5"/>
  <c r="F74" i="5" a="1"/>
  <c r="F74" i="5" s="1"/>
  <c r="C75" i="5" a="1"/>
  <c r="C75" i="5" s="1"/>
  <c r="D75" i="5" a="1"/>
  <c r="D75" i="5"/>
  <c r="E75" i="5"/>
  <c r="F75" i="5" a="1"/>
  <c r="F75" i="5" s="1"/>
  <c r="C76" i="5" a="1"/>
  <c r="C76" i="5" s="1"/>
  <c r="D76" i="5" a="1"/>
  <c r="D76" i="5" s="1"/>
  <c r="E76" i="5"/>
  <c r="F76" i="5" a="1"/>
  <c r="F76" i="5" s="1"/>
  <c r="C77" i="5" a="1"/>
  <c r="C77" i="5" s="1"/>
  <c r="D77" i="5" a="1"/>
  <c r="D77" i="5" s="1"/>
  <c r="E77" i="5"/>
  <c r="F77" i="5" a="1"/>
  <c r="F77" i="5" s="1"/>
  <c r="C78" i="5" a="1"/>
  <c r="C78" i="5" s="1"/>
  <c r="D78" i="5" a="1"/>
  <c r="D78" i="5" s="1"/>
  <c r="E78" i="5"/>
  <c r="F78" i="5" a="1"/>
  <c r="F78" i="5"/>
  <c r="C79" i="5" a="1"/>
  <c r="C79" i="5" s="1"/>
  <c r="D79" i="5" a="1"/>
  <c r="D79" i="5" s="1"/>
  <c r="E79" i="5"/>
  <c r="F79" i="5" a="1"/>
  <c r="F79" i="5"/>
  <c r="C80" i="5" a="1"/>
  <c r="C80" i="5" s="1"/>
  <c r="D80" i="5" a="1"/>
  <c r="D80" i="5" s="1"/>
  <c r="E80" i="5"/>
  <c r="F80" i="5" a="1"/>
  <c r="F80" i="5"/>
  <c r="C81" i="5" a="1"/>
  <c r="C81" i="5" s="1"/>
  <c r="D81" i="5" a="1"/>
  <c r="D81" i="5"/>
  <c r="E81" i="5"/>
  <c r="F81" i="5" a="1"/>
  <c r="F81" i="5" s="1"/>
  <c r="C82" i="5" a="1"/>
  <c r="C82" i="5" s="1"/>
  <c r="D82" i="5" a="1"/>
  <c r="D82" i="5" s="1"/>
  <c r="E82" i="5"/>
  <c r="F82" i="5" a="1"/>
  <c r="F82" i="5"/>
  <c r="C83" i="5" a="1"/>
  <c r="C83" i="5" s="1"/>
  <c r="D83" i="5" a="1"/>
  <c r="D83" i="5"/>
  <c r="E83" i="5"/>
  <c r="F83" i="5" a="1"/>
  <c r="F83" i="5" s="1"/>
  <c r="C84" i="5" a="1"/>
  <c r="C84" i="5"/>
  <c r="D84" i="5" a="1"/>
  <c r="D84" i="5" s="1"/>
  <c r="E84" i="5"/>
  <c r="F84" i="5" a="1"/>
  <c r="F84" i="5" s="1"/>
  <c r="C85" i="5" a="1"/>
  <c r="C85" i="5" s="1"/>
  <c r="D85" i="5" a="1"/>
  <c r="D85" i="5" s="1"/>
  <c r="E85" i="5"/>
  <c r="F85" i="5" a="1"/>
  <c r="F85" i="5" s="1"/>
  <c r="C86" i="5" a="1"/>
  <c r="C86" i="5" s="1"/>
  <c r="D86" i="5" a="1"/>
  <c r="D86" i="5"/>
  <c r="E86" i="5"/>
  <c r="F86" i="5" a="1"/>
  <c r="F86" i="5" s="1"/>
  <c r="C87" i="5" a="1"/>
  <c r="C87" i="5"/>
  <c r="D87" i="5" a="1"/>
  <c r="D87" i="5" s="1"/>
  <c r="E87" i="5"/>
  <c r="F87" i="5" a="1"/>
  <c r="F87" i="5"/>
  <c r="C88" i="5" a="1"/>
  <c r="C88" i="5" s="1"/>
  <c r="D88" i="5" a="1"/>
  <c r="D88" i="5" s="1"/>
  <c r="E88" i="5"/>
  <c r="F88" i="5" a="1"/>
  <c r="F88" i="5" s="1"/>
  <c r="C89" i="5" a="1"/>
  <c r="C89" i="5"/>
  <c r="D89" i="5" a="1"/>
  <c r="D89" i="5" s="1"/>
  <c r="E89" i="5"/>
  <c r="F89" i="5" a="1"/>
  <c r="F89" i="5" s="1"/>
  <c r="C90" i="5" a="1"/>
  <c r="C90" i="5" s="1"/>
  <c r="D90" i="5" a="1"/>
  <c r="D90" i="5" s="1"/>
  <c r="E90" i="5"/>
  <c r="F90" i="5" a="1"/>
  <c r="F90" i="5" s="1"/>
  <c r="C91" i="5" a="1"/>
  <c r="C91" i="5" s="1"/>
  <c r="D91" i="5" a="1"/>
  <c r="D91" i="5"/>
  <c r="E91" i="5"/>
  <c r="F91" i="5" a="1"/>
  <c r="F91" i="5" s="1"/>
  <c r="C92" i="5" a="1"/>
  <c r="C92" i="5" s="1"/>
  <c r="D92" i="5" a="1"/>
  <c r="D92" i="5" s="1"/>
  <c r="E92" i="5"/>
  <c r="F92" i="5" a="1"/>
  <c r="F92" i="5" s="1"/>
  <c r="C93" i="5" a="1"/>
  <c r="C93" i="5" s="1"/>
  <c r="D93" i="5" a="1"/>
  <c r="D93" i="5" s="1"/>
  <c r="E93" i="5"/>
  <c r="F93" i="5" a="1"/>
  <c r="F93" i="5" s="1"/>
  <c r="C94" i="5" a="1"/>
  <c r="C94" i="5" s="1"/>
  <c r="D94" i="5" a="1"/>
  <c r="D94" i="5" s="1"/>
  <c r="E94" i="5"/>
  <c r="F94" i="5" a="1"/>
  <c r="F94" i="5" s="1"/>
  <c r="C95" i="5" a="1"/>
  <c r="C95" i="5"/>
  <c r="D95" i="5" a="1"/>
  <c r="D95" i="5" s="1"/>
  <c r="E95" i="5"/>
  <c r="F95" i="5" a="1"/>
  <c r="F95" i="5"/>
  <c r="C96" i="5" a="1"/>
  <c r="C96" i="5" s="1"/>
  <c r="D96" i="5" a="1"/>
  <c r="D96" i="5" s="1"/>
  <c r="E96" i="5"/>
  <c r="F96" i="5" a="1"/>
  <c r="F96" i="5"/>
  <c r="C97" i="5" a="1"/>
  <c r="C97" i="5" s="1"/>
  <c r="D97" i="5" a="1"/>
  <c r="D97" i="5"/>
  <c r="E97" i="5"/>
  <c r="F97" i="5" a="1"/>
  <c r="F97" i="5"/>
  <c r="C98" i="5" a="1"/>
  <c r="C98" i="5" s="1"/>
  <c r="D98" i="5" a="1"/>
  <c r="D98" i="5" s="1"/>
  <c r="E98" i="5"/>
  <c r="F98" i="5" a="1"/>
  <c r="F98" i="5" s="1"/>
  <c r="C99" i="5" a="1"/>
  <c r="C99" i="5" s="1"/>
  <c r="D99" i="5" a="1"/>
  <c r="D99" i="5" s="1"/>
  <c r="E99" i="5"/>
  <c r="F99" i="5" a="1"/>
  <c r="F99" i="5" s="1"/>
  <c r="C100" i="5" a="1"/>
  <c r="C100" i="5" s="1"/>
  <c r="D100" i="5" a="1"/>
  <c r="D100" i="5"/>
  <c r="E100" i="5"/>
  <c r="F100" i="5" a="1"/>
  <c r="F100" i="5" s="1"/>
  <c r="C101" i="5" a="1"/>
  <c r="C101" i="5" s="1"/>
  <c r="D101" i="5" a="1"/>
  <c r="D101" i="5" s="1"/>
  <c r="E101" i="5"/>
  <c r="F101" i="5" a="1"/>
  <c r="F101" i="5" s="1"/>
  <c r="C102" i="5" a="1"/>
  <c r="C102" i="5" s="1"/>
  <c r="D102" i="5" a="1"/>
  <c r="D102" i="5" s="1"/>
  <c r="E102" i="5"/>
  <c r="F102" i="5" a="1"/>
  <c r="F102" i="5" s="1"/>
  <c r="C103" i="5" a="1"/>
  <c r="C103" i="5"/>
  <c r="D103" i="5" a="1"/>
  <c r="D103" i="5" s="1"/>
  <c r="E103" i="5"/>
  <c r="F103" i="5" a="1"/>
  <c r="F103" i="5"/>
  <c r="C104" i="5" a="1"/>
  <c r="C104" i="5" s="1"/>
  <c r="D104" i="5" a="1"/>
  <c r="D104" i="5" s="1"/>
  <c r="E104" i="5"/>
  <c r="F104" i="5" a="1"/>
  <c r="F104" i="5"/>
  <c r="C105" i="5" a="1"/>
  <c r="C105" i="5" s="1"/>
  <c r="D105" i="5" a="1"/>
  <c r="D105" i="5"/>
  <c r="E105" i="5"/>
  <c r="F105" i="5" a="1"/>
  <c r="F105" i="5" s="1"/>
  <c r="C106" i="5" a="1"/>
  <c r="C106" i="5"/>
  <c r="D106" i="5" a="1"/>
  <c r="D106" i="5" s="1"/>
  <c r="E106" i="5"/>
  <c r="F106" i="5" a="1"/>
  <c r="F106" i="5" s="1"/>
  <c r="C107" i="5" a="1"/>
  <c r="C107" i="5" s="1"/>
  <c r="D107" i="5" a="1"/>
  <c r="D107" i="5" s="1"/>
  <c r="E107" i="5"/>
  <c r="F107" i="5" a="1"/>
  <c r="F107" i="5" s="1"/>
  <c r="C108" i="5" a="1"/>
  <c r="C108" i="5" s="1"/>
  <c r="D108" i="5" a="1"/>
  <c r="D108" i="5"/>
  <c r="E108" i="5"/>
  <c r="F108" i="5" a="1"/>
  <c r="F108" i="5"/>
  <c r="C109" i="5" a="1"/>
  <c r="C109" i="5" s="1"/>
  <c r="D109" i="5" a="1"/>
  <c r="D109" i="5" s="1"/>
  <c r="E109" i="5"/>
  <c r="F109" i="5" a="1"/>
  <c r="F109" i="5" s="1"/>
  <c r="C110" i="5" a="1"/>
  <c r="C110" i="5" s="1"/>
  <c r="D110" i="5" a="1"/>
  <c r="D110" i="5" s="1"/>
  <c r="E110" i="5"/>
  <c r="F110" i="5" a="1"/>
  <c r="F110" i="5"/>
  <c r="C111" i="5" a="1"/>
  <c r="C111" i="5" s="1"/>
  <c r="D111" i="5" a="1"/>
  <c r="D111" i="5" s="1"/>
  <c r="E111" i="5"/>
  <c r="F111" i="5" a="1"/>
  <c r="F111" i="5"/>
  <c r="C112" i="5" a="1"/>
  <c r="C112" i="5" s="1"/>
  <c r="D112" i="5" a="1"/>
  <c r="D112" i="5" s="1"/>
  <c r="E112" i="5"/>
  <c r="F112" i="5" a="1"/>
  <c r="F112" i="5"/>
  <c r="C113" i="5" a="1"/>
  <c r="C113" i="5" s="1"/>
  <c r="D113" i="5" a="1"/>
  <c r="D113" i="5" s="1"/>
  <c r="E113" i="5"/>
  <c r="F113" i="5" a="1"/>
  <c r="F113" i="5" s="1"/>
  <c r="C114" i="5" a="1"/>
  <c r="C114" i="5"/>
  <c r="D114" i="5" a="1"/>
  <c r="D114" i="5" s="1"/>
  <c r="E114" i="5"/>
  <c r="F114" i="5" a="1"/>
  <c r="F114" i="5"/>
  <c r="C115" i="5" a="1"/>
  <c r="C115" i="5" s="1"/>
  <c r="D115" i="5" a="1"/>
  <c r="D115" i="5" s="1"/>
  <c r="E115" i="5"/>
  <c r="F115" i="5" a="1"/>
  <c r="F115" i="5" s="1"/>
  <c r="C116" i="5" a="1"/>
  <c r="C116" i="5"/>
  <c r="D116" i="5" a="1"/>
  <c r="D116" i="5" s="1"/>
  <c r="E116" i="5"/>
  <c r="F116" i="5" a="1"/>
  <c r="F116" i="5" s="1"/>
  <c r="C117" i="5" a="1"/>
  <c r="C117" i="5" s="1"/>
  <c r="D117" i="5" a="1"/>
  <c r="D117" i="5" s="1"/>
  <c r="E117" i="5"/>
  <c r="F117" i="5" a="1"/>
  <c r="F117" i="5" s="1"/>
  <c r="C118" i="5" a="1"/>
  <c r="C118" i="5" s="1"/>
  <c r="D118" i="5" a="1"/>
  <c r="D118" i="5" s="1"/>
  <c r="E118" i="5"/>
  <c r="F118" i="5" a="1"/>
  <c r="F118" i="5"/>
  <c r="C119" i="5" a="1"/>
  <c r="C119" i="5"/>
  <c r="D119" i="5" a="1"/>
  <c r="D119" i="5" s="1"/>
  <c r="E119" i="5"/>
  <c r="F119" i="5" a="1"/>
  <c r="F119" i="5"/>
  <c r="C120" i="5" a="1"/>
  <c r="C120" i="5" s="1"/>
  <c r="D120" i="5" a="1"/>
  <c r="D120" i="5" s="1"/>
  <c r="E120" i="5"/>
  <c r="F120" i="5" a="1"/>
  <c r="F120" i="5" s="1"/>
  <c r="C121" i="5" a="1"/>
  <c r="C121" i="5"/>
  <c r="D121" i="5" a="1"/>
  <c r="D121" i="5" s="1"/>
  <c r="E121" i="5"/>
  <c r="F121" i="5" a="1"/>
  <c r="F121" i="5" s="1"/>
  <c r="C122" i="5" a="1"/>
  <c r="C122" i="5" s="1"/>
  <c r="D122" i="5" a="1"/>
  <c r="D122" i="5" s="1"/>
  <c r="E122" i="5"/>
  <c r="F122" i="5" a="1"/>
  <c r="F122" i="5" s="1"/>
  <c r="C123" i="5" a="1"/>
  <c r="C123" i="5" s="1"/>
  <c r="D123" i="5" a="1"/>
  <c r="D123" i="5"/>
  <c r="E123" i="5"/>
  <c r="F123" i="5" a="1"/>
  <c r="F123" i="5" s="1"/>
  <c r="C124" i="5" a="1"/>
  <c r="C124" i="5" s="1"/>
  <c r="D124" i="5" a="1"/>
  <c r="D124" i="5" s="1"/>
  <c r="E124" i="5"/>
  <c r="F124" i="5" a="1"/>
  <c r="F124" i="5" s="1"/>
  <c r="C125" i="5" a="1"/>
  <c r="C125" i="5" s="1"/>
  <c r="D125" i="5" a="1"/>
  <c r="D125" i="5" s="1"/>
  <c r="E125" i="5"/>
  <c r="F125" i="5" a="1"/>
  <c r="F125" i="5" s="1"/>
  <c r="C126" i="5" a="1"/>
  <c r="C126" i="5" s="1"/>
  <c r="D126" i="5" a="1"/>
  <c r="D126" i="5" s="1"/>
  <c r="E126" i="5"/>
  <c r="F126" i="5" a="1"/>
  <c r="F126" i="5"/>
  <c r="C127" i="5" a="1"/>
  <c r="C127" i="5" s="1"/>
  <c r="D127" i="5" a="1"/>
  <c r="D127" i="5" s="1"/>
  <c r="E127" i="5"/>
  <c r="F127" i="5" a="1"/>
  <c r="F127" i="5"/>
  <c r="C128" i="5" a="1"/>
  <c r="C128" i="5" s="1"/>
  <c r="D128" i="5" a="1"/>
  <c r="D128" i="5" s="1"/>
  <c r="E128" i="5"/>
  <c r="F128" i="5" a="1"/>
  <c r="F128" i="5"/>
  <c r="C129" i="5" a="1"/>
  <c r="C129" i="5" s="1"/>
  <c r="D129" i="5" a="1"/>
  <c r="D129" i="5"/>
  <c r="E129" i="5"/>
  <c r="F129" i="5" a="1"/>
  <c r="F129" i="5" s="1"/>
  <c r="C130" i="5" a="1"/>
  <c r="C130" i="5" s="1"/>
  <c r="D130" i="5" a="1"/>
  <c r="D130" i="5" s="1"/>
  <c r="E130" i="5"/>
  <c r="F130" i="5" a="1"/>
  <c r="F130" i="5"/>
  <c r="C131" i="5" a="1"/>
  <c r="C131" i="5" s="1"/>
  <c r="D131" i="5" a="1"/>
  <c r="D131" i="5"/>
  <c r="E131" i="5"/>
  <c r="F131" i="5" a="1"/>
  <c r="F131" i="5" s="1"/>
  <c r="C132" i="5" a="1"/>
  <c r="C132" i="5" s="1"/>
  <c r="D132" i="5" a="1"/>
  <c r="D132" i="5"/>
  <c r="E132" i="5"/>
  <c r="F132" i="5" a="1"/>
  <c r="F132" i="5"/>
  <c r="C133" i="5" a="1"/>
  <c r="C133" i="5" s="1"/>
  <c r="D133" i="5" a="1"/>
  <c r="D133" i="5" s="1"/>
  <c r="E133" i="5"/>
  <c r="F133" i="5" a="1"/>
  <c r="F133" i="5" s="1"/>
  <c r="C134" i="5" a="1"/>
  <c r="C134" i="5" s="1"/>
  <c r="D134" i="5" a="1"/>
  <c r="D134" i="5" s="1"/>
  <c r="E134" i="5"/>
  <c r="F134" i="5" a="1"/>
  <c r="F134" i="5"/>
  <c r="C135" i="5" a="1"/>
  <c r="C135" i="5"/>
  <c r="D135" i="5" a="1"/>
  <c r="D135" i="5" s="1"/>
  <c r="E135" i="5"/>
  <c r="F135" i="5" a="1"/>
  <c r="F135" i="5" s="1"/>
  <c r="C136" i="5" a="1"/>
  <c r="C136" i="5" s="1"/>
  <c r="D136" i="5" a="1"/>
  <c r="D136" i="5" s="1"/>
  <c r="E136" i="5"/>
  <c r="F136" i="5" a="1"/>
  <c r="F136" i="5" s="1"/>
  <c r="C137" i="5" a="1"/>
  <c r="C137" i="5" s="1"/>
  <c r="D137" i="5" a="1"/>
  <c r="D137" i="5"/>
  <c r="E137" i="5"/>
  <c r="F137" i="5" a="1"/>
  <c r="F137" i="5" s="1"/>
  <c r="C138" i="5" a="1"/>
  <c r="C138" i="5"/>
  <c r="D138" i="5" a="1"/>
  <c r="D138" i="5" s="1"/>
  <c r="E138" i="5"/>
  <c r="F138" i="5" a="1"/>
  <c r="F138" i="5" s="1"/>
  <c r="C139" i="5" a="1"/>
  <c r="C139" i="5" s="1"/>
  <c r="D139" i="5" a="1"/>
  <c r="D139" i="5" s="1"/>
  <c r="E139" i="5"/>
  <c r="F139" i="5" a="1"/>
  <c r="F139" i="5" s="1"/>
  <c r="C140" i="5" a="1"/>
  <c r="C140" i="5" s="1"/>
  <c r="D140" i="5" a="1"/>
  <c r="D140" i="5" s="1"/>
  <c r="E140" i="5"/>
  <c r="F140" i="5" a="1"/>
  <c r="F140" i="5" s="1"/>
  <c r="C141" i="5" a="1"/>
  <c r="C141" i="5" s="1"/>
  <c r="D141" i="5" a="1"/>
  <c r="D141" i="5" s="1"/>
  <c r="E141" i="5"/>
  <c r="F141" i="5" a="1"/>
  <c r="F141" i="5" s="1"/>
  <c r="C142" i="5" a="1"/>
  <c r="C142" i="5" s="1"/>
  <c r="D142" i="5" a="1"/>
  <c r="D142" i="5" s="1"/>
  <c r="E142" i="5"/>
  <c r="F142" i="5" a="1"/>
  <c r="F142" i="5"/>
  <c r="C143" i="5" a="1"/>
  <c r="C143" i="5"/>
  <c r="D143" i="5" a="1"/>
  <c r="D143" i="5" s="1"/>
  <c r="E143" i="5"/>
  <c r="F143" i="5" a="1"/>
  <c r="F143" i="5"/>
  <c r="C144" i="5" a="1"/>
  <c r="C144" i="5" s="1"/>
  <c r="D144" i="5" a="1"/>
  <c r="D144" i="5" s="1"/>
  <c r="E144" i="5"/>
  <c r="F144" i="5" a="1"/>
  <c r="F144" i="5" s="1"/>
  <c r="C145" i="5" a="1"/>
  <c r="C145" i="5"/>
  <c r="D145" i="5" a="1"/>
  <c r="D145" i="5" s="1"/>
  <c r="E145" i="5"/>
  <c r="F145" i="5" a="1"/>
  <c r="F145" i="5"/>
  <c r="C146" i="5" a="1"/>
  <c r="C146" i="5" s="1"/>
  <c r="D146" i="5" a="1"/>
  <c r="D146" i="5" s="1"/>
  <c r="E146" i="5"/>
  <c r="F146" i="5" a="1"/>
  <c r="F146" i="5"/>
  <c r="C147" i="5" a="1"/>
  <c r="C147" i="5" s="1"/>
  <c r="D147" i="5" a="1"/>
  <c r="D147" i="5" s="1"/>
  <c r="E147" i="5"/>
  <c r="F147" i="5" a="1"/>
  <c r="F147" i="5" s="1"/>
  <c r="C148" i="5" a="1"/>
  <c r="C148" i="5" s="1"/>
  <c r="D148" i="5" a="1"/>
  <c r="D148" i="5"/>
  <c r="E148" i="5"/>
  <c r="F148" i="5" a="1"/>
  <c r="F148" i="5" s="1"/>
  <c r="C149" i="5" a="1"/>
  <c r="C149" i="5" s="1"/>
  <c r="D149" i="5" a="1"/>
  <c r="D149" i="5" s="1"/>
  <c r="E149" i="5"/>
  <c r="F149" i="5" a="1"/>
  <c r="F149" i="5" s="1"/>
  <c r="C150" i="5" a="1"/>
  <c r="C150" i="5" s="1"/>
  <c r="D150" i="5" a="1"/>
  <c r="D150" i="5" s="1"/>
  <c r="E150" i="5"/>
  <c r="F150" i="5" a="1"/>
  <c r="F150" i="5" s="1"/>
  <c r="C151" i="5" a="1"/>
  <c r="C151" i="5" s="1"/>
  <c r="D151" i="5" a="1"/>
  <c r="D151" i="5" s="1"/>
  <c r="E151" i="5"/>
  <c r="F151" i="5" a="1"/>
  <c r="F151" i="5"/>
  <c r="C152" i="5" a="1"/>
  <c r="C152" i="5" s="1"/>
  <c r="D152" i="5" a="1"/>
  <c r="D152" i="5" s="1"/>
  <c r="E152" i="5"/>
  <c r="F152" i="5" a="1"/>
  <c r="F152" i="5" s="1"/>
  <c r="C153" i="5" a="1"/>
  <c r="C153" i="5"/>
  <c r="D153" i="5" a="1"/>
  <c r="D153" i="5"/>
  <c r="E153" i="5"/>
  <c r="F153" i="5" a="1"/>
  <c r="F153" i="5"/>
  <c r="C154" i="5" a="1"/>
  <c r="C154" i="5"/>
  <c r="D154" i="5" a="1"/>
  <c r="D154" i="5" s="1"/>
  <c r="E154" i="5"/>
  <c r="F154" i="5" a="1"/>
  <c r="F154" i="5" s="1"/>
  <c r="C155" i="5" a="1"/>
  <c r="C155" i="5" s="1"/>
  <c r="D155" i="5" a="1"/>
  <c r="D155" i="5"/>
  <c r="E155" i="5"/>
  <c r="F155" i="5" a="1"/>
  <c r="F155" i="5" s="1"/>
  <c r="C156" i="5" a="1"/>
  <c r="C156" i="5"/>
  <c r="D156" i="5" a="1"/>
  <c r="D156" i="5" s="1"/>
  <c r="E156" i="5"/>
  <c r="F156" i="5" a="1"/>
  <c r="F156" i="5" s="1"/>
  <c r="C157" i="5" a="1"/>
  <c r="C157" i="5" s="1"/>
  <c r="D157" i="5" a="1"/>
  <c r="D157" i="5" s="1"/>
  <c r="E157" i="5"/>
  <c r="F157" i="5" a="1"/>
  <c r="F157" i="5" s="1"/>
  <c r="C158" i="5" a="1"/>
  <c r="C158" i="5" s="1"/>
  <c r="D158" i="5" a="1"/>
  <c r="D158" i="5"/>
  <c r="E158" i="5"/>
  <c r="F158" i="5" a="1"/>
  <c r="F158" i="5"/>
  <c r="C159" i="5" a="1"/>
  <c r="C159" i="5"/>
  <c r="D159" i="5" a="1"/>
  <c r="D159" i="5" s="1"/>
  <c r="E159" i="5"/>
  <c r="F159" i="5" a="1"/>
  <c r="F159" i="5" s="1"/>
  <c r="C160" i="5" a="1"/>
  <c r="C160" i="5" s="1"/>
  <c r="D160" i="5" a="1"/>
  <c r="D160" i="5" s="1"/>
  <c r="E160" i="5"/>
  <c r="F160" i="5" a="1"/>
  <c r="F160" i="5" s="1"/>
  <c r="C161" i="5" a="1"/>
  <c r="C161" i="5" s="1"/>
  <c r="D161" i="5" a="1"/>
  <c r="D161" i="5"/>
  <c r="E161" i="5"/>
  <c r="F161" i="5" a="1"/>
  <c r="F161" i="5"/>
  <c r="C162" i="5" a="1"/>
  <c r="C162" i="5" s="1"/>
  <c r="D162" i="5" a="1"/>
  <c r="D162" i="5" s="1"/>
  <c r="E162" i="5"/>
  <c r="F162" i="5" a="1"/>
  <c r="F162" i="5"/>
  <c r="C163" i="5" a="1"/>
  <c r="C163" i="5" s="1"/>
  <c r="D163" i="5" a="1"/>
  <c r="D163" i="5"/>
  <c r="E163" i="5"/>
  <c r="F163" i="5" a="1"/>
  <c r="F163" i="5" s="1"/>
  <c r="C164" i="5" a="1"/>
  <c r="C164" i="5"/>
  <c r="D164" i="5" a="1"/>
  <c r="D164" i="5"/>
  <c r="E164" i="5"/>
  <c r="F164" i="5" a="1"/>
  <c r="F164" i="5" s="1"/>
  <c r="C165" i="5" a="1"/>
  <c r="C165" i="5" s="1"/>
  <c r="D165" i="5" a="1"/>
  <c r="D165" i="5" s="1"/>
  <c r="E165" i="5"/>
  <c r="F165" i="5" a="1"/>
  <c r="F165" i="5" s="1"/>
  <c r="C166" i="5" a="1"/>
  <c r="C166" i="5" s="1"/>
  <c r="D166" i="5" a="1"/>
  <c r="D166" i="5"/>
  <c r="E166" i="5"/>
  <c r="F166" i="5" a="1"/>
  <c r="F166" i="5"/>
  <c r="C167" i="5" a="1"/>
  <c r="C167" i="5" s="1"/>
  <c r="D167" i="5" a="1"/>
  <c r="D167" i="5" s="1"/>
  <c r="E167" i="5"/>
  <c r="F167" i="5" a="1"/>
  <c r="F167" i="5" s="1"/>
  <c r="C168" i="5" a="1"/>
  <c r="C168" i="5" s="1"/>
  <c r="D168" i="5" a="1"/>
  <c r="D168" i="5" s="1"/>
  <c r="E168" i="5"/>
  <c r="F168" i="5" a="1"/>
  <c r="F168" i="5" s="1"/>
  <c r="C169" i="5" a="1"/>
  <c r="C169" i="5" s="1"/>
  <c r="D169" i="5" a="1"/>
  <c r="D169" i="5" s="1"/>
  <c r="E169" i="5"/>
  <c r="F169" i="5" a="1"/>
  <c r="F169" i="5"/>
  <c r="C170" i="5" a="1"/>
  <c r="C170" i="5"/>
  <c r="D170" i="5" a="1"/>
  <c r="D170" i="5" s="1"/>
  <c r="E170" i="5"/>
  <c r="F170" i="5" a="1"/>
  <c r="F170" i="5" s="1"/>
  <c r="C171" i="5" a="1"/>
  <c r="C171" i="5" s="1"/>
  <c r="D171" i="5" a="1"/>
  <c r="D171" i="5" s="1"/>
  <c r="E171" i="5"/>
  <c r="F171" i="5" a="1"/>
  <c r="F171" i="5" s="1"/>
  <c r="C172" i="5" a="1"/>
  <c r="C172" i="5"/>
  <c r="D172" i="5" a="1"/>
  <c r="D172" i="5" s="1"/>
  <c r="E172" i="5"/>
  <c r="F172" i="5" a="1"/>
  <c r="F172" i="5" s="1"/>
  <c r="C173" i="5" a="1"/>
  <c r="C173" i="5" s="1"/>
  <c r="D173" i="5" a="1"/>
  <c r="D173" i="5" s="1"/>
  <c r="E173" i="5"/>
  <c r="F173" i="5" a="1"/>
  <c r="F173" i="5" s="1"/>
  <c r="C174" i="5" a="1"/>
  <c r="C174" i="5" s="1"/>
  <c r="D174" i="5" a="1"/>
  <c r="D174" i="5" s="1"/>
  <c r="E174" i="5"/>
  <c r="F174" i="5" a="1"/>
  <c r="F174" i="5" s="1"/>
  <c r="C175" i="5" a="1"/>
  <c r="C175" i="5" s="1"/>
  <c r="D175" i="5" a="1"/>
  <c r="D175" i="5" s="1"/>
  <c r="E175" i="5"/>
  <c r="F175" i="5" a="1"/>
  <c r="F175" i="5" s="1"/>
  <c r="C176" i="5" a="1"/>
  <c r="C176" i="5" s="1"/>
  <c r="D176" i="5" a="1"/>
  <c r="D176" i="5" s="1"/>
  <c r="E176" i="5"/>
  <c r="F176" i="5" a="1"/>
  <c r="F176" i="5" s="1"/>
  <c r="C177" i="5" a="1"/>
  <c r="C177" i="5"/>
  <c r="D177" i="5" a="1"/>
  <c r="D177" i="5"/>
  <c r="E177" i="5"/>
  <c r="F177" i="5" a="1"/>
  <c r="F177" i="5"/>
  <c r="C178" i="5" a="1"/>
  <c r="C178" i="5" s="1"/>
  <c r="D178" i="5" a="1"/>
  <c r="D178" i="5" s="1"/>
  <c r="E178" i="5"/>
  <c r="F178" i="5" a="1"/>
  <c r="F178" i="5" s="1"/>
  <c r="C179" i="5" a="1"/>
  <c r="C179" i="5" s="1"/>
  <c r="D179" i="5" a="1"/>
  <c r="D179" i="5"/>
  <c r="E179" i="5"/>
  <c r="F179" i="5" a="1"/>
  <c r="F179" i="5" s="1"/>
  <c r="C180" i="5" a="1"/>
  <c r="C180" i="5" s="1"/>
  <c r="D180" i="5" a="1"/>
  <c r="D180" i="5"/>
  <c r="E180" i="5"/>
  <c r="F180" i="5" a="1"/>
  <c r="F180" i="5" s="1"/>
  <c r="C181" i="5" a="1"/>
  <c r="C181" i="5" s="1"/>
  <c r="D181" i="5" a="1"/>
  <c r="D181" i="5" s="1"/>
  <c r="E181" i="5"/>
  <c r="F181" i="5" a="1"/>
  <c r="F181" i="5" s="1"/>
  <c r="C182" i="5" a="1"/>
  <c r="C182" i="5" s="1"/>
  <c r="D182" i="5" a="1"/>
  <c r="D182" i="5"/>
  <c r="E182" i="5"/>
  <c r="F182" i="5" a="1"/>
  <c r="F182" i="5"/>
  <c r="C183" i="5" a="1"/>
  <c r="C183" i="5"/>
  <c r="D183" i="5" a="1"/>
  <c r="D183" i="5" s="1"/>
  <c r="E183" i="5"/>
  <c r="F183" i="5" a="1"/>
  <c r="F183" i="5" s="1"/>
  <c r="C184" i="5" a="1"/>
  <c r="C184" i="5" s="1"/>
  <c r="D184" i="5" a="1"/>
  <c r="D184" i="5" s="1"/>
  <c r="E184" i="5"/>
  <c r="F184" i="5" a="1"/>
  <c r="F184" i="5" s="1"/>
  <c r="C185" i="5" a="1"/>
  <c r="C185" i="5"/>
  <c r="D185" i="5" a="1"/>
  <c r="D185" i="5" s="1"/>
  <c r="E185" i="5"/>
  <c r="F185" i="5" a="1"/>
  <c r="F185" i="5" s="1"/>
  <c r="C186" i="5" a="1"/>
  <c r="C186" i="5"/>
  <c r="D186" i="5" a="1"/>
  <c r="D186" i="5" s="1"/>
  <c r="E186" i="5"/>
  <c r="F186" i="5" a="1"/>
  <c r="F186" i="5" s="1"/>
  <c r="C187" i="5" a="1"/>
  <c r="C187" i="5" s="1"/>
  <c r="D187" i="5" a="1"/>
  <c r="D187" i="5"/>
  <c r="E187" i="5"/>
  <c r="F187" i="5" a="1"/>
  <c r="F187" i="5" s="1"/>
  <c r="C188" i="5" a="1"/>
  <c r="C188" i="5"/>
  <c r="D188" i="5" a="1"/>
  <c r="D188" i="5"/>
  <c r="E188" i="5"/>
  <c r="F188" i="5" a="1"/>
  <c r="F188" i="5" s="1"/>
  <c r="C189" i="5" a="1"/>
  <c r="C189" i="5" s="1"/>
  <c r="D189" i="5" a="1"/>
  <c r="D189" i="5" s="1"/>
  <c r="E189" i="5"/>
  <c r="F189" i="5" a="1"/>
  <c r="F189" i="5" s="1"/>
  <c r="C190" i="5" a="1"/>
  <c r="C190" i="5" s="1"/>
  <c r="D190" i="5" a="1"/>
  <c r="D190" i="5"/>
  <c r="E190" i="5"/>
  <c r="F190" i="5" a="1"/>
  <c r="F190" i="5"/>
  <c r="C191" i="5" a="1"/>
  <c r="C191" i="5" s="1"/>
  <c r="D191" i="5" a="1"/>
  <c r="D191" i="5" s="1"/>
  <c r="E191" i="5"/>
  <c r="F191" i="5" a="1"/>
  <c r="F191" i="5" s="1"/>
  <c r="C192" i="5" a="1"/>
  <c r="C192" i="5" s="1"/>
  <c r="D192" i="5" a="1"/>
  <c r="D192" i="5" s="1"/>
  <c r="E192" i="5"/>
  <c r="F192" i="5" a="1"/>
  <c r="F192" i="5" s="1"/>
  <c r="C193" i="5" a="1"/>
  <c r="C193" i="5"/>
  <c r="D193" i="5" a="1"/>
  <c r="D193" i="5" s="1"/>
  <c r="E193" i="5"/>
  <c r="F193" i="5" a="1"/>
  <c r="F193" i="5"/>
  <c r="C194" i="5" a="1"/>
  <c r="C194" i="5" s="1"/>
  <c r="D194" i="5" a="1"/>
  <c r="D194" i="5" s="1"/>
  <c r="E194" i="5"/>
  <c r="F194" i="5" a="1"/>
  <c r="F194" i="5" s="1"/>
  <c r="C195" i="5" a="1"/>
  <c r="C195" i="5" s="1"/>
  <c r="D195" i="5" a="1"/>
  <c r="D195" i="5"/>
  <c r="E195" i="5"/>
  <c r="F195" i="5" a="1"/>
  <c r="F195" i="5" s="1"/>
  <c r="C196" i="5" a="1"/>
  <c r="C196" i="5"/>
  <c r="D196" i="5" a="1"/>
  <c r="D196" i="5"/>
  <c r="E196" i="5"/>
  <c r="F196" i="5" a="1"/>
  <c r="F196" i="5" s="1"/>
  <c r="C197" i="5" a="1"/>
  <c r="C197" i="5" s="1"/>
  <c r="D197" i="5" a="1"/>
  <c r="D197" i="5" s="1"/>
  <c r="E197" i="5"/>
  <c r="F197" i="5" a="1"/>
  <c r="F197" i="5" s="1"/>
  <c r="C198" i="5" a="1"/>
  <c r="C198" i="5" s="1"/>
  <c r="D198" i="5" a="1"/>
  <c r="D198" i="5"/>
  <c r="E198" i="5"/>
  <c r="F198" i="5" a="1"/>
  <c r="F198" i="5" s="1"/>
  <c r="C199" i="5" a="1"/>
  <c r="C199" i="5" s="1"/>
  <c r="D199" i="5" a="1"/>
  <c r="D199" i="5" s="1"/>
  <c r="E199" i="5"/>
  <c r="F199" i="5" a="1"/>
  <c r="F199" i="5" s="1"/>
  <c r="C200" i="5" a="1"/>
  <c r="C200" i="5" s="1"/>
  <c r="D200" i="5" a="1"/>
  <c r="D200" i="5" s="1"/>
  <c r="E200" i="5"/>
  <c r="F200" i="5" a="1"/>
  <c r="F200" i="5" s="1"/>
  <c r="C201" i="5" a="1"/>
  <c r="C201" i="5" s="1"/>
  <c r="D201" i="5" a="1"/>
  <c r="D201" i="5"/>
  <c r="E201" i="5"/>
  <c r="F201" i="5" a="1"/>
  <c r="F201" i="5"/>
  <c r="C202" i="5" a="1"/>
  <c r="C202" i="5"/>
  <c r="D202" i="5" a="1"/>
  <c r="D202" i="5" s="1"/>
  <c r="E202" i="5"/>
  <c r="F202" i="5" a="1"/>
  <c r="F202" i="5" s="1"/>
  <c r="C203" i="5" a="1"/>
  <c r="C203" i="5" s="1"/>
  <c r="D203" i="5" a="1"/>
  <c r="D203" i="5" s="1"/>
  <c r="E203" i="5"/>
  <c r="F203" i="5" a="1"/>
  <c r="F203" i="5" s="1"/>
  <c r="C204" i="5" a="1"/>
  <c r="C204" i="5"/>
  <c r="D204" i="5" a="1"/>
  <c r="D204" i="5" s="1"/>
  <c r="E204" i="5"/>
  <c r="F204" i="5" a="1"/>
  <c r="F204" i="5" s="1"/>
  <c r="C205" i="5" a="1"/>
  <c r="C205" i="5" s="1"/>
  <c r="D205" i="5" a="1"/>
  <c r="D205" i="5" s="1"/>
  <c r="E205" i="5"/>
  <c r="F205" i="5" a="1"/>
  <c r="F205" i="5" s="1"/>
  <c r="C206" i="5" a="1"/>
  <c r="C206" i="5" s="1"/>
  <c r="D206" i="5" a="1"/>
  <c r="D206" i="5" s="1"/>
  <c r="E206" i="5"/>
  <c r="F206" i="5" a="1"/>
  <c r="F206" i="5" s="1"/>
  <c r="C207" i="5" a="1"/>
  <c r="C207" i="5" s="1"/>
  <c r="D207" i="5" a="1"/>
  <c r="D207" i="5" s="1"/>
  <c r="E207" i="5"/>
  <c r="F207" i="5" a="1"/>
  <c r="F207" i="5"/>
  <c r="C208" i="5" a="1"/>
  <c r="C208" i="5"/>
  <c r="D208" i="5" a="1"/>
  <c r="D208" i="5" s="1"/>
  <c r="E208" i="5"/>
  <c r="F208" i="5" a="1"/>
  <c r="F208" i="5" s="1"/>
  <c r="C209" i="5" a="1"/>
  <c r="C209" i="5" s="1"/>
  <c r="D209" i="5" a="1"/>
  <c r="D209" i="5" s="1"/>
  <c r="E209" i="5"/>
  <c r="F209" i="5" a="1"/>
  <c r="F209" i="5" s="1"/>
  <c r="C210" i="5" a="1"/>
  <c r="C210" i="5"/>
  <c r="D210" i="5" a="1"/>
  <c r="D210" i="5"/>
  <c r="E210" i="5"/>
  <c r="F210" i="5" a="1"/>
  <c r="F210" i="5" s="1"/>
  <c r="C211" i="5" a="1"/>
  <c r="C211" i="5" s="1"/>
  <c r="D211" i="5" a="1"/>
  <c r="D211" i="5"/>
  <c r="E211" i="5"/>
  <c r="F211" i="5" a="1"/>
  <c r="F211" i="5" s="1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J17" i="5" a="1"/>
  <c r="J17" i="5" s="1"/>
  <c r="J18" i="5" a="1"/>
  <c r="J18" i="5" s="1"/>
  <c r="J19" i="5" a="1"/>
  <c r="J19" i="5" s="1"/>
  <c r="J20" i="5" a="1"/>
  <c r="J20" i="5" s="1"/>
  <c r="J21" i="5" a="1"/>
  <c r="J21" i="5" s="1"/>
  <c r="J22" i="5" a="1"/>
  <c r="J22" i="5" s="1"/>
  <c r="J23" i="5" a="1"/>
  <c r="J23" i="5" s="1"/>
  <c r="J24" i="5" a="1"/>
  <c r="J24" i="5" s="1"/>
  <c r="J25" i="5" a="1"/>
  <c r="J25" i="5" s="1"/>
  <c r="J26" i="5" a="1"/>
  <c r="J26" i="5" s="1"/>
  <c r="J27" i="5" a="1"/>
  <c r="J27" i="5" s="1"/>
  <c r="J28" i="5" a="1"/>
  <c r="J28" i="5" s="1"/>
  <c r="J29" i="5" a="1"/>
  <c r="J29" i="5" s="1"/>
  <c r="J30" i="5" a="1"/>
  <c r="J30" i="5" s="1"/>
  <c r="J31" i="5" a="1"/>
  <c r="J31" i="5" s="1"/>
  <c r="J32" i="5" a="1"/>
  <c r="J32" i="5" s="1"/>
  <c r="J33" i="5" a="1"/>
  <c r="J33" i="5" s="1"/>
  <c r="J34" i="5" a="1"/>
  <c r="J34" i="5" s="1"/>
  <c r="J35" i="5" a="1"/>
  <c r="J35" i="5" s="1"/>
  <c r="J36" i="5" a="1"/>
  <c r="J36" i="5" s="1"/>
  <c r="J37" i="5" a="1"/>
  <c r="J37" i="5" s="1"/>
  <c r="J38" i="5" a="1"/>
  <c r="J38" i="5" s="1"/>
  <c r="J39" i="5" a="1"/>
  <c r="J39" i="5" s="1"/>
  <c r="J40" i="5" a="1"/>
  <c r="J40" i="5" s="1"/>
  <c r="J41" i="5" a="1"/>
  <c r="J41" i="5" s="1"/>
  <c r="J42" i="5" a="1"/>
  <c r="J42" i="5" s="1"/>
  <c r="J43" i="5" a="1"/>
  <c r="J43" i="5" s="1"/>
  <c r="J44" i="5" a="1"/>
  <c r="J44" i="5" s="1"/>
  <c r="J45" i="5" a="1"/>
  <c r="J45" i="5" s="1"/>
  <c r="J46" i="5" a="1"/>
  <c r="J46" i="5" s="1"/>
  <c r="J47" i="5" a="1"/>
  <c r="J47" i="5" s="1"/>
  <c r="J48" i="5" a="1"/>
  <c r="J48" i="5" s="1"/>
  <c r="J49" i="5" a="1"/>
  <c r="J49" i="5" s="1"/>
  <c r="J50" i="5" a="1"/>
  <c r="J50" i="5" s="1"/>
  <c r="J51" i="5" a="1"/>
  <c r="J51" i="5" s="1"/>
  <c r="J52" i="5" a="1"/>
  <c r="J52" i="5" s="1"/>
  <c r="J53" i="5" a="1"/>
  <c r="J53" i="5" s="1"/>
  <c r="J54" i="5" a="1"/>
  <c r="J54" i="5" s="1"/>
  <c r="J55" i="5" a="1"/>
  <c r="J55" i="5" s="1"/>
  <c r="J56" i="5" a="1"/>
  <c r="J56" i="5" s="1"/>
  <c r="J57" i="5" a="1"/>
  <c r="J57" i="5" s="1"/>
  <c r="J58" i="5" a="1"/>
  <c r="J58" i="5" s="1"/>
  <c r="J59" i="5" a="1"/>
  <c r="J59" i="5" s="1"/>
  <c r="J60" i="5" a="1"/>
  <c r="J60" i="5" s="1"/>
  <c r="J61" i="5" a="1"/>
  <c r="J61" i="5" s="1"/>
  <c r="C4" i="5" a="1"/>
  <c r="C4" i="5" s="1"/>
  <c r="I4" i="5" a="1"/>
  <c r="I4" i="5" s="1"/>
  <c r="K5" i="5" a="1"/>
  <c r="K5" i="5" s="1"/>
  <c r="I17" i="5" l="1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H12" i="5" a="1"/>
  <c r="B1" i="2" a="1"/>
  <c r="B1" i="2" s="1"/>
  <c r="N22" i="5" a="1"/>
  <c r="N22" i="5" s="1"/>
  <c r="O22" i="5" a="1"/>
  <c r="O22" i="5" s="1"/>
  <c r="Q22" i="5" a="1"/>
  <c r="Q22" i="5" s="1"/>
  <c r="N23" i="5" a="1"/>
  <c r="N23" i="5" s="1"/>
  <c r="O23" i="5" a="1"/>
  <c r="O23" i="5" s="1"/>
  <c r="Q23" i="5" a="1"/>
  <c r="Q23" i="5" s="1"/>
  <c r="N24" i="5" a="1"/>
  <c r="N24" i="5" s="1"/>
  <c r="O24" i="5" a="1"/>
  <c r="O24" i="5" s="1"/>
  <c r="Q24" i="5" a="1"/>
  <c r="Q24" i="5" s="1"/>
  <c r="N25" i="5" a="1"/>
  <c r="N25" i="5" s="1"/>
  <c r="O25" i="5" a="1"/>
  <c r="O25" i="5" s="1"/>
  <c r="Q25" i="5" a="1"/>
  <c r="Q25" i="5" s="1"/>
  <c r="N26" i="5" a="1"/>
  <c r="N26" i="5" s="1"/>
  <c r="O26" i="5" a="1"/>
  <c r="O26" i="5" s="1"/>
  <c r="Q26" i="5" a="1"/>
  <c r="Q26" i="5" s="1"/>
  <c r="N27" i="5" a="1"/>
  <c r="N27" i="5" s="1"/>
  <c r="O27" i="5" a="1"/>
  <c r="O27" i="5" s="1"/>
  <c r="Q27" i="5" a="1"/>
  <c r="Q27" i="5" s="1"/>
  <c r="N28" i="5" a="1"/>
  <c r="N28" i="5" s="1"/>
  <c r="O28" i="5" a="1"/>
  <c r="O28" i="5" s="1"/>
  <c r="Q28" i="5" a="1"/>
  <c r="Q28" i="5" s="1"/>
  <c r="N29" i="5" a="1"/>
  <c r="N29" i="5" s="1"/>
  <c r="O29" i="5" a="1"/>
  <c r="O29" i="5" s="1"/>
  <c r="Q29" i="5" a="1"/>
  <c r="Q29" i="5" s="1"/>
  <c r="N30" i="5" a="1"/>
  <c r="N30" i="5" s="1"/>
  <c r="O30" i="5" a="1"/>
  <c r="O30" i="5" s="1"/>
  <c r="Q30" i="5" a="1"/>
  <c r="Q30" i="5" s="1"/>
  <c r="N31" i="5" a="1"/>
  <c r="N31" i="5" s="1"/>
  <c r="O31" i="5" a="1"/>
  <c r="O31" i="5" s="1"/>
  <c r="Q31" i="5" a="1"/>
  <c r="Q31" i="5" s="1"/>
  <c r="N32" i="5" a="1"/>
  <c r="N32" i="5" s="1"/>
  <c r="O32" i="5" a="1"/>
  <c r="O32" i="5" s="1"/>
  <c r="Q32" i="5" a="1"/>
  <c r="Q32" i="5" s="1"/>
  <c r="N33" i="5" a="1"/>
  <c r="N33" i="5" s="1"/>
  <c r="O33" i="5" a="1"/>
  <c r="O33" i="5" s="1"/>
  <c r="Q33" i="5" a="1"/>
  <c r="Q33" i="5" s="1"/>
  <c r="N34" i="5" a="1"/>
  <c r="N34" i="5" s="1"/>
  <c r="O34" i="5" a="1"/>
  <c r="O34" i="5" s="1"/>
  <c r="Q34" i="5" a="1"/>
  <c r="Q34" i="5" s="1"/>
  <c r="N35" i="5" a="1"/>
  <c r="N35" i="5" s="1"/>
  <c r="O35" i="5" a="1"/>
  <c r="O35" i="5" s="1"/>
  <c r="Q35" i="5" a="1"/>
  <c r="Q35" i="5" s="1"/>
  <c r="N36" i="5" a="1"/>
  <c r="N36" i="5" s="1"/>
  <c r="O36" i="5" a="1"/>
  <c r="O36" i="5" s="1"/>
  <c r="Q36" i="5" a="1"/>
  <c r="Q36" i="5" s="1"/>
  <c r="N37" i="5" a="1"/>
  <c r="N37" i="5" s="1"/>
  <c r="O37" i="5" a="1"/>
  <c r="O37" i="5" s="1"/>
  <c r="Q37" i="5" a="1"/>
  <c r="Q37" i="5" s="1"/>
  <c r="N38" i="5" a="1"/>
  <c r="N38" i="5" s="1"/>
  <c r="O38" i="5" a="1"/>
  <c r="O38" i="5" s="1"/>
  <c r="Q38" i="5" a="1"/>
  <c r="Q38" i="5" s="1"/>
  <c r="N39" i="5" a="1"/>
  <c r="N39" i="5" s="1"/>
  <c r="O39" i="5" a="1"/>
  <c r="O39" i="5" s="1"/>
  <c r="Q39" i="5" a="1"/>
  <c r="Q39" i="5" s="1"/>
  <c r="N40" i="5" a="1"/>
  <c r="N40" i="5" s="1"/>
  <c r="O40" i="5" a="1"/>
  <c r="O40" i="5" s="1"/>
  <c r="Q40" i="5" a="1"/>
  <c r="Q40" i="5" s="1"/>
  <c r="N41" i="5" a="1"/>
  <c r="N41" i="5" s="1"/>
  <c r="O41" i="5" a="1"/>
  <c r="O41" i="5" s="1"/>
  <c r="Q41" i="5" a="1"/>
  <c r="Q41" i="5" s="1"/>
  <c r="N42" i="5" a="1"/>
  <c r="N42" i="5" s="1"/>
  <c r="O42" i="5" a="1"/>
  <c r="O42" i="5" s="1"/>
  <c r="Q42" i="5" a="1"/>
  <c r="Q42" i="5" s="1"/>
  <c r="N43" i="5" a="1"/>
  <c r="N43" i="5" s="1"/>
  <c r="O43" i="5" a="1"/>
  <c r="O43" i="5" s="1"/>
  <c r="Q43" i="5" a="1"/>
  <c r="Q43" i="5" s="1"/>
  <c r="N44" i="5" a="1"/>
  <c r="N44" i="5" s="1"/>
  <c r="O44" i="5" a="1"/>
  <c r="O44" i="5" s="1"/>
  <c r="Q44" i="5" a="1"/>
  <c r="Q44" i="5" s="1"/>
  <c r="N45" i="5" a="1"/>
  <c r="N45" i="5" s="1"/>
  <c r="O45" i="5" a="1"/>
  <c r="O45" i="5" s="1"/>
  <c r="Q45" i="5" a="1"/>
  <c r="Q45" i="5" s="1"/>
  <c r="N46" i="5" a="1"/>
  <c r="N46" i="5" s="1"/>
  <c r="O46" i="5" a="1"/>
  <c r="O46" i="5" s="1"/>
  <c r="Q46" i="5" a="1"/>
  <c r="Q46" i="5" s="1"/>
  <c r="N47" i="5" a="1"/>
  <c r="N47" i="5" s="1"/>
  <c r="O47" i="5" a="1"/>
  <c r="O47" i="5" s="1"/>
  <c r="Q47" i="5" a="1"/>
  <c r="Q47" i="5" s="1"/>
  <c r="N48" i="5" a="1"/>
  <c r="N48" i="5" s="1"/>
  <c r="O48" i="5" a="1"/>
  <c r="O48" i="5" s="1"/>
  <c r="Q48" i="5" a="1"/>
  <c r="Q48" i="5" s="1"/>
  <c r="N49" i="5" a="1"/>
  <c r="N49" i="5" s="1"/>
  <c r="O49" i="5" a="1"/>
  <c r="O49" i="5" s="1"/>
  <c r="Q49" i="5" a="1"/>
  <c r="Q49" i="5" s="1"/>
  <c r="N50" i="5" a="1"/>
  <c r="N50" i="5" s="1"/>
  <c r="O50" i="5" a="1"/>
  <c r="O50" i="5" s="1"/>
  <c r="Q50" i="5" a="1"/>
  <c r="Q50" i="5" s="1"/>
  <c r="N51" i="5" a="1"/>
  <c r="N51" i="5" s="1"/>
  <c r="O51" i="5" a="1"/>
  <c r="O51" i="5" s="1"/>
  <c r="Q51" i="5" a="1"/>
  <c r="Q51" i="5" s="1"/>
  <c r="N52" i="5" a="1"/>
  <c r="N52" i="5" s="1"/>
  <c r="O52" i="5" a="1"/>
  <c r="O52" i="5" s="1"/>
  <c r="Q52" i="5" a="1"/>
  <c r="Q52" i="5" s="1"/>
  <c r="N53" i="5" a="1"/>
  <c r="N53" i="5" s="1"/>
  <c r="O53" i="5" a="1"/>
  <c r="O53" i="5" s="1"/>
  <c r="Q53" i="5" a="1"/>
  <c r="Q53" i="5" s="1"/>
  <c r="N54" i="5" a="1"/>
  <c r="N54" i="5" s="1"/>
  <c r="O54" i="5" a="1"/>
  <c r="O54" i="5" s="1"/>
  <c r="Q54" i="5" a="1"/>
  <c r="Q54" i="5" s="1"/>
  <c r="N55" i="5" a="1"/>
  <c r="N55" i="5" s="1"/>
  <c r="O55" i="5" a="1"/>
  <c r="O55" i="5" s="1"/>
  <c r="Q55" i="5" a="1"/>
  <c r="Q55" i="5" s="1"/>
  <c r="N56" i="5" a="1"/>
  <c r="N56" i="5" s="1"/>
  <c r="O56" i="5" a="1"/>
  <c r="O56" i="5" s="1"/>
  <c r="Q56" i="5" a="1"/>
  <c r="Q56" i="5" s="1"/>
  <c r="N57" i="5" a="1"/>
  <c r="N57" i="5" s="1"/>
  <c r="O57" i="5" a="1"/>
  <c r="O57" i="5" s="1"/>
  <c r="Q57" i="5" a="1"/>
  <c r="Q57" i="5" s="1"/>
  <c r="N58" i="5" a="1"/>
  <c r="N58" i="5" s="1"/>
  <c r="O58" i="5" a="1"/>
  <c r="O58" i="5" s="1"/>
  <c r="Q58" i="5" a="1"/>
  <c r="Q58" i="5" s="1"/>
  <c r="N59" i="5" a="1"/>
  <c r="N59" i="5" s="1"/>
  <c r="O59" i="5" a="1"/>
  <c r="O59" i="5" s="1"/>
  <c r="Q59" i="5" a="1"/>
  <c r="Q59" i="5" s="1"/>
  <c r="N60" i="5" a="1"/>
  <c r="N60" i="5" s="1"/>
  <c r="O60" i="5" a="1"/>
  <c r="O60" i="5" s="1"/>
  <c r="Q60" i="5" a="1"/>
  <c r="Q60" i="5" s="1"/>
  <c r="N61" i="5" a="1"/>
  <c r="N61" i="5" s="1"/>
  <c r="O61" i="5" a="1"/>
  <c r="O61" i="5" s="1"/>
  <c r="Q61" i="5" a="1"/>
  <c r="Q61" i="5" s="1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L12" i="5" a="1"/>
  <c r="L23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E23" i="6"/>
  <c r="AF23" i="6"/>
  <c r="AG23" i="6"/>
  <c r="AH23" i="6"/>
  <c r="AI23" i="6"/>
  <c r="AJ23" i="6"/>
  <c r="AK23" i="6"/>
  <c r="AL23" i="6"/>
  <c r="AM23" i="6"/>
  <c r="AN23" i="6"/>
  <c r="AO23" i="6"/>
  <c r="AP23" i="6"/>
  <c r="AQ23" i="6"/>
  <c r="AR23" i="6"/>
  <c r="AS23" i="6"/>
  <c r="AT23" i="6"/>
  <c r="AU23" i="6"/>
  <c r="AV23" i="6"/>
  <c r="AW23" i="6"/>
  <c r="AX23" i="6"/>
  <c r="AY23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B24" i="6"/>
  <c r="AC24" i="6"/>
  <c r="AD24" i="6"/>
  <c r="AE24" i="6"/>
  <c r="AF24" i="6"/>
  <c r="AG24" i="6"/>
  <c r="AH24" i="6"/>
  <c r="AI24" i="6"/>
  <c r="AJ24" i="6"/>
  <c r="AK24" i="6"/>
  <c r="AL24" i="6"/>
  <c r="AM24" i="6"/>
  <c r="AN24" i="6"/>
  <c r="AO24" i="6"/>
  <c r="AP24" i="6"/>
  <c r="AQ24" i="6"/>
  <c r="AR24" i="6"/>
  <c r="AS24" i="6"/>
  <c r="AT24" i="6"/>
  <c r="AU24" i="6"/>
  <c r="AV24" i="6"/>
  <c r="AW24" i="6"/>
  <c r="AX24" i="6"/>
  <c r="AY24" i="6"/>
  <c r="L25" i="6"/>
  <c r="M25" i="6"/>
  <c r="N25" i="6"/>
  <c r="O25" i="6"/>
  <c r="P25" i="6"/>
  <c r="Q25" i="6"/>
  <c r="R25" i="6"/>
  <c r="S25" i="6"/>
  <c r="T25" i="6"/>
  <c r="U25" i="6"/>
  <c r="V25" i="6"/>
  <c r="W25" i="6"/>
  <c r="X25" i="6"/>
  <c r="Y25" i="6"/>
  <c r="Z25" i="6"/>
  <c r="AA25" i="6"/>
  <c r="AB25" i="6"/>
  <c r="AC25" i="6"/>
  <c r="AD25" i="6"/>
  <c r="AE25" i="6"/>
  <c r="AF25" i="6"/>
  <c r="AG25" i="6"/>
  <c r="AH25" i="6"/>
  <c r="AI25" i="6"/>
  <c r="AJ25" i="6"/>
  <c r="AK25" i="6"/>
  <c r="AL25" i="6"/>
  <c r="AM25" i="6"/>
  <c r="AN25" i="6"/>
  <c r="AO25" i="6"/>
  <c r="AP25" i="6"/>
  <c r="AQ25" i="6"/>
  <c r="AR25" i="6"/>
  <c r="AS25" i="6"/>
  <c r="AT25" i="6"/>
  <c r="AU25" i="6"/>
  <c r="AV25" i="6"/>
  <c r="AW25" i="6"/>
  <c r="AX25" i="6"/>
  <c r="AY25" i="6"/>
  <c r="L26" i="6"/>
  <c r="M26" i="6"/>
  <c r="N26" i="6"/>
  <c r="O26" i="6"/>
  <c r="P26" i="6"/>
  <c r="Q26" i="6"/>
  <c r="R26" i="6"/>
  <c r="S26" i="6"/>
  <c r="T26" i="6"/>
  <c r="U26" i="6"/>
  <c r="V26" i="6"/>
  <c r="W26" i="6"/>
  <c r="X26" i="6"/>
  <c r="Y26" i="6"/>
  <c r="Z26" i="6"/>
  <c r="AA26" i="6"/>
  <c r="AB26" i="6"/>
  <c r="AC26" i="6"/>
  <c r="AD26" i="6"/>
  <c r="AE26" i="6"/>
  <c r="AF26" i="6"/>
  <c r="AG26" i="6"/>
  <c r="AH26" i="6"/>
  <c r="AI26" i="6"/>
  <c r="AJ26" i="6"/>
  <c r="AK26" i="6"/>
  <c r="AL26" i="6"/>
  <c r="AM26" i="6"/>
  <c r="AN26" i="6"/>
  <c r="AO26" i="6"/>
  <c r="AP26" i="6"/>
  <c r="AQ26" i="6"/>
  <c r="AR26" i="6"/>
  <c r="AS26" i="6"/>
  <c r="AT26" i="6"/>
  <c r="AU26" i="6"/>
  <c r="AV26" i="6"/>
  <c r="AW26" i="6"/>
  <c r="AX26" i="6"/>
  <c r="AY26" i="6"/>
  <c r="L27" i="6"/>
  <c r="M27" i="6"/>
  <c r="N27" i="6"/>
  <c r="O27" i="6"/>
  <c r="P27" i="6"/>
  <c r="Q27" i="6"/>
  <c r="R27" i="6"/>
  <c r="S27" i="6"/>
  <c r="T27" i="6"/>
  <c r="U27" i="6"/>
  <c r="V27" i="6"/>
  <c r="W27" i="6"/>
  <c r="X27" i="6"/>
  <c r="Y27" i="6"/>
  <c r="Z27" i="6"/>
  <c r="AA27" i="6"/>
  <c r="AB27" i="6"/>
  <c r="AC27" i="6"/>
  <c r="AD27" i="6"/>
  <c r="AE27" i="6"/>
  <c r="AF27" i="6"/>
  <c r="AG27" i="6"/>
  <c r="AH27" i="6"/>
  <c r="AI27" i="6"/>
  <c r="AJ27" i="6"/>
  <c r="AK27" i="6"/>
  <c r="AL27" i="6"/>
  <c r="AM27" i="6"/>
  <c r="AN27" i="6"/>
  <c r="AO27" i="6"/>
  <c r="AP27" i="6"/>
  <c r="AQ27" i="6"/>
  <c r="AR27" i="6"/>
  <c r="AS27" i="6"/>
  <c r="AT27" i="6"/>
  <c r="AU27" i="6"/>
  <c r="AV27" i="6"/>
  <c r="AW27" i="6"/>
  <c r="AX27" i="6"/>
  <c r="AY27" i="6"/>
  <c r="L28" i="6"/>
  <c r="M28" i="6"/>
  <c r="N28" i="6"/>
  <c r="O28" i="6"/>
  <c r="P28" i="6"/>
  <c r="Q28" i="6"/>
  <c r="R28" i="6"/>
  <c r="S28" i="6"/>
  <c r="T28" i="6"/>
  <c r="U28" i="6"/>
  <c r="V28" i="6"/>
  <c r="W28" i="6"/>
  <c r="X28" i="6"/>
  <c r="Y28" i="6"/>
  <c r="Z28" i="6"/>
  <c r="AA28" i="6"/>
  <c r="AB28" i="6"/>
  <c r="AC28" i="6"/>
  <c r="AD28" i="6"/>
  <c r="AE28" i="6"/>
  <c r="AF28" i="6"/>
  <c r="AG28" i="6"/>
  <c r="AH28" i="6"/>
  <c r="AI28" i="6"/>
  <c r="AJ28" i="6"/>
  <c r="AK28" i="6"/>
  <c r="AL28" i="6"/>
  <c r="AM28" i="6"/>
  <c r="AN28" i="6"/>
  <c r="AO28" i="6"/>
  <c r="AP28" i="6"/>
  <c r="AQ28" i="6"/>
  <c r="AR28" i="6"/>
  <c r="AS28" i="6"/>
  <c r="AT28" i="6"/>
  <c r="AU28" i="6"/>
  <c r="AV28" i="6"/>
  <c r="AW28" i="6"/>
  <c r="AX28" i="6"/>
  <c r="AY28" i="6"/>
  <c r="L29" i="6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E29" i="6"/>
  <c r="AF29" i="6"/>
  <c r="AG29" i="6"/>
  <c r="AH29" i="6"/>
  <c r="AI29" i="6"/>
  <c r="AJ29" i="6"/>
  <c r="AK29" i="6"/>
  <c r="AL29" i="6"/>
  <c r="AM29" i="6"/>
  <c r="AN29" i="6"/>
  <c r="AO29" i="6"/>
  <c r="AP29" i="6"/>
  <c r="AQ29" i="6"/>
  <c r="AR29" i="6"/>
  <c r="AS29" i="6"/>
  <c r="AT29" i="6"/>
  <c r="AU29" i="6"/>
  <c r="AV29" i="6"/>
  <c r="AW29" i="6"/>
  <c r="AX29" i="6"/>
  <c r="AY29" i="6"/>
  <c r="L30" i="6"/>
  <c r="M30" i="6"/>
  <c r="N30" i="6"/>
  <c r="O30" i="6"/>
  <c r="P30" i="6"/>
  <c r="Q30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AE30" i="6"/>
  <c r="AF30" i="6"/>
  <c r="AG30" i="6"/>
  <c r="AH30" i="6"/>
  <c r="AI30" i="6"/>
  <c r="AJ30" i="6"/>
  <c r="AK30" i="6"/>
  <c r="AL30" i="6"/>
  <c r="AM30" i="6"/>
  <c r="AN30" i="6"/>
  <c r="AO30" i="6"/>
  <c r="AP30" i="6"/>
  <c r="AQ30" i="6"/>
  <c r="AR30" i="6"/>
  <c r="AS30" i="6"/>
  <c r="AT30" i="6"/>
  <c r="AU30" i="6"/>
  <c r="AV30" i="6"/>
  <c r="AW30" i="6"/>
  <c r="AX30" i="6"/>
  <c r="AY30" i="6"/>
  <c r="L31" i="6"/>
  <c r="M31" i="6"/>
  <c r="N31" i="6"/>
  <c r="O31" i="6"/>
  <c r="P31" i="6"/>
  <c r="Q31" i="6"/>
  <c r="R31" i="6"/>
  <c r="S31" i="6"/>
  <c r="T31" i="6"/>
  <c r="U31" i="6"/>
  <c r="V31" i="6"/>
  <c r="W31" i="6"/>
  <c r="X31" i="6"/>
  <c r="Y31" i="6"/>
  <c r="Z31" i="6"/>
  <c r="AA31" i="6"/>
  <c r="AB31" i="6"/>
  <c r="AC31" i="6"/>
  <c r="AD31" i="6"/>
  <c r="AE31" i="6"/>
  <c r="AF31" i="6"/>
  <c r="AG31" i="6"/>
  <c r="AH31" i="6"/>
  <c r="AI31" i="6"/>
  <c r="AJ31" i="6"/>
  <c r="AK31" i="6"/>
  <c r="AL31" i="6"/>
  <c r="AM31" i="6"/>
  <c r="AN31" i="6"/>
  <c r="AO31" i="6"/>
  <c r="AP31" i="6"/>
  <c r="AQ31" i="6"/>
  <c r="AR31" i="6"/>
  <c r="AS31" i="6"/>
  <c r="AT31" i="6"/>
  <c r="AU31" i="6"/>
  <c r="AV31" i="6"/>
  <c r="AW31" i="6"/>
  <c r="AX31" i="6"/>
  <c r="AY31" i="6"/>
  <c r="L32" i="6"/>
  <c r="M32" i="6"/>
  <c r="N32" i="6"/>
  <c r="O32" i="6"/>
  <c r="P32" i="6"/>
  <c r="Q32" i="6"/>
  <c r="R32" i="6"/>
  <c r="S32" i="6"/>
  <c r="T32" i="6"/>
  <c r="U32" i="6"/>
  <c r="V32" i="6"/>
  <c r="W32" i="6"/>
  <c r="X32" i="6"/>
  <c r="Y32" i="6"/>
  <c r="Z32" i="6"/>
  <c r="AA32" i="6"/>
  <c r="AB32" i="6"/>
  <c r="AC32" i="6"/>
  <c r="AD32" i="6"/>
  <c r="AE32" i="6"/>
  <c r="AF32" i="6"/>
  <c r="AG32" i="6"/>
  <c r="AH32" i="6"/>
  <c r="AI32" i="6"/>
  <c r="AJ32" i="6"/>
  <c r="AK32" i="6"/>
  <c r="AL32" i="6"/>
  <c r="AM32" i="6"/>
  <c r="AN32" i="6"/>
  <c r="AO32" i="6"/>
  <c r="AP32" i="6"/>
  <c r="AQ32" i="6"/>
  <c r="AR32" i="6"/>
  <c r="AS32" i="6"/>
  <c r="AT32" i="6"/>
  <c r="AU32" i="6"/>
  <c r="AV32" i="6"/>
  <c r="AW32" i="6"/>
  <c r="AX32" i="6"/>
  <c r="AY32" i="6"/>
  <c r="L33" i="6"/>
  <c r="M33" i="6"/>
  <c r="N33" i="6"/>
  <c r="O33" i="6"/>
  <c r="P33" i="6"/>
  <c r="Q33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E33" i="6"/>
  <c r="AF33" i="6"/>
  <c r="AG33" i="6"/>
  <c r="AH33" i="6"/>
  <c r="AI33" i="6"/>
  <c r="AJ33" i="6"/>
  <c r="AK33" i="6"/>
  <c r="AL33" i="6"/>
  <c r="AM33" i="6"/>
  <c r="AN33" i="6"/>
  <c r="AO33" i="6"/>
  <c r="AP33" i="6"/>
  <c r="AQ33" i="6"/>
  <c r="AR33" i="6"/>
  <c r="AS33" i="6"/>
  <c r="AT33" i="6"/>
  <c r="AU33" i="6"/>
  <c r="AV33" i="6"/>
  <c r="AW33" i="6"/>
  <c r="AX33" i="6"/>
  <c r="AY33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N34" i="6"/>
  <c r="AO34" i="6"/>
  <c r="AP34" i="6"/>
  <c r="AQ34" i="6"/>
  <c r="AR34" i="6"/>
  <c r="AS34" i="6"/>
  <c r="AT34" i="6"/>
  <c r="AU34" i="6"/>
  <c r="AV34" i="6"/>
  <c r="AW34" i="6"/>
  <c r="AX34" i="6"/>
  <c r="AY34" i="6"/>
  <c r="L35" i="6"/>
  <c r="M35" i="6"/>
  <c r="N35" i="6"/>
  <c r="O35" i="6"/>
  <c r="P35" i="6"/>
  <c r="Q35" i="6"/>
  <c r="R35" i="6"/>
  <c r="S35" i="6"/>
  <c r="T35" i="6"/>
  <c r="U35" i="6"/>
  <c r="V35" i="6"/>
  <c r="W35" i="6"/>
  <c r="X35" i="6"/>
  <c r="Y35" i="6"/>
  <c r="Z35" i="6"/>
  <c r="AA35" i="6"/>
  <c r="AB35" i="6"/>
  <c r="AC35" i="6"/>
  <c r="AD35" i="6"/>
  <c r="AE35" i="6"/>
  <c r="AF35" i="6"/>
  <c r="AG35" i="6"/>
  <c r="AH35" i="6"/>
  <c r="AI35" i="6"/>
  <c r="AJ35" i="6"/>
  <c r="AK35" i="6"/>
  <c r="AL35" i="6"/>
  <c r="AM35" i="6"/>
  <c r="AN35" i="6"/>
  <c r="AO35" i="6"/>
  <c r="AP35" i="6"/>
  <c r="AQ35" i="6"/>
  <c r="AR35" i="6"/>
  <c r="AS35" i="6"/>
  <c r="AT35" i="6"/>
  <c r="AU35" i="6"/>
  <c r="AV35" i="6"/>
  <c r="AW35" i="6"/>
  <c r="AX35" i="6"/>
  <c r="AY35" i="6"/>
  <c r="L36" i="6"/>
  <c r="M36" i="6"/>
  <c r="N36" i="6"/>
  <c r="O36" i="6"/>
  <c r="P36" i="6"/>
  <c r="Q36" i="6"/>
  <c r="R36" i="6"/>
  <c r="S36" i="6"/>
  <c r="T36" i="6"/>
  <c r="U36" i="6"/>
  <c r="V36" i="6"/>
  <c r="W36" i="6"/>
  <c r="X36" i="6"/>
  <c r="Y36" i="6"/>
  <c r="Z36" i="6"/>
  <c r="AA36" i="6"/>
  <c r="AB36" i="6"/>
  <c r="AC36" i="6"/>
  <c r="AD36" i="6"/>
  <c r="AE36" i="6"/>
  <c r="AF36" i="6"/>
  <c r="AG36" i="6"/>
  <c r="AH36" i="6"/>
  <c r="AI36" i="6"/>
  <c r="AJ36" i="6"/>
  <c r="AK36" i="6"/>
  <c r="AL36" i="6"/>
  <c r="AM36" i="6"/>
  <c r="AN36" i="6"/>
  <c r="AO36" i="6"/>
  <c r="AP36" i="6"/>
  <c r="AQ36" i="6"/>
  <c r="AR36" i="6"/>
  <c r="AS36" i="6"/>
  <c r="AT36" i="6"/>
  <c r="AU36" i="6"/>
  <c r="AV36" i="6"/>
  <c r="AW36" i="6"/>
  <c r="AX36" i="6"/>
  <c r="AY36" i="6"/>
  <c r="L37" i="6"/>
  <c r="M37" i="6"/>
  <c r="N37" i="6"/>
  <c r="O37" i="6"/>
  <c r="P37" i="6"/>
  <c r="Q37" i="6"/>
  <c r="R37" i="6"/>
  <c r="S37" i="6"/>
  <c r="T37" i="6"/>
  <c r="U37" i="6"/>
  <c r="V37" i="6"/>
  <c r="W37" i="6"/>
  <c r="X37" i="6"/>
  <c r="Y37" i="6"/>
  <c r="Z37" i="6"/>
  <c r="AA37" i="6"/>
  <c r="AB37" i="6"/>
  <c r="AC37" i="6"/>
  <c r="AD37" i="6"/>
  <c r="AE37" i="6"/>
  <c r="AF37" i="6"/>
  <c r="AG37" i="6"/>
  <c r="AH37" i="6"/>
  <c r="AI37" i="6"/>
  <c r="AJ37" i="6"/>
  <c r="AK37" i="6"/>
  <c r="AL37" i="6"/>
  <c r="AM37" i="6"/>
  <c r="AN37" i="6"/>
  <c r="AO37" i="6"/>
  <c r="AP37" i="6"/>
  <c r="AQ37" i="6"/>
  <c r="AR37" i="6"/>
  <c r="AS37" i="6"/>
  <c r="AT37" i="6"/>
  <c r="AU37" i="6"/>
  <c r="AV37" i="6"/>
  <c r="AW37" i="6"/>
  <c r="AX37" i="6"/>
  <c r="AY37" i="6"/>
  <c r="L38" i="6"/>
  <c r="M38" i="6"/>
  <c r="N38" i="6"/>
  <c r="O38" i="6"/>
  <c r="P38" i="6"/>
  <c r="Q38" i="6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AG38" i="6"/>
  <c r="AH38" i="6"/>
  <c r="AI38" i="6"/>
  <c r="AJ38" i="6"/>
  <c r="AK38" i="6"/>
  <c r="AL38" i="6"/>
  <c r="AM38" i="6"/>
  <c r="AN38" i="6"/>
  <c r="AO38" i="6"/>
  <c r="AP38" i="6"/>
  <c r="AQ38" i="6"/>
  <c r="AR38" i="6"/>
  <c r="AS38" i="6"/>
  <c r="AT38" i="6"/>
  <c r="AU38" i="6"/>
  <c r="AV38" i="6"/>
  <c r="AW38" i="6"/>
  <c r="AX38" i="6"/>
  <c r="AY38" i="6"/>
  <c r="L39" i="6"/>
  <c r="M39" i="6"/>
  <c r="N39" i="6"/>
  <c r="O39" i="6"/>
  <c r="P39" i="6"/>
  <c r="Q39" i="6"/>
  <c r="R39" i="6"/>
  <c r="S39" i="6"/>
  <c r="T39" i="6"/>
  <c r="U39" i="6"/>
  <c r="V39" i="6"/>
  <c r="W39" i="6"/>
  <c r="X39" i="6"/>
  <c r="Y39" i="6"/>
  <c r="Z39" i="6"/>
  <c r="AA39" i="6"/>
  <c r="AB39" i="6"/>
  <c r="AC39" i="6"/>
  <c r="AD39" i="6"/>
  <c r="AE39" i="6"/>
  <c r="AF39" i="6"/>
  <c r="AG39" i="6"/>
  <c r="AH39" i="6"/>
  <c r="AI39" i="6"/>
  <c r="AJ39" i="6"/>
  <c r="AK39" i="6"/>
  <c r="AL39" i="6"/>
  <c r="AM39" i="6"/>
  <c r="AN39" i="6"/>
  <c r="AO39" i="6"/>
  <c r="AP39" i="6"/>
  <c r="AQ39" i="6"/>
  <c r="AR39" i="6"/>
  <c r="AS39" i="6"/>
  <c r="AT39" i="6"/>
  <c r="AU39" i="6"/>
  <c r="AV39" i="6"/>
  <c r="AW39" i="6"/>
  <c r="AX39" i="6"/>
  <c r="AY39" i="6"/>
  <c r="L40" i="6"/>
  <c r="M40" i="6"/>
  <c r="N40" i="6"/>
  <c r="O40" i="6"/>
  <c r="P40" i="6"/>
  <c r="Q40" i="6"/>
  <c r="R40" i="6"/>
  <c r="S40" i="6"/>
  <c r="T40" i="6"/>
  <c r="U40" i="6"/>
  <c r="V40" i="6"/>
  <c r="W40" i="6"/>
  <c r="X40" i="6"/>
  <c r="Y40" i="6"/>
  <c r="Z40" i="6"/>
  <c r="AA40" i="6"/>
  <c r="AB40" i="6"/>
  <c r="AC40" i="6"/>
  <c r="AD40" i="6"/>
  <c r="AE40" i="6"/>
  <c r="AF40" i="6"/>
  <c r="AG40" i="6"/>
  <c r="AH40" i="6"/>
  <c r="AI40" i="6"/>
  <c r="AJ40" i="6"/>
  <c r="AK40" i="6"/>
  <c r="AL40" i="6"/>
  <c r="AM40" i="6"/>
  <c r="AN40" i="6"/>
  <c r="AO40" i="6"/>
  <c r="AP40" i="6"/>
  <c r="AQ40" i="6"/>
  <c r="AR40" i="6"/>
  <c r="AS40" i="6"/>
  <c r="AT40" i="6"/>
  <c r="AU40" i="6"/>
  <c r="AV40" i="6"/>
  <c r="AW40" i="6"/>
  <c r="AX40" i="6"/>
  <c r="AY40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I41" i="6"/>
  <c r="AJ41" i="6"/>
  <c r="AK41" i="6"/>
  <c r="AL41" i="6"/>
  <c r="AM41" i="6"/>
  <c r="AN41" i="6"/>
  <c r="AO41" i="6"/>
  <c r="AP41" i="6"/>
  <c r="AQ41" i="6"/>
  <c r="AR41" i="6"/>
  <c r="AS41" i="6"/>
  <c r="AT41" i="6"/>
  <c r="AU41" i="6"/>
  <c r="AV41" i="6"/>
  <c r="AW41" i="6"/>
  <c r="AX41" i="6"/>
  <c r="AY41" i="6"/>
  <c r="L42" i="6"/>
  <c r="M42" i="6"/>
  <c r="N42" i="6"/>
  <c r="O42" i="6"/>
  <c r="P42" i="6"/>
  <c r="Q42" i="6"/>
  <c r="R42" i="6"/>
  <c r="S42" i="6"/>
  <c r="T42" i="6"/>
  <c r="U42" i="6"/>
  <c r="V42" i="6"/>
  <c r="W42" i="6"/>
  <c r="X42" i="6"/>
  <c r="Y42" i="6"/>
  <c r="Z42" i="6"/>
  <c r="AA42" i="6"/>
  <c r="AB42" i="6"/>
  <c r="AC42" i="6"/>
  <c r="AD42" i="6"/>
  <c r="AE42" i="6"/>
  <c r="AF42" i="6"/>
  <c r="AG42" i="6"/>
  <c r="AH42" i="6"/>
  <c r="AI42" i="6"/>
  <c r="AJ42" i="6"/>
  <c r="AK42" i="6"/>
  <c r="AL42" i="6"/>
  <c r="AM42" i="6"/>
  <c r="AN42" i="6"/>
  <c r="AO42" i="6"/>
  <c r="AP42" i="6"/>
  <c r="AQ42" i="6"/>
  <c r="AR42" i="6"/>
  <c r="AS42" i="6"/>
  <c r="AT42" i="6"/>
  <c r="AU42" i="6"/>
  <c r="AV42" i="6"/>
  <c r="AW42" i="6"/>
  <c r="AX42" i="6"/>
  <c r="AY42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F43" i="6"/>
  <c r="AG43" i="6"/>
  <c r="AH43" i="6"/>
  <c r="AI43" i="6"/>
  <c r="AJ43" i="6"/>
  <c r="AK43" i="6"/>
  <c r="AL43" i="6"/>
  <c r="AM43" i="6"/>
  <c r="AN43" i="6"/>
  <c r="AO43" i="6"/>
  <c r="AP43" i="6"/>
  <c r="AQ43" i="6"/>
  <c r="AR43" i="6"/>
  <c r="AS43" i="6"/>
  <c r="AT43" i="6"/>
  <c r="AU43" i="6"/>
  <c r="AV43" i="6"/>
  <c r="AW43" i="6"/>
  <c r="AX43" i="6"/>
  <c r="AY43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F44" i="6"/>
  <c r="AG44" i="6"/>
  <c r="AH44" i="6"/>
  <c r="AI44" i="6"/>
  <c r="AJ44" i="6"/>
  <c r="AK44" i="6"/>
  <c r="AL44" i="6"/>
  <c r="AM44" i="6"/>
  <c r="AN44" i="6"/>
  <c r="AO44" i="6"/>
  <c r="AP44" i="6"/>
  <c r="AQ44" i="6"/>
  <c r="AR44" i="6"/>
  <c r="AS44" i="6"/>
  <c r="AT44" i="6"/>
  <c r="AU44" i="6"/>
  <c r="AV44" i="6"/>
  <c r="AW44" i="6"/>
  <c r="AX44" i="6"/>
  <c r="AY44" i="6"/>
  <c r="L45" i="6"/>
  <c r="M45" i="6"/>
  <c r="N45" i="6"/>
  <c r="O45" i="6"/>
  <c r="P45" i="6"/>
  <c r="Q45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AE45" i="6"/>
  <c r="AF45" i="6"/>
  <c r="AG45" i="6"/>
  <c r="AH45" i="6"/>
  <c r="AI45" i="6"/>
  <c r="AJ45" i="6"/>
  <c r="AK45" i="6"/>
  <c r="AL45" i="6"/>
  <c r="AM45" i="6"/>
  <c r="AN45" i="6"/>
  <c r="AO45" i="6"/>
  <c r="AP45" i="6"/>
  <c r="AQ45" i="6"/>
  <c r="AR45" i="6"/>
  <c r="AS45" i="6"/>
  <c r="AT45" i="6"/>
  <c r="AU45" i="6"/>
  <c r="AV45" i="6"/>
  <c r="AW45" i="6"/>
  <c r="AX45" i="6"/>
  <c r="AY45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AF46" i="6"/>
  <c r="AG46" i="6"/>
  <c r="AH46" i="6"/>
  <c r="AI46" i="6"/>
  <c r="AJ46" i="6"/>
  <c r="AK46" i="6"/>
  <c r="AL46" i="6"/>
  <c r="AM46" i="6"/>
  <c r="AN46" i="6"/>
  <c r="AO46" i="6"/>
  <c r="AP46" i="6"/>
  <c r="AQ46" i="6"/>
  <c r="AR46" i="6"/>
  <c r="AS46" i="6"/>
  <c r="AT46" i="6"/>
  <c r="AU46" i="6"/>
  <c r="AV46" i="6"/>
  <c r="AW46" i="6"/>
  <c r="AX46" i="6"/>
  <c r="AY46" i="6"/>
  <c r="L4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AF47" i="6"/>
  <c r="AG47" i="6"/>
  <c r="AH47" i="6"/>
  <c r="AI47" i="6"/>
  <c r="AJ47" i="6"/>
  <c r="AK47" i="6"/>
  <c r="AL47" i="6"/>
  <c r="AM47" i="6"/>
  <c r="AN47" i="6"/>
  <c r="AO47" i="6"/>
  <c r="AP47" i="6"/>
  <c r="AQ47" i="6"/>
  <c r="AR47" i="6"/>
  <c r="AS47" i="6"/>
  <c r="AT47" i="6"/>
  <c r="AU47" i="6"/>
  <c r="AV47" i="6"/>
  <c r="AW47" i="6"/>
  <c r="AX47" i="6"/>
  <c r="AY47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F48" i="6"/>
  <c r="AG48" i="6"/>
  <c r="AH48" i="6"/>
  <c r="AI48" i="6"/>
  <c r="AJ48" i="6"/>
  <c r="AK48" i="6"/>
  <c r="AL48" i="6"/>
  <c r="AM48" i="6"/>
  <c r="AN48" i="6"/>
  <c r="AO48" i="6"/>
  <c r="AP48" i="6"/>
  <c r="AQ48" i="6"/>
  <c r="AR48" i="6"/>
  <c r="AS48" i="6"/>
  <c r="AT48" i="6"/>
  <c r="AU48" i="6"/>
  <c r="AV48" i="6"/>
  <c r="AW48" i="6"/>
  <c r="AX48" i="6"/>
  <c r="AY48" i="6"/>
  <c r="L49" i="6"/>
  <c r="M49" i="6"/>
  <c r="N49" i="6"/>
  <c r="O49" i="6"/>
  <c r="P49" i="6"/>
  <c r="Q49" i="6"/>
  <c r="R49" i="6"/>
  <c r="S49" i="6"/>
  <c r="T49" i="6"/>
  <c r="U49" i="6"/>
  <c r="V49" i="6"/>
  <c r="W49" i="6"/>
  <c r="X49" i="6"/>
  <c r="Y49" i="6"/>
  <c r="Z49" i="6"/>
  <c r="AA49" i="6"/>
  <c r="AB49" i="6"/>
  <c r="AC49" i="6"/>
  <c r="AD49" i="6"/>
  <c r="AE49" i="6"/>
  <c r="AF49" i="6"/>
  <c r="AG49" i="6"/>
  <c r="AH49" i="6"/>
  <c r="AI49" i="6"/>
  <c r="AJ49" i="6"/>
  <c r="AK49" i="6"/>
  <c r="AL49" i="6"/>
  <c r="AM49" i="6"/>
  <c r="AN49" i="6"/>
  <c r="AO49" i="6"/>
  <c r="AP49" i="6"/>
  <c r="AQ49" i="6"/>
  <c r="AR49" i="6"/>
  <c r="AS49" i="6"/>
  <c r="AT49" i="6"/>
  <c r="AU49" i="6"/>
  <c r="AV49" i="6"/>
  <c r="AW49" i="6"/>
  <c r="AX49" i="6"/>
  <c r="AY49" i="6"/>
  <c r="L50" i="6"/>
  <c r="M50" i="6"/>
  <c r="N50" i="6"/>
  <c r="O50" i="6"/>
  <c r="P50" i="6"/>
  <c r="Q50" i="6"/>
  <c r="R50" i="6"/>
  <c r="S50" i="6"/>
  <c r="T50" i="6"/>
  <c r="U50" i="6"/>
  <c r="V50" i="6"/>
  <c r="W50" i="6"/>
  <c r="X50" i="6"/>
  <c r="Y50" i="6"/>
  <c r="Z50" i="6"/>
  <c r="AA50" i="6"/>
  <c r="AB50" i="6"/>
  <c r="AC50" i="6"/>
  <c r="AD50" i="6"/>
  <c r="AE50" i="6"/>
  <c r="AF50" i="6"/>
  <c r="AG50" i="6"/>
  <c r="AH50" i="6"/>
  <c r="AI50" i="6"/>
  <c r="AJ50" i="6"/>
  <c r="AK50" i="6"/>
  <c r="AL50" i="6"/>
  <c r="AM50" i="6"/>
  <c r="AN50" i="6"/>
  <c r="AO50" i="6"/>
  <c r="AP50" i="6"/>
  <c r="AQ50" i="6"/>
  <c r="AR50" i="6"/>
  <c r="AS50" i="6"/>
  <c r="AT50" i="6"/>
  <c r="AU50" i="6"/>
  <c r="AV50" i="6"/>
  <c r="AW50" i="6"/>
  <c r="AX50" i="6"/>
  <c r="AY50" i="6"/>
  <c r="L51" i="6"/>
  <c r="M51" i="6"/>
  <c r="N51" i="6"/>
  <c r="O51" i="6"/>
  <c r="P51" i="6"/>
  <c r="Q51" i="6"/>
  <c r="R51" i="6"/>
  <c r="S51" i="6"/>
  <c r="T51" i="6"/>
  <c r="U51" i="6"/>
  <c r="V51" i="6"/>
  <c r="W51" i="6"/>
  <c r="X51" i="6"/>
  <c r="Y51" i="6"/>
  <c r="Z51" i="6"/>
  <c r="AA51" i="6"/>
  <c r="AB51" i="6"/>
  <c r="AC51" i="6"/>
  <c r="AD51" i="6"/>
  <c r="AE51" i="6"/>
  <c r="AF51" i="6"/>
  <c r="AG51" i="6"/>
  <c r="AH51" i="6"/>
  <c r="AI51" i="6"/>
  <c r="AJ51" i="6"/>
  <c r="AK51" i="6"/>
  <c r="AL51" i="6"/>
  <c r="AM51" i="6"/>
  <c r="AN51" i="6"/>
  <c r="AO51" i="6"/>
  <c r="AP51" i="6"/>
  <c r="AQ51" i="6"/>
  <c r="AR51" i="6"/>
  <c r="AS51" i="6"/>
  <c r="AT51" i="6"/>
  <c r="AU51" i="6"/>
  <c r="AV51" i="6"/>
  <c r="AW51" i="6"/>
  <c r="AX51" i="6"/>
  <c r="AY51" i="6"/>
  <c r="L52" i="6"/>
  <c r="M52" i="6"/>
  <c r="N52" i="6"/>
  <c r="O52" i="6"/>
  <c r="P52" i="6"/>
  <c r="Q52" i="6"/>
  <c r="R52" i="6"/>
  <c r="S52" i="6"/>
  <c r="T52" i="6"/>
  <c r="U52" i="6"/>
  <c r="V52" i="6"/>
  <c r="W52" i="6"/>
  <c r="X52" i="6"/>
  <c r="Y52" i="6"/>
  <c r="Z52" i="6"/>
  <c r="AA52" i="6"/>
  <c r="AB52" i="6"/>
  <c r="AC52" i="6"/>
  <c r="AD52" i="6"/>
  <c r="AE52" i="6"/>
  <c r="AF52" i="6"/>
  <c r="AG52" i="6"/>
  <c r="AH52" i="6"/>
  <c r="AI52" i="6"/>
  <c r="AJ52" i="6"/>
  <c r="AK52" i="6"/>
  <c r="AL52" i="6"/>
  <c r="AM52" i="6"/>
  <c r="AN52" i="6"/>
  <c r="AO52" i="6"/>
  <c r="AP52" i="6"/>
  <c r="AQ52" i="6"/>
  <c r="AR52" i="6"/>
  <c r="AS52" i="6"/>
  <c r="AT52" i="6"/>
  <c r="AU52" i="6"/>
  <c r="AV52" i="6"/>
  <c r="AW52" i="6"/>
  <c r="AX52" i="6"/>
  <c r="AY52" i="6"/>
  <c r="L53" i="6"/>
  <c r="M53" i="6"/>
  <c r="N53" i="6"/>
  <c r="O53" i="6"/>
  <c r="P53" i="6"/>
  <c r="Q53" i="6"/>
  <c r="R53" i="6"/>
  <c r="S53" i="6"/>
  <c r="T53" i="6"/>
  <c r="U53" i="6"/>
  <c r="V53" i="6"/>
  <c r="W53" i="6"/>
  <c r="X53" i="6"/>
  <c r="Y53" i="6"/>
  <c r="Z53" i="6"/>
  <c r="AA53" i="6"/>
  <c r="AB53" i="6"/>
  <c r="AC53" i="6"/>
  <c r="AD53" i="6"/>
  <c r="AE53" i="6"/>
  <c r="AF53" i="6"/>
  <c r="AG53" i="6"/>
  <c r="AH53" i="6"/>
  <c r="AI53" i="6"/>
  <c r="AJ53" i="6"/>
  <c r="AK53" i="6"/>
  <c r="AL53" i="6"/>
  <c r="AM53" i="6"/>
  <c r="AN53" i="6"/>
  <c r="AO53" i="6"/>
  <c r="AP53" i="6"/>
  <c r="AQ53" i="6"/>
  <c r="AR53" i="6"/>
  <c r="AS53" i="6"/>
  <c r="AT53" i="6"/>
  <c r="AU53" i="6"/>
  <c r="AV53" i="6"/>
  <c r="AW53" i="6"/>
  <c r="AX53" i="6"/>
  <c r="AY53" i="6"/>
  <c r="L54" i="6"/>
  <c r="M54" i="6"/>
  <c r="N54" i="6"/>
  <c r="O54" i="6"/>
  <c r="P54" i="6"/>
  <c r="Q54" i="6"/>
  <c r="R54" i="6"/>
  <c r="S54" i="6"/>
  <c r="T54" i="6"/>
  <c r="U54" i="6"/>
  <c r="V54" i="6"/>
  <c r="W54" i="6"/>
  <c r="X54" i="6"/>
  <c r="Y54" i="6"/>
  <c r="Z54" i="6"/>
  <c r="AA54" i="6"/>
  <c r="AB54" i="6"/>
  <c r="AC54" i="6"/>
  <c r="AD54" i="6"/>
  <c r="AE54" i="6"/>
  <c r="AF54" i="6"/>
  <c r="AG54" i="6"/>
  <c r="AH54" i="6"/>
  <c r="AI54" i="6"/>
  <c r="AJ54" i="6"/>
  <c r="AK54" i="6"/>
  <c r="AL54" i="6"/>
  <c r="AM54" i="6"/>
  <c r="AN54" i="6"/>
  <c r="AO54" i="6"/>
  <c r="AP54" i="6"/>
  <c r="AQ54" i="6"/>
  <c r="AR54" i="6"/>
  <c r="AS54" i="6"/>
  <c r="AT54" i="6"/>
  <c r="AU54" i="6"/>
  <c r="AV54" i="6"/>
  <c r="AW54" i="6"/>
  <c r="AX54" i="6"/>
  <c r="AY54" i="6"/>
  <c r="L55" i="6"/>
  <c r="M55" i="6"/>
  <c r="N55" i="6"/>
  <c r="O55" i="6"/>
  <c r="P55" i="6"/>
  <c r="Q55" i="6"/>
  <c r="R55" i="6"/>
  <c r="S55" i="6"/>
  <c r="T55" i="6"/>
  <c r="U55" i="6"/>
  <c r="V55" i="6"/>
  <c r="W55" i="6"/>
  <c r="X55" i="6"/>
  <c r="Y55" i="6"/>
  <c r="Z55" i="6"/>
  <c r="AA55" i="6"/>
  <c r="AB55" i="6"/>
  <c r="AC55" i="6"/>
  <c r="AD55" i="6"/>
  <c r="AE55" i="6"/>
  <c r="AF55" i="6"/>
  <c r="AG55" i="6"/>
  <c r="AH55" i="6"/>
  <c r="AI55" i="6"/>
  <c r="AJ55" i="6"/>
  <c r="AK55" i="6"/>
  <c r="AL55" i="6"/>
  <c r="AM55" i="6"/>
  <c r="AN55" i="6"/>
  <c r="AO55" i="6"/>
  <c r="AP55" i="6"/>
  <c r="AQ55" i="6"/>
  <c r="AR55" i="6"/>
  <c r="AS55" i="6"/>
  <c r="AT55" i="6"/>
  <c r="AU55" i="6"/>
  <c r="AV55" i="6"/>
  <c r="AW55" i="6"/>
  <c r="AX55" i="6"/>
  <c r="AY55" i="6"/>
  <c r="L56" i="6"/>
  <c r="M56" i="6"/>
  <c r="N56" i="6"/>
  <c r="O56" i="6"/>
  <c r="P56" i="6"/>
  <c r="Q56" i="6"/>
  <c r="R56" i="6"/>
  <c r="S56" i="6"/>
  <c r="T56" i="6"/>
  <c r="U56" i="6"/>
  <c r="V56" i="6"/>
  <c r="W56" i="6"/>
  <c r="X56" i="6"/>
  <c r="Y56" i="6"/>
  <c r="Z56" i="6"/>
  <c r="AA56" i="6"/>
  <c r="AB56" i="6"/>
  <c r="AC56" i="6"/>
  <c r="AD56" i="6"/>
  <c r="AE56" i="6"/>
  <c r="AF56" i="6"/>
  <c r="AG56" i="6"/>
  <c r="AH56" i="6"/>
  <c r="AI56" i="6"/>
  <c r="AJ56" i="6"/>
  <c r="AK56" i="6"/>
  <c r="AL56" i="6"/>
  <c r="AM56" i="6"/>
  <c r="AN56" i="6"/>
  <c r="AO56" i="6"/>
  <c r="AP56" i="6"/>
  <c r="AQ56" i="6"/>
  <c r="AR56" i="6"/>
  <c r="AS56" i="6"/>
  <c r="AT56" i="6"/>
  <c r="AU56" i="6"/>
  <c r="AV56" i="6"/>
  <c r="AW56" i="6"/>
  <c r="AX56" i="6"/>
  <c r="AY56" i="6"/>
  <c r="L57" i="6"/>
  <c r="M57" i="6"/>
  <c r="N57" i="6"/>
  <c r="O57" i="6"/>
  <c r="P57" i="6"/>
  <c r="Q57" i="6"/>
  <c r="R57" i="6"/>
  <c r="S57" i="6"/>
  <c r="T57" i="6"/>
  <c r="U57" i="6"/>
  <c r="V57" i="6"/>
  <c r="W57" i="6"/>
  <c r="X57" i="6"/>
  <c r="Y57" i="6"/>
  <c r="Z57" i="6"/>
  <c r="AA57" i="6"/>
  <c r="AB57" i="6"/>
  <c r="AC57" i="6"/>
  <c r="AD57" i="6"/>
  <c r="AE57" i="6"/>
  <c r="AF57" i="6"/>
  <c r="AG57" i="6"/>
  <c r="AH57" i="6"/>
  <c r="AI57" i="6"/>
  <c r="AJ57" i="6"/>
  <c r="AK57" i="6"/>
  <c r="AL57" i="6"/>
  <c r="AM57" i="6"/>
  <c r="AN57" i="6"/>
  <c r="AO57" i="6"/>
  <c r="AP57" i="6"/>
  <c r="AQ57" i="6"/>
  <c r="AR57" i="6"/>
  <c r="AS57" i="6"/>
  <c r="AT57" i="6"/>
  <c r="AU57" i="6"/>
  <c r="AV57" i="6"/>
  <c r="AW57" i="6"/>
  <c r="AX57" i="6"/>
  <c r="AY57" i="6"/>
  <c r="L58" i="6"/>
  <c r="M58" i="6"/>
  <c r="N58" i="6"/>
  <c r="O58" i="6"/>
  <c r="P58" i="6"/>
  <c r="Q58" i="6"/>
  <c r="R58" i="6"/>
  <c r="S58" i="6"/>
  <c r="T58" i="6"/>
  <c r="U58" i="6"/>
  <c r="V58" i="6"/>
  <c r="W58" i="6"/>
  <c r="X58" i="6"/>
  <c r="Y58" i="6"/>
  <c r="Z58" i="6"/>
  <c r="AA58" i="6"/>
  <c r="AB58" i="6"/>
  <c r="AC58" i="6"/>
  <c r="AD58" i="6"/>
  <c r="AE58" i="6"/>
  <c r="AF58" i="6"/>
  <c r="AG58" i="6"/>
  <c r="AH58" i="6"/>
  <c r="AI58" i="6"/>
  <c r="AJ58" i="6"/>
  <c r="AK58" i="6"/>
  <c r="AL58" i="6"/>
  <c r="AM58" i="6"/>
  <c r="AN58" i="6"/>
  <c r="AO58" i="6"/>
  <c r="AP58" i="6"/>
  <c r="AQ58" i="6"/>
  <c r="AR58" i="6"/>
  <c r="AS58" i="6"/>
  <c r="AT58" i="6"/>
  <c r="AU58" i="6"/>
  <c r="AV58" i="6"/>
  <c r="AW58" i="6"/>
  <c r="AX58" i="6"/>
  <c r="AY58" i="6"/>
  <c r="L59" i="6"/>
  <c r="M59" i="6"/>
  <c r="N59" i="6"/>
  <c r="O59" i="6"/>
  <c r="P59" i="6"/>
  <c r="Q59" i="6"/>
  <c r="R59" i="6"/>
  <c r="S59" i="6"/>
  <c r="T59" i="6"/>
  <c r="U59" i="6"/>
  <c r="V59" i="6"/>
  <c r="W59" i="6"/>
  <c r="X59" i="6"/>
  <c r="Y59" i="6"/>
  <c r="Z59" i="6"/>
  <c r="AA59" i="6"/>
  <c r="AB59" i="6"/>
  <c r="AC59" i="6"/>
  <c r="AD59" i="6"/>
  <c r="AE59" i="6"/>
  <c r="AF59" i="6"/>
  <c r="AG59" i="6"/>
  <c r="AH59" i="6"/>
  <c r="AI59" i="6"/>
  <c r="AJ59" i="6"/>
  <c r="AK59" i="6"/>
  <c r="AL59" i="6"/>
  <c r="AM59" i="6"/>
  <c r="AN59" i="6"/>
  <c r="AO59" i="6"/>
  <c r="AP59" i="6"/>
  <c r="AQ59" i="6"/>
  <c r="AR59" i="6"/>
  <c r="AS59" i="6"/>
  <c r="AT59" i="6"/>
  <c r="AU59" i="6"/>
  <c r="AV59" i="6"/>
  <c r="AW59" i="6"/>
  <c r="AX59" i="6"/>
  <c r="AY59" i="6"/>
  <c r="L60" i="6"/>
  <c r="M60" i="6"/>
  <c r="N60" i="6"/>
  <c r="O60" i="6"/>
  <c r="P60" i="6"/>
  <c r="Q60" i="6"/>
  <c r="R60" i="6"/>
  <c r="S60" i="6"/>
  <c r="T60" i="6"/>
  <c r="U60" i="6"/>
  <c r="V60" i="6"/>
  <c r="W60" i="6"/>
  <c r="X60" i="6"/>
  <c r="Y60" i="6"/>
  <c r="Z60" i="6"/>
  <c r="AA60" i="6"/>
  <c r="AB60" i="6"/>
  <c r="AC60" i="6"/>
  <c r="AD60" i="6"/>
  <c r="AE60" i="6"/>
  <c r="AF60" i="6"/>
  <c r="AG60" i="6"/>
  <c r="AH60" i="6"/>
  <c r="AI60" i="6"/>
  <c r="AJ60" i="6"/>
  <c r="AK60" i="6"/>
  <c r="AL60" i="6"/>
  <c r="AM60" i="6"/>
  <c r="AN60" i="6"/>
  <c r="AO60" i="6"/>
  <c r="AP60" i="6"/>
  <c r="AQ60" i="6"/>
  <c r="AR60" i="6"/>
  <c r="AS60" i="6"/>
  <c r="AT60" i="6"/>
  <c r="AU60" i="6"/>
  <c r="AV60" i="6"/>
  <c r="AW60" i="6"/>
  <c r="AX60" i="6"/>
  <c r="AY60" i="6"/>
  <c r="L61" i="6"/>
  <c r="M61" i="6"/>
  <c r="N61" i="6"/>
  <c r="O61" i="6"/>
  <c r="P61" i="6"/>
  <c r="Q61" i="6"/>
  <c r="R61" i="6"/>
  <c r="S61" i="6"/>
  <c r="T61" i="6"/>
  <c r="U61" i="6"/>
  <c r="V61" i="6"/>
  <c r="W61" i="6"/>
  <c r="X61" i="6"/>
  <c r="Y61" i="6"/>
  <c r="Z61" i="6"/>
  <c r="AA61" i="6"/>
  <c r="AB61" i="6"/>
  <c r="AC61" i="6"/>
  <c r="AD61" i="6"/>
  <c r="AE61" i="6"/>
  <c r="AF61" i="6"/>
  <c r="AG61" i="6"/>
  <c r="AH61" i="6"/>
  <c r="AI61" i="6"/>
  <c r="AJ61" i="6"/>
  <c r="AK61" i="6"/>
  <c r="AL61" i="6"/>
  <c r="AM61" i="6"/>
  <c r="AN61" i="6"/>
  <c r="AO61" i="6"/>
  <c r="AP61" i="6"/>
  <c r="AQ61" i="6"/>
  <c r="AR61" i="6"/>
  <c r="AS61" i="6"/>
  <c r="AT61" i="6"/>
  <c r="AU61" i="6"/>
  <c r="AV61" i="6"/>
  <c r="AW61" i="6"/>
  <c r="AX61" i="6"/>
  <c r="AY61" i="6"/>
  <c r="L62" i="6"/>
  <c r="M62" i="6"/>
  <c r="N62" i="6"/>
  <c r="O62" i="6"/>
  <c r="P62" i="6"/>
  <c r="Q62" i="6"/>
  <c r="R62" i="6"/>
  <c r="S62" i="6"/>
  <c r="T62" i="6"/>
  <c r="U62" i="6"/>
  <c r="V62" i="6"/>
  <c r="W62" i="6"/>
  <c r="X62" i="6"/>
  <c r="Y62" i="6"/>
  <c r="Z62" i="6"/>
  <c r="AA62" i="6"/>
  <c r="AB62" i="6"/>
  <c r="AC62" i="6"/>
  <c r="AD62" i="6"/>
  <c r="AE62" i="6"/>
  <c r="AF62" i="6"/>
  <c r="AG62" i="6"/>
  <c r="AH62" i="6"/>
  <c r="AI62" i="6"/>
  <c r="AJ62" i="6"/>
  <c r="AK62" i="6"/>
  <c r="AL62" i="6"/>
  <c r="AM62" i="6"/>
  <c r="AN62" i="6"/>
  <c r="AO62" i="6"/>
  <c r="AP62" i="6"/>
  <c r="AQ62" i="6"/>
  <c r="AR62" i="6"/>
  <c r="AS62" i="6"/>
  <c r="AT62" i="6"/>
  <c r="AU62" i="6"/>
  <c r="AV62" i="6"/>
  <c r="AW62" i="6"/>
  <c r="AX62" i="6"/>
  <c r="AY62" i="6"/>
  <c r="L63" i="6"/>
  <c r="M63" i="6"/>
  <c r="N63" i="6"/>
  <c r="O63" i="6"/>
  <c r="P63" i="6"/>
  <c r="Q63" i="6"/>
  <c r="R63" i="6"/>
  <c r="S63" i="6"/>
  <c r="T63" i="6"/>
  <c r="U63" i="6"/>
  <c r="V63" i="6"/>
  <c r="W63" i="6"/>
  <c r="X63" i="6"/>
  <c r="Y63" i="6"/>
  <c r="Z63" i="6"/>
  <c r="AA63" i="6"/>
  <c r="AB63" i="6"/>
  <c r="AC63" i="6"/>
  <c r="AD63" i="6"/>
  <c r="AE63" i="6"/>
  <c r="AF63" i="6"/>
  <c r="AG63" i="6"/>
  <c r="AH63" i="6"/>
  <c r="AI63" i="6"/>
  <c r="AJ63" i="6"/>
  <c r="AK63" i="6"/>
  <c r="AL63" i="6"/>
  <c r="AM63" i="6"/>
  <c r="AN63" i="6"/>
  <c r="AO63" i="6"/>
  <c r="AP63" i="6"/>
  <c r="AQ63" i="6"/>
  <c r="AR63" i="6"/>
  <c r="AS63" i="6"/>
  <c r="AT63" i="6"/>
  <c r="AU63" i="6"/>
  <c r="AV63" i="6"/>
  <c r="AW63" i="6"/>
  <c r="AX63" i="6"/>
  <c r="AY63" i="6"/>
  <c r="L64" i="6"/>
  <c r="M64" i="6"/>
  <c r="N64" i="6"/>
  <c r="O64" i="6"/>
  <c r="P64" i="6"/>
  <c r="Q64" i="6"/>
  <c r="R64" i="6"/>
  <c r="S64" i="6"/>
  <c r="T64" i="6"/>
  <c r="U64" i="6"/>
  <c r="V64" i="6"/>
  <c r="W64" i="6"/>
  <c r="X64" i="6"/>
  <c r="Y64" i="6"/>
  <c r="Z64" i="6"/>
  <c r="AA64" i="6"/>
  <c r="AB64" i="6"/>
  <c r="AC64" i="6"/>
  <c r="AD64" i="6"/>
  <c r="AE64" i="6"/>
  <c r="AF64" i="6"/>
  <c r="AG64" i="6"/>
  <c r="AH64" i="6"/>
  <c r="AI64" i="6"/>
  <c r="AJ64" i="6"/>
  <c r="AK64" i="6"/>
  <c r="AL64" i="6"/>
  <c r="AM64" i="6"/>
  <c r="AN64" i="6"/>
  <c r="AO64" i="6"/>
  <c r="AP64" i="6"/>
  <c r="AQ64" i="6"/>
  <c r="AR64" i="6"/>
  <c r="AS64" i="6"/>
  <c r="AT64" i="6"/>
  <c r="AU64" i="6"/>
  <c r="AV64" i="6"/>
  <c r="AW64" i="6"/>
  <c r="AX64" i="6"/>
  <c r="AY64" i="6"/>
  <c r="L65" i="6"/>
  <c r="M65" i="6"/>
  <c r="N65" i="6"/>
  <c r="O65" i="6"/>
  <c r="P65" i="6"/>
  <c r="Q65" i="6"/>
  <c r="R65" i="6"/>
  <c r="S65" i="6"/>
  <c r="T65" i="6"/>
  <c r="U65" i="6"/>
  <c r="V65" i="6"/>
  <c r="W65" i="6"/>
  <c r="X65" i="6"/>
  <c r="Y65" i="6"/>
  <c r="Z65" i="6"/>
  <c r="AA65" i="6"/>
  <c r="AB65" i="6"/>
  <c r="AC65" i="6"/>
  <c r="AD65" i="6"/>
  <c r="AE65" i="6"/>
  <c r="AF65" i="6"/>
  <c r="AG65" i="6"/>
  <c r="AH65" i="6"/>
  <c r="AI65" i="6"/>
  <c r="AJ65" i="6"/>
  <c r="AK65" i="6"/>
  <c r="AL65" i="6"/>
  <c r="AM65" i="6"/>
  <c r="AN65" i="6"/>
  <c r="AO65" i="6"/>
  <c r="AP65" i="6"/>
  <c r="AQ65" i="6"/>
  <c r="AR65" i="6"/>
  <c r="AS65" i="6"/>
  <c r="AT65" i="6"/>
  <c r="AU65" i="6"/>
  <c r="AV65" i="6"/>
  <c r="AW65" i="6"/>
  <c r="AX65" i="6"/>
  <c r="AY65" i="6"/>
  <c r="L66" i="6"/>
  <c r="M66" i="6"/>
  <c r="N66" i="6"/>
  <c r="O66" i="6"/>
  <c r="P66" i="6"/>
  <c r="Q66" i="6"/>
  <c r="R66" i="6"/>
  <c r="S66" i="6"/>
  <c r="T66" i="6"/>
  <c r="U66" i="6"/>
  <c r="V66" i="6"/>
  <c r="W66" i="6"/>
  <c r="X66" i="6"/>
  <c r="Y66" i="6"/>
  <c r="Z66" i="6"/>
  <c r="AA66" i="6"/>
  <c r="AB66" i="6"/>
  <c r="AC66" i="6"/>
  <c r="AD66" i="6"/>
  <c r="AE66" i="6"/>
  <c r="AF66" i="6"/>
  <c r="AG66" i="6"/>
  <c r="AH66" i="6"/>
  <c r="AI66" i="6"/>
  <c r="AJ66" i="6"/>
  <c r="AK66" i="6"/>
  <c r="AL66" i="6"/>
  <c r="AM66" i="6"/>
  <c r="AN66" i="6"/>
  <c r="AO66" i="6"/>
  <c r="AP66" i="6"/>
  <c r="AQ66" i="6"/>
  <c r="AR66" i="6"/>
  <c r="AS66" i="6"/>
  <c r="AT66" i="6"/>
  <c r="AU66" i="6"/>
  <c r="AV66" i="6"/>
  <c r="AW66" i="6"/>
  <c r="AX66" i="6"/>
  <c r="AY66" i="6"/>
  <c r="L67" i="6"/>
  <c r="M67" i="6"/>
  <c r="N67" i="6"/>
  <c r="O67" i="6"/>
  <c r="P67" i="6"/>
  <c r="Q67" i="6"/>
  <c r="R67" i="6"/>
  <c r="S67" i="6"/>
  <c r="T67" i="6"/>
  <c r="U67" i="6"/>
  <c r="V67" i="6"/>
  <c r="W67" i="6"/>
  <c r="X67" i="6"/>
  <c r="Y67" i="6"/>
  <c r="Z67" i="6"/>
  <c r="AA67" i="6"/>
  <c r="AB67" i="6"/>
  <c r="AC67" i="6"/>
  <c r="AD67" i="6"/>
  <c r="AE67" i="6"/>
  <c r="AF67" i="6"/>
  <c r="AG67" i="6"/>
  <c r="AH67" i="6"/>
  <c r="AI67" i="6"/>
  <c r="AJ67" i="6"/>
  <c r="AK67" i="6"/>
  <c r="AL67" i="6"/>
  <c r="AM67" i="6"/>
  <c r="AN67" i="6"/>
  <c r="AO67" i="6"/>
  <c r="AP67" i="6"/>
  <c r="AQ67" i="6"/>
  <c r="AR67" i="6"/>
  <c r="AS67" i="6"/>
  <c r="AT67" i="6"/>
  <c r="AU67" i="6"/>
  <c r="AV67" i="6"/>
  <c r="AW67" i="6"/>
  <c r="AX67" i="6"/>
  <c r="AY67" i="6"/>
  <c r="L68" i="6"/>
  <c r="M68" i="6"/>
  <c r="N68" i="6"/>
  <c r="O68" i="6"/>
  <c r="P68" i="6"/>
  <c r="Q68" i="6"/>
  <c r="R68" i="6"/>
  <c r="S68" i="6"/>
  <c r="T68" i="6"/>
  <c r="U68" i="6"/>
  <c r="V68" i="6"/>
  <c r="W68" i="6"/>
  <c r="X68" i="6"/>
  <c r="Y68" i="6"/>
  <c r="Z68" i="6"/>
  <c r="AA68" i="6"/>
  <c r="AB68" i="6"/>
  <c r="AC68" i="6"/>
  <c r="AD68" i="6"/>
  <c r="AE68" i="6"/>
  <c r="AF68" i="6"/>
  <c r="AG68" i="6"/>
  <c r="AH68" i="6"/>
  <c r="AI68" i="6"/>
  <c r="AJ68" i="6"/>
  <c r="AK68" i="6"/>
  <c r="AL68" i="6"/>
  <c r="AM68" i="6"/>
  <c r="AN68" i="6"/>
  <c r="AO68" i="6"/>
  <c r="AP68" i="6"/>
  <c r="AQ68" i="6"/>
  <c r="AR68" i="6"/>
  <c r="AS68" i="6"/>
  <c r="AT68" i="6"/>
  <c r="AU68" i="6"/>
  <c r="AV68" i="6"/>
  <c r="AW68" i="6"/>
  <c r="AX68" i="6"/>
  <c r="AY68" i="6"/>
  <c r="L69" i="6"/>
  <c r="M69" i="6"/>
  <c r="N69" i="6"/>
  <c r="O69" i="6"/>
  <c r="P69" i="6"/>
  <c r="Q69" i="6"/>
  <c r="R69" i="6"/>
  <c r="S69" i="6"/>
  <c r="T69" i="6"/>
  <c r="U69" i="6"/>
  <c r="V69" i="6"/>
  <c r="W69" i="6"/>
  <c r="X69" i="6"/>
  <c r="Y69" i="6"/>
  <c r="Z69" i="6"/>
  <c r="AA69" i="6"/>
  <c r="AB69" i="6"/>
  <c r="AC69" i="6"/>
  <c r="AD69" i="6"/>
  <c r="AE69" i="6"/>
  <c r="AF69" i="6"/>
  <c r="AG69" i="6"/>
  <c r="AH69" i="6"/>
  <c r="AI69" i="6"/>
  <c r="AJ69" i="6"/>
  <c r="AK69" i="6"/>
  <c r="AL69" i="6"/>
  <c r="AM69" i="6"/>
  <c r="AN69" i="6"/>
  <c r="AO69" i="6"/>
  <c r="AP69" i="6"/>
  <c r="AQ69" i="6"/>
  <c r="AR69" i="6"/>
  <c r="AS69" i="6"/>
  <c r="AT69" i="6"/>
  <c r="AU69" i="6"/>
  <c r="AV69" i="6"/>
  <c r="AW69" i="6"/>
  <c r="AX69" i="6"/>
  <c r="AY69" i="6"/>
  <c r="L70" i="6"/>
  <c r="M70" i="6"/>
  <c r="N70" i="6"/>
  <c r="O70" i="6"/>
  <c r="P70" i="6"/>
  <c r="Q70" i="6"/>
  <c r="R70" i="6"/>
  <c r="S70" i="6"/>
  <c r="T70" i="6"/>
  <c r="U70" i="6"/>
  <c r="V70" i="6"/>
  <c r="W70" i="6"/>
  <c r="X70" i="6"/>
  <c r="Y70" i="6"/>
  <c r="Z70" i="6"/>
  <c r="AA70" i="6"/>
  <c r="AB70" i="6"/>
  <c r="AC70" i="6"/>
  <c r="AD70" i="6"/>
  <c r="AE70" i="6"/>
  <c r="AF70" i="6"/>
  <c r="AG70" i="6"/>
  <c r="AH70" i="6"/>
  <c r="AI70" i="6"/>
  <c r="AJ70" i="6"/>
  <c r="AK70" i="6"/>
  <c r="AL70" i="6"/>
  <c r="AM70" i="6"/>
  <c r="AN70" i="6"/>
  <c r="AO70" i="6"/>
  <c r="AP70" i="6"/>
  <c r="AQ70" i="6"/>
  <c r="AR70" i="6"/>
  <c r="AS70" i="6"/>
  <c r="AT70" i="6"/>
  <c r="AU70" i="6"/>
  <c r="AV70" i="6"/>
  <c r="AW70" i="6"/>
  <c r="AX70" i="6"/>
  <c r="AY70" i="6"/>
  <c r="L71" i="6"/>
  <c r="M71" i="6"/>
  <c r="N71" i="6"/>
  <c r="O71" i="6"/>
  <c r="P71" i="6"/>
  <c r="Q71" i="6"/>
  <c r="R71" i="6"/>
  <c r="S71" i="6"/>
  <c r="T71" i="6"/>
  <c r="U71" i="6"/>
  <c r="V71" i="6"/>
  <c r="W71" i="6"/>
  <c r="X71" i="6"/>
  <c r="Y71" i="6"/>
  <c r="Z71" i="6"/>
  <c r="AA71" i="6"/>
  <c r="AB71" i="6"/>
  <c r="AC71" i="6"/>
  <c r="AD71" i="6"/>
  <c r="AE71" i="6"/>
  <c r="AF71" i="6"/>
  <c r="AG71" i="6"/>
  <c r="AH71" i="6"/>
  <c r="AI71" i="6"/>
  <c r="AJ71" i="6"/>
  <c r="AK71" i="6"/>
  <c r="AL71" i="6"/>
  <c r="AM71" i="6"/>
  <c r="AN71" i="6"/>
  <c r="AO71" i="6"/>
  <c r="AP71" i="6"/>
  <c r="AQ71" i="6"/>
  <c r="AR71" i="6"/>
  <c r="AS71" i="6"/>
  <c r="AT71" i="6"/>
  <c r="AU71" i="6"/>
  <c r="AV71" i="6"/>
  <c r="AW71" i="6"/>
  <c r="AX71" i="6"/>
  <c r="AY71" i="6"/>
  <c r="L72" i="6"/>
  <c r="M72" i="6"/>
  <c r="N72" i="6"/>
  <c r="O72" i="6"/>
  <c r="P72" i="6"/>
  <c r="Q72" i="6"/>
  <c r="R72" i="6"/>
  <c r="S72" i="6"/>
  <c r="T72" i="6"/>
  <c r="U72" i="6"/>
  <c r="V72" i="6"/>
  <c r="W72" i="6"/>
  <c r="X72" i="6"/>
  <c r="Y72" i="6"/>
  <c r="Z72" i="6"/>
  <c r="AA72" i="6"/>
  <c r="AB72" i="6"/>
  <c r="AC72" i="6"/>
  <c r="AD72" i="6"/>
  <c r="AE72" i="6"/>
  <c r="AF72" i="6"/>
  <c r="AG72" i="6"/>
  <c r="AH72" i="6"/>
  <c r="AI72" i="6"/>
  <c r="AJ72" i="6"/>
  <c r="AK72" i="6"/>
  <c r="AL72" i="6"/>
  <c r="AM72" i="6"/>
  <c r="AN72" i="6"/>
  <c r="AO72" i="6"/>
  <c r="AP72" i="6"/>
  <c r="AQ72" i="6"/>
  <c r="AR72" i="6"/>
  <c r="AS72" i="6"/>
  <c r="AT72" i="6"/>
  <c r="AU72" i="6"/>
  <c r="AV72" i="6"/>
  <c r="AW72" i="6"/>
  <c r="AX72" i="6"/>
  <c r="AY72" i="6"/>
  <c r="L73" i="6"/>
  <c r="M73" i="6"/>
  <c r="N73" i="6"/>
  <c r="O73" i="6"/>
  <c r="P73" i="6"/>
  <c r="Q73" i="6"/>
  <c r="R73" i="6"/>
  <c r="S73" i="6"/>
  <c r="T73" i="6"/>
  <c r="U73" i="6"/>
  <c r="V73" i="6"/>
  <c r="W73" i="6"/>
  <c r="X73" i="6"/>
  <c r="Y73" i="6"/>
  <c r="Z73" i="6"/>
  <c r="AA73" i="6"/>
  <c r="AB73" i="6"/>
  <c r="AC73" i="6"/>
  <c r="AD73" i="6"/>
  <c r="AE73" i="6"/>
  <c r="AF73" i="6"/>
  <c r="AG73" i="6"/>
  <c r="AH73" i="6"/>
  <c r="AI73" i="6"/>
  <c r="AJ73" i="6"/>
  <c r="AK73" i="6"/>
  <c r="AL73" i="6"/>
  <c r="AM73" i="6"/>
  <c r="AN73" i="6"/>
  <c r="AO73" i="6"/>
  <c r="AP73" i="6"/>
  <c r="AQ73" i="6"/>
  <c r="AR73" i="6"/>
  <c r="AS73" i="6"/>
  <c r="AT73" i="6"/>
  <c r="AU73" i="6"/>
  <c r="AV73" i="6"/>
  <c r="AW73" i="6"/>
  <c r="AX73" i="6"/>
  <c r="AY73" i="6"/>
  <c r="L74" i="6"/>
  <c r="M74" i="6"/>
  <c r="N74" i="6"/>
  <c r="O74" i="6"/>
  <c r="P74" i="6"/>
  <c r="Q74" i="6"/>
  <c r="R74" i="6"/>
  <c r="S74" i="6"/>
  <c r="T74" i="6"/>
  <c r="U74" i="6"/>
  <c r="V74" i="6"/>
  <c r="W74" i="6"/>
  <c r="X74" i="6"/>
  <c r="Y74" i="6"/>
  <c r="Z74" i="6"/>
  <c r="AA74" i="6"/>
  <c r="AB74" i="6"/>
  <c r="AC74" i="6"/>
  <c r="AD74" i="6"/>
  <c r="AE74" i="6"/>
  <c r="AF74" i="6"/>
  <c r="AG74" i="6"/>
  <c r="AH74" i="6"/>
  <c r="AI74" i="6"/>
  <c r="AJ74" i="6"/>
  <c r="AK74" i="6"/>
  <c r="AL74" i="6"/>
  <c r="AM74" i="6"/>
  <c r="AN74" i="6"/>
  <c r="AO74" i="6"/>
  <c r="AP74" i="6"/>
  <c r="AQ74" i="6"/>
  <c r="AR74" i="6"/>
  <c r="AS74" i="6"/>
  <c r="AT74" i="6"/>
  <c r="AU74" i="6"/>
  <c r="AV74" i="6"/>
  <c r="AW74" i="6"/>
  <c r="AX74" i="6"/>
  <c r="AY74" i="6"/>
  <c r="L75" i="6"/>
  <c r="M75" i="6"/>
  <c r="N75" i="6"/>
  <c r="O75" i="6"/>
  <c r="P75" i="6"/>
  <c r="Q75" i="6"/>
  <c r="R75" i="6"/>
  <c r="S75" i="6"/>
  <c r="T75" i="6"/>
  <c r="U75" i="6"/>
  <c r="V75" i="6"/>
  <c r="W75" i="6"/>
  <c r="X75" i="6"/>
  <c r="Y75" i="6"/>
  <c r="Z75" i="6"/>
  <c r="AA75" i="6"/>
  <c r="AB75" i="6"/>
  <c r="AC75" i="6"/>
  <c r="AD75" i="6"/>
  <c r="AE75" i="6"/>
  <c r="AF75" i="6"/>
  <c r="AG75" i="6"/>
  <c r="AH75" i="6"/>
  <c r="AI75" i="6"/>
  <c r="AJ75" i="6"/>
  <c r="AK75" i="6"/>
  <c r="AL75" i="6"/>
  <c r="AM75" i="6"/>
  <c r="AN75" i="6"/>
  <c r="AO75" i="6"/>
  <c r="AP75" i="6"/>
  <c r="AQ75" i="6"/>
  <c r="AR75" i="6"/>
  <c r="AS75" i="6"/>
  <c r="AT75" i="6"/>
  <c r="AU75" i="6"/>
  <c r="AV75" i="6"/>
  <c r="AW75" i="6"/>
  <c r="AX75" i="6"/>
  <c r="AY75" i="6"/>
  <c r="L76" i="6"/>
  <c r="M76" i="6"/>
  <c r="N76" i="6"/>
  <c r="O76" i="6"/>
  <c r="P76" i="6"/>
  <c r="Q76" i="6"/>
  <c r="R76" i="6"/>
  <c r="S76" i="6"/>
  <c r="T76" i="6"/>
  <c r="U76" i="6"/>
  <c r="V76" i="6"/>
  <c r="W76" i="6"/>
  <c r="X76" i="6"/>
  <c r="Y76" i="6"/>
  <c r="Z76" i="6"/>
  <c r="AA76" i="6"/>
  <c r="AB76" i="6"/>
  <c r="AC76" i="6"/>
  <c r="AD76" i="6"/>
  <c r="AE76" i="6"/>
  <c r="AF76" i="6"/>
  <c r="AG76" i="6"/>
  <c r="AH76" i="6"/>
  <c r="AI76" i="6"/>
  <c r="AJ76" i="6"/>
  <c r="AK76" i="6"/>
  <c r="AL76" i="6"/>
  <c r="AM76" i="6"/>
  <c r="AN76" i="6"/>
  <c r="AO76" i="6"/>
  <c r="AP76" i="6"/>
  <c r="AQ76" i="6"/>
  <c r="AR76" i="6"/>
  <c r="AS76" i="6"/>
  <c r="AT76" i="6"/>
  <c r="AU76" i="6"/>
  <c r="AV76" i="6"/>
  <c r="AW76" i="6"/>
  <c r="AX76" i="6"/>
  <c r="AY76" i="6"/>
  <c r="L77" i="6"/>
  <c r="M77" i="6"/>
  <c r="N77" i="6"/>
  <c r="O77" i="6"/>
  <c r="P77" i="6"/>
  <c r="Q77" i="6"/>
  <c r="R77" i="6"/>
  <c r="S77" i="6"/>
  <c r="T77" i="6"/>
  <c r="U77" i="6"/>
  <c r="V77" i="6"/>
  <c r="W77" i="6"/>
  <c r="X77" i="6"/>
  <c r="Y77" i="6"/>
  <c r="Z77" i="6"/>
  <c r="AA77" i="6"/>
  <c r="AB77" i="6"/>
  <c r="AC77" i="6"/>
  <c r="AD77" i="6"/>
  <c r="AE77" i="6"/>
  <c r="AF77" i="6"/>
  <c r="AG77" i="6"/>
  <c r="AH77" i="6"/>
  <c r="AI77" i="6"/>
  <c r="AJ77" i="6"/>
  <c r="AK77" i="6"/>
  <c r="AL77" i="6"/>
  <c r="AM77" i="6"/>
  <c r="AN77" i="6"/>
  <c r="AO77" i="6"/>
  <c r="AP77" i="6"/>
  <c r="AQ77" i="6"/>
  <c r="AR77" i="6"/>
  <c r="AS77" i="6"/>
  <c r="AT77" i="6"/>
  <c r="AU77" i="6"/>
  <c r="AV77" i="6"/>
  <c r="AW77" i="6"/>
  <c r="AX77" i="6"/>
  <c r="AY77" i="6"/>
  <c r="L78" i="6"/>
  <c r="M78" i="6"/>
  <c r="N78" i="6"/>
  <c r="O78" i="6"/>
  <c r="P78" i="6"/>
  <c r="Q78" i="6"/>
  <c r="R78" i="6"/>
  <c r="S78" i="6"/>
  <c r="T78" i="6"/>
  <c r="U78" i="6"/>
  <c r="V78" i="6"/>
  <c r="W78" i="6"/>
  <c r="X78" i="6"/>
  <c r="Y78" i="6"/>
  <c r="Z78" i="6"/>
  <c r="AA78" i="6"/>
  <c r="AB78" i="6"/>
  <c r="AC78" i="6"/>
  <c r="AD78" i="6"/>
  <c r="AE78" i="6"/>
  <c r="AF78" i="6"/>
  <c r="AG78" i="6"/>
  <c r="AH78" i="6"/>
  <c r="AI78" i="6"/>
  <c r="AJ78" i="6"/>
  <c r="AK78" i="6"/>
  <c r="AL78" i="6"/>
  <c r="AM78" i="6"/>
  <c r="AN78" i="6"/>
  <c r="AO78" i="6"/>
  <c r="AP78" i="6"/>
  <c r="AQ78" i="6"/>
  <c r="AR78" i="6"/>
  <c r="AS78" i="6"/>
  <c r="AT78" i="6"/>
  <c r="AU78" i="6"/>
  <c r="AV78" i="6"/>
  <c r="AW78" i="6"/>
  <c r="AX78" i="6"/>
  <c r="AY78" i="6"/>
  <c r="L79" i="6"/>
  <c r="M79" i="6"/>
  <c r="N79" i="6"/>
  <c r="O79" i="6"/>
  <c r="P79" i="6"/>
  <c r="Q79" i="6"/>
  <c r="R79" i="6"/>
  <c r="S79" i="6"/>
  <c r="T79" i="6"/>
  <c r="U79" i="6"/>
  <c r="V79" i="6"/>
  <c r="W79" i="6"/>
  <c r="X79" i="6"/>
  <c r="Y79" i="6"/>
  <c r="Z79" i="6"/>
  <c r="AA79" i="6"/>
  <c r="AB79" i="6"/>
  <c r="AC79" i="6"/>
  <c r="AD79" i="6"/>
  <c r="AE79" i="6"/>
  <c r="AF79" i="6"/>
  <c r="AG79" i="6"/>
  <c r="AH79" i="6"/>
  <c r="AI79" i="6"/>
  <c r="AJ79" i="6"/>
  <c r="AK79" i="6"/>
  <c r="AL79" i="6"/>
  <c r="AM79" i="6"/>
  <c r="AN79" i="6"/>
  <c r="AO79" i="6"/>
  <c r="AP79" i="6"/>
  <c r="AQ79" i="6"/>
  <c r="AR79" i="6"/>
  <c r="AS79" i="6"/>
  <c r="AT79" i="6"/>
  <c r="AU79" i="6"/>
  <c r="AV79" i="6"/>
  <c r="AW79" i="6"/>
  <c r="AX79" i="6"/>
  <c r="AY79" i="6"/>
  <c r="L80" i="6"/>
  <c r="M80" i="6"/>
  <c r="N80" i="6"/>
  <c r="O80" i="6"/>
  <c r="P80" i="6"/>
  <c r="Q80" i="6"/>
  <c r="R80" i="6"/>
  <c r="S80" i="6"/>
  <c r="T80" i="6"/>
  <c r="U80" i="6"/>
  <c r="V80" i="6"/>
  <c r="W80" i="6"/>
  <c r="X80" i="6"/>
  <c r="Y80" i="6"/>
  <c r="Z80" i="6"/>
  <c r="AA80" i="6"/>
  <c r="AB80" i="6"/>
  <c r="AC80" i="6"/>
  <c r="AD80" i="6"/>
  <c r="AE80" i="6"/>
  <c r="AF80" i="6"/>
  <c r="AG80" i="6"/>
  <c r="AH80" i="6"/>
  <c r="AI80" i="6"/>
  <c r="AJ80" i="6"/>
  <c r="AK80" i="6"/>
  <c r="AL80" i="6"/>
  <c r="AM80" i="6"/>
  <c r="AN80" i="6"/>
  <c r="AO80" i="6"/>
  <c r="AP80" i="6"/>
  <c r="AQ80" i="6"/>
  <c r="AR80" i="6"/>
  <c r="AS80" i="6"/>
  <c r="AT80" i="6"/>
  <c r="AU80" i="6"/>
  <c r="AV80" i="6"/>
  <c r="AW80" i="6"/>
  <c r="AX80" i="6"/>
  <c r="AY80" i="6"/>
  <c r="L81" i="6"/>
  <c r="M81" i="6"/>
  <c r="N81" i="6"/>
  <c r="O81" i="6"/>
  <c r="P81" i="6"/>
  <c r="Q81" i="6"/>
  <c r="R81" i="6"/>
  <c r="S81" i="6"/>
  <c r="T81" i="6"/>
  <c r="U81" i="6"/>
  <c r="V81" i="6"/>
  <c r="W81" i="6"/>
  <c r="X81" i="6"/>
  <c r="Y81" i="6"/>
  <c r="Z81" i="6"/>
  <c r="AA81" i="6"/>
  <c r="AB81" i="6"/>
  <c r="AC81" i="6"/>
  <c r="AD81" i="6"/>
  <c r="AE81" i="6"/>
  <c r="AF81" i="6"/>
  <c r="AG81" i="6"/>
  <c r="AH81" i="6"/>
  <c r="AI81" i="6"/>
  <c r="AJ81" i="6"/>
  <c r="AK81" i="6"/>
  <c r="AL81" i="6"/>
  <c r="AM81" i="6"/>
  <c r="AN81" i="6"/>
  <c r="AO81" i="6"/>
  <c r="AP81" i="6"/>
  <c r="AQ81" i="6"/>
  <c r="AR81" i="6"/>
  <c r="AS81" i="6"/>
  <c r="AT81" i="6"/>
  <c r="AU81" i="6"/>
  <c r="AV81" i="6"/>
  <c r="AW81" i="6"/>
  <c r="AX81" i="6"/>
  <c r="AY81" i="6"/>
  <c r="L82" i="6"/>
  <c r="M82" i="6"/>
  <c r="N82" i="6"/>
  <c r="O82" i="6"/>
  <c r="P82" i="6"/>
  <c r="Q82" i="6"/>
  <c r="R82" i="6"/>
  <c r="S82" i="6"/>
  <c r="T82" i="6"/>
  <c r="U82" i="6"/>
  <c r="V82" i="6"/>
  <c r="W82" i="6"/>
  <c r="X82" i="6"/>
  <c r="Y82" i="6"/>
  <c r="Z82" i="6"/>
  <c r="AA82" i="6"/>
  <c r="AB82" i="6"/>
  <c r="AC82" i="6"/>
  <c r="AD82" i="6"/>
  <c r="AE82" i="6"/>
  <c r="AF82" i="6"/>
  <c r="AG82" i="6"/>
  <c r="AH82" i="6"/>
  <c r="AI82" i="6"/>
  <c r="AJ82" i="6"/>
  <c r="AK82" i="6"/>
  <c r="AL82" i="6"/>
  <c r="AM82" i="6"/>
  <c r="AN82" i="6"/>
  <c r="AO82" i="6"/>
  <c r="AP82" i="6"/>
  <c r="AQ82" i="6"/>
  <c r="AR82" i="6"/>
  <c r="AS82" i="6"/>
  <c r="AT82" i="6"/>
  <c r="AU82" i="6"/>
  <c r="AV82" i="6"/>
  <c r="AW82" i="6"/>
  <c r="AX82" i="6"/>
  <c r="AY82" i="6"/>
  <c r="L83" i="6"/>
  <c r="M83" i="6"/>
  <c r="N83" i="6"/>
  <c r="O83" i="6"/>
  <c r="P83" i="6"/>
  <c r="Q83" i="6"/>
  <c r="R83" i="6"/>
  <c r="S83" i="6"/>
  <c r="T83" i="6"/>
  <c r="U83" i="6"/>
  <c r="V83" i="6"/>
  <c r="W83" i="6"/>
  <c r="X83" i="6"/>
  <c r="Y83" i="6"/>
  <c r="Z83" i="6"/>
  <c r="AA83" i="6"/>
  <c r="AB83" i="6"/>
  <c r="AC83" i="6"/>
  <c r="AD83" i="6"/>
  <c r="AE83" i="6"/>
  <c r="AF83" i="6"/>
  <c r="AG83" i="6"/>
  <c r="AH83" i="6"/>
  <c r="AI83" i="6"/>
  <c r="AJ83" i="6"/>
  <c r="AK83" i="6"/>
  <c r="AL83" i="6"/>
  <c r="AM83" i="6"/>
  <c r="AN83" i="6"/>
  <c r="AO83" i="6"/>
  <c r="AP83" i="6"/>
  <c r="AQ83" i="6"/>
  <c r="AR83" i="6"/>
  <c r="AS83" i="6"/>
  <c r="AT83" i="6"/>
  <c r="AU83" i="6"/>
  <c r="AV83" i="6"/>
  <c r="AW83" i="6"/>
  <c r="AX83" i="6"/>
  <c r="AY83" i="6"/>
  <c r="L84" i="6"/>
  <c r="M84" i="6"/>
  <c r="N84" i="6"/>
  <c r="O84" i="6"/>
  <c r="P84" i="6"/>
  <c r="Q84" i="6"/>
  <c r="R84" i="6"/>
  <c r="S84" i="6"/>
  <c r="T84" i="6"/>
  <c r="U84" i="6"/>
  <c r="V84" i="6"/>
  <c r="W84" i="6"/>
  <c r="X84" i="6"/>
  <c r="Y84" i="6"/>
  <c r="Z84" i="6"/>
  <c r="AA84" i="6"/>
  <c r="AB84" i="6"/>
  <c r="AC84" i="6"/>
  <c r="AD84" i="6"/>
  <c r="AE84" i="6"/>
  <c r="AF84" i="6"/>
  <c r="AG84" i="6"/>
  <c r="AH84" i="6"/>
  <c r="AI84" i="6"/>
  <c r="AJ84" i="6"/>
  <c r="AK84" i="6"/>
  <c r="AL84" i="6"/>
  <c r="AM84" i="6"/>
  <c r="AN84" i="6"/>
  <c r="AO84" i="6"/>
  <c r="AP84" i="6"/>
  <c r="AQ84" i="6"/>
  <c r="AR84" i="6"/>
  <c r="AS84" i="6"/>
  <c r="AT84" i="6"/>
  <c r="AU84" i="6"/>
  <c r="AV84" i="6"/>
  <c r="AW84" i="6"/>
  <c r="AX84" i="6"/>
  <c r="AY84" i="6"/>
  <c r="L85" i="6"/>
  <c r="M85" i="6"/>
  <c r="N85" i="6"/>
  <c r="O85" i="6"/>
  <c r="P85" i="6"/>
  <c r="Q85" i="6"/>
  <c r="R85" i="6"/>
  <c r="S85" i="6"/>
  <c r="T85" i="6"/>
  <c r="U85" i="6"/>
  <c r="V85" i="6"/>
  <c r="W85" i="6"/>
  <c r="X85" i="6"/>
  <c r="Y85" i="6"/>
  <c r="Z85" i="6"/>
  <c r="AA85" i="6"/>
  <c r="AB85" i="6"/>
  <c r="AC85" i="6"/>
  <c r="AD85" i="6"/>
  <c r="AE85" i="6"/>
  <c r="AF85" i="6"/>
  <c r="AG85" i="6"/>
  <c r="AH85" i="6"/>
  <c r="AI85" i="6"/>
  <c r="AJ85" i="6"/>
  <c r="AK85" i="6"/>
  <c r="AL85" i="6"/>
  <c r="AM85" i="6"/>
  <c r="AN85" i="6"/>
  <c r="AO85" i="6"/>
  <c r="AP85" i="6"/>
  <c r="AQ85" i="6"/>
  <c r="AR85" i="6"/>
  <c r="AS85" i="6"/>
  <c r="AT85" i="6"/>
  <c r="AU85" i="6"/>
  <c r="AV85" i="6"/>
  <c r="AW85" i="6"/>
  <c r="AX85" i="6"/>
  <c r="AY85" i="6"/>
  <c r="L86" i="6"/>
  <c r="M86" i="6"/>
  <c r="N86" i="6"/>
  <c r="O86" i="6"/>
  <c r="P86" i="6"/>
  <c r="Q86" i="6"/>
  <c r="R86" i="6"/>
  <c r="S86" i="6"/>
  <c r="T86" i="6"/>
  <c r="U86" i="6"/>
  <c r="V86" i="6"/>
  <c r="W86" i="6"/>
  <c r="X86" i="6"/>
  <c r="Y86" i="6"/>
  <c r="Z86" i="6"/>
  <c r="AA86" i="6"/>
  <c r="AB86" i="6"/>
  <c r="AC86" i="6"/>
  <c r="AD86" i="6"/>
  <c r="AE86" i="6"/>
  <c r="AF86" i="6"/>
  <c r="AG86" i="6"/>
  <c r="AH86" i="6"/>
  <c r="AI86" i="6"/>
  <c r="AJ86" i="6"/>
  <c r="AK86" i="6"/>
  <c r="AL86" i="6"/>
  <c r="AM86" i="6"/>
  <c r="AN86" i="6"/>
  <c r="AO86" i="6"/>
  <c r="AP86" i="6"/>
  <c r="AQ86" i="6"/>
  <c r="AR86" i="6"/>
  <c r="AS86" i="6"/>
  <c r="AT86" i="6"/>
  <c r="AU86" i="6"/>
  <c r="AV86" i="6"/>
  <c r="AW86" i="6"/>
  <c r="AX86" i="6"/>
  <c r="AY86" i="6"/>
  <c r="L87" i="6"/>
  <c r="M87" i="6"/>
  <c r="N87" i="6"/>
  <c r="O87" i="6"/>
  <c r="P87" i="6"/>
  <c r="Q87" i="6"/>
  <c r="R87" i="6"/>
  <c r="S87" i="6"/>
  <c r="T87" i="6"/>
  <c r="U87" i="6"/>
  <c r="V87" i="6"/>
  <c r="W87" i="6"/>
  <c r="X87" i="6"/>
  <c r="Y87" i="6"/>
  <c r="Z87" i="6"/>
  <c r="AA87" i="6"/>
  <c r="AB87" i="6"/>
  <c r="AC87" i="6"/>
  <c r="AD87" i="6"/>
  <c r="AE87" i="6"/>
  <c r="AF87" i="6"/>
  <c r="AG87" i="6"/>
  <c r="AH87" i="6"/>
  <c r="AI87" i="6"/>
  <c r="AJ87" i="6"/>
  <c r="AK87" i="6"/>
  <c r="AL87" i="6"/>
  <c r="AM87" i="6"/>
  <c r="AN87" i="6"/>
  <c r="AO87" i="6"/>
  <c r="AP87" i="6"/>
  <c r="AQ87" i="6"/>
  <c r="AR87" i="6"/>
  <c r="AS87" i="6"/>
  <c r="AT87" i="6"/>
  <c r="AU87" i="6"/>
  <c r="AV87" i="6"/>
  <c r="AW87" i="6"/>
  <c r="AX87" i="6"/>
  <c r="AY87" i="6"/>
  <c r="L88" i="6"/>
  <c r="M88" i="6"/>
  <c r="N88" i="6"/>
  <c r="O88" i="6"/>
  <c r="P88" i="6"/>
  <c r="Q88" i="6"/>
  <c r="R88" i="6"/>
  <c r="S88" i="6"/>
  <c r="T88" i="6"/>
  <c r="U88" i="6"/>
  <c r="V88" i="6"/>
  <c r="W88" i="6"/>
  <c r="X88" i="6"/>
  <c r="Y88" i="6"/>
  <c r="Z88" i="6"/>
  <c r="AA88" i="6"/>
  <c r="AB88" i="6"/>
  <c r="AC88" i="6"/>
  <c r="AD88" i="6"/>
  <c r="AE88" i="6"/>
  <c r="AF88" i="6"/>
  <c r="AG88" i="6"/>
  <c r="AH88" i="6"/>
  <c r="AI88" i="6"/>
  <c r="AJ88" i="6"/>
  <c r="AK88" i="6"/>
  <c r="AL88" i="6"/>
  <c r="AM88" i="6"/>
  <c r="AN88" i="6"/>
  <c r="AO88" i="6"/>
  <c r="AP88" i="6"/>
  <c r="AQ88" i="6"/>
  <c r="AR88" i="6"/>
  <c r="AS88" i="6"/>
  <c r="AT88" i="6"/>
  <c r="AU88" i="6"/>
  <c r="AV88" i="6"/>
  <c r="AW88" i="6"/>
  <c r="AX88" i="6"/>
  <c r="AY88" i="6"/>
  <c r="L89" i="6"/>
  <c r="M89" i="6"/>
  <c r="N89" i="6"/>
  <c r="O89" i="6"/>
  <c r="P89" i="6"/>
  <c r="Q89" i="6"/>
  <c r="R89" i="6"/>
  <c r="S89" i="6"/>
  <c r="T89" i="6"/>
  <c r="U89" i="6"/>
  <c r="V89" i="6"/>
  <c r="W89" i="6"/>
  <c r="X89" i="6"/>
  <c r="Y89" i="6"/>
  <c r="Z89" i="6"/>
  <c r="AA89" i="6"/>
  <c r="AB89" i="6"/>
  <c r="AC89" i="6"/>
  <c r="AD89" i="6"/>
  <c r="AE89" i="6"/>
  <c r="AF89" i="6"/>
  <c r="AG89" i="6"/>
  <c r="AH89" i="6"/>
  <c r="AI89" i="6"/>
  <c r="AJ89" i="6"/>
  <c r="AK89" i="6"/>
  <c r="AL89" i="6"/>
  <c r="AM89" i="6"/>
  <c r="AN89" i="6"/>
  <c r="AO89" i="6"/>
  <c r="AP89" i="6"/>
  <c r="AQ89" i="6"/>
  <c r="AR89" i="6"/>
  <c r="AS89" i="6"/>
  <c r="AT89" i="6"/>
  <c r="AU89" i="6"/>
  <c r="AV89" i="6"/>
  <c r="AW89" i="6"/>
  <c r="AX89" i="6"/>
  <c r="AY89" i="6"/>
  <c r="L90" i="6"/>
  <c r="M90" i="6"/>
  <c r="N90" i="6"/>
  <c r="O90" i="6"/>
  <c r="P90" i="6"/>
  <c r="Q90" i="6"/>
  <c r="R90" i="6"/>
  <c r="S90" i="6"/>
  <c r="T90" i="6"/>
  <c r="U90" i="6"/>
  <c r="V90" i="6"/>
  <c r="W90" i="6"/>
  <c r="X90" i="6"/>
  <c r="Y90" i="6"/>
  <c r="Z90" i="6"/>
  <c r="AA90" i="6"/>
  <c r="AB90" i="6"/>
  <c r="AC90" i="6"/>
  <c r="AD90" i="6"/>
  <c r="AE90" i="6"/>
  <c r="AF90" i="6"/>
  <c r="AG90" i="6"/>
  <c r="AH90" i="6"/>
  <c r="AI90" i="6"/>
  <c r="AJ90" i="6"/>
  <c r="AK90" i="6"/>
  <c r="AL90" i="6"/>
  <c r="AM90" i="6"/>
  <c r="AN90" i="6"/>
  <c r="AO90" i="6"/>
  <c r="AP90" i="6"/>
  <c r="AQ90" i="6"/>
  <c r="AR90" i="6"/>
  <c r="AS90" i="6"/>
  <c r="AT90" i="6"/>
  <c r="AU90" i="6"/>
  <c r="AV90" i="6"/>
  <c r="AW90" i="6"/>
  <c r="AX90" i="6"/>
  <c r="AY90" i="6"/>
  <c r="L91" i="6"/>
  <c r="M91" i="6"/>
  <c r="N91" i="6"/>
  <c r="O91" i="6"/>
  <c r="P91" i="6"/>
  <c r="Q91" i="6"/>
  <c r="R91" i="6"/>
  <c r="S91" i="6"/>
  <c r="T91" i="6"/>
  <c r="U91" i="6"/>
  <c r="V91" i="6"/>
  <c r="W91" i="6"/>
  <c r="X91" i="6"/>
  <c r="Y91" i="6"/>
  <c r="Z91" i="6"/>
  <c r="AA91" i="6"/>
  <c r="AB91" i="6"/>
  <c r="AC91" i="6"/>
  <c r="AD91" i="6"/>
  <c r="AE91" i="6"/>
  <c r="AF91" i="6"/>
  <c r="AG91" i="6"/>
  <c r="AH91" i="6"/>
  <c r="AI91" i="6"/>
  <c r="AJ91" i="6"/>
  <c r="AK91" i="6"/>
  <c r="AL91" i="6"/>
  <c r="AM91" i="6"/>
  <c r="AN91" i="6"/>
  <c r="AO91" i="6"/>
  <c r="AP91" i="6"/>
  <c r="AQ91" i="6"/>
  <c r="AR91" i="6"/>
  <c r="AS91" i="6"/>
  <c r="AT91" i="6"/>
  <c r="AU91" i="6"/>
  <c r="AV91" i="6"/>
  <c r="AW91" i="6"/>
  <c r="AX91" i="6"/>
  <c r="AY91" i="6"/>
  <c r="L92" i="6"/>
  <c r="M92" i="6"/>
  <c r="N92" i="6"/>
  <c r="O92" i="6"/>
  <c r="P92" i="6"/>
  <c r="Q92" i="6"/>
  <c r="R92" i="6"/>
  <c r="S92" i="6"/>
  <c r="T92" i="6"/>
  <c r="U92" i="6"/>
  <c r="V92" i="6"/>
  <c r="W92" i="6"/>
  <c r="X92" i="6"/>
  <c r="Y92" i="6"/>
  <c r="Z92" i="6"/>
  <c r="AA92" i="6"/>
  <c r="AB92" i="6"/>
  <c r="AC92" i="6"/>
  <c r="AD92" i="6"/>
  <c r="AE92" i="6"/>
  <c r="AF92" i="6"/>
  <c r="AG92" i="6"/>
  <c r="AH92" i="6"/>
  <c r="AI92" i="6"/>
  <c r="AJ92" i="6"/>
  <c r="AK92" i="6"/>
  <c r="AL92" i="6"/>
  <c r="AM92" i="6"/>
  <c r="AN92" i="6"/>
  <c r="AO92" i="6"/>
  <c r="AP92" i="6"/>
  <c r="AQ92" i="6"/>
  <c r="AR92" i="6"/>
  <c r="AS92" i="6"/>
  <c r="AT92" i="6"/>
  <c r="AU92" i="6"/>
  <c r="AV92" i="6"/>
  <c r="AW92" i="6"/>
  <c r="AX92" i="6"/>
  <c r="AY92" i="6"/>
  <c r="L93" i="6"/>
  <c r="M93" i="6"/>
  <c r="N93" i="6"/>
  <c r="O93" i="6"/>
  <c r="P93" i="6"/>
  <c r="Q93" i="6"/>
  <c r="R93" i="6"/>
  <c r="S93" i="6"/>
  <c r="T93" i="6"/>
  <c r="U93" i="6"/>
  <c r="V93" i="6"/>
  <c r="W93" i="6"/>
  <c r="X93" i="6"/>
  <c r="Y93" i="6"/>
  <c r="Z93" i="6"/>
  <c r="AA93" i="6"/>
  <c r="AB93" i="6"/>
  <c r="AC93" i="6"/>
  <c r="AD93" i="6"/>
  <c r="AE93" i="6"/>
  <c r="AF93" i="6"/>
  <c r="AG93" i="6"/>
  <c r="AH93" i="6"/>
  <c r="AI93" i="6"/>
  <c r="AJ93" i="6"/>
  <c r="AK93" i="6"/>
  <c r="AL93" i="6"/>
  <c r="AM93" i="6"/>
  <c r="AN93" i="6"/>
  <c r="AO93" i="6"/>
  <c r="AP93" i="6"/>
  <c r="AQ93" i="6"/>
  <c r="AR93" i="6"/>
  <c r="AS93" i="6"/>
  <c r="AT93" i="6"/>
  <c r="AU93" i="6"/>
  <c r="AV93" i="6"/>
  <c r="AW93" i="6"/>
  <c r="AX93" i="6"/>
  <c r="AY93" i="6"/>
  <c r="L94" i="6"/>
  <c r="M94" i="6"/>
  <c r="N94" i="6"/>
  <c r="O94" i="6"/>
  <c r="P94" i="6"/>
  <c r="Q94" i="6"/>
  <c r="R94" i="6"/>
  <c r="S94" i="6"/>
  <c r="T94" i="6"/>
  <c r="U94" i="6"/>
  <c r="V94" i="6"/>
  <c r="W94" i="6"/>
  <c r="X94" i="6"/>
  <c r="Y94" i="6"/>
  <c r="Z94" i="6"/>
  <c r="AA94" i="6"/>
  <c r="AB94" i="6"/>
  <c r="AC94" i="6"/>
  <c r="AD94" i="6"/>
  <c r="AE94" i="6"/>
  <c r="AF94" i="6"/>
  <c r="AG94" i="6"/>
  <c r="AH94" i="6"/>
  <c r="AI94" i="6"/>
  <c r="AJ94" i="6"/>
  <c r="AK94" i="6"/>
  <c r="AL94" i="6"/>
  <c r="AM94" i="6"/>
  <c r="AN94" i="6"/>
  <c r="AO94" i="6"/>
  <c r="AP94" i="6"/>
  <c r="AQ94" i="6"/>
  <c r="AR94" i="6"/>
  <c r="AS94" i="6"/>
  <c r="AT94" i="6"/>
  <c r="AU94" i="6"/>
  <c r="AV94" i="6"/>
  <c r="AW94" i="6"/>
  <c r="AX94" i="6"/>
  <c r="AY94" i="6"/>
  <c r="L95" i="6"/>
  <c r="M95" i="6"/>
  <c r="N95" i="6"/>
  <c r="O95" i="6"/>
  <c r="P95" i="6"/>
  <c r="Q95" i="6"/>
  <c r="R95" i="6"/>
  <c r="S95" i="6"/>
  <c r="T95" i="6"/>
  <c r="U95" i="6"/>
  <c r="V95" i="6"/>
  <c r="W95" i="6"/>
  <c r="X95" i="6"/>
  <c r="Y95" i="6"/>
  <c r="Z95" i="6"/>
  <c r="AA95" i="6"/>
  <c r="AB95" i="6"/>
  <c r="AC95" i="6"/>
  <c r="AD95" i="6"/>
  <c r="AE95" i="6"/>
  <c r="AF95" i="6"/>
  <c r="AG95" i="6"/>
  <c r="AH95" i="6"/>
  <c r="AI95" i="6"/>
  <c r="AJ95" i="6"/>
  <c r="AK95" i="6"/>
  <c r="AL95" i="6"/>
  <c r="AM95" i="6"/>
  <c r="AN95" i="6"/>
  <c r="AO95" i="6"/>
  <c r="AP95" i="6"/>
  <c r="AQ95" i="6"/>
  <c r="AR95" i="6"/>
  <c r="AS95" i="6"/>
  <c r="AT95" i="6"/>
  <c r="AU95" i="6"/>
  <c r="AV95" i="6"/>
  <c r="AW95" i="6"/>
  <c r="AX95" i="6"/>
  <c r="AY95" i="6"/>
  <c r="L96" i="6"/>
  <c r="M96" i="6"/>
  <c r="N96" i="6"/>
  <c r="O96" i="6"/>
  <c r="P96" i="6"/>
  <c r="Q96" i="6"/>
  <c r="R96" i="6"/>
  <c r="S96" i="6"/>
  <c r="T96" i="6"/>
  <c r="U96" i="6"/>
  <c r="V96" i="6"/>
  <c r="W96" i="6"/>
  <c r="X96" i="6"/>
  <c r="Y96" i="6"/>
  <c r="Z96" i="6"/>
  <c r="AA96" i="6"/>
  <c r="AB96" i="6"/>
  <c r="AC96" i="6"/>
  <c r="AD96" i="6"/>
  <c r="AE96" i="6"/>
  <c r="AF96" i="6"/>
  <c r="AG96" i="6"/>
  <c r="AH96" i="6"/>
  <c r="AI96" i="6"/>
  <c r="AJ96" i="6"/>
  <c r="AK96" i="6"/>
  <c r="AL96" i="6"/>
  <c r="AM96" i="6"/>
  <c r="AN96" i="6"/>
  <c r="AO96" i="6"/>
  <c r="AP96" i="6"/>
  <c r="AQ96" i="6"/>
  <c r="AR96" i="6"/>
  <c r="AS96" i="6"/>
  <c r="AT96" i="6"/>
  <c r="AU96" i="6"/>
  <c r="AV96" i="6"/>
  <c r="AW96" i="6"/>
  <c r="AX96" i="6"/>
  <c r="AY96" i="6"/>
  <c r="L97" i="6"/>
  <c r="M97" i="6"/>
  <c r="N97" i="6"/>
  <c r="O97" i="6"/>
  <c r="P97" i="6"/>
  <c r="Q97" i="6"/>
  <c r="R97" i="6"/>
  <c r="S97" i="6"/>
  <c r="T97" i="6"/>
  <c r="U97" i="6"/>
  <c r="V97" i="6"/>
  <c r="W97" i="6"/>
  <c r="X97" i="6"/>
  <c r="Y97" i="6"/>
  <c r="Z97" i="6"/>
  <c r="AA97" i="6"/>
  <c r="AB97" i="6"/>
  <c r="AC97" i="6"/>
  <c r="AD97" i="6"/>
  <c r="AE97" i="6"/>
  <c r="AF97" i="6"/>
  <c r="AG97" i="6"/>
  <c r="AH97" i="6"/>
  <c r="AI97" i="6"/>
  <c r="AJ97" i="6"/>
  <c r="AK97" i="6"/>
  <c r="AL97" i="6"/>
  <c r="AM97" i="6"/>
  <c r="AN97" i="6"/>
  <c r="AO97" i="6"/>
  <c r="AP97" i="6"/>
  <c r="AQ97" i="6"/>
  <c r="AR97" i="6"/>
  <c r="AS97" i="6"/>
  <c r="AT97" i="6"/>
  <c r="AU97" i="6"/>
  <c r="AV97" i="6"/>
  <c r="AW97" i="6"/>
  <c r="AX97" i="6"/>
  <c r="AY97" i="6"/>
  <c r="L98" i="6"/>
  <c r="M98" i="6"/>
  <c r="N98" i="6"/>
  <c r="O98" i="6"/>
  <c r="P98" i="6"/>
  <c r="Q98" i="6"/>
  <c r="R98" i="6"/>
  <c r="S98" i="6"/>
  <c r="T98" i="6"/>
  <c r="U98" i="6"/>
  <c r="V98" i="6"/>
  <c r="W98" i="6"/>
  <c r="X98" i="6"/>
  <c r="Y98" i="6"/>
  <c r="Z98" i="6"/>
  <c r="AA98" i="6"/>
  <c r="AB98" i="6"/>
  <c r="AC98" i="6"/>
  <c r="AD98" i="6"/>
  <c r="AE98" i="6"/>
  <c r="AF98" i="6"/>
  <c r="AG98" i="6"/>
  <c r="AH98" i="6"/>
  <c r="AI98" i="6"/>
  <c r="AJ98" i="6"/>
  <c r="AK98" i="6"/>
  <c r="AL98" i="6"/>
  <c r="AM98" i="6"/>
  <c r="AN98" i="6"/>
  <c r="AO98" i="6"/>
  <c r="AP98" i="6"/>
  <c r="AQ98" i="6"/>
  <c r="AR98" i="6"/>
  <c r="AS98" i="6"/>
  <c r="AT98" i="6"/>
  <c r="AU98" i="6"/>
  <c r="AV98" i="6"/>
  <c r="AW98" i="6"/>
  <c r="AX98" i="6"/>
  <c r="AY98" i="6"/>
  <c r="L99" i="6"/>
  <c r="M99" i="6"/>
  <c r="N99" i="6"/>
  <c r="O99" i="6"/>
  <c r="P99" i="6"/>
  <c r="Q99" i="6"/>
  <c r="R99" i="6"/>
  <c r="S99" i="6"/>
  <c r="T99" i="6"/>
  <c r="U99" i="6"/>
  <c r="V99" i="6"/>
  <c r="W99" i="6"/>
  <c r="X99" i="6"/>
  <c r="Y99" i="6"/>
  <c r="Z99" i="6"/>
  <c r="AA99" i="6"/>
  <c r="AB99" i="6"/>
  <c r="AC99" i="6"/>
  <c r="AD99" i="6"/>
  <c r="AE99" i="6"/>
  <c r="AF99" i="6"/>
  <c r="AG99" i="6"/>
  <c r="AH99" i="6"/>
  <c r="AI99" i="6"/>
  <c r="AJ99" i="6"/>
  <c r="AK99" i="6"/>
  <c r="AL99" i="6"/>
  <c r="AM99" i="6"/>
  <c r="AN99" i="6"/>
  <c r="AO99" i="6"/>
  <c r="AP99" i="6"/>
  <c r="AQ99" i="6"/>
  <c r="AR99" i="6"/>
  <c r="AS99" i="6"/>
  <c r="AT99" i="6"/>
  <c r="AU99" i="6"/>
  <c r="AV99" i="6"/>
  <c r="AW99" i="6"/>
  <c r="AX99" i="6"/>
  <c r="AY99" i="6"/>
  <c r="L100" i="6"/>
  <c r="M100" i="6"/>
  <c r="N100" i="6"/>
  <c r="O100" i="6"/>
  <c r="P100" i="6"/>
  <c r="Q100" i="6"/>
  <c r="R100" i="6"/>
  <c r="S100" i="6"/>
  <c r="T100" i="6"/>
  <c r="U100" i="6"/>
  <c r="V100" i="6"/>
  <c r="W100" i="6"/>
  <c r="X100" i="6"/>
  <c r="Y100" i="6"/>
  <c r="Z100" i="6"/>
  <c r="AA100" i="6"/>
  <c r="AB100" i="6"/>
  <c r="AC100" i="6"/>
  <c r="AD100" i="6"/>
  <c r="AE100" i="6"/>
  <c r="AF100" i="6"/>
  <c r="AG100" i="6"/>
  <c r="AH100" i="6"/>
  <c r="AI100" i="6"/>
  <c r="AJ100" i="6"/>
  <c r="AK100" i="6"/>
  <c r="AL100" i="6"/>
  <c r="AM100" i="6"/>
  <c r="AN100" i="6"/>
  <c r="AO100" i="6"/>
  <c r="AP100" i="6"/>
  <c r="AQ100" i="6"/>
  <c r="AR100" i="6"/>
  <c r="AS100" i="6"/>
  <c r="AT100" i="6"/>
  <c r="AU100" i="6"/>
  <c r="AV100" i="6"/>
  <c r="AW100" i="6"/>
  <c r="AX100" i="6"/>
  <c r="AY100" i="6"/>
  <c r="L101" i="6"/>
  <c r="M101" i="6"/>
  <c r="N101" i="6"/>
  <c r="O101" i="6"/>
  <c r="P101" i="6"/>
  <c r="Q101" i="6"/>
  <c r="R101" i="6"/>
  <c r="S101" i="6"/>
  <c r="T101" i="6"/>
  <c r="U101" i="6"/>
  <c r="V101" i="6"/>
  <c r="W101" i="6"/>
  <c r="X101" i="6"/>
  <c r="Y101" i="6"/>
  <c r="Z101" i="6"/>
  <c r="AA101" i="6"/>
  <c r="AB101" i="6"/>
  <c r="AC101" i="6"/>
  <c r="AD101" i="6"/>
  <c r="AE101" i="6"/>
  <c r="AF101" i="6"/>
  <c r="AG101" i="6"/>
  <c r="AH101" i="6"/>
  <c r="AI101" i="6"/>
  <c r="AJ101" i="6"/>
  <c r="AK101" i="6"/>
  <c r="AL101" i="6"/>
  <c r="AM101" i="6"/>
  <c r="AN101" i="6"/>
  <c r="AO101" i="6"/>
  <c r="AP101" i="6"/>
  <c r="AQ101" i="6"/>
  <c r="AR101" i="6"/>
  <c r="AS101" i="6"/>
  <c r="AT101" i="6"/>
  <c r="AU101" i="6"/>
  <c r="AV101" i="6"/>
  <c r="AW101" i="6"/>
  <c r="AX101" i="6"/>
  <c r="AY101" i="6"/>
  <c r="L102" i="6"/>
  <c r="M102" i="6"/>
  <c r="N102" i="6"/>
  <c r="O102" i="6"/>
  <c r="P102" i="6"/>
  <c r="Q102" i="6"/>
  <c r="R102" i="6"/>
  <c r="S102" i="6"/>
  <c r="T102" i="6"/>
  <c r="U102" i="6"/>
  <c r="V102" i="6"/>
  <c r="W102" i="6"/>
  <c r="X102" i="6"/>
  <c r="Y102" i="6"/>
  <c r="Z102" i="6"/>
  <c r="AA102" i="6"/>
  <c r="AB102" i="6"/>
  <c r="AC102" i="6"/>
  <c r="AD102" i="6"/>
  <c r="AE102" i="6"/>
  <c r="AF102" i="6"/>
  <c r="AG102" i="6"/>
  <c r="AH102" i="6"/>
  <c r="AI102" i="6"/>
  <c r="AJ102" i="6"/>
  <c r="AK102" i="6"/>
  <c r="AL102" i="6"/>
  <c r="AM102" i="6"/>
  <c r="AN102" i="6"/>
  <c r="AO102" i="6"/>
  <c r="AP102" i="6"/>
  <c r="AQ102" i="6"/>
  <c r="AR102" i="6"/>
  <c r="AS102" i="6"/>
  <c r="AT102" i="6"/>
  <c r="AU102" i="6"/>
  <c r="AV102" i="6"/>
  <c r="AW102" i="6"/>
  <c r="AX102" i="6"/>
  <c r="AY102" i="6"/>
  <c r="L103" i="6"/>
  <c r="M103" i="6"/>
  <c r="N103" i="6"/>
  <c r="O103" i="6"/>
  <c r="P103" i="6"/>
  <c r="Q103" i="6"/>
  <c r="R103" i="6"/>
  <c r="S103" i="6"/>
  <c r="T103" i="6"/>
  <c r="U103" i="6"/>
  <c r="V103" i="6"/>
  <c r="W103" i="6"/>
  <c r="X103" i="6"/>
  <c r="Y103" i="6"/>
  <c r="Z103" i="6"/>
  <c r="AA103" i="6"/>
  <c r="AB103" i="6"/>
  <c r="AC103" i="6"/>
  <c r="AD103" i="6"/>
  <c r="AE103" i="6"/>
  <c r="AF103" i="6"/>
  <c r="AG103" i="6"/>
  <c r="AH103" i="6"/>
  <c r="AI103" i="6"/>
  <c r="AJ103" i="6"/>
  <c r="AK103" i="6"/>
  <c r="AL103" i="6"/>
  <c r="AM103" i="6"/>
  <c r="AN103" i="6"/>
  <c r="AO103" i="6"/>
  <c r="AP103" i="6"/>
  <c r="AQ103" i="6"/>
  <c r="AR103" i="6"/>
  <c r="AS103" i="6"/>
  <c r="AT103" i="6"/>
  <c r="AU103" i="6"/>
  <c r="AV103" i="6"/>
  <c r="AW103" i="6"/>
  <c r="AX103" i="6"/>
  <c r="AY103" i="6"/>
  <c r="L104" i="6"/>
  <c r="M104" i="6"/>
  <c r="N104" i="6"/>
  <c r="O104" i="6"/>
  <c r="P104" i="6"/>
  <c r="Q104" i="6"/>
  <c r="R104" i="6"/>
  <c r="S104" i="6"/>
  <c r="T104" i="6"/>
  <c r="U104" i="6"/>
  <c r="V104" i="6"/>
  <c r="W104" i="6"/>
  <c r="X104" i="6"/>
  <c r="Y104" i="6"/>
  <c r="Z104" i="6"/>
  <c r="AA104" i="6"/>
  <c r="AB104" i="6"/>
  <c r="AC104" i="6"/>
  <c r="AD104" i="6"/>
  <c r="AE104" i="6"/>
  <c r="AF104" i="6"/>
  <c r="AG104" i="6"/>
  <c r="AH104" i="6"/>
  <c r="AI104" i="6"/>
  <c r="AJ104" i="6"/>
  <c r="AK104" i="6"/>
  <c r="AL104" i="6"/>
  <c r="AM104" i="6"/>
  <c r="AN104" i="6"/>
  <c r="AO104" i="6"/>
  <c r="AP104" i="6"/>
  <c r="AQ104" i="6"/>
  <c r="AR104" i="6"/>
  <c r="AS104" i="6"/>
  <c r="AT104" i="6"/>
  <c r="AU104" i="6"/>
  <c r="AV104" i="6"/>
  <c r="AW104" i="6"/>
  <c r="AX104" i="6"/>
  <c r="AY104" i="6"/>
  <c r="L105" i="6"/>
  <c r="M105" i="6"/>
  <c r="N105" i="6"/>
  <c r="O105" i="6"/>
  <c r="P105" i="6"/>
  <c r="Q105" i="6"/>
  <c r="R105" i="6"/>
  <c r="S105" i="6"/>
  <c r="T105" i="6"/>
  <c r="U105" i="6"/>
  <c r="V105" i="6"/>
  <c r="W105" i="6"/>
  <c r="X105" i="6"/>
  <c r="Y105" i="6"/>
  <c r="Z105" i="6"/>
  <c r="AA105" i="6"/>
  <c r="AB105" i="6"/>
  <c r="AC105" i="6"/>
  <c r="AD105" i="6"/>
  <c r="AE105" i="6"/>
  <c r="AF105" i="6"/>
  <c r="AG105" i="6"/>
  <c r="AH105" i="6"/>
  <c r="AI105" i="6"/>
  <c r="AJ105" i="6"/>
  <c r="AK105" i="6"/>
  <c r="AL105" i="6"/>
  <c r="AM105" i="6"/>
  <c r="AN105" i="6"/>
  <c r="AO105" i="6"/>
  <c r="AP105" i="6"/>
  <c r="AQ105" i="6"/>
  <c r="AR105" i="6"/>
  <c r="AS105" i="6"/>
  <c r="AT105" i="6"/>
  <c r="AU105" i="6"/>
  <c r="AV105" i="6"/>
  <c r="AW105" i="6"/>
  <c r="AX105" i="6"/>
  <c r="AY105" i="6"/>
  <c r="L106" i="6"/>
  <c r="M106" i="6"/>
  <c r="N106" i="6"/>
  <c r="O106" i="6"/>
  <c r="P106" i="6"/>
  <c r="Q106" i="6"/>
  <c r="R106" i="6"/>
  <c r="S106" i="6"/>
  <c r="T106" i="6"/>
  <c r="U106" i="6"/>
  <c r="V106" i="6"/>
  <c r="W106" i="6"/>
  <c r="X106" i="6"/>
  <c r="Y106" i="6"/>
  <c r="Z106" i="6"/>
  <c r="AA106" i="6"/>
  <c r="AB106" i="6"/>
  <c r="AC106" i="6"/>
  <c r="AD106" i="6"/>
  <c r="AE106" i="6"/>
  <c r="AF106" i="6"/>
  <c r="AG106" i="6"/>
  <c r="AH106" i="6"/>
  <c r="AI106" i="6"/>
  <c r="AJ106" i="6"/>
  <c r="AK106" i="6"/>
  <c r="AL106" i="6"/>
  <c r="AM106" i="6"/>
  <c r="AN106" i="6"/>
  <c r="AO106" i="6"/>
  <c r="AP106" i="6"/>
  <c r="AQ106" i="6"/>
  <c r="AR106" i="6"/>
  <c r="AS106" i="6"/>
  <c r="AT106" i="6"/>
  <c r="AU106" i="6"/>
  <c r="AV106" i="6"/>
  <c r="AW106" i="6"/>
  <c r="AX106" i="6"/>
  <c r="AY106" i="6"/>
  <c r="L107" i="6"/>
  <c r="M107" i="6"/>
  <c r="N107" i="6"/>
  <c r="O107" i="6"/>
  <c r="P107" i="6"/>
  <c r="Q107" i="6"/>
  <c r="R107" i="6"/>
  <c r="S107" i="6"/>
  <c r="T107" i="6"/>
  <c r="U107" i="6"/>
  <c r="V107" i="6"/>
  <c r="W107" i="6"/>
  <c r="X107" i="6"/>
  <c r="Y107" i="6"/>
  <c r="Z107" i="6"/>
  <c r="AA107" i="6"/>
  <c r="AB107" i="6"/>
  <c r="AC107" i="6"/>
  <c r="AD107" i="6"/>
  <c r="AE107" i="6"/>
  <c r="AF107" i="6"/>
  <c r="AG107" i="6"/>
  <c r="AH107" i="6"/>
  <c r="AI107" i="6"/>
  <c r="AJ107" i="6"/>
  <c r="AK107" i="6"/>
  <c r="AL107" i="6"/>
  <c r="AM107" i="6"/>
  <c r="AN107" i="6"/>
  <c r="AO107" i="6"/>
  <c r="AP107" i="6"/>
  <c r="AQ107" i="6"/>
  <c r="AR107" i="6"/>
  <c r="AS107" i="6"/>
  <c r="AT107" i="6"/>
  <c r="AU107" i="6"/>
  <c r="AV107" i="6"/>
  <c r="AW107" i="6"/>
  <c r="AX107" i="6"/>
  <c r="AY107" i="6"/>
  <c r="L108" i="6"/>
  <c r="M108" i="6"/>
  <c r="N108" i="6"/>
  <c r="O108" i="6"/>
  <c r="P108" i="6"/>
  <c r="Q108" i="6"/>
  <c r="R108" i="6"/>
  <c r="S108" i="6"/>
  <c r="T108" i="6"/>
  <c r="U108" i="6"/>
  <c r="V108" i="6"/>
  <c r="W108" i="6"/>
  <c r="X108" i="6"/>
  <c r="Y108" i="6"/>
  <c r="Z108" i="6"/>
  <c r="AA108" i="6"/>
  <c r="AB108" i="6"/>
  <c r="AC108" i="6"/>
  <c r="AD108" i="6"/>
  <c r="AE108" i="6"/>
  <c r="AF108" i="6"/>
  <c r="AG108" i="6"/>
  <c r="AH108" i="6"/>
  <c r="AI108" i="6"/>
  <c r="AJ108" i="6"/>
  <c r="AK108" i="6"/>
  <c r="AL108" i="6"/>
  <c r="AM108" i="6"/>
  <c r="AN108" i="6"/>
  <c r="AO108" i="6"/>
  <c r="AP108" i="6"/>
  <c r="AQ108" i="6"/>
  <c r="AR108" i="6"/>
  <c r="AS108" i="6"/>
  <c r="AT108" i="6"/>
  <c r="AU108" i="6"/>
  <c r="AV108" i="6"/>
  <c r="AW108" i="6"/>
  <c r="AX108" i="6"/>
  <c r="AY108" i="6"/>
  <c r="L109" i="6"/>
  <c r="M109" i="6"/>
  <c r="N109" i="6"/>
  <c r="O109" i="6"/>
  <c r="P109" i="6"/>
  <c r="Q109" i="6"/>
  <c r="R109" i="6"/>
  <c r="S109" i="6"/>
  <c r="T109" i="6"/>
  <c r="U109" i="6"/>
  <c r="V109" i="6"/>
  <c r="W109" i="6"/>
  <c r="X109" i="6"/>
  <c r="Y109" i="6"/>
  <c r="Z109" i="6"/>
  <c r="AA109" i="6"/>
  <c r="AB109" i="6"/>
  <c r="AC109" i="6"/>
  <c r="AD109" i="6"/>
  <c r="AE109" i="6"/>
  <c r="AF109" i="6"/>
  <c r="AG109" i="6"/>
  <c r="AH109" i="6"/>
  <c r="AI109" i="6"/>
  <c r="AJ109" i="6"/>
  <c r="AK109" i="6"/>
  <c r="AL109" i="6"/>
  <c r="AM109" i="6"/>
  <c r="AN109" i="6"/>
  <c r="AO109" i="6"/>
  <c r="AP109" i="6"/>
  <c r="AQ109" i="6"/>
  <c r="AR109" i="6"/>
  <c r="AS109" i="6"/>
  <c r="AT109" i="6"/>
  <c r="AU109" i="6"/>
  <c r="AV109" i="6"/>
  <c r="AW109" i="6"/>
  <c r="AX109" i="6"/>
  <c r="AY109" i="6"/>
  <c r="L110" i="6"/>
  <c r="M110" i="6"/>
  <c r="N110" i="6"/>
  <c r="O110" i="6"/>
  <c r="P110" i="6"/>
  <c r="Q110" i="6"/>
  <c r="R110" i="6"/>
  <c r="S110" i="6"/>
  <c r="T110" i="6"/>
  <c r="U110" i="6"/>
  <c r="V110" i="6"/>
  <c r="W110" i="6"/>
  <c r="X110" i="6"/>
  <c r="Y110" i="6"/>
  <c r="Z110" i="6"/>
  <c r="AA110" i="6"/>
  <c r="AB110" i="6"/>
  <c r="AC110" i="6"/>
  <c r="AD110" i="6"/>
  <c r="AE110" i="6"/>
  <c r="AF110" i="6"/>
  <c r="AG110" i="6"/>
  <c r="AH110" i="6"/>
  <c r="AI110" i="6"/>
  <c r="AJ110" i="6"/>
  <c r="AK110" i="6"/>
  <c r="AL110" i="6"/>
  <c r="AM110" i="6"/>
  <c r="AN110" i="6"/>
  <c r="AO110" i="6"/>
  <c r="AP110" i="6"/>
  <c r="AQ110" i="6"/>
  <c r="AR110" i="6"/>
  <c r="AS110" i="6"/>
  <c r="AT110" i="6"/>
  <c r="AU110" i="6"/>
  <c r="AV110" i="6"/>
  <c r="AW110" i="6"/>
  <c r="AX110" i="6"/>
  <c r="AY110" i="6"/>
  <c r="L111" i="6"/>
  <c r="M111" i="6"/>
  <c r="N111" i="6"/>
  <c r="O111" i="6"/>
  <c r="P111" i="6"/>
  <c r="Q111" i="6"/>
  <c r="R111" i="6"/>
  <c r="S111" i="6"/>
  <c r="T111" i="6"/>
  <c r="U111" i="6"/>
  <c r="V111" i="6"/>
  <c r="W111" i="6"/>
  <c r="X111" i="6"/>
  <c r="Y111" i="6"/>
  <c r="Z111" i="6"/>
  <c r="AA111" i="6"/>
  <c r="AB111" i="6"/>
  <c r="AC111" i="6"/>
  <c r="AD111" i="6"/>
  <c r="AE111" i="6"/>
  <c r="AF111" i="6"/>
  <c r="AG111" i="6"/>
  <c r="AH111" i="6"/>
  <c r="AI111" i="6"/>
  <c r="AJ111" i="6"/>
  <c r="AK111" i="6"/>
  <c r="AL111" i="6"/>
  <c r="AM111" i="6"/>
  <c r="AN111" i="6"/>
  <c r="AO111" i="6"/>
  <c r="AP111" i="6"/>
  <c r="AQ111" i="6"/>
  <c r="AR111" i="6"/>
  <c r="AS111" i="6"/>
  <c r="AT111" i="6"/>
  <c r="AU111" i="6"/>
  <c r="AV111" i="6"/>
  <c r="AW111" i="6"/>
  <c r="AX111" i="6"/>
  <c r="AY111" i="6"/>
  <c r="L112" i="6"/>
  <c r="M112" i="6"/>
  <c r="N112" i="6"/>
  <c r="O112" i="6"/>
  <c r="P112" i="6"/>
  <c r="Q112" i="6"/>
  <c r="R112" i="6"/>
  <c r="S112" i="6"/>
  <c r="T112" i="6"/>
  <c r="U112" i="6"/>
  <c r="V112" i="6"/>
  <c r="W112" i="6"/>
  <c r="X112" i="6"/>
  <c r="Y112" i="6"/>
  <c r="Z112" i="6"/>
  <c r="AA112" i="6"/>
  <c r="AB112" i="6"/>
  <c r="AC112" i="6"/>
  <c r="AD112" i="6"/>
  <c r="AE112" i="6"/>
  <c r="AF112" i="6"/>
  <c r="AG112" i="6"/>
  <c r="AH112" i="6"/>
  <c r="AI112" i="6"/>
  <c r="AJ112" i="6"/>
  <c r="AK112" i="6"/>
  <c r="AL112" i="6"/>
  <c r="AM112" i="6"/>
  <c r="AN112" i="6"/>
  <c r="AO112" i="6"/>
  <c r="AP112" i="6"/>
  <c r="AQ112" i="6"/>
  <c r="AR112" i="6"/>
  <c r="AS112" i="6"/>
  <c r="AT112" i="6"/>
  <c r="AU112" i="6"/>
  <c r="AV112" i="6"/>
  <c r="AW112" i="6"/>
  <c r="AX112" i="6"/>
  <c r="AY112" i="6"/>
  <c r="L113" i="6"/>
  <c r="M113" i="6"/>
  <c r="N113" i="6"/>
  <c r="O113" i="6"/>
  <c r="P113" i="6"/>
  <c r="Q113" i="6"/>
  <c r="R113" i="6"/>
  <c r="S113" i="6"/>
  <c r="T113" i="6"/>
  <c r="U113" i="6"/>
  <c r="V113" i="6"/>
  <c r="W113" i="6"/>
  <c r="X113" i="6"/>
  <c r="Y113" i="6"/>
  <c r="Z113" i="6"/>
  <c r="AA113" i="6"/>
  <c r="AB113" i="6"/>
  <c r="AC113" i="6"/>
  <c r="AD113" i="6"/>
  <c r="AE113" i="6"/>
  <c r="AF113" i="6"/>
  <c r="AG113" i="6"/>
  <c r="AH113" i="6"/>
  <c r="AI113" i="6"/>
  <c r="AJ113" i="6"/>
  <c r="AK113" i="6"/>
  <c r="AL113" i="6"/>
  <c r="AM113" i="6"/>
  <c r="AN113" i="6"/>
  <c r="AO113" i="6"/>
  <c r="AP113" i="6"/>
  <c r="AQ113" i="6"/>
  <c r="AR113" i="6"/>
  <c r="AS113" i="6"/>
  <c r="AT113" i="6"/>
  <c r="AU113" i="6"/>
  <c r="AV113" i="6"/>
  <c r="AW113" i="6"/>
  <c r="AX113" i="6"/>
  <c r="AY113" i="6"/>
  <c r="L114" i="6"/>
  <c r="M114" i="6"/>
  <c r="N114" i="6"/>
  <c r="O114" i="6"/>
  <c r="P114" i="6"/>
  <c r="Q114" i="6"/>
  <c r="R114" i="6"/>
  <c r="S114" i="6"/>
  <c r="T114" i="6"/>
  <c r="U114" i="6"/>
  <c r="V114" i="6"/>
  <c r="W114" i="6"/>
  <c r="X114" i="6"/>
  <c r="Y114" i="6"/>
  <c r="Z114" i="6"/>
  <c r="AA114" i="6"/>
  <c r="AB114" i="6"/>
  <c r="AC114" i="6"/>
  <c r="AD114" i="6"/>
  <c r="AE114" i="6"/>
  <c r="AF114" i="6"/>
  <c r="AG114" i="6"/>
  <c r="AH114" i="6"/>
  <c r="AI114" i="6"/>
  <c r="AJ114" i="6"/>
  <c r="AK114" i="6"/>
  <c r="AL114" i="6"/>
  <c r="AM114" i="6"/>
  <c r="AN114" i="6"/>
  <c r="AO114" i="6"/>
  <c r="AP114" i="6"/>
  <c r="AQ114" i="6"/>
  <c r="AR114" i="6"/>
  <c r="AS114" i="6"/>
  <c r="AT114" i="6"/>
  <c r="AU114" i="6"/>
  <c r="AV114" i="6"/>
  <c r="AW114" i="6"/>
  <c r="AX114" i="6"/>
  <c r="AY114" i="6"/>
  <c r="L115" i="6"/>
  <c r="M115" i="6"/>
  <c r="N115" i="6"/>
  <c r="O115" i="6"/>
  <c r="P115" i="6"/>
  <c r="Q115" i="6"/>
  <c r="R115" i="6"/>
  <c r="S115" i="6"/>
  <c r="T115" i="6"/>
  <c r="U115" i="6"/>
  <c r="V115" i="6"/>
  <c r="W115" i="6"/>
  <c r="X115" i="6"/>
  <c r="Y115" i="6"/>
  <c r="Z115" i="6"/>
  <c r="AA115" i="6"/>
  <c r="AB115" i="6"/>
  <c r="AC115" i="6"/>
  <c r="AD115" i="6"/>
  <c r="AE115" i="6"/>
  <c r="AF115" i="6"/>
  <c r="AG115" i="6"/>
  <c r="AH115" i="6"/>
  <c r="AI115" i="6"/>
  <c r="AJ115" i="6"/>
  <c r="AK115" i="6"/>
  <c r="AL115" i="6"/>
  <c r="AM115" i="6"/>
  <c r="AN115" i="6"/>
  <c r="AO115" i="6"/>
  <c r="AP115" i="6"/>
  <c r="AQ115" i="6"/>
  <c r="AR115" i="6"/>
  <c r="AS115" i="6"/>
  <c r="AT115" i="6"/>
  <c r="AU115" i="6"/>
  <c r="AV115" i="6"/>
  <c r="AW115" i="6"/>
  <c r="AX115" i="6"/>
  <c r="AY115" i="6"/>
  <c r="L116" i="6"/>
  <c r="M116" i="6"/>
  <c r="N116" i="6"/>
  <c r="O116" i="6"/>
  <c r="P116" i="6"/>
  <c r="Q116" i="6"/>
  <c r="R116" i="6"/>
  <c r="S116" i="6"/>
  <c r="T116" i="6"/>
  <c r="U116" i="6"/>
  <c r="V116" i="6"/>
  <c r="W116" i="6"/>
  <c r="X116" i="6"/>
  <c r="Y116" i="6"/>
  <c r="Z116" i="6"/>
  <c r="AA116" i="6"/>
  <c r="AB116" i="6"/>
  <c r="AC116" i="6"/>
  <c r="AD116" i="6"/>
  <c r="AE116" i="6"/>
  <c r="AF116" i="6"/>
  <c r="AG116" i="6"/>
  <c r="AH116" i="6"/>
  <c r="AI116" i="6"/>
  <c r="AJ116" i="6"/>
  <c r="AK116" i="6"/>
  <c r="AL116" i="6"/>
  <c r="AM116" i="6"/>
  <c r="AN116" i="6"/>
  <c r="AO116" i="6"/>
  <c r="AP116" i="6"/>
  <c r="AQ116" i="6"/>
  <c r="AR116" i="6"/>
  <c r="AS116" i="6"/>
  <c r="AT116" i="6"/>
  <c r="AU116" i="6"/>
  <c r="AV116" i="6"/>
  <c r="AW116" i="6"/>
  <c r="AX116" i="6"/>
  <c r="AY116" i="6"/>
  <c r="L117" i="6"/>
  <c r="M117" i="6"/>
  <c r="N117" i="6"/>
  <c r="O117" i="6"/>
  <c r="P117" i="6"/>
  <c r="Q117" i="6"/>
  <c r="R117" i="6"/>
  <c r="S117" i="6"/>
  <c r="T117" i="6"/>
  <c r="U117" i="6"/>
  <c r="V117" i="6"/>
  <c r="W117" i="6"/>
  <c r="X117" i="6"/>
  <c r="Y117" i="6"/>
  <c r="Z117" i="6"/>
  <c r="AA117" i="6"/>
  <c r="AB117" i="6"/>
  <c r="AC117" i="6"/>
  <c r="AD117" i="6"/>
  <c r="AE117" i="6"/>
  <c r="AF117" i="6"/>
  <c r="AG117" i="6"/>
  <c r="AH117" i="6"/>
  <c r="AI117" i="6"/>
  <c r="AJ117" i="6"/>
  <c r="AK117" i="6"/>
  <c r="AL117" i="6"/>
  <c r="AM117" i="6"/>
  <c r="AN117" i="6"/>
  <c r="AO117" i="6"/>
  <c r="AP117" i="6"/>
  <c r="AQ117" i="6"/>
  <c r="AR117" i="6"/>
  <c r="AS117" i="6"/>
  <c r="AT117" i="6"/>
  <c r="AU117" i="6"/>
  <c r="AV117" i="6"/>
  <c r="AW117" i="6"/>
  <c r="AX117" i="6"/>
  <c r="AY117" i="6"/>
  <c r="L118" i="6"/>
  <c r="M118" i="6"/>
  <c r="N118" i="6"/>
  <c r="O118" i="6"/>
  <c r="P118" i="6"/>
  <c r="Q118" i="6"/>
  <c r="R118" i="6"/>
  <c r="S118" i="6"/>
  <c r="T118" i="6"/>
  <c r="U118" i="6"/>
  <c r="V118" i="6"/>
  <c r="W118" i="6"/>
  <c r="X118" i="6"/>
  <c r="Y118" i="6"/>
  <c r="Z118" i="6"/>
  <c r="AA118" i="6"/>
  <c r="AB118" i="6"/>
  <c r="AC118" i="6"/>
  <c r="AD118" i="6"/>
  <c r="AE118" i="6"/>
  <c r="AF118" i="6"/>
  <c r="AG118" i="6"/>
  <c r="AH118" i="6"/>
  <c r="AI118" i="6"/>
  <c r="AJ118" i="6"/>
  <c r="AK118" i="6"/>
  <c r="AL118" i="6"/>
  <c r="AM118" i="6"/>
  <c r="AN118" i="6"/>
  <c r="AO118" i="6"/>
  <c r="AP118" i="6"/>
  <c r="AQ118" i="6"/>
  <c r="AR118" i="6"/>
  <c r="AS118" i="6"/>
  <c r="AT118" i="6"/>
  <c r="AU118" i="6"/>
  <c r="AV118" i="6"/>
  <c r="AW118" i="6"/>
  <c r="AX118" i="6"/>
  <c r="AY118" i="6"/>
  <c r="L119" i="6"/>
  <c r="M119" i="6"/>
  <c r="N119" i="6"/>
  <c r="O119" i="6"/>
  <c r="P119" i="6"/>
  <c r="Q119" i="6"/>
  <c r="R119" i="6"/>
  <c r="S119" i="6"/>
  <c r="T119" i="6"/>
  <c r="U119" i="6"/>
  <c r="V119" i="6"/>
  <c r="W119" i="6"/>
  <c r="X119" i="6"/>
  <c r="Y119" i="6"/>
  <c r="Z119" i="6"/>
  <c r="AA119" i="6"/>
  <c r="AB119" i="6"/>
  <c r="AC119" i="6"/>
  <c r="AD119" i="6"/>
  <c r="AE119" i="6"/>
  <c r="AF119" i="6"/>
  <c r="AG119" i="6"/>
  <c r="AH119" i="6"/>
  <c r="AI119" i="6"/>
  <c r="AJ119" i="6"/>
  <c r="AK119" i="6"/>
  <c r="AL119" i="6"/>
  <c r="AM119" i="6"/>
  <c r="AN119" i="6"/>
  <c r="AO119" i="6"/>
  <c r="AP119" i="6"/>
  <c r="AQ119" i="6"/>
  <c r="AR119" i="6"/>
  <c r="AS119" i="6"/>
  <c r="AT119" i="6"/>
  <c r="AU119" i="6"/>
  <c r="AV119" i="6"/>
  <c r="AW119" i="6"/>
  <c r="AX119" i="6"/>
  <c r="AY119" i="6"/>
  <c r="L120" i="6"/>
  <c r="M120" i="6"/>
  <c r="N120" i="6"/>
  <c r="O120" i="6"/>
  <c r="P120" i="6"/>
  <c r="Q120" i="6"/>
  <c r="R120" i="6"/>
  <c r="S120" i="6"/>
  <c r="T120" i="6"/>
  <c r="U120" i="6"/>
  <c r="V120" i="6"/>
  <c r="W120" i="6"/>
  <c r="X120" i="6"/>
  <c r="Y120" i="6"/>
  <c r="Z120" i="6"/>
  <c r="AA120" i="6"/>
  <c r="AB120" i="6"/>
  <c r="AC120" i="6"/>
  <c r="AD120" i="6"/>
  <c r="AE120" i="6"/>
  <c r="AF120" i="6"/>
  <c r="AG120" i="6"/>
  <c r="AH120" i="6"/>
  <c r="AI120" i="6"/>
  <c r="AJ120" i="6"/>
  <c r="AK120" i="6"/>
  <c r="AL120" i="6"/>
  <c r="AM120" i="6"/>
  <c r="AN120" i="6"/>
  <c r="AO120" i="6"/>
  <c r="AP120" i="6"/>
  <c r="AQ120" i="6"/>
  <c r="AR120" i="6"/>
  <c r="AS120" i="6"/>
  <c r="AT120" i="6"/>
  <c r="AU120" i="6"/>
  <c r="AV120" i="6"/>
  <c r="AW120" i="6"/>
  <c r="AX120" i="6"/>
  <c r="AY120" i="6"/>
  <c r="L121" i="6"/>
  <c r="M121" i="6"/>
  <c r="N121" i="6"/>
  <c r="O121" i="6"/>
  <c r="P121" i="6"/>
  <c r="Q121" i="6"/>
  <c r="R121" i="6"/>
  <c r="S121" i="6"/>
  <c r="T121" i="6"/>
  <c r="U121" i="6"/>
  <c r="V121" i="6"/>
  <c r="W121" i="6"/>
  <c r="X121" i="6"/>
  <c r="Y121" i="6"/>
  <c r="Z121" i="6"/>
  <c r="AA121" i="6"/>
  <c r="AB121" i="6"/>
  <c r="AC121" i="6"/>
  <c r="AD121" i="6"/>
  <c r="AE121" i="6"/>
  <c r="AF121" i="6"/>
  <c r="AG121" i="6"/>
  <c r="AH121" i="6"/>
  <c r="AI121" i="6"/>
  <c r="AJ121" i="6"/>
  <c r="AK121" i="6"/>
  <c r="AL121" i="6"/>
  <c r="AM121" i="6"/>
  <c r="AN121" i="6"/>
  <c r="AO121" i="6"/>
  <c r="AP121" i="6"/>
  <c r="AQ121" i="6"/>
  <c r="AR121" i="6"/>
  <c r="AS121" i="6"/>
  <c r="AT121" i="6"/>
  <c r="AU121" i="6"/>
  <c r="AV121" i="6"/>
  <c r="AW121" i="6"/>
  <c r="AX121" i="6"/>
  <c r="AY121" i="6"/>
  <c r="L122" i="6"/>
  <c r="M122" i="6"/>
  <c r="N122" i="6"/>
  <c r="O122" i="6"/>
  <c r="P122" i="6"/>
  <c r="Q122" i="6"/>
  <c r="R122" i="6"/>
  <c r="S122" i="6"/>
  <c r="T122" i="6"/>
  <c r="U122" i="6"/>
  <c r="V122" i="6"/>
  <c r="W122" i="6"/>
  <c r="X122" i="6"/>
  <c r="Y122" i="6"/>
  <c r="Z122" i="6"/>
  <c r="AA122" i="6"/>
  <c r="AB122" i="6"/>
  <c r="AC122" i="6"/>
  <c r="AD122" i="6"/>
  <c r="AE122" i="6"/>
  <c r="AF122" i="6"/>
  <c r="AG122" i="6"/>
  <c r="AH122" i="6"/>
  <c r="AI122" i="6"/>
  <c r="AJ122" i="6"/>
  <c r="AK122" i="6"/>
  <c r="AL122" i="6"/>
  <c r="AM122" i="6"/>
  <c r="AN122" i="6"/>
  <c r="AO122" i="6"/>
  <c r="AP122" i="6"/>
  <c r="AQ122" i="6"/>
  <c r="AR122" i="6"/>
  <c r="AS122" i="6"/>
  <c r="AT122" i="6"/>
  <c r="AU122" i="6"/>
  <c r="AV122" i="6"/>
  <c r="AW122" i="6"/>
  <c r="AX122" i="6"/>
  <c r="AY122" i="6"/>
  <c r="L123" i="6"/>
  <c r="M123" i="6"/>
  <c r="N123" i="6"/>
  <c r="O123" i="6"/>
  <c r="P123" i="6"/>
  <c r="Q123" i="6"/>
  <c r="R123" i="6"/>
  <c r="S123" i="6"/>
  <c r="T123" i="6"/>
  <c r="U123" i="6"/>
  <c r="V123" i="6"/>
  <c r="W123" i="6"/>
  <c r="X123" i="6"/>
  <c r="Y123" i="6"/>
  <c r="Z123" i="6"/>
  <c r="AA123" i="6"/>
  <c r="AB123" i="6"/>
  <c r="AC123" i="6"/>
  <c r="AD123" i="6"/>
  <c r="AE123" i="6"/>
  <c r="AF123" i="6"/>
  <c r="AG123" i="6"/>
  <c r="AH123" i="6"/>
  <c r="AI123" i="6"/>
  <c r="AJ123" i="6"/>
  <c r="AK123" i="6"/>
  <c r="AL123" i="6"/>
  <c r="AM123" i="6"/>
  <c r="AN123" i="6"/>
  <c r="AO123" i="6"/>
  <c r="AP123" i="6"/>
  <c r="AQ123" i="6"/>
  <c r="AR123" i="6"/>
  <c r="AS123" i="6"/>
  <c r="AT123" i="6"/>
  <c r="AU123" i="6"/>
  <c r="AV123" i="6"/>
  <c r="AW123" i="6"/>
  <c r="AX123" i="6"/>
  <c r="AY123" i="6"/>
  <c r="L124" i="6"/>
  <c r="M124" i="6"/>
  <c r="N124" i="6"/>
  <c r="O124" i="6"/>
  <c r="P124" i="6"/>
  <c r="Q124" i="6"/>
  <c r="R124" i="6"/>
  <c r="S124" i="6"/>
  <c r="T124" i="6"/>
  <c r="U124" i="6"/>
  <c r="V124" i="6"/>
  <c r="W124" i="6"/>
  <c r="X124" i="6"/>
  <c r="Y124" i="6"/>
  <c r="Z124" i="6"/>
  <c r="AA124" i="6"/>
  <c r="AB124" i="6"/>
  <c r="AC124" i="6"/>
  <c r="AD124" i="6"/>
  <c r="AE124" i="6"/>
  <c r="AF124" i="6"/>
  <c r="AG124" i="6"/>
  <c r="AH124" i="6"/>
  <c r="AI124" i="6"/>
  <c r="AJ124" i="6"/>
  <c r="AK124" i="6"/>
  <c r="AL124" i="6"/>
  <c r="AM124" i="6"/>
  <c r="AN124" i="6"/>
  <c r="AO124" i="6"/>
  <c r="AP124" i="6"/>
  <c r="AQ124" i="6"/>
  <c r="AR124" i="6"/>
  <c r="AS124" i="6"/>
  <c r="AT124" i="6"/>
  <c r="AU124" i="6"/>
  <c r="AV124" i="6"/>
  <c r="AW124" i="6"/>
  <c r="AX124" i="6"/>
  <c r="AY124" i="6"/>
  <c r="L125" i="6"/>
  <c r="M125" i="6"/>
  <c r="N125" i="6"/>
  <c r="O125" i="6"/>
  <c r="P125" i="6"/>
  <c r="Q125" i="6"/>
  <c r="R125" i="6"/>
  <c r="S125" i="6"/>
  <c r="T125" i="6"/>
  <c r="U125" i="6"/>
  <c r="V125" i="6"/>
  <c r="W125" i="6"/>
  <c r="X125" i="6"/>
  <c r="Y125" i="6"/>
  <c r="Z125" i="6"/>
  <c r="AA125" i="6"/>
  <c r="AB125" i="6"/>
  <c r="AC125" i="6"/>
  <c r="AD125" i="6"/>
  <c r="AE125" i="6"/>
  <c r="AF125" i="6"/>
  <c r="AG125" i="6"/>
  <c r="AH125" i="6"/>
  <c r="AI125" i="6"/>
  <c r="AJ125" i="6"/>
  <c r="AK125" i="6"/>
  <c r="AL125" i="6"/>
  <c r="AM125" i="6"/>
  <c r="AN125" i="6"/>
  <c r="AO125" i="6"/>
  <c r="AP125" i="6"/>
  <c r="AQ125" i="6"/>
  <c r="AR125" i="6"/>
  <c r="AS125" i="6"/>
  <c r="AT125" i="6"/>
  <c r="AU125" i="6"/>
  <c r="AV125" i="6"/>
  <c r="AW125" i="6"/>
  <c r="AX125" i="6"/>
  <c r="AY125" i="6"/>
  <c r="L126" i="6"/>
  <c r="M126" i="6"/>
  <c r="N126" i="6"/>
  <c r="O126" i="6"/>
  <c r="P126" i="6"/>
  <c r="Q126" i="6"/>
  <c r="R126" i="6"/>
  <c r="S126" i="6"/>
  <c r="T126" i="6"/>
  <c r="U126" i="6"/>
  <c r="V126" i="6"/>
  <c r="W126" i="6"/>
  <c r="X126" i="6"/>
  <c r="Y126" i="6"/>
  <c r="Z126" i="6"/>
  <c r="AA126" i="6"/>
  <c r="AB126" i="6"/>
  <c r="AC126" i="6"/>
  <c r="AD126" i="6"/>
  <c r="AE126" i="6"/>
  <c r="AF126" i="6"/>
  <c r="AG126" i="6"/>
  <c r="AH126" i="6"/>
  <c r="AI126" i="6"/>
  <c r="AJ126" i="6"/>
  <c r="AK126" i="6"/>
  <c r="AL126" i="6"/>
  <c r="AM126" i="6"/>
  <c r="AN126" i="6"/>
  <c r="AO126" i="6"/>
  <c r="AP126" i="6"/>
  <c r="AQ126" i="6"/>
  <c r="AR126" i="6"/>
  <c r="AS126" i="6"/>
  <c r="AT126" i="6"/>
  <c r="AU126" i="6"/>
  <c r="AV126" i="6"/>
  <c r="AW126" i="6"/>
  <c r="AX126" i="6"/>
  <c r="AY126" i="6"/>
  <c r="L127" i="6"/>
  <c r="M127" i="6"/>
  <c r="N127" i="6"/>
  <c r="O127" i="6"/>
  <c r="P127" i="6"/>
  <c r="Q127" i="6"/>
  <c r="R127" i="6"/>
  <c r="S127" i="6"/>
  <c r="T127" i="6"/>
  <c r="U127" i="6"/>
  <c r="V127" i="6"/>
  <c r="W127" i="6"/>
  <c r="X127" i="6"/>
  <c r="Y127" i="6"/>
  <c r="Z127" i="6"/>
  <c r="AA127" i="6"/>
  <c r="AB127" i="6"/>
  <c r="AC127" i="6"/>
  <c r="AD127" i="6"/>
  <c r="AE127" i="6"/>
  <c r="AF127" i="6"/>
  <c r="AG127" i="6"/>
  <c r="AH127" i="6"/>
  <c r="AI127" i="6"/>
  <c r="AJ127" i="6"/>
  <c r="AK127" i="6"/>
  <c r="AL127" i="6"/>
  <c r="AM127" i="6"/>
  <c r="AN127" i="6"/>
  <c r="AO127" i="6"/>
  <c r="AP127" i="6"/>
  <c r="AQ127" i="6"/>
  <c r="AR127" i="6"/>
  <c r="AS127" i="6"/>
  <c r="AT127" i="6"/>
  <c r="AU127" i="6"/>
  <c r="AV127" i="6"/>
  <c r="AW127" i="6"/>
  <c r="AX127" i="6"/>
  <c r="AY127" i="6"/>
  <c r="L128" i="6"/>
  <c r="M128" i="6"/>
  <c r="N128" i="6"/>
  <c r="O128" i="6"/>
  <c r="P128" i="6"/>
  <c r="Q128" i="6"/>
  <c r="R128" i="6"/>
  <c r="S128" i="6"/>
  <c r="T128" i="6"/>
  <c r="U128" i="6"/>
  <c r="V128" i="6"/>
  <c r="W128" i="6"/>
  <c r="X128" i="6"/>
  <c r="Y128" i="6"/>
  <c r="Z128" i="6"/>
  <c r="AA128" i="6"/>
  <c r="AB128" i="6"/>
  <c r="AC128" i="6"/>
  <c r="AD128" i="6"/>
  <c r="AE128" i="6"/>
  <c r="AF128" i="6"/>
  <c r="AG128" i="6"/>
  <c r="AH128" i="6"/>
  <c r="AI128" i="6"/>
  <c r="AJ128" i="6"/>
  <c r="AK128" i="6"/>
  <c r="AL128" i="6"/>
  <c r="AM128" i="6"/>
  <c r="AN128" i="6"/>
  <c r="AO128" i="6"/>
  <c r="AP128" i="6"/>
  <c r="AQ128" i="6"/>
  <c r="AR128" i="6"/>
  <c r="AS128" i="6"/>
  <c r="AT128" i="6"/>
  <c r="AU128" i="6"/>
  <c r="AV128" i="6"/>
  <c r="AW128" i="6"/>
  <c r="AX128" i="6"/>
  <c r="AY128" i="6"/>
  <c r="L129" i="6"/>
  <c r="M129" i="6"/>
  <c r="N129" i="6"/>
  <c r="O129" i="6"/>
  <c r="P129" i="6"/>
  <c r="Q129" i="6"/>
  <c r="R129" i="6"/>
  <c r="S129" i="6"/>
  <c r="T129" i="6"/>
  <c r="U129" i="6"/>
  <c r="V129" i="6"/>
  <c r="W129" i="6"/>
  <c r="X129" i="6"/>
  <c r="Y129" i="6"/>
  <c r="Z129" i="6"/>
  <c r="AA129" i="6"/>
  <c r="AB129" i="6"/>
  <c r="AC129" i="6"/>
  <c r="AD129" i="6"/>
  <c r="AE129" i="6"/>
  <c r="AF129" i="6"/>
  <c r="AG129" i="6"/>
  <c r="AH129" i="6"/>
  <c r="AI129" i="6"/>
  <c r="AJ129" i="6"/>
  <c r="AK129" i="6"/>
  <c r="AL129" i="6"/>
  <c r="AM129" i="6"/>
  <c r="AN129" i="6"/>
  <c r="AO129" i="6"/>
  <c r="AP129" i="6"/>
  <c r="AQ129" i="6"/>
  <c r="AR129" i="6"/>
  <c r="AS129" i="6"/>
  <c r="AT129" i="6"/>
  <c r="AU129" i="6"/>
  <c r="AV129" i="6"/>
  <c r="AW129" i="6"/>
  <c r="AX129" i="6"/>
  <c r="AY129" i="6"/>
  <c r="L130" i="6"/>
  <c r="M130" i="6"/>
  <c r="N130" i="6"/>
  <c r="O130" i="6"/>
  <c r="P130" i="6"/>
  <c r="Q130" i="6"/>
  <c r="R130" i="6"/>
  <c r="S130" i="6"/>
  <c r="T130" i="6"/>
  <c r="U130" i="6"/>
  <c r="V130" i="6"/>
  <c r="W130" i="6"/>
  <c r="X130" i="6"/>
  <c r="Y130" i="6"/>
  <c r="Z130" i="6"/>
  <c r="AA130" i="6"/>
  <c r="AB130" i="6"/>
  <c r="AC130" i="6"/>
  <c r="AD130" i="6"/>
  <c r="AE130" i="6"/>
  <c r="AF130" i="6"/>
  <c r="AG130" i="6"/>
  <c r="AH130" i="6"/>
  <c r="AI130" i="6"/>
  <c r="AJ130" i="6"/>
  <c r="AK130" i="6"/>
  <c r="AL130" i="6"/>
  <c r="AM130" i="6"/>
  <c r="AN130" i="6"/>
  <c r="AO130" i="6"/>
  <c r="AP130" i="6"/>
  <c r="AQ130" i="6"/>
  <c r="AR130" i="6"/>
  <c r="AS130" i="6"/>
  <c r="AT130" i="6"/>
  <c r="AU130" i="6"/>
  <c r="AV130" i="6"/>
  <c r="AW130" i="6"/>
  <c r="AX130" i="6"/>
  <c r="AY130" i="6"/>
  <c r="L131" i="6"/>
  <c r="M131" i="6"/>
  <c r="N131" i="6"/>
  <c r="O131" i="6"/>
  <c r="P131" i="6"/>
  <c r="Q131" i="6"/>
  <c r="R131" i="6"/>
  <c r="S131" i="6"/>
  <c r="T131" i="6"/>
  <c r="U131" i="6"/>
  <c r="V131" i="6"/>
  <c r="W131" i="6"/>
  <c r="X131" i="6"/>
  <c r="Y131" i="6"/>
  <c r="Z131" i="6"/>
  <c r="AA131" i="6"/>
  <c r="AB131" i="6"/>
  <c r="AC131" i="6"/>
  <c r="AD131" i="6"/>
  <c r="AE131" i="6"/>
  <c r="AF131" i="6"/>
  <c r="AG131" i="6"/>
  <c r="AH131" i="6"/>
  <c r="AI131" i="6"/>
  <c r="AJ131" i="6"/>
  <c r="AK131" i="6"/>
  <c r="AL131" i="6"/>
  <c r="AM131" i="6"/>
  <c r="AN131" i="6"/>
  <c r="AO131" i="6"/>
  <c r="AP131" i="6"/>
  <c r="AQ131" i="6"/>
  <c r="AR131" i="6"/>
  <c r="AS131" i="6"/>
  <c r="AT131" i="6"/>
  <c r="AU131" i="6"/>
  <c r="AV131" i="6"/>
  <c r="AW131" i="6"/>
  <c r="AX131" i="6"/>
  <c r="AY131" i="6"/>
  <c r="L132" i="6"/>
  <c r="M132" i="6"/>
  <c r="N132" i="6"/>
  <c r="O132" i="6"/>
  <c r="P132" i="6"/>
  <c r="Q132" i="6"/>
  <c r="R132" i="6"/>
  <c r="S132" i="6"/>
  <c r="T132" i="6"/>
  <c r="U132" i="6"/>
  <c r="V132" i="6"/>
  <c r="W132" i="6"/>
  <c r="X132" i="6"/>
  <c r="Y132" i="6"/>
  <c r="Z132" i="6"/>
  <c r="AA132" i="6"/>
  <c r="AB132" i="6"/>
  <c r="AC132" i="6"/>
  <c r="AD132" i="6"/>
  <c r="AE132" i="6"/>
  <c r="AF132" i="6"/>
  <c r="AG132" i="6"/>
  <c r="AH132" i="6"/>
  <c r="AI132" i="6"/>
  <c r="AJ132" i="6"/>
  <c r="AK132" i="6"/>
  <c r="AL132" i="6"/>
  <c r="AM132" i="6"/>
  <c r="AN132" i="6"/>
  <c r="AO132" i="6"/>
  <c r="AP132" i="6"/>
  <c r="AQ132" i="6"/>
  <c r="AR132" i="6"/>
  <c r="AS132" i="6"/>
  <c r="AT132" i="6"/>
  <c r="AU132" i="6"/>
  <c r="AV132" i="6"/>
  <c r="AW132" i="6"/>
  <c r="AX132" i="6"/>
  <c r="AY132" i="6"/>
  <c r="L133" i="6"/>
  <c r="M133" i="6"/>
  <c r="N133" i="6"/>
  <c r="O133" i="6"/>
  <c r="P133" i="6"/>
  <c r="Q133" i="6"/>
  <c r="R133" i="6"/>
  <c r="S133" i="6"/>
  <c r="T133" i="6"/>
  <c r="U133" i="6"/>
  <c r="V133" i="6"/>
  <c r="W133" i="6"/>
  <c r="X133" i="6"/>
  <c r="Y133" i="6"/>
  <c r="Z133" i="6"/>
  <c r="AA133" i="6"/>
  <c r="AB133" i="6"/>
  <c r="AC133" i="6"/>
  <c r="AD133" i="6"/>
  <c r="AE133" i="6"/>
  <c r="AF133" i="6"/>
  <c r="AG133" i="6"/>
  <c r="AH133" i="6"/>
  <c r="AI133" i="6"/>
  <c r="AJ133" i="6"/>
  <c r="AK133" i="6"/>
  <c r="AL133" i="6"/>
  <c r="AM133" i="6"/>
  <c r="AN133" i="6"/>
  <c r="AO133" i="6"/>
  <c r="AP133" i="6"/>
  <c r="AQ133" i="6"/>
  <c r="AR133" i="6"/>
  <c r="AS133" i="6"/>
  <c r="AT133" i="6"/>
  <c r="AU133" i="6"/>
  <c r="AV133" i="6"/>
  <c r="AW133" i="6"/>
  <c r="AX133" i="6"/>
  <c r="AY133" i="6"/>
  <c r="L134" i="6"/>
  <c r="M134" i="6"/>
  <c r="N134" i="6"/>
  <c r="O134" i="6"/>
  <c r="P134" i="6"/>
  <c r="Q134" i="6"/>
  <c r="R134" i="6"/>
  <c r="S134" i="6"/>
  <c r="T134" i="6"/>
  <c r="U134" i="6"/>
  <c r="V134" i="6"/>
  <c r="W134" i="6"/>
  <c r="X134" i="6"/>
  <c r="Y134" i="6"/>
  <c r="Z134" i="6"/>
  <c r="AA134" i="6"/>
  <c r="AB134" i="6"/>
  <c r="AC134" i="6"/>
  <c r="AD134" i="6"/>
  <c r="AE134" i="6"/>
  <c r="AF134" i="6"/>
  <c r="AG134" i="6"/>
  <c r="AH134" i="6"/>
  <c r="AI134" i="6"/>
  <c r="AJ134" i="6"/>
  <c r="AK134" i="6"/>
  <c r="AL134" i="6"/>
  <c r="AM134" i="6"/>
  <c r="AN134" i="6"/>
  <c r="AO134" i="6"/>
  <c r="AP134" i="6"/>
  <c r="AQ134" i="6"/>
  <c r="AR134" i="6"/>
  <c r="AS134" i="6"/>
  <c r="AT134" i="6"/>
  <c r="AU134" i="6"/>
  <c r="AV134" i="6"/>
  <c r="AW134" i="6"/>
  <c r="AX134" i="6"/>
  <c r="AY134" i="6"/>
  <c r="L135" i="6"/>
  <c r="M135" i="6"/>
  <c r="N135" i="6"/>
  <c r="O135" i="6"/>
  <c r="P135" i="6"/>
  <c r="Q135" i="6"/>
  <c r="R135" i="6"/>
  <c r="S135" i="6"/>
  <c r="T135" i="6"/>
  <c r="U135" i="6"/>
  <c r="V135" i="6"/>
  <c r="W135" i="6"/>
  <c r="X135" i="6"/>
  <c r="Y135" i="6"/>
  <c r="Z135" i="6"/>
  <c r="AA135" i="6"/>
  <c r="AB135" i="6"/>
  <c r="AC135" i="6"/>
  <c r="AD135" i="6"/>
  <c r="AE135" i="6"/>
  <c r="AF135" i="6"/>
  <c r="AG135" i="6"/>
  <c r="AH135" i="6"/>
  <c r="AI135" i="6"/>
  <c r="AJ135" i="6"/>
  <c r="AK135" i="6"/>
  <c r="AL135" i="6"/>
  <c r="AM135" i="6"/>
  <c r="AN135" i="6"/>
  <c r="AO135" i="6"/>
  <c r="AP135" i="6"/>
  <c r="AQ135" i="6"/>
  <c r="AR135" i="6"/>
  <c r="AS135" i="6"/>
  <c r="AT135" i="6"/>
  <c r="AU135" i="6"/>
  <c r="AV135" i="6"/>
  <c r="AW135" i="6"/>
  <c r="AX135" i="6"/>
  <c r="AY135" i="6"/>
  <c r="L136" i="6"/>
  <c r="M136" i="6"/>
  <c r="N136" i="6"/>
  <c r="O136" i="6"/>
  <c r="P136" i="6"/>
  <c r="Q136" i="6"/>
  <c r="R136" i="6"/>
  <c r="S136" i="6"/>
  <c r="T136" i="6"/>
  <c r="U136" i="6"/>
  <c r="V136" i="6"/>
  <c r="W136" i="6"/>
  <c r="X136" i="6"/>
  <c r="Y136" i="6"/>
  <c r="Z136" i="6"/>
  <c r="AA136" i="6"/>
  <c r="AB136" i="6"/>
  <c r="AC136" i="6"/>
  <c r="AD136" i="6"/>
  <c r="AE136" i="6"/>
  <c r="AF136" i="6"/>
  <c r="AG136" i="6"/>
  <c r="AH136" i="6"/>
  <c r="AI136" i="6"/>
  <c r="AJ136" i="6"/>
  <c r="AK136" i="6"/>
  <c r="AL136" i="6"/>
  <c r="AM136" i="6"/>
  <c r="AN136" i="6"/>
  <c r="AO136" i="6"/>
  <c r="AP136" i="6"/>
  <c r="AQ136" i="6"/>
  <c r="AR136" i="6"/>
  <c r="AS136" i="6"/>
  <c r="AT136" i="6"/>
  <c r="AU136" i="6"/>
  <c r="AV136" i="6"/>
  <c r="AW136" i="6"/>
  <c r="AX136" i="6"/>
  <c r="AY136" i="6"/>
  <c r="L137" i="6"/>
  <c r="M137" i="6"/>
  <c r="N137" i="6"/>
  <c r="O137" i="6"/>
  <c r="P137" i="6"/>
  <c r="Q137" i="6"/>
  <c r="R137" i="6"/>
  <c r="S137" i="6"/>
  <c r="T137" i="6"/>
  <c r="U137" i="6"/>
  <c r="V137" i="6"/>
  <c r="W137" i="6"/>
  <c r="X137" i="6"/>
  <c r="Y137" i="6"/>
  <c r="Z137" i="6"/>
  <c r="AA137" i="6"/>
  <c r="AB137" i="6"/>
  <c r="AC137" i="6"/>
  <c r="AD137" i="6"/>
  <c r="AE137" i="6"/>
  <c r="AF137" i="6"/>
  <c r="AG137" i="6"/>
  <c r="AH137" i="6"/>
  <c r="AI137" i="6"/>
  <c r="AJ137" i="6"/>
  <c r="AK137" i="6"/>
  <c r="AL137" i="6"/>
  <c r="AM137" i="6"/>
  <c r="AN137" i="6"/>
  <c r="AO137" i="6"/>
  <c r="AP137" i="6"/>
  <c r="AQ137" i="6"/>
  <c r="AR137" i="6"/>
  <c r="AS137" i="6"/>
  <c r="AT137" i="6"/>
  <c r="AU137" i="6"/>
  <c r="AV137" i="6"/>
  <c r="AW137" i="6"/>
  <c r="AX137" i="6"/>
  <c r="AY137" i="6"/>
  <c r="L138" i="6"/>
  <c r="M138" i="6"/>
  <c r="N138" i="6"/>
  <c r="O138" i="6"/>
  <c r="P138" i="6"/>
  <c r="Q138" i="6"/>
  <c r="R138" i="6"/>
  <c r="S138" i="6"/>
  <c r="T138" i="6"/>
  <c r="U138" i="6"/>
  <c r="V138" i="6"/>
  <c r="W138" i="6"/>
  <c r="X138" i="6"/>
  <c r="Y138" i="6"/>
  <c r="Z138" i="6"/>
  <c r="AA138" i="6"/>
  <c r="AB138" i="6"/>
  <c r="AC138" i="6"/>
  <c r="AD138" i="6"/>
  <c r="AE138" i="6"/>
  <c r="AF138" i="6"/>
  <c r="AG138" i="6"/>
  <c r="AH138" i="6"/>
  <c r="AI138" i="6"/>
  <c r="AJ138" i="6"/>
  <c r="AK138" i="6"/>
  <c r="AL138" i="6"/>
  <c r="AM138" i="6"/>
  <c r="AN138" i="6"/>
  <c r="AO138" i="6"/>
  <c r="AP138" i="6"/>
  <c r="AQ138" i="6"/>
  <c r="AR138" i="6"/>
  <c r="AS138" i="6"/>
  <c r="AT138" i="6"/>
  <c r="AU138" i="6"/>
  <c r="AV138" i="6"/>
  <c r="AW138" i="6"/>
  <c r="AX138" i="6"/>
  <c r="AY138" i="6"/>
  <c r="L139" i="6"/>
  <c r="M139" i="6"/>
  <c r="N139" i="6"/>
  <c r="O139" i="6"/>
  <c r="P139" i="6"/>
  <c r="Q139" i="6"/>
  <c r="R139" i="6"/>
  <c r="S139" i="6"/>
  <c r="T139" i="6"/>
  <c r="U139" i="6"/>
  <c r="V139" i="6"/>
  <c r="W139" i="6"/>
  <c r="X139" i="6"/>
  <c r="Y139" i="6"/>
  <c r="Z139" i="6"/>
  <c r="AA139" i="6"/>
  <c r="AB139" i="6"/>
  <c r="AC139" i="6"/>
  <c r="AD139" i="6"/>
  <c r="AE139" i="6"/>
  <c r="AF139" i="6"/>
  <c r="AG139" i="6"/>
  <c r="AH139" i="6"/>
  <c r="AI139" i="6"/>
  <c r="AJ139" i="6"/>
  <c r="AK139" i="6"/>
  <c r="AL139" i="6"/>
  <c r="AM139" i="6"/>
  <c r="AN139" i="6"/>
  <c r="AO139" i="6"/>
  <c r="AP139" i="6"/>
  <c r="AQ139" i="6"/>
  <c r="AR139" i="6"/>
  <c r="AS139" i="6"/>
  <c r="AT139" i="6"/>
  <c r="AU139" i="6"/>
  <c r="AV139" i="6"/>
  <c r="AW139" i="6"/>
  <c r="AX139" i="6"/>
  <c r="AY139" i="6"/>
  <c r="L140" i="6"/>
  <c r="M140" i="6"/>
  <c r="N140" i="6"/>
  <c r="O140" i="6"/>
  <c r="P140" i="6"/>
  <c r="Q140" i="6"/>
  <c r="R140" i="6"/>
  <c r="S140" i="6"/>
  <c r="T140" i="6"/>
  <c r="U140" i="6"/>
  <c r="V140" i="6"/>
  <c r="W140" i="6"/>
  <c r="X140" i="6"/>
  <c r="Y140" i="6"/>
  <c r="Z140" i="6"/>
  <c r="AA140" i="6"/>
  <c r="AB140" i="6"/>
  <c r="AC140" i="6"/>
  <c r="AD140" i="6"/>
  <c r="AE140" i="6"/>
  <c r="AF140" i="6"/>
  <c r="AG140" i="6"/>
  <c r="AH140" i="6"/>
  <c r="AI140" i="6"/>
  <c r="AJ140" i="6"/>
  <c r="AK140" i="6"/>
  <c r="AL140" i="6"/>
  <c r="AM140" i="6"/>
  <c r="AN140" i="6"/>
  <c r="AO140" i="6"/>
  <c r="AP140" i="6"/>
  <c r="AQ140" i="6"/>
  <c r="AR140" i="6"/>
  <c r="AS140" i="6"/>
  <c r="AT140" i="6"/>
  <c r="AU140" i="6"/>
  <c r="AV140" i="6"/>
  <c r="AW140" i="6"/>
  <c r="AX140" i="6"/>
  <c r="AY140" i="6"/>
  <c r="L141" i="6"/>
  <c r="M141" i="6"/>
  <c r="N141" i="6"/>
  <c r="O141" i="6"/>
  <c r="P141" i="6"/>
  <c r="Q141" i="6"/>
  <c r="R141" i="6"/>
  <c r="S141" i="6"/>
  <c r="T141" i="6"/>
  <c r="U141" i="6"/>
  <c r="V141" i="6"/>
  <c r="W141" i="6"/>
  <c r="X141" i="6"/>
  <c r="Y141" i="6"/>
  <c r="Z141" i="6"/>
  <c r="AA141" i="6"/>
  <c r="AB141" i="6"/>
  <c r="AC141" i="6"/>
  <c r="AD141" i="6"/>
  <c r="AE141" i="6"/>
  <c r="AF141" i="6"/>
  <c r="AG141" i="6"/>
  <c r="AH141" i="6"/>
  <c r="AI141" i="6"/>
  <c r="AJ141" i="6"/>
  <c r="AK141" i="6"/>
  <c r="AL141" i="6"/>
  <c r="AM141" i="6"/>
  <c r="AN141" i="6"/>
  <c r="AO141" i="6"/>
  <c r="AP141" i="6"/>
  <c r="AQ141" i="6"/>
  <c r="AR141" i="6"/>
  <c r="AS141" i="6"/>
  <c r="AT141" i="6"/>
  <c r="AU141" i="6"/>
  <c r="AV141" i="6"/>
  <c r="AW141" i="6"/>
  <c r="AX141" i="6"/>
  <c r="AY141" i="6"/>
  <c r="L142" i="6"/>
  <c r="M142" i="6"/>
  <c r="N142" i="6"/>
  <c r="O142" i="6"/>
  <c r="P142" i="6"/>
  <c r="Q142" i="6"/>
  <c r="R142" i="6"/>
  <c r="S142" i="6"/>
  <c r="T142" i="6"/>
  <c r="U142" i="6"/>
  <c r="V142" i="6"/>
  <c r="W142" i="6"/>
  <c r="X142" i="6"/>
  <c r="Y142" i="6"/>
  <c r="Z142" i="6"/>
  <c r="AA142" i="6"/>
  <c r="AB142" i="6"/>
  <c r="AC142" i="6"/>
  <c r="AD142" i="6"/>
  <c r="AE142" i="6"/>
  <c r="AF142" i="6"/>
  <c r="AG142" i="6"/>
  <c r="AH142" i="6"/>
  <c r="AI142" i="6"/>
  <c r="AJ142" i="6"/>
  <c r="AK142" i="6"/>
  <c r="AL142" i="6"/>
  <c r="AM142" i="6"/>
  <c r="AN142" i="6"/>
  <c r="AO142" i="6"/>
  <c r="AP142" i="6"/>
  <c r="AQ142" i="6"/>
  <c r="AR142" i="6"/>
  <c r="AS142" i="6"/>
  <c r="AT142" i="6"/>
  <c r="AU142" i="6"/>
  <c r="AV142" i="6"/>
  <c r="AW142" i="6"/>
  <c r="AX142" i="6"/>
  <c r="AY142" i="6"/>
  <c r="L143" i="6"/>
  <c r="M143" i="6"/>
  <c r="N143" i="6"/>
  <c r="O143" i="6"/>
  <c r="P143" i="6"/>
  <c r="Q143" i="6"/>
  <c r="R143" i="6"/>
  <c r="S143" i="6"/>
  <c r="T143" i="6"/>
  <c r="U143" i="6"/>
  <c r="V143" i="6"/>
  <c r="W143" i="6"/>
  <c r="X143" i="6"/>
  <c r="Y143" i="6"/>
  <c r="Z143" i="6"/>
  <c r="AA143" i="6"/>
  <c r="AB143" i="6"/>
  <c r="AC143" i="6"/>
  <c r="AD143" i="6"/>
  <c r="AE143" i="6"/>
  <c r="AF143" i="6"/>
  <c r="AG143" i="6"/>
  <c r="AH143" i="6"/>
  <c r="AI143" i="6"/>
  <c r="AJ143" i="6"/>
  <c r="AK143" i="6"/>
  <c r="AL143" i="6"/>
  <c r="AM143" i="6"/>
  <c r="AN143" i="6"/>
  <c r="AO143" i="6"/>
  <c r="AP143" i="6"/>
  <c r="AQ143" i="6"/>
  <c r="AR143" i="6"/>
  <c r="AS143" i="6"/>
  <c r="AT143" i="6"/>
  <c r="AU143" i="6"/>
  <c r="AV143" i="6"/>
  <c r="AW143" i="6"/>
  <c r="AX143" i="6"/>
  <c r="AY143" i="6"/>
  <c r="L144" i="6"/>
  <c r="M144" i="6"/>
  <c r="N144" i="6"/>
  <c r="O144" i="6"/>
  <c r="P144" i="6"/>
  <c r="Q144" i="6"/>
  <c r="R144" i="6"/>
  <c r="S144" i="6"/>
  <c r="T144" i="6"/>
  <c r="U144" i="6"/>
  <c r="V144" i="6"/>
  <c r="W144" i="6"/>
  <c r="X144" i="6"/>
  <c r="Y144" i="6"/>
  <c r="Z144" i="6"/>
  <c r="AA144" i="6"/>
  <c r="AB144" i="6"/>
  <c r="AC144" i="6"/>
  <c r="AD144" i="6"/>
  <c r="AE144" i="6"/>
  <c r="AF144" i="6"/>
  <c r="AG144" i="6"/>
  <c r="AH144" i="6"/>
  <c r="AI144" i="6"/>
  <c r="AJ144" i="6"/>
  <c r="AK144" i="6"/>
  <c r="AL144" i="6"/>
  <c r="AM144" i="6"/>
  <c r="AN144" i="6"/>
  <c r="AO144" i="6"/>
  <c r="AP144" i="6"/>
  <c r="AQ144" i="6"/>
  <c r="AR144" i="6"/>
  <c r="AS144" i="6"/>
  <c r="AT144" i="6"/>
  <c r="AU144" i="6"/>
  <c r="AV144" i="6"/>
  <c r="AW144" i="6"/>
  <c r="AX144" i="6"/>
  <c r="AY144" i="6"/>
  <c r="L145" i="6"/>
  <c r="M145" i="6"/>
  <c r="N145" i="6"/>
  <c r="O145" i="6"/>
  <c r="P145" i="6"/>
  <c r="Q145" i="6"/>
  <c r="R145" i="6"/>
  <c r="S145" i="6"/>
  <c r="T145" i="6"/>
  <c r="U145" i="6"/>
  <c r="V145" i="6"/>
  <c r="W145" i="6"/>
  <c r="X145" i="6"/>
  <c r="Y145" i="6"/>
  <c r="Z145" i="6"/>
  <c r="AA145" i="6"/>
  <c r="AB145" i="6"/>
  <c r="AC145" i="6"/>
  <c r="AD145" i="6"/>
  <c r="AE145" i="6"/>
  <c r="AF145" i="6"/>
  <c r="AG145" i="6"/>
  <c r="AH145" i="6"/>
  <c r="AI145" i="6"/>
  <c r="AJ145" i="6"/>
  <c r="AK145" i="6"/>
  <c r="AL145" i="6"/>
  <c r="AM145" i="6"/>
  <c r="AN145" i="6"/>
  <c r="AO145" i="6"/>
  <c r="AP145" i="6"/>
  <c r="AQ145" i="6"/>
  <c r="AR145" i="6"/>
  <c r="AS145" i="6"/>
  <c r="AT145" i="6"/>
  <c r="AU145" i="6"/>
  <c r="AV145" i="6"/>
  <c r="AW145" i="6"/>
  <c r="AX145" i="6"/>
  <c r="AY145" i="6"/>
  <c r="L146" i="6"/>
  <c r="M146" i="6"/>
  <c r="N146" i="6"/>
  <c r="O146" i="6"/>
  <c r="P146" i="6"/>
  <c r="Q146" i="6"/>
  <c r="R146" i="6"/>
  <c r="S146" i="6"/>
  <c r="T146" i="6"/>
  <c r="U146" i="6"/>
  <c r="V146" i="6"/>
  <c r="W146" i="6"/>
  <c r="X146" i="6"/>
  <c r="Y146" i="6"/>
  <c r="Z146" i="6"/>
  <c r="AA146" i="6"/>
  <c r="AB146" i="6"/>
  <c r="AC146" i="6"/>
  <c r="AD146" i="6"/>
  <c r="AE146" i="6"/>
  <c r="AF146" i="6"/>
  <c r="AG146" i="6"/>
  <c r="AH146" i="6"/>
  <c r="AI146" i="6"/>
  <c r="AJ146" i="6"/>
  <c r="AK146" i="6"/>
  <c r="AL146" i="6"/>
  <c r="AM146" i="6"/>
  <c r="AN146" i="6"/>
  <c r="AO146" i="6"/>
  <c r="AP146" i="6"/>
  <c r="AQ146" i="6"/>
  <c r="AR146" i="6"/>
  <c r="AS146" i="6"/>
  <c r="AT146" i="6"/>
  <c r="AU146" i="6"/>
  <c r="AV146" i="6"/>
  <c r="AW146" i="6"/>
  <c r="AX146" i="6"/>
  <c r="AY146" i="6"/>
  <c r="L147" i="6"/>
  <c r="M147" i="6"/>
  <c r="N147" i="6"/>
  <c r="O147" i="6"/>
  <c r="P147" i="6"/>
  <c r="Q147" i="6"/>
  <c r="R147" i="6"/>
  <c r="S147" i="6"/>
  <c r="T147" i="6"/>
  <c r="U147" i="6"/>
  <c r="V147" i="6"/>
  <c r="W147" i="6"/>
  <c r="X147" i="6"/>
  <c r="Y147" i="6"/>
  <c r="Z147" i="6"/>
  <c r="AA147" i="6"/>
  <c r="AB147" i="6"/>
  <c r="AC147" i="6"/>
  <c r="AD147" i="6"/>
  <c r="AE147" i="6"/>
  <c r="AF147" i="6"/>
  <c r="AG147" i="6"/>
  <c r="AH147" i="6"/>
  <c r="AI147" i="6"/>
  <c r="AJ147" i="6"/>
  <c r="AK147" i="6"/>
  <c r="AL147" i="6"/>
  <c r="AM147" i="6"/>
  <c r="AN147" i="6"/>
  <c r="AO147" i="6"/>
  <c r="AP147" i="6"/>
  <c r="AQ147" i="6"/>
  <c r="AR147" i="6"/>
  <c r="AS147" i="6"/>
  <c r="AT147" i="6"/>
  <c r="AU147" i="6"/>
  <c r="AV147" i="6"/>
  <c r="AW147" i="6"/>
  <c r="AX147" i="6"/>
  <c r="AY147" i="6"/>
  <c r="L148" i="6"/>
  <c r="M148" i="6"/>
  <c r="N148" i="6"/>
  <c r="O148" i="6"/>
  <c r="P148" i="6"/>
  <c r="Q148" i="6"/>
  <c r="R148" i="6"/>
  <c r="S148" i="6"/>
  <c r="T148" i="6"/>
  <c r="U148" i="6"/>
  <c r="V148" i="6"/>
  <c r="W148" i="6"/>
  <c r="X148" i="6"/>
  <c r="Y148" i="6"/>
  <c r="Z148" i="6"/>
  <c r="AA148" i="6"/>
  <c r="AB148" i="6"/>
  <c r="AC148" i="6"/>
  <c r="AD148" i="6"/>
  <c r="AE148" i="6"/>
  <c r="AF148" i="6"/>
  <c r="AG148" i="6"/>
  <c r="AH148" i="6"/>
  <c r="AI148" i="6"/>
  <c r="AJ148" i="6"/>
  <c r="AK148" i="6"/>
  <c r="AL148" i="6"/>
  <c r="AM148" i="6"/>
  <c r="AN148" i="6"/>
  <c r="AO148" i="6"/>
  <c r="AP148" i="6"/>
  <c r="AQ148" i="6"/>
  <c r="AR148" i="6"/>
  <c r="AS148" i="6"/>
  <c r="AT148" i="6"/>
  <c r="AU148" i="6"/>
  <c r="AV148" i="6"/>
  <c r="AW148" i="6"/>
  <c r="AX148" i="6"/>
  <c r="AY148" i="6"/>
  <c r="L149" i="6"/>
  <c r="M149" i="6"/>
  <c r="N149" i="6"/>
  <c r="O149" i="6"/>
  <c r="P149" i="6"/>
  <c r="Q149" i="6"/>
  <c r="R149" i="6"/>
  <c r="S149" i="6"/>
  <c r="T149" i="6"/>
  <c r="U149" i="6"/>
  <c r="V149" i="6"/>
  <c r="W149" i="6"/>
  <c r="X149" i="6"/>
  <c r="Y149" i="6"/>
  <c r="Z149" i="6"/>
  <c r="AA149" i="6"/>
  <c r="AB149" i="6"/>
  <c r="AC149" i="6"/>
  <c r="AD149" i="6"/>
  <c r="AE149" i="6"/>
  <c r="AF149" i="6"/>
  <c r="AG149" i="6"/>
  <c r="AH149" i="6"/>
  <c r="AI149" i="6"/>
  <c r="AJ149" i="6"/>
  <c r="AK149" i="6"/>
  <c r="AL149" i="6"/>
  <c r="AM149" i="6"/>
  <c r="AN149" i="6"/>
  <c r="AO149" i="6"/>
  <c r="AP149" i="6"/>
  <c r="AQ149" i="6"/>
  <c r="AR149" i="6"/>
  <c r="AS149" i="6"/>
  <c r="AT149" i="6"/>
  <c r="AU149" i="6"/>
  <c r="AV149" i="6"/>
  <c r="AW149" i="6"/>
  <c r="AX149" i="6"/>
  <c r="AY149" i="6"/>
  <c r="L150" i="6"/>
  <c r="M150" i="6"/>
  <c r="N150" i="6"/>
  <c r="O150" i="6"/>
  <c r="P150" i="6"/>
  <c r="Q150" i="6"/>
  <c r="R150" i="6"/>
  <c r="S150" i="6"/>
  <c r="T150" i="6"/>
  <c r="U150" i="6"/>
  <c r="V150" i="6"/>
  <c r="W150" i="6"/>
  <c r="X150" i="6"/>
  <c r="Y150" i="6"/>
  <c r="Z150" i="6"/>
  <c r="AA150" i="6"/>
  <c r="AB150" i="6"/>
  <c r="AC150" i="6"/>
  <c r="AD150" i="6"/>
  <c r="AE150" i="6"/>
  <c r="AF150" i="6"/>
  <c r="AG150" i="6"/>
  <c r="AH150" i="6"/>
  <c r="AI150" i="6"/>
  <c r="AJ150" i="6"/>
  <c r="AK150" i="6"/>
  <c r="AL150" i="6"/>
  <c r="AM150" i="6"/>
  <c r="AN150" i="6"/>
  <c r="AO150" i="6"/>
  <c r="AP150" i="6"/>
  <c r="AQ150" i="6"/>
  <c r="AR150" i="6"/>
  <c r="AS150" i="6"/>
  <c r="AT150" i="6"/>
  <c r="AU150" i="6"/>
  <c r="AV150" i="6"/>
  <c r="AW150" i="6"/>
  <c r="AX150" i="6"/>
  <c r="AY150" i="6"/>
  <c r="L151" i="6"/>
  <c r="M151" i="6"/>
  <c r="N151" i="6"/>
  <c r="O151" i="6"/>
  <c r="P151" i="6"/>
  <c r="Q151" i="6"/>
  <c r="R151" i="6"/>
  <c r="S151" i="6"/>
  <c r="T151" i="6"/>
  <c r="U151" i="6"/>
  <c r="V151" i="6"/>
  <c r="W151" i="6"/>
  <c r="X151" i="6"/>
  <c r="Y151" i="6"/>
  <c r="Z151" i="6"/>
  <c r="AA151" i="6"/>
  <c r="AB151" i="6"/>
  <c r="AC151" i="6"/>
  <c r="AD151" i="6"/>
  <c r="AE151" i="6"/>
  <c r="AF151" i="6"/>
  <c r="AG151" i="6"/>
  <c r="AH151" i="6"/>
  <c r="AI151" i="6"/>
  <c r="AJ151" i="6"/>
  <c r="AK151" i="6"/>
  <c r="AL151" i="6"/>
  <c r="AM151" i="6"/>
  <c r="AN151" i="6"/>
  <c r="AO151" i="6"/>
  <c r="AP151" i="6"/>
  <c r="AQ151" i="6"/>
  <c r="AR151" i="6"/>
  <c r="AS151" i="6"/>
  <c r="AT151" i="6"/>
  <c r="AU151" i="6"/>
  <c r="AV151" i="6"/>
  <c r="AW151" i="6"/>
  <c r="AX151" i="6"/>
  <c r="AY151" i="6"/>
  <c r="L152" i="6"/>
  <c r="M152" i="6"/>
  <c r="N152" i="6"/>
  <c r="O152" i="6"/>
  <c r="P152" i="6"/>
  <c r="Q152" i="6"/>
  <c r="R152" i="6"/>
  <c r="S152" i="6"/>
  <c r="T152" i="6"/>
  <c r="U152" i="6"/>
  <c r="V152" i="6"/>
  <c r="W152" i="6"/>
  <c r="X152" i="6"/>
  <c r="Y152" i="6"/>
  <c r="Z152" i="6"/>
  <c r="AA152" i="6"/>
  <c r="AB152" i="6"/>
  <c r="AC152" i="6"/>
  <c r="AD152" i="6"/>
  <c r="AE152" i="6"/>
  <c r="AF152" i="6"/>
  <c r="AG152" i="6"/>
  <c r="AH152" i="6"/>
  <c r="AI152" i="6"/>
  <c r="AJ152" i="6"/>
  <c r="AK152" i="6"/>
  <c r="AL152" i="6"/>
  <c r="AM152" i="6"/>
  <c r="AN152" i="6"/>
  <c r="AO152" i="6"/>
  <c r="AP152" i="6"/>
  <c r="AQ152" i="6"/>
  <c r="AR152" i="6"/>
  <c r="AS152" i="6"/>
  <c r="AT152" i="6"/>
  <c r="AU152" i="6"/>
  <c r="AV152" i="6"/>
  <c r="AW152" i="6"/>
  <c r="AX152" i="6"/>
  <c r="AY152" i="6"/>
  <c r="L153" i="6"/>
  <c r="M153" i="6"/>
  <c r="N153" i="6"/>
  <c r="O153" i="6"/>
  <c r="P153" i="6"/>
  <c r="Q153" i="6"/>
  <c r="R153" i="6"/>
  <c r="S153" i="6"/>
  <c r="T153" i="6"/>
  <c r="U153" i="6"/>
  <c r="V153" i="6"/>
  <c r="W153" i="6"/>
  <c r="X153" i="6"/>
  <c r="Y153" i="6"/>
  <c r="Z153" i="6"/>
  <c r="AA153" i="6"/>
  <c r="AB153" i="6"/>
  <c r="AC153" i="6"/>
  <c r="AD153" i="6"/>
  <c r="AE153" i="6"/>
  <c r="AF153" i="6"/>
  <c r="AG153" i="6"/>
  <c r="AH153" i="6"/>
  <c r="AI153" i="6"/>
  <c r="AJ153" i="6"/>
  <c r="AK153" i="6"/>
  <c r="AL153" i="6"/>
  <c r="AM153" i="6"/>
  <c r="AN153" i="6"/>
  <c r="AO153" i="6"/>
  <c r="AP153" i="6"/>
  <c r="AQ153" i="6"/>
  <c r="AR153" i="6"/>
  <c r="AS153" i="6"/>
  <c r="AT153" i="6"/>
  <c r="AU153" i="6"/>
  <c r="AV153" i="6"/>
  <c r="AW153" i="6"/>
  <c r="AX153" i="6"/>
  <c r="AY153" i="6"/>
  <c r="L154" i="6"/>
  <c r="M154" i="6"/>
  <c r="N154" i="6"/>
  <c r="O154" i="6"/>
  <c r="P154" i="6"/>
  <c r="Q154" i="6"/>
  <c r="R154" i="6"/>
  <c r="S154" i="6"/>
  <c r="T154" i="6"/>
  <c r="U154" i="6"/>
  <c r="V154" i="6"/>
  <c r="W154" i="6"/>
  <c r="X154" i="6"/>
  <c r="Y154" i="6"/>
  <c r="Z154" i="6"/>
  <c r="AA154" i="6"/>
  <c r="AB154" i="6"/>
  <c r="AC154" i="6"/>
  <c r="AD154" i="6"/>
  <c r="AE154" i="6"/>
  <c r="AF154" i="6"/>
  <c r="AG154" i="6"/>
  <c r="AH154" i="6"/>
  <c r="AI154" i="6"/>
  <c r="AJ154" i="6"/>
  <c r="AK154" i="6"/>
  <c r="AL154" i="6"/>
  <c r="AM154" i="6"/>
  <c r="AN154" i="6"/>
  <c r="AO154" i="6"/>
  <c r="AP154" i="6"/>
  <c r="AQ154" i="6"/>
  <c r="AR154" i="6"/>
  <c r="AS154" i="6"/>
  <c r="AT154" i="6"/>
  <c r="AU154" i="6"/>
  <c r="AV154" i="6"/>
  <c r="AW154" i="6"/>
  <c r="AX154" i="6"/>
  <c r="AY154" i="6"/>
  <c r="L155" i="6"/>
  <c r="M155" i="6"/>
  <c r="N155" i="6"/>
  <c r="O155" i="6"/>
  <c r="P155" i="6"/>
  <c r="Q155" i="6"/>
  <c r="R155" i="6"/>
  <c r="S155" i="6"/>
  <c r="T155" i="6"/>
  <c r="U155" i="6"/>
  <c r="V155" i="6"/>
  <c r="W155" i="6"/>
  <c r="X155" i="6"/>
  <c r="Y155" i="6"/>
  <c r="Z155" i="6"/>
  <c r="AA155" i="6"/>
  <c r="AB155" i="6"/>
  <c r="AC155" i="6"/>
  <c r="AD155" i="6"/>
  <c r="AE155" i="6"/>
  <c r="AF155" i="6"/>
  <c r="AG155" i="6"/>
  <c r="AH155" i="6"/>
  <c r="AI155" i="6"/>
  <c r="AJ155" i="6"/>
  <c r="AK155" i="6"/>
  <c r="AL155" i="6"/>
  <c r="AM155" i="6"/>
  <c r="AN155" i="6"/>
  <c r="AO155" i="6"/>
  <c r="AP155" i="6"/>
  <c r="AQ155" i="6"/>
  <c r="AR155" i="6"/>
  <c r="AS155" i="6"/>
  <c r="AT155" i="6"/>
  <c r="AU155" i="6"/>
  <c r="AV155" i="6"/>
  <c r="AW155" i="6"/>
  <c r="AX155" i="6"/>
  <c r="AY155" i="6"/>
  <c r="L156" i="6"/>
  <c r="M156" i="6"/>
  <c r="N156" i="6"/>
  <c r="O156" i="6"/>
  <c r="P156" i="6"/>
  <c r="Q156" i="6"/>
  <c r="R156" i="6"/>
  <c r="S156" i="6"/>
  <c r="T156" i="6"/>
  <c r="U156" i="6"/>
  <c r="V156" i="6"/>
  <c r="W156" i="6"/>
  <c r="X156" i="6"/>
  <c r="Y156" i="6"/>
  <c r="Z156" i="6"/>
  <c r="AA156" i="6"/>
  <c r="AB156" i="6"/>
  <c r="AC156" i="6"/>
  <c r="AD156" i="6"/>
  <c r="AE156" i="6"/>
  <c r="AF156" i="6"/>
  <c r="AG156" i="6"/>
  <c r="AH156" i="6"/>
  <c r="AI156" i="6"/>
  <c r="AJ156" i="6"/>
  <c r="AK156" i="6"/>
  <c r="AL156" i="6"/>
  <c r="AM156" i="6"/>
  <c r="AN156" i="6"/>
  <c r="AO156" i="6"/>
  <c r="AP156" i="6"/>
  <c r="AQ156" i="6"/>
  <c r="AR156" i="6"/>
  <c r="AS156" i="6"/>
  <c r="AT156" i="6"/>
  <c r="AU156" i="6"/>
  <c r="AV156" i="6"/>
  <c r="AW156" i="6"/>
  <c r="AX156" i="6"/>
  <c r="AY156" i="6"/>
  <c r="L157" i="6"/>
  <c r="M157" i="6"/>
  <c r="N157" i="6"/>
  <c r="O157" i="6"/>
  <c r="P157" i="6"/>
  <c r="Q157" i="6"/>
  <c r="R157" i="6"/>
  <c r="S157" i="6"/>
  <c r="T157" i="6"/>
  <c r="U157" i="6"/>
  <c r="V157" i="6"/>
  <c r="W157" i="6"/>
  <c r="X157" i="6"/>
  <c r="Y157" i="6"/>
  <c r="Z157" i="6"/>
  <c r="AA157" i="6"/>
  <c r="AB157" i="6"/>
  <c r="AC157" i="6"/>
  <c r="AD157" i="6"/>
  <c r="AE157" i="6"/>
  <c r="AF157" i="6"/>
  <c r="AG157" i="6"/>
  <c r="AH157" i="6"/>
  <c r="AI157" i="6"/>
  <c r="AJ157" i="6"/>
  <c r="AK157" i="6"/>
  <c r="AL157" i="6"/>
  <c r="AM157" i="6"/>
  <c r="AN157" i="6"/>
  <c r="AO157" i="6"/>
  <c r="AP157" i="6"/>
  <c r="AQ157" i="6"/>
  <c r="AR157" i="6"/>
  <c r="AS157" i="6"/>
  <c r="AT157" i="6"/>
  <c r="AU157" i="6"/>
  <c r="AV157" i="6"/>
  <c r="AW157" i="6"/>
  <c r="AX157" i="6"/>
  <c r="AY157" i="6"/>
  <c r="L158" i="6"/>
  <c r="M158" i="6"/>
  <c r="N158" i="6"/>
  <c r="O158" i="6"/>
  <c r="P158" i="6"/>
  <c r="Q158" i="6"/>
  <c r="R158" i="6"/>
  <c r="S158" i="6"/>
  <c r="T158" i="6"/>
  <c r="U158" i="6"/>
  <c r="V158" i="6"/>
  <c r="W158" i="6"/>
  <c r="X158" i="6"/>
  <c r="Y158" i="6"/>
  <c r="Z158" i="6"/>
  <c r="AA158" i="6"/>
  <c r="AB158" i="6"/>
  <c r="AC158" i="6"/>
  <c r="AD158" i="6"/>
  <c r="AE158" i="6"/>
  <c r="AF158" i="6"/>
  <c r="AG158" i="6"/>
  <c r="AH158" i="6"/>
  <c r="AI158" i="6"/>
  <c r="AJ158" i="6"/>
  <c r="AK158" i="6"/>
  <c r="AL158" i="6"/>
  <c r="AM158" i="6"/>
  <c r="AN158" i="6"/>
  <c r="AO158" i="6"/>
  <c r="AP158" i="6"/>
  <c r="AQ158" i="6"/>
  <c r="AR158" i="6"/>
  <c r="AS158" i="6"/>
  <c r="AT158" i="6"/>
  <c r="AU158" i="6"/>
  <c r="AV158" i="6"/>
  <c r="AW158" i="6"/>
  <c r="AX158" i="6"/>
  <c r="AY158" i="6"/>
  <c r="L159" i="6"/>
  <c r="M159" i="6"/>
  <c r="N159" i="6"/>
  <c r="O159" i="6"/>
  <c r="P159" i="6"/>
  <c r="Q159" i="6"/>
  <c r="R159" i="6"/>
  <c r="S159" i="6"/>
  <c r="T159" i="6"/>
  <c r="U159" i="6"/>
  <c r="V159" i="6"/>
  <c r="W159" i="6"/>
  <c r="X159" i="6"/>
  <c r="Y159" i="6"/>
  <c r="Z159" i="6"/>
  <c r="AA159" i="6"/>
  <c r="AB159" i="6"/>
  <c r="AC159" i="6"/>
  <c r="AD159" i="6"/>
  <c r="AE159" i="6"/>
  <c r="AF159" i="6"/>
  <c r="AG159" i="6"/>
  <c r="AH159" i="6"/>
  <c r="AI159" i="6"/>
  <c r="AJ159" i="6"/>
  <c r="AK159" i="6"/>
  <c r="AL159" i="6"/>
  <c r="AM159" i="6"/>
  <c r="AN159" i="6"/>
  <c r="AO159" i="6"/>
  <c r="AP159" i="6"/>
  <c r="AQ159" i="6"/>
  <c r="AR159" i="6"/>
  <c r="AS159" i="6"/>
  <c r="AT159" i="6"/>
  <c r="AU159" i="6"/>
  <c r="AV159" i="6"/>
  <c r="AW159" i="6"/>
  <c r="AX159" i="6"/>
  <c r="AY159" i="6"/>
  <c r="L160" i="6"/>
  <c r="M160" i="6"/>
  <c r="N160" i="6"/>
  <c r="O160" i="6"/>
  <c r="P160" i="6"/>
  <c r="Q160" i="6"/>
  <c r="R160" i="6"/>
  <c r="S160" i="6"/>
  <c r="T160" i="6"/>
  <c r="U160" i="6"/>
  <c r="V160" i="6"/>
  <c r="W160" i="6"/>
  <c r="X160" i="6"/>
  <c r="Y160" i="6"/>
  <c r="Z160" i="6"/>
  <c r="AA160" i="6"/>
  <c r="AB160" i="6"/>
  <c r="AC160" i="6"/>
  <c r="AD160" i="6"/>
  <c r="AE160" i="6"/>
  <c r="AF160" i="6"/>
  <c r="AG160" i="6"/>
  <c r="AH160" i="6"/>
  <c r="AI160" i="6"/>
  <c r="AJ160" i="6"/>
  <c r="AK160" i="6"/>
  <c r="AL160" i="6"/>
  <c r="AM160" i="6"/>
  <c r="AN160" i="6"/>
  <c r="AO160" i="6"/>
  <c r="AP160" i="6"/>
  <c r="AQ160" i="6"/>
  <c r="AR160" i="6"/>
  <c r="AS160" i="6"/>
  <c r="AT160" i="6"/>
  <c r="AU160" i="6"/>
  <c r="AV160" i="6"/>
  <c r="AW160" i="6"/>
  <c r="AX160" i="6"/>
  <c r="AY160" i="6"/>
  <c r="L161" i="6"/>
  <c r="M161" i="6"/>
  <c r="N161" i="6"/>
  <c r="O161" i="6"/>
  <c r="P161" i="6"/>
  <c r="Q161" i="6"/>
  <c r="R161" i="6"/>
  <c r="S161" i="6"/>
  <c r="T161" i="6"/>
  <c r="U161" i="6"/>
  <c r="V161" i="6"/>
  <c r="W161" i="6"/>
  <c r="X161" i="6"/>
  <c r="Y161" i="6"/>
  <c r="Z161" i="6"/>
  <c r="AA161" i="6"/>
  <c r="AB161" i="6"/>
  <c r="AC161" i="6"/>
  <c r="AD161" i="6"/>
  <c r="AE161" i="6"/>
  <c r="AF161" i="6"/>
  <c r="AG161" i="6"/>
  <c r="AH161" i="6"/>
  <c r="AI161" i="6"/>
  <c r="AJ161" i="6"/>
  <c r="AK161" i="6"/>
  <c r="AL161" i="6"/>
  <c r="AM161" i="6"/>
  <c r="AN161" i="6"/>
  <c r="AO161" i="6"/>
  <c r="AP161" i="6"/>
  <c r="AQ161" i="6"/>
  <c r="AR161" i="6"/>
  <c r="AS161" i="6"/>
  <c r="AT161" i="6"/>
  <c r="AU161" i="6"/>
  <c r="AV161" i="6"/>
  <c r="AW161" i="6"/>
  <c r="AX161" i="6"/>
  <c r="AY161" i="6"/>
  <c r="L162" i="6"/>
  <c r="M162" i="6"/>
  <c r="N162" i="6"/>
  <c r="O162" i="6"/>
  <c r="P162" i="6"/>
  <c r="Q162" i="6"/>
  <c r="R162" i="6"/>
  <c r="S162" i="6"/>
  <c r="T162" i="6"/>
  <c r="U162" i="6"/>
  <c r="V162" i="6"/>
  <c r="W162" i="6"/>
  <c r="X162" i="6"/>
  <c r="Y162" i="6"/>
  <c r="Z162" i="6"/>
  <c r="AA162" i="6"/>
  <c r="AB162" i="6"/>
  <c r="AC162" i="6"/>
  <c r="AD162" i="6"/>
  <c r="AE162" i="6"/>
  <c r="AF162" i="6"/>
  <c r="AG162" i="6"/>
  <c r="AH162" i="6"/>
  <c r="AI162" i="6"/>
  <c r="AJ162" i="6"/>
  <c r="AK162" i="6"/>
  <c r="AL162" i="6"/>
  <c r="AM162" i="6"/>
  <c r="AN162" i="6"/>
  <c r="AO162" i="6"/>
  <c r="AP162" i="6"/>
  <c r="AQ162" i="6"/>
  <c r="AR162" i="6"/>
  <c r="AS162" i="6"/>
  <c r="AT162" i="6"/>
  <c r="AU162" i="6"/>
  <c r="AV162" i="6"/>
  <c r="AW162" i="6"/>
  <c r="AX162" i="6"/>
  <c r="AY162" i="6"/>
  <c r="L163" i="6"/>
  <c r="M163" i="6"/>
  <c r="N163" i="6"/>
  <c r="O163" i="6"/>
  <c r="P163" i="6"/>
  <c r="Q163" i="6"/>
  <c r="R163" i="6"/>
  <c r="S163" i="6"/>
  <c r="T163" i="6"/>
  <c r="U163" i="6"/>
  <c r="V163" i="6"/>
  <c r="W163" i="6"/>
  <c r="X163" i="6"/>
  <c r="Y163" i="6"/>
  <c r="Z163" i="6"/>
  <c r="AA163" i="6"/>
  <c r="AB163" i="6"/>
  <c r="AC163" i="6"/>
  <c r="AD163" i="6"/>
  <c r="AE163" i="6"/>
  <c r="AF163" i="6"/>
  <c r="AG163" i="6"/>
  <c r="AH163" i="6"/>
  <c r="AI163" i="6"/>
  <c r="AJ163" i="6"/>
  <c r="AK163" i="6"/>
  <c r="AL163" i="6"/>
  <c r="AM163" i="6"/>
  <c r="AN163" i="6"/>
  <c r="AO163" i="6"/>
  <c r="AP163" i="6"/>
  <c r="AQ163" i="6"/>
  <c r="AR163" i="6"/>
  <c r="AS163" i="6"/>
  <c r="AT163" i="6"/>
  <c r="AU163" i="6"/>
  <c r="AV163" i="6"/>
  <c r="AW163" i="6"/>
  <c r="AX163" i="6"/>
  <c r="AY163" i="6"/>
  <c r="L164" i="6"/>
  <c r="M164" i="6"/>
  <c r="N164" i="6"/>
  <c r="O164" i="6"/>
  <c r="P164" i="6"/>
  <c r="Q164" i="6"/>
  <c r="R164" i="6"/>
  <c r="S164" i="6"/>
  <c r="T164" i="6"/>
  <c r="U164" i="6"/>
  <c r="V164" i="6"/>
  <c r="W164" i="6"/>
  <c r="X164" i="6"/>
  <c r="Y164" i="6"/>
  <c r="Z164" i="6"/>
  <c r="AA164" i="6"/>
  <c r="AB164" i="6"/>
  <c r="AC164" i="6"/>
  <c r="AD164" i="6"/>
  <c r="AE164" i="6"/>
  <c r="AF164" i="6"/>
  <c r="AG164" i="6"/>
  <c r="AH164" i="6"/>
  <c r="AI164" i="6"/>
  <c r="AJ164" i="6"/>
  <c r="AK164" i="6"/>
  <c r="AL164" i="6"/>
  <c r="AM164" i="6"/>
  <c r="AN164" i="6"/>
  <c r="AO164" i="6"/>
  <c r="AP164" i="6"/>
  <c r="AQ164" i="6"/>
  <c r="AR164" i="6"/>
  <c r="AS164" i="6"/>
  <c r="AT164" i="6"/>
  <c r="AU164" i="6"/>
  <c r="AV164" i="6"/>
  <c r="AW164" i="6"/>
  <c r="AX164" i="6"/>
  <c r="AY164" i="6"/>
  <c r="L165" i="6"/>
  <c r="M165" i="6"/>
  <c r="N165" i="6"/>
  <c r="O165" i="6"/>
  <c r="P165" i="6"/>
  <c r="Q165" i="6"/>
  <c r="R165" i="6"/>
  <c r="S165" i="6"/>
  <c r="T165" i="6"/>
  <c r="U165" i="6"/>
  <c r="V165" i="6"/>
  <c r="W165" i="6"/>
  <c r="X165" i="6"/>
  <c r="Y165" i="6"/>
  <c r="Z165" i="6"/>
  <c r="AA165" i="6"/>
  <c r="AB165" i="6"/>
  <c r="AC165" i="6"/>
  <c r="AD165" i="6"/>
  <c r="AE165" i="6"/>
  <c r="AF165" i="6"/>
  <c r="AG165" i="6"/>
  <c r="AH165" i="6"/>
  <c r="AI165" i="6"/>
  <c r="AJ165" i="6"/>
  <c r="AK165" i="6"/>
  <c r="AL165" i="6"/>
  <c r="AM165" i="6"/>
  <c r="AN165" i="6"/>
  <c r="AO165" i="6"/>
  <c r="AP165" i="6"/>
  <c r="AQ165" i="6"/>
  <c r="AR165" i="6"/>
  <c r="AS165" i="6"/>
  <c r="AT165" i="6"/>
  <c r="AU165" i="6"/>
  <c r="AV165" i="6"/>
  <c r="AW165" i="6"/>
  <c r="AX165" i="6"/>
  <c r="AY165" i="6"/>
  <c r="L166" i="6"/>
  <c r="M166" i="6"/>
  <c r="N166" i="6"/>
  <c r="O166" i="6"/>
  <c r="P166" i="6"/>
  <c r="Q166" i="6"/>
  <c r="R166" i="6"/>
  <c r="S166" i="6"/>
  <c r="T166" i="6"/>
  <c r="U166" i="6"/>
  <c r="V166" i="6"/>
  <c r="W166" i="6"/>
  <c r="X166" i="6"/>
  <c r="Y166" i="6"/>
  <c r="Z166" i="6"/>
  <c r="AA166" i="6"/>
  <c r="AB166" i="6"/>
  <c r="AC166" i="6"/>
  <c r="AD166" i="6"/>
  <c r="AE166" i="6"/>
  <c r="AF166" i="6"/>
  <c r="AG166" i="6"/>
  <c r="AH166" i="6"/>
  <c r="AI166" i="6"/>
  <c r="AJ166" i="6"/>
  <c r="AK166" i="6"/>
  <c r="AL166" i="6"/>
  <c r="AM166" i="6"/>
  <c r="AN166" i="6"/>
  <c r="AO166" i="6"/>
  <c r="AP166" i="6"/>
  <c r="AQ166" i="6"/>
  <c r="AR166" i="6"/>
  <c r="AS166" i="6"/>
  <c r="AT166" i="6"/>
  <c r="AU166" i="6"/>
  <c r="AV166" i="6"/>
  <c r="AW166" i="6"/>
  <c r="AX166" i="6"/>
  <c r="AY166" i="6"/>
  <c r="L167" i="6"/>
  <c r="M167" i="6"/>
  <c r="N167" i="6"/>
  <c r="O167" i="6"/>
  <c r="P167" i="6"/>
  <c r="Q167" i="6"/>
  <c r="R167" i="6"/>
  <c r="S167" i="6"/>
  <c r="T167" i="6"/>
  <c r="U167" i="6"/>
  <c r="V167" i="6"/>
  <c r="W167" i="6"/>
  <c r="X167" i="6"/>
  <c r="Y167" i="6"/>
  <c r="Z167" i="6"/>
  <c r="AA167" i="6"/>
  <c r="AB167" i="6"/>
  <c r="AC167" i="6"/>
  <c r="AD167" i="6"/>
  <c r="AE167" i="6"/>
  <c r="AF167" i="6"/>
  <c r="AG167" i="6"/>
  <c r="AH167" i="6"/>
  <c r="AI167" i="6"/>
  <c r="AJ167" i="6"/>
  <c r="AK167" i="6"/>
  <c r="AL167" i="6"/>
  <c r="AM167" i="6"/>
  <c r="AN167" i="6"/>
  <c r="AO167" i="6"/>
  <c r="AP167" i="6"/>
  <c r="AQ167" i="6"/>
  <c r="AR167" i="6"/>
  <c r="AS167" i="6"/>
  <c r="AT167" i="6"/>
  <c r="AU167" i="6"/>
  <c r="AV167" i="6"/>
  <c r="AW167" i="6"/>
  <c r="AX167" i="6"/>
  <c r="AY167" i="6"/>
  <c r="L168" i="6"/>
  <c r="M168" i="6"/>
  <c r="N168" i="6"/>
  <c r="O168" i="6"/>
  <c r="P168" i="6"/>
  <c r="Q168" i="6"/>
  <c r="R168" i="6"/>
  <c r="S168" i="6"/>
  <c r="T168" i="6"/>
  <c r="U168" i="6"/>
  <c r="V168" i="6"/>
  <c r="W168" i="6"/>
  <c r="X168" i="6"/>
  <c r="Y168" i="6"/>
  <c r="Z168" i="6"/>
  <c r="AA168" i="6"/>
  <c r="AB168" i="6"/>
  <c r="AC168" i="6"/>
  <c r="AD168" i="6"/>
  <c r="AE168" i="6"/>
  <c r="AF168" i="6"/>
  <c r="AG168" i="6"/>
  <c r="AH168" i="6"/>
  <c r="AI168" i="6"/>
  <c r="AJ168" i="6"/>
  <c r="AK168" i="6"/>
  <c r="AL168" i="6"/>
  <c r="AM168" i="6"/>
  <c r="AN168" i="6"/>
  <c r="AO168" i="6"/>
  <c r="AP168" i="6"/>
  <c r="AQ168" i="6"/>
  <c r="AR168" i="6"/>
  <c r="AS168" i="6"/>
  <c r="AT168" i="6"/>
  <c r="AU168" i="6"/>
  <c r="AV168" i="6"/>
  <c r="AW168" i="6"/>
  <c r="AX168" i="6"/>
  <c r="AY168" i="6"/>
  <c r="L169" i="6"/>
  <c r="M169" i="6"/>
  <c r="N169" i="6"/>
  <c r="O169" i="6"/>
  <c r="P169" i="6"/>
  <c r="Q169" i="6"/>
  <c r="R169" i="6"/>
  <c r="S169" i="6"/>
  <c r="T169" i="6"/>
  <c r="U169" i="6"/>
  <c r="V169" i="6"/>
  <c r="W169" i="6"/>
  <c r="X169" i="6"/>
  <c r="Y169" i="6"/>
  <c r="Z169" i="6"/>
  <c r="AA169" i="6"/>
  <c r="AB169" i="6"/>
  <c r="AC169" i="6"/>
  <c r="AD169" i="6"/>
  <c r="AE169" i="6"/>
  <c r="AF169" i="6"/>
  <c r="AG169" i="6"/>
  <c r="AH169" i="6"/>
  <c r="AI169" i="6"/>
  <c r="AJ169" i="6"/>
  <c r="AK169" i="6"/>
  <c r="AL169" i="6"/>
  <c r="AM169" i="6"/>
  <c r="AN169" i="6"/>
  <c r="AO169" i="6"/>
  <c r="AP169" i="6"/>
  <c r="AQ169" i="6"/>
  <c r="AR169" i="6"/>
  <c r="AS169" i="6"/>
  <c r="AT169" i="6"/>
  <c r="AU169" i="6"/>
  <c r="AV169" i="6"/>
  <c r="AW169" i="6"/>
  <c r="AX169" i="6"/>
  <c r="AY169" i="6"/>
  <c r="L170" i="6"/>
  <c r="M170" i="6"/>
  <c r="N170" i="6"/>
  <c r="O170" i="6"/>
  <c r="P170" i="6"/>
  <c r="Q170" i="6"/>
  <c r="R170" i="6"/>
  <c r="S170" i="6"/>
  <c r="T170" i="6"/>
  <c r="U170" i="6"/>
  <c r="V170" i="6"/>
  <c r="W170" i="6"/>
  <c r="X170" i="6"/>
  <c r="Y170" i="6"/>
  <c r="Z170" i="6"/>
  <c r="AA170" i="6"/>
  <c r="AB170" i="6"/>
  <c r="AC170" i="6"/>
  <c r="AD170" i="6"/>
  <c r="AE170" i="6"/>
  <c r="AF170" i="6"/>
  <c r="AG170" i="6"/>
  <c r="AH170" i="6"/>
  <c r="AI170" i="6"/>
  <c r="AJ170" i="6"/>
  <c r="AK170" i="6"/>
  <c r="AL170" i="6"/>
  <c r="AM170" i="6"/>
  <c r="AN170" i="6"/>
  <c r="AO170" i="6"/>
  <c r="AP170" i="6"/>
  <c r="AQ170" i="6"/>
  <c r="AR170" i="6"/>
  <c r="AS170" i="6"/>
  <c r="AT170" i="6"/>
  <c r="AU170" i="6"/>
  <c r="AV170" i="6"/>
  <c r="AW170" i="6"/>
  <c r="AX170" i="6"/>
  <c r="AY170" i="6"/>
  <c r="L171" i="6"/>
  <c r="M171" i="6"/>
  <c r="N171" i="6"/>
  <c r="O171" i="6"/>
  <c r="P171" i="6"/>
  <c r="Q171" i="6"/>
  <c r="R171" i="6"/>
  <c r="S171" i="6"/>
  <c r="T171" i="6"/>
  <c r="U171" i="6"/>
  <c r="V171" i="6"/>
  <c r="W171" i="6"/>
  <c r="X171" i="6"/>
  <c r="Y171" i="6"/>
  <c r="Z171" i="6"/>
  <c r="AA171" i="6"/>
  <c r="AB171" i="6"/>
  <c r="AC171" i="6"/>
  <c r="AD171" i="6"/>
  <c r="AE171" i="6"/>
  <c r="AF171" i="6"/>
  <c r="AG171" i="6"/>
  <c r="AH171" i="6"/>
  <c r="AI171" i="6"/>
  <c r="AJ171" i="6"/>
  <c r="AK171" i="6"/>
  <c r="AL171" i="6"/>
  <c r="AM171" i="6"/>
  <c r="AN171" i="6"/>
  <c r="AO171" i="6"/>
  <c r="AP171" i="6"/>
  <c r="AQ171" i="6"/>
  <c r="AR171" i="6"/>
  <c r="AS171" i="6"/>
  <c r="AT171" i="6"/>
  <c r="AU171" i="6"/>
  <c r="AV171" i="6"/>
  <c r="AW171" i="6"/>
  <c r="AX171" i="6"/>
  <c r="AY171" i="6"/>
  <c r="L172" i="6"/>
  <c r="M172" i="6"/>
  <c r="N172" i="6"/>
  <c r="O172" i="6"/>
  <c r="P172" i="6"/>
  <c r="Q172" i="6"/>
  <c r="R172" i="6"/>
  <c r="S172" i="6"/>
  <c r="T172" i="6"/>
  <c r="U172" i="6"/>
  <c r="V172" i="6"/>
  <c r="W172" i="6"/>
  <c r="X172" i="6"/>
  <c r="Y172" i="6"/>
  <c r="Z172" i="6"/>
  <c r="AA172" i="6"/>
  <c r="AB172" i="6"/>
  <c r="AC172" i="6"/>
  <c r="AD172" i="6"/>
  <c r="AE172" i="6"/>
  <c r="AF172" i="6"/>
  <c r="AG172" i="6"/>
  <c r="AH172" i="6"/>
  <c r="AI172" i="6"/>
  <c r="AJ172" i="6"/>
  <c r="AK172" i="6"/>
  <c r="AL172" i="6"/>
  <c r="AM172" i="6"/>
  <c r="AN172" i="6"/>
  <c r="AO172" i="6"/>
  <c r="AP172" i="6"/>
  <c r="AQ172" i="6"/>
  <c r="AR172" i="6"/>
  <c r="AS172" i="6"/>
  <c r="AT172" i="6"/>
  <c r="AU172" i="6"/>
  <c r="AV172" i="6"/>
  <c r="AW172" i="6"/>
  <c r="AX172" i="6"/>
  <c r="AY172" i="6"/>
  <c r="L173" i="6"/>
  <c r="M173" i="6"/>
  <c r="N173" i="6"/>
  <c r="O173" i="6"/>
  <c r="P173" i="6"/>
  <c r="Q173" i="6"/>
  <c r="R173" i="6"/>
  <c r="S173" i="6"/>
  <c r="T173" i="6"/>
  <c r="U173" i="6"/>
  <c r="V173" i="6"/>
  <c r="W173" i="6"/>
  <c r="X173" i="6"/>
  <c r="Y173" i="6"/>
  <c r="Z173" i="6"/>
  <c r="AA173" i="6"/>
  <c r="AB173" i="6"/>
  <c r="AC173" i="6"/>
  <c r="AD173" i="6"/>
  <c r="AE173" i="6"/>
  <c r="AF173" i="6"/>
  <c r="AG173" i="6"/>
  <c r="AH173" i="6"/>
  <c r="AI173" i="6"/>
  <c r="AJ173" i="6"/>
  <c r="AK173" i="6"/>
  <c r="AL173" i="6"/>
  <c r="AM173" i="6"/>
  <c r="AN173" i="6"/>
  <c r="AO173" i="6"/>
  <c r="AP173" i="6"/>
  <c r="AQ173" i="6"/>
  <c r="AR173" i="6"/>
  <c r="AS173" i="6"/>
  <c r="AT173" i="6"/>
  <c r="AU173" i="6"/>
  <c r="AV173" i="6"/>
  <c r="AW173" i="6"/>
  <c r="AX173" i="6"/>
  <c r="AY173" i="6"/>
  <c r="L174" i="6"/>
  <c r="M174" i="6"/>
  <c r="N174" i="6"/>
  <c r="O174" i="6"/>
  <c r="P174" i="6"/>
  <c r="Q174" i="6"/>
  <c r="R174" i="6"/>
  <c r="S174" i="6"/>
  <c r="T174" i="6"/>
  <c r="U174" i="6"/>
  <c r="V174" i="6"/>
  <c r="W174" i="6"/>
  <c r="X174" i="6"/>
  <c r="Y174" i="6"/>
  <c r="Z174" i="6"/>
  <c r="AA174" i="6"/>
  <c r="AB174" i="6"/>
  <c r="AC174" i="6"/>
  <c r="AD174" i="6"/>
  <c r="AE174" i="6"/>
  <c r="AF174" i="6"/>
  <c r="AG174" i="6"/>
  <c r="AH174" i="6"/>
  <c r="AI174" i="6"/>
  <c r="AJ174" i="6"/>
  <c r="AK174" i="6"/>
  <c r="AL174" i="6"/>
  <c r="AM174" i="6"/>
  <c r="AN174" i="6"/>
  <c r="AO174" i="6"/>
  <c r="AP174" i="6"/>
  <c r="AQ174" i="6"/>
  <c r="AR174" i="6"/>
  <c r="AS174" i="6"/>
  <c r="AT174" i="6"/>
  <c r="AU174" i="6"/>
  <c r="AV174" i="6"/>
  <c r="AW174" i="6"/>
  <c r="AX174" i="6"/>
  <c r="AY174" i="6"/>
  <c r="L175" i="6"/>
  <c r="M175" i="6"/>
  <c r="N175" i="6"/>
  <c r="O175" i="6"/>
  <c r="P175" i="6"/>
  <c r="Q175" i="6"/>
  <c r="R175" i="6"/>
  <c r="S175" i="6"/>
  <c r="T175" i="6"/>
  <c r="U175" i="6"/>
  <c r="V175" i="6"/>
  <c r="W175" i="6"/>
  <c r="X175" i="6"/>
  <c r="Y175" i="6"/>
  <c r="Z175" i="6"/>
  <c r="AA175" i="6"/>
  <c r="AB175" i="6"/>
  <c r="AC175" i="6"/>
  <c r="AD175" i="6"/>
  <c r="AE175" i="6"/>
  <c r="AF175" i="6"/>
  <c r="AG175" i="6"/>
  <c r="AH175" i="6"/>
  <c r="AI175" i="6"/>
  <c r="AJ175" i="6"/>
  <c r="AK175" i="6"/>
  <c r="AL175" i="6"/>
  <c r="AM175" i="6"/>
  <c r="AN175" i="6"/>
  <c r="AO175" i="6"/>
  <c r="AP175" i="6"/>
  <c r="AQ175" i="6"/>
  <c r="AR175" i="6"/>
  <c r="AS175" i="6"/>
  <c r="AT175" i="6"/>
  <c r="AU175" i="6"/>
  <c r="AV175" i="6"/>
  <c r="AW175" i="6"/>
  <c r="AX175" i="6"/>
  <c r="AY175" i="6"/>
  <c r="L176" i="6"/>
  <c r="M176" i="6"/>
  <c r="N176" i="6"/>
  <c r="O176" i="6"/>
  <c r="P176" i="6"/>
  <c r="Q176" i="6"/>
  <c r="R176" i="6"/>
  <c r="S176" i="6"/>
  <c r="T176" i="6"/>
  <c r="U176" i="6"/>
  <c r="V176" i="6"/>
  <c r="W176" i="6"/>
  <c r="X176" i="6"/>
  <c r="Y176" i="6"/>
  <c r="Z176" i="6"/>
  <c r="AA176" i="6"/>
  <c r="AB176" i="6"/>
  <c r="AC176" i="6"/>
  <c r="AD176" i="6"/>
  <c r="AE176" i="6"/>
  <c r="AF176" i="6"/>
  <c r="AG176" i="6"/>
  <c r="AH176" i="6"/>
  <c r="AI176" i="6"/>
  <c r="AJ176" i="6"/>
  <c r="AK176" i="6"/>
  <c r="AL176" i="6"/>
  <c r="AM176" i="6"/>
  <c r="AN176" i="6"/>
  <c r="AO176" i="6"/>
  <c r="AP176" i="6"/>
  <c r="AQ176" i="6"/>
  <c r="AR176" i="6"/>
  <c r="AS176" i="6"/>
  <c r="AT176" i="6"/>
  <c r="AU176" i="6"/>
  <c r="AV176" i="6"/>
  <c r="AW176" i="6"/>
  <c r="AX176" i="6"/>
  <c r="AY176" i="6"/>
  <c r="L177" i="6"/>
  <c r="M177" i="6"/>
  <c r="N177" i="6"/>
  <c r="O177" i="6"/>
  <c r="P177" i="6"/>
  <c r="Q177" i="6"/>
  <c r="R177" i="6"/>
  <c r="S177" i="6"/>
  <c r="T177" i="6"/>
  <c r="U177" i="6"/>
  <c r="V177" i="6"/>
  <c r="W177" i="6"/>
  <c r="X177" i="6"/>
  <c r="Y177" i="6"/>
  <c r="Z177" i="6"/>
  <c r="AA177" i="6"/>
  <c r="AB177" i="6"/>
  <c r="AC177" i="6"/>
  <c r="AD177" i="6"/>
  <c r="AE177" i="6"/>
  <c r="AF177" i="6"/>
  <c r="AG177" i="6"/>
  <c r="AH177" i="6"/>
  <c r="AI177" i="6"/>
  <c r="AJ177" i="6"/>
  <c r="AK177" i="6"/>
  <c r="AL177" i="6"/>
  <c r="AM177" i="6"/>
  <c r="AN177" i="6"/>
  <c r="AO177" i="6"/>
  <c r="AP177" i="6"/>
  <c r="AQ177" i="6"/>
  <c r="AR177" i="6"/>
  <c r="AS177" i="6"/>
  <c r="AT177" i="6"/>
  <c r="AU177" i="6"/>
  <c r="AV177" i="6"/>
  <c r="AW177" i="6"/>
  <c r="AX177" i="6"/>
  <c r="AY177" i="6"/>
  <c r="L178" i="6"/>
  <c r="M178" i="6"/>
  <c r="N178" i="6"/>
  <c r="O178" i="6"/>
  <c r="P178" i="6"/>
  <c r="Q178" i="6"/>
  <c r="R178" i="6"/>
  <c r="S178" i="6"/>
  <c r="T178" i="6"/>
  <c r="U178" i="6"/>
  <c r="V178" i="6"/>
  <c r="W178" i="6"/>
  <c r="X178" i="6"/>
  <c r="Y178" i="6"/>
  <c r="Z178" i="6"/>
  <c r="AA178" i="6"/>
  <c r="AB178" i="6"/>
  <c r="AC178" i="6"/>
  <c r="AD178" i="6"/>
  <c r="AE178" i="6"/>
  <c r="AF178" i="6"/>
  <c r="AG178" i="6"/>
  <c r="AH178" i="6"/>
  <c r="AI178" i="6"/>
  <c r="AJ178" i="6"/>
  <c r="AK178" i="6"/>
  <c r="AL178" i="6"/>
  <c r="AM178" i="6"/>
  <c r="AN178" i="6"/>
  <c r="AO178" i="6"/>
  <c r="AP178" i="6"/>
  <c r="AQ178" i="6"/>
  <c r="AR178" i="6"/>
  <c r="AS178" i="6"/>
  <c r="AT178" i="6"/>
  <c r="AU178" i="6"/>
  <c r="AV178" i="6"/>
  <c r="AW178" i="6"/>
  <c r="AX178" i="6"/>
  <c r="AY178" i="6"/>
  <c r="L179" i="6"/>
  <c r="M179" i="6"/>
  <c r="N179" i="6"/>
  <c r="O179" i="6"/>
  <c r="P179" i="6"/>
  <c r="Q179" i="6"/>
  <c r="R179" i="6"/>
  <c r="S179" i="6"/>
  <c r="T179" i="6"/>
  <c r="U179" i="6"/>
  <c r="V179" i="6"/>
  <c r="W179" i="6"/>
  <c r="X179" i="6"/>
  <c r="Y179" i="6"/>
  <c r="Z179" i="6"/>
  <c r="AA179" i="6"/>
  <c r="AB179" i="6"/>
  <c r="AC179" i="6"/>
  <c r="AD179" i="6"/>
  <c r="AE179" i="6"/>
  <c r="AF179" i="6"/>
  <c r="AG179" i="6"/>
  <c r="AH179" i="6"/>
  <c r="AI179" i="6"/>
  <c r="AJ179" i="6"/>
  <c r="AK179" i="6"/>
  <c r="AL179" i="6"/>
  <c r="AM179" i="6"/>
  <c r="AN179" i="6"/>
  <c r="AO179" i="6"/>
  <c r="AP179" i="6"/>
  <c r="AQ179" i="6"/>
  <c r="AR179" i="6"/>
  <c r="AS179" i="6"/>
  <c r="AT179" i="6"/>
  <c r="AU179" i="6"/>
  <c r="AV179" i="6"/>
  <c r="AW179" i="6"/>
  <c r="AX179" i="6"/>
  <c r="AY179" i="6"/>
  <c r="L180" i="6"/>
  <c r="M180" i="6"/>
  <c r="N180" i="6"/>
  <c r="O180" i="6"/>
  <c r="P180" i="6"/>
  <c r="Q180" i="6"/>
  <c r="R180" i="6"/>
  <c r="S180" i="6"/>
  <c r="T180" i="6"/>
  <c r="U180" i="6"/>
  <c r="V180" i="6"/>
  <c r="W180" i="6"/>
  <c r="X180" i="6"/>
  <c r="Y180" i="6"/>
  <c r="Z180" i="6"/>
  <c r="AA180" i="6"/>
  <c r="AB180" i="6"/>
  <c r="AC180" i="6"/>
  <c r="AD180" i="6"/>
  <c r="AE180" i="6"/>
  <c r="AF180" i="6"/>
  <c r="AG180" i="6"/>
  <c r="AH180" i="6"/>
  <c r="AI180" i="6"/>
  <c r="AJ180" i="6"/>
  <c r="AK180" i="6"/>
  <c r="AL180" i="6"/>
  <c r="AM180" i="6"/>
  <c r="AN180" i="6"/>
  <c r="AO180" i="6"/>
  <c r="AP180" i="6"/>
  <c r="AQ180" i="6"/>
  <c r="AR180" i="6"/>
  <c r="AS180" i="6"/>
  <c r="AT180" i="6"/>
  <c r="AU180" i="6"/>
  <c r="AV180" i="6"/>
  <c r="AW180" i="6"/>
  <c r="AX180" i="6"/>
  <c r="AY180" i="6"/>
  <c r="L181" i="6"/>
  <c r="M181" i="6"/>
  <c r="N181" i="6"/>
  <c r="O181" i="6"/>
  <c r="P181" i="6"/>
  <c r="Q181" i="6"/>
  <c r="R181" i="6"/>
  <c r="S181" i="6"/>
  <c r="T181" i="6"/>
  <c r="U181" i="6"/>
  <c r="V181" i="6"/>
  <c r="W181" i="6"/>
  <c r="X181" i="6"/>
  <c r="Y181" i="6"/>
  <c r="Z181" i="6"/>
  <c r="AA181" i="6"/>
  <c r="AB181" i="6"/>
  <c r="AC181" i="6"/>
  <c r="AD181" i="6"/>
  <c r="AE181" i="6"/>
  <c r="AF181" i="6"/>
  <c r="AG181" i="6"/>
  <c r="AH181" i="6"/>
  <c r="AI181" i="6"/>
  <c r="AJ181" i="6"/>
  <c r="AK181" i="6"/>
  <c r="AL181" i="6"/>
  <c r="AM181" i="6"/>
  <c r="AN181" i="6"/>
  <c r="AO181" i="6"/>
  <c r="AP181" i="6"/>
  <c r="AQ181" i="6"/>
  <c r="AR181" i="6"/>
  <c r="AS181" i="6"/>
  <c r="AT181" i="6"/>
  <c r="AU181" i="6"/>
  <c r="AV181" i="6"/>
  <c r="AW181" i="6"/>
  <c r="AX181" i="6"/>
  <c r="AY181" i="6"/>
  <c r="L182" i="6"/>
  <c r="M182" i="6"/>
  <c r="N182" i="6"/>
  <c r="O182" i="6"/>
  <c r="P182" i="6"/>
  <c r="Q182" i="6"/>
  <c r="R182" i="6"/>
  <c r="S182" i="6"/>
  <c r="T182" i="6"/>
  <c r="U182" i="6"/>
  <c r="V182" i="6"/>
  <c r="W182" i="6"/>
  <c r="X182" i="6"/>
  <c r="Y182" i="6"/>
  <c r="Z182" i="6"/>
  <c r="AA182" i="6"/>
  <c r="AB182" i="6"/>
  <c r="AC182" i="6"/>
  <c r="AD182" i="6"/>
  <c r="AE182" i="6"/>
  <c r="AF182" i="6"/>
  <c r="AG182" i="6"/>
  <c r="AH182" i="6"/>
  <c r="AI182" i="6"/>
  <c r="AJ182" i="6"/>
  <c r="AK182" i="6"/>
  <c r="AL182" i="6"/>
  <c r="AM182" i="6"/>
  <c r="AN182" i="6"/>
  <c r="AO182" i="6"/>
  <c r="AP182" i="6"/>
  <c r="AQ182" i="6"/>
  <c r="AR182" i="6"/>
  <c r="AS182" i="6"/>
  <c r="AT182" i="6"/>
  <c r="AU182" i="6"/>
  <c r="AV182" i="6"/>
  <c r="AW182" i="6"/>
  <c r="AX182" i="6"/>
  <c r="AY182" i="6"/>
  <c r="L183" i="6"/>
  <c r="M183" i="6"/>
  <c r="N183" i="6"/>
  <c r="O183" i="6"/>
  <c r="P183" i="6"/>
  <c r="Q183" i="6"/>
  <c r="R183" i="6"/>
  <c r="S183" i="6"/>
  <c r="T183" i="6"/>
  <c r="U183" i="6"/>
  <c r="V183" i="6"/>
  <c r="W183" i="6"/>
  <c r="X183" i="6"/>
  <c r="Y183" i="6"/>
  <c r="Z183" i="6"/>
  <c r="AA183" i="6"/>
  <c r="AB183" i="6"/>
  <c r="AC183" i="6"/>
  <c r="AD183" i="6"/>
  <c r="AE183" i="6"/>
  <c r="AF183" i="6"/>
  <c r="AG183" i="6"/>
  <c r="AH183" i="6"/>
  <c r="AI183" i="6"/>
  <c r="AJ183" i="6"/>
  <c r="AK183" i="6"/>
  <c r="AL183" i="6"/>
  <c r="AM183" i="6"/>
  <c r="AN183" i="6"/>
  <c r="AO183" i="6"/>
  <c r="AP183" i="6"/>
  <c r="AQ183" i="6"/>
  <c r="AR183" i="6"/>
  <c r="AS183" i="6"/>
  <c r="AT183" i="6"/>
  <c r="AU183" i="6"/>
  <c r="AV183" i="6"/>
  <c r="AW183" i="6"/>
  <c r="AX183" i="6"/>
  <c r="AY183" i="6"/>
  <c r="L184" i="6"/>
  <c r="M184" i="6"/>
  <c r="N184" i="6"/>
  <c r="O184" i="6"/>
  <c r="P184" i="6"/>
  <c r="Q184" i="6"/>
  <c r="R184" i="6"/>
  <c r="S184" i="6"/>
  <c r="T184" i="6"/>
  <c r="U184" i="6"/>
  <c r="V184" i="6"/>
  <c r="W184" i="6"/>
  <c r="X184" i="6"/>
  <c r="Y184" i="6"/>
  <c r="Z184" i="6"/>
  <c r="AA184" i="6"/>
  <c r="AB184" i="6"/>
  <c r="AC184" i="6"/>
  <c r="AD184" i="6"/>
  <c r="AE184" i="6"/>
  <c r="AF184" i="6"/>
  <c r="AG184" i="6"/>
  <c r="AH184" i="6"/>
  <c r="AI184" i="6"/>
  <c r="AJ184" i="6"/>
  <c r="AK184" i="6"/>
  <c r="AL184" i="6"/>
  <c r="AM184" i="6"/>
  <c r="AN184" i="6"/>
  <c r="AO184" i="6"/>
  <c r="AP184" i="6"/>
  <c r="AQ184" i="6"/>
  <c r="AR184" i="6"/>
  <c r="AS184" i="6"/>
  <c r="AT184" i="6"/>
  <c r="AU184" i="6"/>
  <c r="AV184" i="6"/>
  <c r="AW184" i="6"/>
  <c r="AX184" i="6"/>
  <c r="AY184" i="6"/>
  <c r="L185" i="6"/>
  <c r="M185" i="6"/>
  <c r="N185" i="6"/>
  <c r="O185" i="6"/>
  <c r="P185" i="6"/>
  <c r="Q185" i="6"/>
  <c r="R185" i="6"/>
  <c r="S185" i="6"/>
  <c r="T185" i="6"/>
  <c r="U185" i="6"/>
  <c r="V185" i="6"/>
  <c r="W185" i="6"/>
  <c r="X185" i="6"/>
  <c r="Y185" i="6"/>
  <c r="Z185" i="6"/>
  <c r="AA185" i="6"/>
  <c r="AB185" i="6"/>
  <c r="AC185" i="6"/>
  <c r="AD185" i="6"/>
  <c r="AE185" i="6"/>
  <c r="AF185" i="6"/>
  <c r="AG185" i="6"/>
  <c r="AH185" i="6"/>
  <c r="AI185" i="6"/>
  <c r="AJ185" i="6"/>
  <c r="AK185" i="6"/>
  <c r="AL185" i="6"/>
  <c r="AM185" i="6"/>
  <c r="AN185" i="6"/>
  <c r="AO185" i="6"/>
  <c r="AP185" i="6"/>
  <c r="AQ185" i="6"/>
  <c r="AR185" i="6"/>
  <c r="AS185" i="6"/>
  <c r="AT185" i="6"/>
  <c r="AU185" i="6"/>
  <c r="AV185" i="6"/>
  <c r="AW185" i="6"/>
  <c r="AX185" i="6"/>
  <c r="AY185" i="6"/>
  <c r="L186" i="6"/>
  <c r="M186" i="6"/>
  <c r="N186" i="6"/>
  <c r="O186" i="6"/>
  <c r="P186" i="6"/>
  <c r="Q186" i="6"/>
  <c r="R186" i="6"/>
  <c r="S186" i="6"/>
  <c r="T186" i="6"/>
  <c r="U186" i="6"/>
  <c r="V186" i="6"/>
  <c r="W186" i="6"/>
  <c r="X186" i="6"/>
  <c r="Y186" i="6"/>
  <c r="Z186" i="6"/>
  <c r="AA186" i="6"/>
  <c r="AB186" i="6"/>
  <c r="AC186" i="6"/>
  <c r="AD186" i="6"/>
  <c r="AE186" i="6"/>
  <c r="AF186" i="6"/>
  <c r="AG186" i="6"/>
  <c r="AH186" i="6"/>
  <c r="AI186" i="6"/>
  <c r="AJ186" i="6"/>
  <c r="AK186" i="6"/>
  <c r="AL186" i="6"/>
  <c r="AM186" i="6"/>
  <c r="AN186" i="6"/>
  <c r="AO186" i="6"/>
  <c r="AP186" i="6"/>
  <c r="AQ186" i="6"/>
  <c r="AR186" i="6"/>
  <c r="AS186" i="6"/>
  <c r="AT186" i="6"/>
  <c r="AU186" i="6"/>
  <c r="AV186" i="6"/>
  <c r="AW186" i="6"/>
  <c r="AX186" i="6"/>
  <c r="AY186" i="6"/>
  <c r="L187" i="6"/>
  <c r="M187" i="6"/>
  <c r="N187" i="6"/>
  <c r="O187" i="6"/>
  <c r="P187" i="6"/>
  <c r="Q187" i="6"/>
  <c r="R187" i="6"/>
  <c r="S187" i="6"/>
  <c r="T187" i="6"/>
  <c r="U187" i="6"/>
  <c r="V187" i="6"/>
  <c r="W187" i="6"/>
  <c r="X187" i="6"/>
  <c r="Y187" i="6"/>
  <c r="Z187" i="6"/>
  <c r="AA187" i="6"/>
  <c r="AB187" i="6"/>
  <c r="AC187" i="6"/>
  <c r="AD187" i="6"/>
  <c r="AE187" i="6"/>
  <c r="AF187" i="6"/>
  <c r="AG187" i="6"/>
  <c r="AH187" i="6"/>
  <c r="AI187" i="6"/>
  <c r="AJ187" i="6"/>
  <c r="AK187" i="6"/>
  <c r="AL187" i="6"/>
  <c r="AM187" i="6"/>
  <c r="AN187" i="6"/>
  <c r="AO187" i="6"/>
  <c r="AP187" i="6"/>
  <c r="AQ187" i="6"/>
  <c r="AR187" i="6"/>
  <c r="AS187" i="6"/>
  <c r="AT187" i="6"/>
  <c r="AU187" i="6"/>
  <c r="AV187" i="6"/>
  <c r="AW187" i="6"/>
  <c r="AX187" i="6"/>
  <c r="AY187" i="6"/>
  <c r="L188" i="6"/>
  <c r="M188" i="6"/>
  <c r="N188" i="6"/>
  <c r="O188" i="6"/>
  <c r="P188" i="6"/>
  <c r="Q188" i="6"/>
  <c r="R188" i="6"/>
  <c r="S188" i="6"/>
  <c r="T188" i="6"/>
  <c r="U188" i="6"/>
  <c r="V188" i="6"/>
  <c r="W188" i="6"/>
  <c r="X188" i="6"/>
  <c r="Y188" i="6"/>
  <c r="Z188" i="6"/>
  <c r="AA188" i="6"/>
  <c r="AB188" i="6"/>
  <c r="AC188" i="6"/>
  <c r="AD188" i="6"/>
  <c r="AE188" i="6"/>
  <c r="AF188" i="6"/>
  <c r="AG188" i="6"/>
  <c r="AH188" i="6"/>
  <c r="AI188" i="6"/>
  <c r="AJ188" i="6"/>
  <c r="AK188" i="6"/>
  <c r="AL188" i="6"/>
  <c r="AM188" i="6"/>
  <c r="AN188" i="6"/>
  <c r="AO188" i="6"/>
  <c r="AP188" i="6"/>
  <c r="AQ188" i="6"/>
  <c r="AR188" i="6"/>
  <c r="AS188" i="6"/>
  <c r="AT188" i="6"/>
  <c r="AU188" i="6"/>
  <c r="AV188" i="6"/>
  <c r="AW188" i="6"/>
  <c r="AX188" i="6"/>
  <c r="AY188" i="6"/>
  <c r="L189" i="6"/>
  <c r="M189" i="6"/>
  <c r="N189" i="6"/>
  <c r="O189" i="6"/>
  <c r="P189" i="6"/>
  <c r="Q189" i="6"/>
  <c r="R189" i="6"/>
  <c r="S189" i="6"/>
  <c r="T189" i="6"/>
  <c r="U189" i="6"/>
  <c r="V189" i="6"/>
  <c r="W189" i="6"/>
  <c r="X189" i="6"/>
  <c r="Y189" i="6"/>
  <c r="Z189" i="6"/>
  <c r="AA189" i="6"/>
  <c r="AB189" i="6"/>
  <c r="AC189" i="6"/>
  <c r="AD189" i="6"/>
  <c r="AE189" i="6"/>
  <c r="AF189" i="6"/>
  <c r="AG189" i="6"/>
  <c r="AH189" i="6"/>
  <c r="AI189" i="6"/>
  <c r="AJ189" i="6"/>
  <c r="AK189" i="6"/>
  <c r="AL189" i="6"/>
  <c r="AM189" i="6"/>
  <c r="AN189" i="6"/>
  <c r="AO189" i="6"/>
  <c r="AP189" i="6"/>
  <c r="AQ189" i="6"/>
  <c r="AR189" i="6"/>
  <c r="AS189" i="6"/>
  <c r="AT189" i="6"/>
  <c r="AU189" i="6"/>
  <c r="AV189" i="6"/>
  <c r="AW189" i="6"/>
  <c r="AX189" i="6"/>
  <c r="AY189" i="6"/>
  <c r="L190" i="6"/>
  <c r="M190" i="6"/>
  <c r="N190" i="6"/>
  <c r="O190" i="6"/>
  <c r="P190" i="6"/>
  <c r="Q190" i="6"/>
  <c r="R190" i="6"/>
  <c r="S190" i="6"/>
  <c r="T190" i="6"/>
  <c r="U190" i="6"/>
  <c r="V190" i="6"/>
  <c r="W190" i="6"/>
  <c r="X190" i="6"/>
  <c r="Y190" i="6"/>
  <c r="Z190" i="6"/>
  <c r="AA190" i="6"/>
  <c r="AB190" i="6"/>
  <c r="AC190" i="6"/>
  <c r="AD190" i="6"/>
  <c r="AE190" i="6"/>
  <c r="AF190" i="6"/>
  <c r="AG190" i="6"/>
  <c r="AH190" i="6"/>
  <c r="AI190" i="6"/>
  <c r="AJ190" i="6"/>
  <c r="AK190" i="6"/>
  <c r="AL190" i="6"/>
  <c r="AM190" i="6"/>
  <c r="AN190" i="6"/>
  <c r="AO190" i="6"/>
  <c r="AP190" i="6"/>
  <c r="AQ190" i="6"/>
  <c r="AR190" i="6"/>
  <c r="AS190" i="6"/>
  <c r="AT190" i="6"/>
  <c r="AU190" i="6"/>
  <c r="AV190" i="6"/>
  <c r="AW190" i="6"/>
  <c r="AX190" i="6"/>
  <c r="AY190" i="6"/>
  <c r="L191" i="6"/>
  <c r="M191" i="6"/>
  <c r="N191" i="6"/>
  <c r="O191" i="6"/>
  <c r="P191" i="6"/>
  <c r="Q191" i="6"/>
  <c r="R191" i="6"/>
  <c r="S191" i="6"/>
  <c r="T191" i="6"/>
  <c r="U191" i="6"/>
  <c r="V191" i="6"/>
  <c r="W191" i="6"/>
  <c r="X191" i="6"/>
  <c r="Y191" i="6"/>
  <c r="Z191" i="6"/>
  <c r="AA191" i="6"/>
  <c r="AB191" i="6"/>
  <c r="AC191" i="6"/>
  <c r="AD191" i="6"/>
  <c r="AE191" i="6"/>
  <c r="AF191" i="6"/>
  <c r="AG191" i="6"/>
  <c r="AH191" i="6"/>
  <c r="AI191" i="6"/>
  <c r="AJ191" i="6"/>
  <c r="AK191" i="6"/>
  <c r="AL191" i="6"/>
  <c r="AM191" i="6"/>
  <c r="AN191" i="6"/>
  <c r="AO191" i="6"/>
  <c r="AP191" i="6"/>
  <c r="AQ191" i="6"/>
  <c r="AR191" i="6"/>
  <c r="AS191" i="6"/>
  <c r="AT191" i="6"/>
  <c r="AU191" i="6"/>
  <c r="AV191" i="6"/>
  <c r="AW191" i="6"/>
  <c r="AX191" i="6"/>
  <c r="AY191" i="6"/>
  <c r="L192" i="6"/>
  <c r="M192" i="6"/>
  <c r="N192" i="6"/>
  <c r="O192" i="6"/>
  <c r="P192" i="6"/>
  <c r="Q192" i="6"/>
  <c r="R192" i="6"/>
  <c r="S192" i="6"/>
  <c r="T192" i="6"/>
  <c r="U192" i="6"/>
  <c r="V192" i="6"/>
  <c r="W192" i="6"/>
  <c r="X192" i="6"/>
  <c r="Y192" i="6"/>
  <c r="Z192" i="6"/>
  <c r="AA192" i="6"/>
  <c r="AB192" i="6"/>
  <c r="AC192" i="6"/>
  <c r="AD192" i="6"/>
  <c r="AE192" i="6"/>
  <c r="AF192" i="6"/>
  <c r="AG192" i="6"/>
  <c r="AH192" i="6"/>
  <c r="AI192" i="6"/>
  <c r="AJ192" i="6"/>
  <c r="AK192" i="6"/>
  <c r="AL192" i="6"/>
  <c r="AM192" i="6"/>
  <c r="AN192" i="6"/>
  <c r="AO192" i="6"/>
  <c r="AP192" i="6"/>
  <c r="AQ192" i="6"/>
  <c r="AR192" i="6"/>
  <c r="AS192" i="6"/>
  <c r="AT192" i="6"/>
  <c r="AU192" i="6"/>
  <c r="AV192" i="6"/>
  <c r="AW192" i="6"/>
  <c r="AX192" i="6"/>
  <c r="AY192" i="6"/>
  <c r="L193" i="6"/>
  <c r="M193" i="6"/>
  <c r="N193" i="6"/>
  <c r="O193" i="6"/>
  <c r="P193" i="6"/>
  <c r="Q193" i="6"/>
  <c r="R193" i="6"/>
  <c r="S193" i="6"/>
  <c r="T193" i="6"/>
  <c r="U193" i="6"/>
  <c r="V193" i="6"/>
  <c r="W193" i="6"/>
  <c r="X193" i="6"/>
  <c r="Y193" i="6"/>
  <c r="Z193" i="6"/>
  <c r="AA193" i="6"/>
  <c r="AB193" i="6"/>
  <c r="AC193" i="6"/>
  <c r="AD193" i="6"/>
  <c r="AE193" i="6"/>
  <c r="AF193" i="6"/>
  <c r="AG193" i="6"/>
  <c r="AH193" i="6"/>
  <c r="AI193" i="6"/>
  <c r="AJ193" i="6"/>
  <c r="AK193" i="6"/>
  <c r="AL193" i="6"/>
  <c r="AM193" i="6"/>
  <c r="AN193" i="6"/>
  <c r="AO193" i="6"/>
  <c r="AP193" i="6"/>
  <c r="AQ193" i="6"/>
  <c r="AR193" i="6"/>
  <c r="AS193" i="6"/>
  <c r="AT193" i="6"/>
  <c r="AU193" i="6"/>
  <c r="AV193" i="6"/>
  <c r="AW193" i="6"/>
  <c r="AX193" i="6"/>
  <c r="AY193" i="6"/>
  <c r="L194" i="6"/>
  <c r="M194" i="6"/>
  <c r="N194" i="6"/>
  <c r="O194" i="6"/>
  <c r="P194" i="6"/>
  <c r="Q194" i="6"/>
  <c r="R194" i="6"/>
  <c r="S194" i="6"/>
  <c r="T194" i="6"/>
  <c r="U194" i="6"/>
  <c r="V194" i="6"/>
  <c r="W194" i="6"/>
  <c r="X194" i="6"/>
  <c r="Y194" i="6"/>
  <c r="Z194" i="6"/>
  <c r="AA194" i="6"/>
  <c r="AB194" i="6"/>
  <c r="AC194" i="6"/>
  <c r="AD194" i="6"/>
  <c r="AE194" i="6"/>
  <c r="AF194" i="6"/>
  <c r="AG194" i="6"/>
  <c r="AH194" i="6"/>
  <c r="AI194" i="6"/>
  <c r="AJ194" i="6"/>
  <c r="AK194" i="6"/>
  <c r="AL194" i="6"/>
  <c r="AM194" i="6"/>
  <c r="AN194" i="6"/>
  <c r="AO194" i="6"/>
  <c r="AP194" i="6"/>
  <c r="AQ194" i="6"/>
  <c r="AR194" i="6"/>
  <c r="AS194" i="6"/>
  <c r="AT194" i="6"/>
  <c r="AU194" i="6"/>
  <c r="AV194" i="6"/>
  <c r="AW194" i="6"/>
  <c r="AX194" i="6"/>
  <c r="AY194" i="6"/>
  <c r="L195" i="6"/>
  <c r="M195" i="6"/>
  <c r="N195" i="6"/>
  <c r="O195" i="6"/>
  <c r="P195" i="6"/>
  <c r="Q195" i="6"/>
  <c r="R195" i="6"/>
  <c r="S195" i="6"/>
  <c r="T195" i="6"/>
  <c r="U195" i="6"/>
  <c r="V195" i="6"/>
  <c r="W195" i="6"/>
  <c r="X195" i="6"/>
  <c r="Y195" i="6"/>
  <c r="Z195" i="6"/>
  <c r="AA195" i="6"/>
  <c r="AB195" i="6"/>
  <c r="AC195" i="6"/>
  <c r="AD195" i="6"/>
  <c r="AE195" i="6"/>
  <c r="AF195" i="6"/>
  <c r="AG195" i="6"/>
  <c r="AH195" i="6"/>
  <c r="AI195" i="6"/>
  <c r="AJ195" i="6"/>
  <c r="AK195" i="6"/>
  <c r="AL195" i="6"/>
  <c r="AM195" i="6"/>
  <c r="AN195" i="6"/>
  <c r="AO195" i="6"/>
  <c r="AP195" i="6"/>
  <c r="AQ195" i="6"/>
  <c r="AR195" i="6"/>
  <c r="AS195" i="6"/>
  <c r="AT195" i="6"/>
  <c r="AU195" i="6"/>
  <c r="AV195" i="6"/>
  <c r="AW195" i="6"/>
  <c r="AX195" i="6"/>
  <c r="AY195" i="6"/>
  <c r="L196" i="6"/>
  <c r="M196" i="6"/>
  <c r="N196" i="6"/>
  <c r="O196" i="6"/>
  <c r="P196" i="6"/>
  <c r="Q196" i="6"/>
  <c r="R196" i="6"/>
  <c r="S196" i="6"/>
  <c r="T196" i="6"/>
  <c r="U196" i="6"/>
  <c r="V196" i="6"/>
  <c r="W196" i="6"/>
  <c r="X196" i="6"/>
  <c r="Y196" i="6"/>
  <c r="Z196" i="6"/>
  <c r="AA196" i="6"/>
  <c r="AB196" i="6"/>
  <c r="AC196" i="6"/>
  <c r="AD196" i="6"/>
  <c r="AE196" i="6"/>
  <c r="AF196" i="6"/>
  <c r="AG196" i="6"/>
  <c r="AH196" i="6"/>
  <c r="AI196" i="6"/>
  <c r="AJ196" i="6"/>
  <c r="AK196" i="6"/>
  <c r="AL196" i="6"/>
  <c r="AM196" i="6"/>
  <c r="AN196" i="6"/>
  <c r="AO196" i="6"/>
  <c r="AP196" i="6"/>
  <c r="AQ196" i="6"/>
  <c r="AR196" i="6"/>
  <c r="AS196" i="6"/>
  <c r="AT196" i="6"/>
  <c r="AU196" i="6"/>
  <c r="AV196" i="6"/>
  <c r="AW196" i="6"/>
  <c r="AX196" i="6"/>
  <c r="AY196" i="6"/>
  <c r="L197" i="6"/>
  <c r="M197" i="6"/>
  <c r="N197" i="6"/>
  <c r="O197" i="6"/>
  <c r="P197" i="6"/>
  <c r="Q197" i="6"/>
  <c r="R197" i="6"/>
  <c r="S197" i="6"/>
  <c r="T197" i="6"/>
  <c r="U197" i="6"/>
  <c r="V197" i="6"/>
  <c r="W197" i="6"/>
  <c r="X197" i="6"/>
  <c r="Y197" i="6"/>
  <c r="Z197" i="6"/>
  <c r="AA197" i="6"/>
  <c r="AB197" i="6"/>
  <c r="AC197" i="6"/>
  <c r="AD197" i="6"/>
  <c r="AE197" i="6"/>
  <c r="AF197" i="6"/>
  <c r="AG197" i="6"/>
  <c r="AH197" i="6"/>
  <c r="AI197" i="6"/>
  <c r="AJ197" i="6"/>
  <c r="AK197" i="6"/>
  <c r="AL197" i="6"/>
  <c r="AM197" i="6"/>
  <c r="AN197" i="6"/>
  <c r="AO197" i="6"/>
  <c r="AP197" i="6"/>
  <c r="AQ197" i="6"/>
  <c r="AR197" i="6"/>
  <c r="AS197" i="6"/>
  <c r="AT197" i="6"/>
  <c r="AU197" i="6"/>
  <c r="AV197" i="6"/>
  <c r="AW197" i="6"/>
  <c r="AX197" i="6"/>
  <c r="AY197" i="6"/>
  <c r="L198" i="6"/>
  <c r="M198" i="6"/>
  <c r="N198" i="6"/>
  <c r="O198" i="6"/>
  <c r="P198" i="6"/>
  <c r="Q198" i="6"/>
  <c r="R198" i="6"/>
  <c r="S198" i="6"/>
  <c r="T198" i="6"/>
  <c r="U198" i="6"/>
  <c r="V198" i="6"/>
  <c r="W198" i="6"/>
  <c r="X198" i="6"/>
  <c r="Y198" i="6"/>
  <c r="Z198" i="6"/>
  <c r="AA198" i="6"/>
  <c r="AB198" i="6"/>
  <c r="AC198" i="6"/>
  <c r="AD198" i="6"/>
  <c r="AE198" i="6"/>
  <c r="AF198" i="6"/>
  <c r="AG198" i="6"/>
  <c r="AH198" i="6"/>
  <c r="AI198" i="6"/>
  <c r="AJ198" i="6"/>
  <c r="AK198" i="6"/>
  <c r="AL198" i="6"/>
  <c r="AM198" i="6"/>
  <c r="AN198" i="6"/>
  <c r="AO198" i="6"/>
  <c r="AP198" i="6"/>
  <c r="AQ198" i="6"/>
  <c r="AR198" i="6"/>
  <c r="AS198" i="6"/>
  <c r="AT198" i="6"/>
  <c r="AU198" i="6"/>
  <c r="AV198" i="6"/>
  <c r="AW198" i="6"/>
  <c r="AX198" i="6"/>
  <c r="AY198" i="6"/>
  <c r="L199" i="6"/>
  <c r="M199" i="6"/>
  <c r="N199" i="6"/>
  <c r="O199" i="6"/>
  <c r="P199" i="6"/>
  <c r="Q199" i="6"/>
  <c r="R199" i="6"/>
  <c r="S199" i="6"/>
  <c r="T199" i="6"/>
  <c r="U199" i="6"/>
  <c r="V199" i="6"/>
  <c r="W199" i="6"/>
  <c r="X199" i="6"/>
  <c r="Y199" i="6"/>
  <c r="Z199" i="6"/>
  <c r="AA199" i="6"/>
  <c r="AB199" i="6"/>
  <c r="AC199" i="6"/>
  <c r="AD199" i="6"/>
  <c r="AE199" i="6"/>
  <c r="AF199" i="6"/>
  <c r="AG199" i="6"/>
  <c r="AH199" i="6"/>
  <c r="AI199" i="6"/>
  <c r="AJ199" i="6"/>
  <c r="AK199" i="6"/>
  <c r="AL199" i="6"/>
  <c r="AM199" i="6"/>
  <c r="AN199" i="6"/>
  <c r="AO199" i="6"/>
  <c r="AP199" i="6"/>
  <c r="AQ199" i="6"/>
  <c r="AR199" i="6"/>
  <c r="AS199" i="6"/>
  <c r="AT199" i="6"/>
  <c r="AU199" i="6"/>
  <c r="AV199" i="6"/>
  <c r="AW199" i="6"/>
  <c r="AX199" i="6"/>
  <c r="AY199" i="6"/>
  <c r="L200" i="6"/>
  <c r="M200" i="6"/>
  <c r="N200" i="6"/>
  <c r="O200" i="6"/>
  <c r="P200" i="6"/>
  <c r="Q200" i="6"/>
  <c r="R200" i="6"/>
  <c r="S200" i="6"/>
  <c r="T200" i="6"/>
  <c r="U200" i="6"/>
  <c r="V200" i="6"/>
  <c r="W200" i="6"/>
  <c r="X200" i="6"/>
  <c r="Y200" i="6"/>
  <c r="Z200" i="6"/>
  <c r="AA200" i="6"/>
  <c r="AB200" i="6"/>
  <c r="AC200" i="6"/>
  <c r="AD200" i="6"/>
  <c r="AE200" i="6"/>
  <c r="AF200" i="6"/>
  <c r="AG200" i="6"/>
  <c r="AH200" i="6"/>
  <c r="AI200" i="6"/>
  <c r="AJ200" i="6"/>
  <c r="AK200" i="6"/>
  <c r="AL200" i="6"/>
  <c r="AM200" i="6"/>
  <c r="AN200" i="6"/>
  <c r="AO200" i="6"/>
  <c r="AP200" i="6"/>
  <c r="AQ200" i="6"/>
  <c r="AR200" i="6"/>
  <c r="AS200" i="6"/>
  <c r="AT200" i="6"/>
  <c r="AU200" i="6"/>
  <c r="AV200" i="6"/>
  <c r="AW200" i="6"/>
  <c r="AX200" i="6"/>
  <c r="AY200" i="6"/>
  <c r="L201" i="6"/>
  <c r="M201" i="6"/>
  <c r="N201" i="6"/>
  <c r="O201" i="6"/>
  <c r="P201" i="6"/>
  <c r="Q201" i="6"/>
  <c r="R201" i="6"/>
  <c r="S201" i="6"/>
  <c r="T201" i="6"/>
  <c r="U201" i="6"/>
  <c r="V201" i="6"/>
  <c r="W201" i="6"/>
  <c r="X201" i="6"/>
  <c r="Y201" i="6"/>
  <c r="Z201" i="6"/>
  <c r="AA201" i="6"/>
  <c r="AB201" i="6"/>
  <c r="AC201" i="6"/>
  <c r="AD201" i="6"/>
  <c r="AE201" i="6"/>
  <c r="AF201" i="6"/>
  <c r="AG201" i="6"/>
  <c r="AH201" i="6"/>
  <c r="AI201" i="6"/>
  <c r="AJ201" i="6"/>
  <c r="AK201" i="6"/>
  <c r="AL201" i="6"/>
  <c r="AM201" i="6"/>
  <c r="AN201" i="6"/>
  <c r="AO201" i="6"/>
  <c r="AP201" i="6"/>
  <c r="AQ201" i="6"/>
  <c r="AR201" i="6"/>
  <c r="AS201" i="6"/>
  <c r="AT201" i="6"/>
  <c r="AU201" i="6"/>
  <c r="AV201" i="6"/>
  <c r="AW201" i="6"/>
  <c r="AX201" i="6"/>
  <c r="AY201" i="6"/>
  <c r="B12" i="5" a="1"/>
  <c r="A2" i="4" a="1"/>
  <c r="A2" i="4" s="1"/>
  <c r="L201" i="4"/>
  <c r="M201" i="4"/>
  <c r="N201" i="4"/>
  <c r="O201" i="4"/>
  <c r="P201" i="4"/>
  <c r="Q201" i="4"/>
  <c r="R201" i="4"/>
  <c r="S201" i="4"/>
  <c r="T201" i="4"/>
  <c r="U201" i="4"/>
  <c r="V201" i="4"/>
  <c r="W201" i="4"/>
  <c r="X201" i="4"/>
  <c r="Y201" i="4"/>
  <c r="Z201" i="4"/>
  <c r="AA201" i="4"/>
  <c r="AB201" i="4"/>
  <c r="AC201" i="4"/>
  <c r="AD201" i="4"/>
  <c r="AE201" i="4"/>
  <c r="AF201" i="4"/>
  <c r="AG201" i="4"/>
  <c r="AH201" i="4"/>
  <c r="AI201" i="4"/>
  <c r="AJ201" i="4"/>
  <c r="AK201" i="4"/>
  <c r="AL201" i="4"/>
  <c r="AM201" i="4"/>
  <c r="AN201" i="4"/>
  <c r="AO201" i="4"/>
  <c r="AP201" i="4"/>
  <c r="AQ201" i="4"/>
  <c r="AR201" i="4"/>
  <c r="AS201" i="4"/>
  <c r="AT201" i="4"/>
  <c r="AU201" i="4"/>
  <c r="AV201" i="4"/>
  <c r="AW201" i="4"/>
  <c r="AX201" i="4"/>
  <c r="AY201" i="4"/>
  <c r="B1" i="4" a="1"/>
  <c r="E23" i="4" s="1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Z23" i="4"/>
  <c r="AA23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Y23" i="4"/>
  <c r="M24" i="4"/>
  <c r="N24" i="4"/>
  <c r="O24" i="4"/>
  <c r="P24" i="4"/>
  <c r="Q24" i="4"/>
  <c r="R24" i="4"/>
  <c r="S24" i="4"/>
  <c r="T24" i="4"/>
  <c r="U24" i="4"/>
  <c r="V24" i="4"/>
  <c r="W24" i="4"/>
  <c r="X24" i="4"/>
  <c r="Y24" i="4"/>
  <c r="Z24" i="4"/>
  <c r="AA24" i="4"/>
  <c r="AB24" i="4"/>
  <c r="AC24" i="4"/>
  <c r="AD24" i="4"/>
  <c r="AE24" i="4"/>
  <c r="AF24" i="4"/>
  <c r="AG24" i="4"/>
  <c r="AH24" i="4"/>
  <c r="AI24" i="4"/>
  <c r="AJ24" i="4"/>
  <c r="AK24" i="4"/>
  <c r="AL24" i="4"/>
  <c r="AM24" i="4"/>
  <c r="AN24" i="4"/>
  <c r="AO24" i="4"/>
  <c r="AP24" i="4"/>
  <c r="AQ24" i="4"/>
  <c r="AR24" i="4"/>
  <c r="AS24" i="4"/>
  <c r="AT24" i="4"/>
  <c r="AU24" i="4"/>
  <c r="AV24" i="4"/>
  <c r="AW24" i="4"/>
  <c r="AX24" i="4"/>
  <c r="AY24" i="4"/>
  <c r="M25" i="4"/>
  <c r="N25" i="4"/>
  <c r="O25" i="4"/>
  <c r="P25" i="4"/>
  <c r="Q25" i="4"/>
  <c r="R25" i="4"/>
  <c r="S25" i="4"/>
  <c r="T25" i="4"/>
  <c r="U25" i="4"/>
  <c r="V25" i="4"/>
  <c r="W25" i="4"/>
  <c r="X25" i="4"/>
  <c r="Y25" i="4"/>
  <c r="Z25" i="4"/>
  <c r="AA25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W25" i="4"/>
  <c r="AX25" i="4"/>
  <c r="AY25" i="4"/>
  <c r="M26" i="4"/>
  <c r="N26" i="4"/>
  <c r="O26" i="4"/>
  <c r="P26" i="4"/>
  <c r="Q26" i="4"/>
  <c r="R26" i="4"/>
  <c r="S26" i="4"/>
  <c r="T26" i="4"/>
  <c r="U26" i="4"/>
  <c r="V26" i="4"/>
  <c r="W26" i="4"/>
  <c r="X26" i="4"/>
  <c r="Y26" i="4"/>
  <c r="Z26" i="4"/>
  <c r="AA26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W26" i="4"/>
  <c r="AX26" i="4"/>
  <c r="AY26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Z27" i="4"/>
  <c r="AA27" i="4"/>
  <c r="AB27" i="4"/>
  <c r="AC27" i="4"/>
  <c r="AD27" i="4"/>
  <c r="AE27" i="4"/>
  <c r="AF27" i="4"/>
  <c r="AG27" i="4"/>
  <c r="AH27" i="4"/>
  <c r="AI27" i="4"/>
  <c r="AJ27" i="4"/>
  <c r="AK27" i="4"/>
  <c r="AL27" i="4"/>
  <c r="AM27" i="4"/>
  <c r="AN27" i="4"/>
  <c r="AO27" i="4"/>
  <c r="AP27" i="4"/>
  <c r="AQ27" i="4"/>
  <c r="AR27" i="4"/>
  <c r="AS27" i="4"/>
  <c r="AT27" i="4"/>
  <c r="AU27" i="4"/>
  <c r="AV27" i="4"/>
  <c r="AW27" i="4"/>
  <c r="AX27" i="4"/>
  <c r="AY27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Z28" i="4"/>
  <c r="AA28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W28" i="4"/>
  <c r="AX28" i="4"/>
  <c r="AY28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Z29" i="4"/>
  <c r="AA29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W29" i="4"/>
  <c r="AX29" i="4"/>
  <c r="AY29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Z30" i="4"/>
  <c r="AA30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AO30" i="4"/>
  <c r="AP30" i="4"/>
  <c r="AQ30" i="4"/>
  <c r="AR30" i="4"/>
  <c r="AS30" i="4"/>
  <c r="AT30" i="4"/>
  <c r="AU30" i="4"/>
  <c r="AV30" i="4"/>
  <c r="AW30" i="4"/>
  <c r="AX30" i="4"/>
  <c r="AY30" i="4"/>
  <c r="M31" i="4"/>
  <c r="N31" i="4"/>
  <c r="O31" i="4"/>
  <c r="P31" i="4"/>
  <c r="Q31" i="4"/>
  <c r="R31" i="4"/>
  <c r="S31" i="4"/>
  <c r="T31" i="4"/>
  <c r="U31" i="4"/>
  <c r="V31" i="4"/>
  <c r="W31" i="4"/>
  <c r="X31" i="4"/>
  <c r="Y31" i="4"/>
  <c r="Z31" i="4"/>
  <c r="AA31" i="4"/>
  <c r="AB31" i="4"/>
  <c r="AC31" i="4"/>
  <c r="AD31" i="4"/>
  <c r="AE31" i="4"/>
  <c r="AF31" i="4"/>
  <c r="AG31" i="4"/>
  <c r="AH31" i="4"/>
  <c r="AI31" i="4"/>
  <c r="AJ31" i="4"/>
  <c r="AK31" i="4"/>
  <c r="AL31" i="4"/>
  <c r="AM31" i="4"/>
  <c r="AN31" i="4"/>
  <c r="AO31" i="4"/>
  <c r="AP31" i="4"/>
  <c r="AQ31" i="4"/>
  <c r="AR31" i="4"/>
  <c r="AS31" i="4"/>
  <c r="AT31" i="4"/>
  <c r="AU31" i="4"/>
  <c r="AV31" i="4"/>
  <c r="AW31" i="4"/>
  <c r="AX31" i="4"/>
  <c r="AY31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Z32" i="4"/>
  <c r="AA32" i="4"/>
  <c r="AB32" i="4"/>
  <c r="AC32" i="4"/>
  <c r="AD32" i="4"/>
  <c r="AE32" i="4"/>
  <c r="AF32" i="4"/>
  <c r="AG32" i="4"/>
  <c r="AH32" i="4"/>
  <c r="AI32" i="4"/>
  <c r="AJ32" i="4"/>
  <c r="AK32" i="4"/>
  <c r="AL32" i="4"/>
  <c r="AM32" i="4"/>
  <c r="AN32" i="4"/>
  <c r="AO32" i="4"/>
  <c r="AP32" i="4"/>
  <c r="AQ32" i="4"/>
  <c r="AR32" i="4"/>
  <c r="AS32" i="4"/>
  <c r="AT32" i="4"/>
  <c r="AU32" i="4"/>
  <c r="AV32" i="4"/>
  <c r="AW32" i="4"/>
  <c r="AX32" i="4"/>
  <c r="AY32" i="4"/>
  <c r="M33" i="4"/>
  <c r="N33" i="4"/>
  <c r="O33" i="4"/>
  <c r="P33" i="4"/>
  <c r="Q33" i="4"/>
  <c r="R33" i="4"/>
  <c r="S33" i="4"/>
  <c r="T33" i="4"/>
  <c r="U33" i="4"/>
  <c r="V33" i="4"/>
  <c r="W33" i="4"/>
  <c r="X33" i="4"/>
  <c r="Y33" i="4"/>
  <c r="Z33" i="4"/>
  <c r="AA33" i="4"/>
  <c r="AB33" i="4"/>
  <c r="AC33" i="4"/>
  <c r="AD33" i="4"/>
  <c r="AE33" i="4"/>
  <c r="AF33" i="4"/>
  <c r="AG33" i="4"/>
  <c r="AH33" i="4"/>
  <c r="AI33" i="4"/>
  <c r="AJ33" i="4"/>
  <c r="AK33" i="4"/>
  <c r="AL33" i="4"/>
  <c r="AM33" i="4"/>
  <c r="AN33" i="4"/>
  <c r="AO33" i="4"/>
  <c r="AP33" i="4"/>
  <c r="AQ33" i="4"/>
  <c r="AR33" i="4"/>
  <c r="AS33" i="4"/>
  <c r="AT33" i="4"/>
  <c r="AU33" i="4"/>
  <c r="AV33" i="4"/>
  <c r="AW33" i="4"/>
  <c r="AX33" i="4"/>
  <c r="AY33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Z34" i="4"/>
  <c r="AA34" i="4"/>
  <c r="AB34" i="4"/>
  <c r="AC34" i="4"/>
  <c r="AD34" i="4"/>
  <c r="AE34" i="4"/>
  <c r="AF34" i="4"/>
  <c r="AG34" i="4"/>
  <c r="AH34" i="4"/>
  <c r="AI34" i="4"/>
  <c r="AJ34" i="4"/>
  <c r="AK34" i="4"/>
  <c r="AL34" i="4"/>
  <c r="AM34" i="4"/>
  <c r="AN34" i="4"/>
  <c r="AO34" i="4"/>
  <c r="AP34" i="4"/>
  <c r="AQ34" i="4"/>
  <c r="AR34" i="4"/>
  <c r="AS34" i="4"/>
  <c r="AT34" i="4"/>
  <c r="AU34" i="4"/>
  <c r="AV34" i="4"/>
  <c r="AW34" i="4"/>
  <c r="AX34" i="4"/>
  <c r="AY34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Z35" i="4"/>
  <c r="AA35" i="4"/>
  <c r="AB35" i="4"/>
  <c r="AC35" i="4"/>
  <c r="AD35" i="4"/>
  <c r="AE35" i="4"/>
  <c r="AF35" i="4"/>
  <c r="AG35" i="4"/>
  <c r="AH35" i="4"/>
  <c r="AI35" i="4"/>
  <c r="AJ35" i="4"/>
  <c r="AK35" i="4"/>
  <c r="AL35" i="4"/>
  <c r="AM35" i="4"/>
  <c r="AN35" i="4"/>
  <c r="AO35" i="4"/>
  <c r="AP35" i="4"/>
  <c r="AQ35" i="4"/>
  <c r="AR35" i="4"/>
  <c r="AS35" i="4"/>
  <c r="AT35" i="4"/>
  <c r="AU35" i="4"/>
  <c r="AV35" i="4"/>
  <c r="AW35" i="4"/>
  <c r="AX35" i="4"/>
  <c r="AY35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Z36" i="4"/>
  <c r="AA36" i="4"/>
  <c r="AB36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AO36" i="4"/>
  <c r="AP36" i="4"/>
  <c r="AQ36" i="4"/>
  <c r="AR36" i="4"/>
  <c r="AS36" i="4"/>
  <c r="AT36" i="4"/>
  <c r="AU36" i="4"/>
  <c r="AV36" i="4"/>
  <c r="AW36" i="4"/>
  <c r="AX36" i="4"/>
  <c r="AY36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Z37" i="4"/>
  <c r="AA37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AO37" i="4"/>
  <c r="AP37" i="4"/>
  <c r="AQ37" i="4"/>
  <c r="AR37" i="4"/>
  <c r="AS37" i="4"/>
  <c r="AT37" i="4"/>
  <c r="AU37" i="4"/>
  <c r="AV37" i="4"/>
  <c r="AW37" i="4"/>
  <c r="AX37" i="4"/>
  <c r="AY37" i="4"/>
  <c r="M38" i="4"/>
  <c r="N38" i="4"/>
  <c r="O38" i="4"/>
  <c r="P38" i="4"/>
  <c r="Q38" i="4"/>
  <c r="R38" i="4"/>
  <c r="S38" i="4"/>
  <c r="T38" i="4"/>
  <c r="U38" i="4"/>
  <c r="V38" i="4"/>
  <c r="W38" i="4"/>
  <c r="X38" i="4"/>
  <c r="Y38" i="4"/>
  <c r="Z38" i="4"/>
  <c r="AA38" i="4"/>
  <c r="AB38" i="4"/>
  <c r="AC38" i="4"/>
  <c r="AD38" i="4"/>
  <c r="AE38" i="4"/>
  <c r="AF38" i="4"/>
  <c r="AG38" i="4"/>
  <c r="AH38" i="4"/>
  <c r="AI38" i="4"/>
  <c r="AJ38" i="4"/>
  <c r="AK38" i="4"/>
  <c r="AL38" i="4"/>
  <c r="AM38" i="4"/>
  <c r="AN38" i="4"/>
  <c r="AO38" i="4"/>
  <c r="AP38" i="4"/>
  <c r="AQ38" i="4"/>
  <c r="AR38" i="4"/>
  <c r="AS38" i="4"/>
  <c r="AT38" i="4"/>
  <c r="AU38" i="4"/>
  <c r="AV38" i="4"/>
  <c r="AW38" i="4"/>
  <c r="AX38" i="4"/>
  <c r="AY38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Z39" i="4"/>
  <c r="AA39" i="4"/>
  <c r="AB39" i="4"/>
  <c r="AC39" i="4"/>
  <c r="AD39" i="4"/>
  <c r="AE39" i="4"/>
  <c r="AF39" i="4"/>
  <c r="AG39" i="4"/>
  <c r="AH39" i="4"/>
  <c r="AI39" i="4"/>
  <c r="AJ39" i="4"/>
  <c r="AK39" i="4"/>
  <c r="AL39" i="4"/>
  <c r="AM39" i="4"/>
  <c r="AN39" i="4"/>
  <c r="AO39" i="4"/>
  <c r="AP39" i="4"/>
  <c r="AQ39" i="4"/>
  <c r="AR39" i="4"/>
  <c r="AS39" i="4"/>
  <c r="AT39" i="4"/>
  <c r="AU39" i="4"/>
  <c r="AV39" i="4"/>
  <c r="AW39" i="4"/>
  <c r="AX39" i="4"/>
  <c r="AY39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Z40" i="4"/>
  <c r="AA40" i="4"/>
  <c r="AB40" i="4"/>
  <c r="AC40" i="4"/>
  <c r="AD40" i="4"/>
  <c r="AE40" i="4"/>
  <c r="AF40" i="4"/>
  <c r="AG40" i="4"/>
  <c r="AH40" i="4"/>
  <c r="AI40" i="4"/>
  <c r="AJ40" i="4"/>
  <c r="AK40" i="4"/>
  <c r="AL40" i="4"/>
  <c r="AM40" i="4"/>
  <c r="AN40" i="4"/>
  <c r="AO40" i="4"/>
  <c r="AP40" i="4"/>
  <c r="AQ40" i="4"/>
  <c r="AR40" i="4"/>
  <c r="AS40" i="4"/>
  <c r="AT40" i="4"/>
  <c r="AU40" i="4"/>
  <c r="AV40" i="4"/>
  <c r="AW40" i="4"/>
  <c r="AX40" i="4"/>
  <c r="AY40" i="4"/>
  <c r="M41" i="4"/>
  <c r="N41" i="4"/>
  <c r="O41" i="4"/>
  <c r="P41" i="4"/>
  <c r="Q41" i="4"/>
  <c r="R41" i="4"/>
  <c r="S41" i="4"/>
  <c r="T41" i="4"/>
  <c r="U41" i="4"/>
  <c r="V41" i="4"/>
  <c r="V249" i="6" s="1" a="1"/>
  <c r="V249" i="6" s="1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AL249" i="6" s="1" a="1"/>
  <c r="AL249" i="6" s="1"/>
  <c r="AM41" i="4"/>
  <c r="AN41" i="4"/>
  <c r="AO41" i="4"/>
  <c r="AP41" i="4"/>
  <c r="AQ41" i="4"/>
  <c r="AR41" i="4"/>
  <c r="AS41" i="4"/>
  <c r="AT41" i="4"/>
  <c r="AU41" i="4"/>
  <c r="AV41" i="4"/>
  <c r="AW41" i="4"/>
  <c r="AX41" i="4"/>
  <c r="AY41" i="4"/>
  <c r="M42" i="4"/>
  <c r="N42" i="4"/>
  <c r="O42" i="4"/>
  <c r="P42" i="4"/>
  <c r="Q42" i="4"/>
  <c r="R42" i="4"/>
  <c r="S42" i="4"/>
  <c r="T42" i="4"/>
  <c r="U42" i="4"/>
  <c r="V42" i="4"/>
  <c r="W42" i="4"/>
  <c r="X42" i="4"/>
  <c r="Y42" i="4"/>
  <c r="Z42" i="4"/>
  <c r="AA42" i="4"/>
  <c r="AB42" i="4"/>
  <c r="AC42" i="4"/>
  <c r="AD42" i="4"/>
  <c r="AE42" i="4"/>
  <c r="AF42" i="4"/>
  <c r="AG42" i="4"/>
  <c r="AH42" i="4"/>
  <c r="AI42" i="4"/>
  <c r="AJ42" i="4"/>
  <c r="AK42" i="4"/>
  <c r="AL42" i="4"/>
  <c r="AM42" i="4"/>
  <c r="AN42" i="4"/>
  <c r="AO42" i="4"/>
  <c r="AP42" i="4"/>
  <c r="AQ42" i="4"/>
  <c r="AR42" i="4"/>
  <c r="AS42" i="4"/>
  <c r="AT42" i="4"/>
  <c r="AU42" i="4"/>
  <c r="AV42" i="4"/>
  <c r="AW42" i="4"/>
  <c r="AX42" i="4"/>
  <c r="AY42" i="4"/>
  <c r="M43" i="4"/>
  <c r="N43" i="4"/>
  <c r="O43" i="4"/>
  <c r="P43" i="4"/>
  <c r="Q43" i="4"/>
  <c r="R43" i="4"/>
  <c r="S43" i="4"/>
  <c r="T43" i="4"/>
  <c r="U43" i="4"/>
  <c r="V43" i="4"/>
  <c r="W43" i="4"/>
  <c r="X43" i="4"/>
  <c r="Y43" i="4"/>
  <c r="Z43" i="4"/>
  <c r="AA43" i="4"/>
  <c r="AB43" i="4"/>
  <c r="AC43" i="4"/>
  <c r="AD43" i="4"/>
  <c r="AE43" i="4"/>
  <c r="AF43" i="4"/>
  <c r="AG43" i="4"/>
  <c r="AH43" i="4"/>
  <c r="AI43" i="4"/>
  <c r="AJ43" i="4"/>
  <c r="AK43" i="4"/>
  <c r="AL43" i="4"/>
  <c r="AM43" i="4"/>
  <c r="AN43" i="4"/>
  <c r="AO43" i="4"/>
  <c r="AP43" i="4"/>
  <c r="AQ43" i="4"/>
  <c r="AR43" i="4"/>
  <c r="AS43" i="4"/>
  <c r="AT43" i="4"/>
  <c r="AU43" i="4"/>
  <c r="AV43" i="4"/>
  <c r="AW43" i="4"/>
  <c r="AX43" i="4"/>
  <c r="AY43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B44" i="4"/>
  <c r="AC44" i="4"/>
  <c r="AD44" i="4"/>
  <c r="AE44" i="4"/>
  <c r="AF44" i="4"/>
  <c r="AG44" i="4"/>
  <c r="AH44" i="4"/>
  <c r="AI44" i="4"/>
  <c r="AJ44" i="4"/>
  <c r="AK44" i="4"/>
  <c r="AL44" i="4"/>
  <c r="AM44" i="4"/>
  <c r="AN44" i="4"/>
  <c r="AO44" i="4"/>
  <c r="AP44" i="4"/>
  <c r="AQ44" i="4"/>
  <c r="AR44" i="4"/>
  <c r="AS44" i="4"/>
  <c r="AT44" i="4"/>
  <c r="AU44" i="4"/>
  <c r="AV44" i="4"/>
  <c r="AW44" i="4"/>
  <c r="AX44" i="4"/>
  <c r="AY44" i="4"/>
  <c r="M45" i="4"/>
  <c r="N45" i="4"/>
  <c r="O45" i="4"/>
  <c r="P45" i="4"/>
  <c r="Q45" i="4"/>
  <c r="R45" i="4"/>
  <c r="S45" i="4"/>
  <c r="T45" i="4"/>
  <c r="U45" i="4"/>
  <c r="V45" i="4"/>
  <c r="W45" i="4"/>
  <c r="X45" i="4"/>
  <c r="Y45" i="4"/>
  <c r="Z45" i="4"/>
  <c r="Z253" i="6" s="1" a="1"/>
  <c r="Z253" i="6" s="1"/>
  <c r="AA45" i="4"/>
  <c r="AB45" i="4"/>
  <c r="AC45" i="4"/>
  <c r="AD45" i="4"/>
  <c r="AE45" i="4"/>
  <c r="AF45" i="4"/>
  <c r="AG45" i="4"/>
  <c r="AH45" i="4"/>
  <c r="AI45" i="4"/>
  <c r="AJ45" i="4"/>
  <c r="AK45" i="4"/>
  <c r="AL45" i="4"/>
  <c r="AM45" i="4"/>
  <c r="AN45" i="4"/>
  <c r="AO45" i="4"/>
  <c r="AP45" i="4"/>
  <c r="AP253" i="6" s="1" a="1"/>
  <c r="AP253" i="6" s="1"/>
  <c r="AQ45" i="4"/>
  <c r="AR45" i="4"/>
  <c r="AS45" i="4"/>
  <c r="AT45" i="4"/>
  <c r="AU45" i="4"/>
  <c r="AV45" i="4"/>
  <c r="AW45" i="4"/>
  <c r="AX45" i="4"/>
  <c r="AY45" i="4"/>
  <c r="M46" i="4"/>
  <c r="N46" i="4"/>
  <c r="O46" i="4"/>
  <c r="P46" i="4"/>
  <c r="Q46" i="4"/>
  <c r="R46" i="4"/>
  <c r="S46" i="4"/>
  <c r="T46" i="4"/>
  <c r="U46" i="4"/>
  <c r="V46" i="4"/>
  <c r="W46" i="4"/>
  <c r="X46" i="4"/>
  <c r="Y46" i="4"/>
  <c r="Z46" i="4"/>
  <c r="AA46" i="4"/>
  <c r="AB46" i="4"/>
  <c r="AC46" i="4"/>
  <c r="AD46" i="4"/>
  <c r="AE46" i="4"/>
  <c r="AF46" i="4"/>
  <c r="AG46" i="4"/>
  <c r="AH46" i="4"/>
  <c r="AI46" i="4"/>
  <c r="AJ46" i="4"/>
  <c r="AK46" i="4"/>
  <c r="AL46" i="4"/>
  <c r="AM46" i="4"/>
  <c r="AN46" i="4"/>
  <c r="AO46" i="4"/>
  <c r="AP46" i="4"/>
  <c r="AQ46" i="4"/>
  <c r="AR46" i="4"/>
  <c r="AS46" i="4"/>
  <c r="AT46" i="4"/>
  <c r="AU46" i="4"/>
  <c r="AV46" i="4"/>
  <c r="AW46" i="4"/>
  <c r="AX46" i="4"/>
  <c r="AY46" i="4"/>
  <c r="M47" i="4"/>
  <c r="N47" i="4"/>
  <c r="O47" i="4"/>
  <c r="P47" i="4"/>
  <c r="Q47" i="4"/>
  <c r="R47" i="4"/>
  <c r="S47" i="4"/>
  <c r="T47" i="4"/>
  <c r="U47" i="4"/>
  <c r="V47" i="4"/>
  <c r="W47" i="4"/>
  <c r="X47" i="4"/>
  <c r="Y47" i="4"/>
  <c r="Z47" i="4"/>
  <c r="AA47" i="4"/>
  <c r="AB47" i="4"/>
  <c r="AC47" i="4"/>
  <c r="AD47" i="4"/>
  <c r="AE47" i="4"/>
  <c r="AF47" i="4"/>
  <c r="AG47" i="4"/>
  <c r="AH47" i="4"/>
  <c r="AI47" i="4"/>
  <c r="AJ47" i="4"/>
  <c r="AK47" i="4"/>
  <c r="AL47" i="4"/>
  <c r="AM47" i="4"/>
  <c r="AN47" i="4"/>
  <c r="AO47" i="4"/>
  <c r="AP47" i="4"/>
  <c r="AQ47" i="4"/>
  <c r="AR47" i="4"/>
  <c r="AS47" i="4"/>
  <c r="AT47" i="4"/>
  <c r="AU47" i="4"/>
  <c r="AV47" i="4"/>
  <c r="AW47" i="4"/>
  <c r="AX47" i="4"/>
  <c r="AY47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B48" i="4"/>
  <c r="AC48" i="4"/>
  <c r="AD48" i="4"/>
  <c r="AE48" i="4"/>
  <c r="AF48" i="4"/>
  <c r="AG48" i="4"/>
  <c r="AH48" i="4"/>
  <c r="AI48" i="4"/>
  <c r="AJ48" i="4"/>
  <c r="AK48" i="4"/>
  <c r="AL48" i="4"/>
  <c r="AM48" i="4"/>
  <c r="AN48" i="4"/>
  <c r="AO48" i="4"/>
  <c r="AP48" i="4"/>
  <c r="AQ48" i="4"/>
  <c r="AR48" i="4"/>
  <c r="AS48" i="4"/>
  <c r="AT48" i="4"/>
  <c r="AU48" i="4"/>
  <c r="AV48" i="4"/>
  <c r="AW48" i="4"/>
  <c r="AX48" i="4"/>
  <c r="AY48" i="4"/>
  <c r="M49" i="4"/>
  <c r="N49" i="4"/>
  <c r="O49" i="4"/>
  <c r="P49" i="4"/>
  <c r="Q49" i="4"/>
  <c r="R49" i="4"/>
  <c r="S49" i="4"/>
  <c r="T49" i="4"/>
  <c r="U49" i="4"/>
  <c r="V49" i="4"/>
  <c r="W49" i="4"/>
  <c r="X49" i="4"/>
  <c r="Y49" i="4"/>
  <c r="Z49" i="4"/>
  <c r="AA49" i="4"/>
  <c r="AB49" i="4"/>
  <c r="AC49" i="4"/>
  <c r="AD49" i="4"/>
  <c r="AE49" i="4"/>
  <c r="AF49" i="4"/>
  <c r="AG49" i="4"/>
  <c r="AH49" i="4"/>
  <c r="AI49" i="4"/>
  <c r="AJ49" i="4"/>
  <c r="AK49" i="4"/>
  <c r="AL49" i="4"/>
  <c r="AM49" i="4"/>
  <c r="AN49" i="4"/>
  <c r="AO49" i="4"/>
  <c r="AP49" i="4"/>
  <c r="AQ49" i="4"/>
  <c r="AR49" i="4"/>
  <c r="AS49" i="4"/>
  <c r="AT49" i="4"/>
  <c r="AU49" i="4"/>
  <c r="AV49" i="4"/>
  <c r="AW49" i="4"/>
  <c r="AX49" i="4"/>
  <c r="AY49" i="4"/>
  <c r="M50" i="4"/>
  <c r="N50" i="4"/>
  <c r="O50" i="4"/>
  <c r="P50" i="4"/>
  <c r="Q50" i="4"/>
  <c r="R50" i="4"/>
  <c r="S50" i="4"/>
  <c r="T50" i="4"/>
  <c r="U50" i="4"/>
  <c r="V50" i="4"/>
  <c r="W50" i="4"/>
  <c r="X50" i="4"/>
  <c r="Y50" i="4"/>
  <c r="Z50" i="4"/>
  <c r="AA50" i="4"/>
  <c r="AB50" i="4"/>
  <c r="AC50" i="4"/>
  <c r="AD50" i="4"/>
  <c r="AE50" i="4"/>
  <c r="AF50" i="4"/>
  <c r="AG50" i="4"/>
  <c r="AH50" i="4"/>
  <c r="AI50" i="4"/>
  <c r="AJ50" i="4"/>
  <c r="AK50" i="4"/>
  <c r="AL50" i="4"/>
  <c r="AM50" i="4"/>
  <c r="AN50" i="4"/>
  <c r="AO50" i="4"/>
  <c r="AP50" i="4"/>
  <c r="AQ50" i="4"/>
  <c r="AR50" i="4"/>
  <c r="AS50" i="4"/>
  <c r="AT50" i="4"/>
  <c r="AU50" i="4"/>
  <c r="AV50" i="4"/>
  <c r="AW50" i="4"/>
  <c r="AX50" i="4"/>
  <c r="AY50" i="4"/>
  <c r="M51" i="4"/>
  <c r="N51" i="4"/>
  <c r="O51" i="4"/>
  <c r="P51" i="4"/>
  <c r="Q51" i="4"/>
  <c r="R51" i="4"/>
  <c r="S51" i="4"/>
  <c r="T51" i="4"/>
  <c r="U51" i="4"/>
  <c r="V51" i="4"/>
  <c r="W51" i="4"/>
  <c r="X51" i="4"/>
  <c r="Y51" i="4"/>
  <c r="Z51" i="4"/>
  <c r="AA51" i="4"/>
  <c r="AB51" i="4"/>
  <c r="AC51" i="4"/>
  <c r="AD51" i="4"/>
  <c r="AE51" i="4"/>
  <c r="AF51" i="4"/>
  <c r="AG51" i="4"/>
  <c r="AH51" i="4"/>
  <c r="AI51" i="4"/>
  <c r="AJ51" i="4"/>
  <c r="AK51" i="4"/>
  <c r="AL51" i="4"/>
  <c r="AM51" i="4"/>
  <c r="AN51" i="4"/>
  <c r="AO51" i="4"/>
  <c r="AP51" i="4"/>
  <c r="AQ51" i="4"/>
  <c r="AR51" i="4"/>
  <c r="AS51" i="4"/>
  <c r="AT51" i="4"/>
  <c r="AU51" i="4"/>
  <c r="AV51" i="4"/>
  <c r="AW51" i="4"/>
  <c r="AX51" i="4"/>
  <c r="AY51" i="4"/>
  <c r="M52" i="4"/>
  <c r="N52" i="4"/>
  <c r="O52" i="4"/>
  <c r="P52" i="4"/>
  <c r="Q52" i="4"/>
  <c r="R52" i="4"/>
  <c r="S52" i="4"/>
  <c r="T52" i="4"/>
  <c r="U52" i="4"/>
  <c r="V52" i="4"/>
  <c r="W52" i="4"/>
  <c r="X52" i="4"/>
  <c r="Y52" i="4"/>
  <c r="Z52" i="4"/>
  <c r="AA52" i="4"/>
  <c r="AB52" i="4"/>
  <c r="AC52" i="4"/>
  <c r="AD52" i="4"/>
  <c r="AE52" i="4"/>
  <c r="AF52" i="4"/>
  <c r="AG52" i="4"/>
  <c r="AH52" i="4"/>
  <c r="AI52" i="4"/>
  <c r="AJ52" i="4"/>
  <c r="AK52" i="4"/>
  <c r="AL52" i="4"/>
  <c r="AM52" i="4"/>
  <c r="AN52" i="4"/>
  <c r="AO52" i="4"/>
  <c r="AP52" i="4"/>
  <c r="AQ52" i="4"/>
  <c r="AR52" i="4"/>
  <c r="AS52" i="4"/>
  <c r="AT52" i="4"/>
  <c r="AU52" i="4"/>
  <c r="AV52" i="4"/>
  <c r="AW52" i="4"/>
  <c r="AX52" i="4"/>
  <c r="AY52" i="4"/>
  <c r="M53" i="4"/>
  <c r="N53" i="4"/>
  <c r="O53" i="4"/>
  <c r="P53" i="4"/>
  <c r="Q53" i="4"/>
  <c r="R53" i="4"/>
  <c r="S53" i="4"/>
  <c r="T53" i="4"/>
  <c r="U53" i="4"/>
  <c r="V53" i="4"/>
  <c r="W53" i="4"/>
  <c r="X53" i="4"/>
  <c r="Y53" i="4"/>
  <c r="Z53" i="4"/>
  <c r="AA53" i="4"/>
  <c r="AB53" i="4"/>
  <c r="AC53" i="4"/>
  <c r="AD53" i="4"/>
  <c r="AE53" i="4"/>
  <c r="AF53" i="4"/>
  <c r="AG53" i="4"/>
  <c r="AH53" i="4"/>
  <c r="AI53" i="4"/>
  <c r="AJ53" i="4"/>
  <c r="AK53" i="4"/>
  <c r="AL53" i="4"/>
  <c r="AM53" i="4"/>
  <c r="AN53" i="4"/>
  <c r="AO53" i="4"/>
  <c r="AP53" i="4"/>
  <c r="AQ53" i="4"/>
  <c r="AR53" i="4"/>
  <c r="AS53" i="4"/>
  <c r="AT53" i="4"/>
  <c r="AU53" i="4"/>
  <c r="AV53" i="4"/>
  <c r="AW53" i="4"/>
  <c r="AX53" i="4"/>
  <c r="AY53" i="4"/>
  <c r="M54" i="4"/>
  <c r="N54" i="4"/>
  <c r="O54" i="4"/>
  <c r="P54" i="4"/>
  <c r="Q54" i="4"/>
  <c r="R54" i="4"/>
  <c r="S54" i="4"/>
  <c r="T54" i="4"/>
  <c r="U54" i="4"/>
  <c r="V54" i="4"/>
  <c r="W54" i="4"/>
  <c r="X54" i="4"/>
  <c r="Y54" i="4"/>
  <c r="Z54" i="4"/>
  <c r="AA54" i="4"/>
  <c r="AB54" i="4"/>
  <c r="AC54" i="4"/>
  <c r="AD54" i="4"/>
  <c r="AE54" i="4"/>
  <c r="AF54" i="4"/>
  <c r="AG54" i="4"/>
  <c r="AH54" i="4"/>
  <c r="AI54" i="4"/>
  <c r="AJ54" i="4"/>
  <c r="AK54" i="4"/>
  <c r="AL54" i="4"/>
  <c r="AM54" i="4"/>
  <c r="AN54" i="4"/>
  <c r="AO54" i="4"/>
  <c r="AP54" i="4"/>
  <c r="AQ54" i="4"/>
  <c r="AR54" i="4"/>
  <c r="AS54" i="4"/>
  <c r="AT54" i="4"/>
  <c r="AU54" i="4"/>
  <c r="AV54" i="4"/>
  <c r="AW54" i="4"/>
  <c r="AX54" i="4"/>
  <c r="AY54" i="4"/>
  <c r="M55" i="4"/>
  <c r="N55" i="4"/>
  <c r="O55" i="4"/>
  <c r="P55" i="4"/>
  <c r="Q55" i="4"/>
  <c r="R55" i="4"/>
  <c r="S55" i="4"/>
  <c r="T55" i="4"/>
  <c r="U55" i="4"/>
  <c r="V55" i="4"/>
  <c r="W55" i="4"/>
  <c r="X55" i="4"/>
  <c r="Y55" i="4"/>
  <c r="Z55" i="4"/>
  <c r="AA55" i="4"/>
  <c r="AB55" i="4"/>
  <c r="AC55" i="4"/>
  <c r="AD55" i="4"/>
  <c r="AE55" i="4"/>
  <c r="AF55" i="4"/>
  <c r="AG55" i="4"/>
  <c r="AH55" i="4"/>
  <c r="AI55" i="4"/>
  <c r="AJ55" i="4"/>
  <c r="AK55" i="4"/>
  <c r="AL55" i="4"/>
  <c r="AM55" i="4"/>
  <c r="AN55" i="4"/>
  <c r="AO55" i="4"/>
  <c r="AP55" i="4"/>
  <c r="AQ55" i="4"/>
  <c r="AR55" i="4"/>
  <c r="AS55" i="4"/>
  <c r="AT55" i="4"/>
  <c r="AU55" i="4"/>
  <c r="AV55" i="4"/>
  <c r="AW55" i="4"/>
  <c r="AX55" i="4"/>
  <c r="AY55" i="4"/>
  <c r="M56" i="4"/>
  <c r="N56" i="4"/>
  <c r="O56" i="4"/>
  <c r="P56" i="4"/>
  <c r="Q56" i="4"/>
  <c r="R56" i="4"/>
  <c r="S56" i="4"/>
  <c r="T56" i="4"/>
  <c r="U56" i="4"/>
  <c r="V56" i="4"/>
  <c r="W56" i="4"/>
  <c r="X56" i="4"/>
  <c r="Y56" i="4"/>
  <c r="Z56" i="4"/>
  <c r="AA56" i="4"/>
  <c r="AB56" i="4"/>
  <c r="AC56" i="4"/>
  <c r="AD56" i="4"/>
  <c r="AE56" i="4"/>
  <c r="AF56" i="4"/>
  <c r="AG56" i="4"/>
  <c r="AH56" i="4"/>
  <c r="AI56" i="4"/>
  <c r="AJ56" i="4"/>
  <c r="AK56" i="4"/>
  <c r="AL56" i="4"/>
  <c r="AM56" i="4"/>
  <c r="AN56" i="4"/>
  <c r="AO56" i="4"/>
  <c r="AP56" i="4"/>
  <c r="AQ56" i="4"/>
  <c r="AR56" i="4"/>
  <c r="AS56" i="4"/>
  <c r="AT56" i="4"/>
  <c r="AU56" i="4"/>
  <c r="AV56" i="4"/>
  <c r="AW56" i="4"/>
  <c r="AX56" i="4"/>
  <c r="AY56" i="4"/>
  <c r="M57" i="4"/>
  <c r="N57" i="4"/>
  <c r="O57" i="4"/>
  <c r="P57" i="4"/>
  <c r="Q57" i="4"/>
  <c r="R57" i="4"/>
  <c r="S57" i="4"/>
  <c r="T57" i="4"/>
  <c r="U57" i="4"/>
  <c r="V57" i="4"/>
  <c r="V265" i="6" s="1" a="1"/>
  <c r="V265" i="6" s="1"/>
  <c r="W57" i="4"/>
  <c r="X57" i="4"/>
  <c r="Y57" i="4"/>
  <c r="Z57" i="4"/>
  <c r="AA57" i="4"/>
  <c r="AB57" i="4"/>
  <c r="AC57" i="4"/>
  <c r="AD57" i="4"/>
  <c r="AE57" i="4"/>
  <c r="AF57" i="4"/>
  <c r="AG57" i="4"/>
  <c r="AH57" i="4"/>
  <c r="AI57" i="4"/>
  <c r="AJ57" i="4"/>
  <c r="AK57" i="4"/>
  <c r="AL57" i="4"/>
  <c r="AL265" i="6" s="1" a="1"/>
  <c r="AL265" i="6" s="1"/>
  <c r="AM57" i="4"/>
  <c r="AN57" i="4"/>
  <c r="AO57" i="4"/>
  <c r="AP57" i="4"/>
  <c r="AQ57" i="4"/>
  <c r="AR57" i="4"/>
  <c r="AS57" i="4"/>
  <c r="AT57" i="4"/>
  <c r="AU57" i="4"/>
  <c r="AV57" i="4"/>
  <c r="AW57" i="4"/>
  <c r="AX57" i="4"/>
  <c r="AY57" i="4"/>
  <c r="M58" i="4"/>
  <c r="N58" i="4"/>
  <c r="O58" i="4"/>
  <c r="P58" i="4"/>
  <c r="Q58" i="4"/>
  <c r="R58" i="4"/>
  <c r="S58" i="4"/>
  <c r="T58" i="4"/>
  <c r="U58" i="4"/>
  <c r="V58" i="4"/>
  <c r="W58" i="4"/>
  <c r="X58" i="4"/>
  <c r="Y58" i="4"/>
  <c r="Z58" i="4"/>
  <c r="AA58" i="4"/>
  <c r="AB58" i="4"/>
  <c r="AC58" i="4"/>
  <c r="AD58" i="4"/>
  <c r="AE58" i="4"/>
  <c r="AF58" i="4"/>
  <c r="AG58" i="4"/>
  <c r="AH58" i="4"/>
  <c r="AI58" i="4"/>
  <c r="AJ58" i="4"/>
  <c r="AK58" i="4"/>
  <c r="AL58" i="4"/>
  <c r="AM58" i="4"/>
  <c r="AN58" i="4"/>
  <c r="AO58" i="4"/>
  <c r="AP58" i="4"/>
  <c r="AQ58" i="4"/>
  <c r="AR58" i="4"/>
  <c r="AS58" i="4"/>
  <c r="AT58" i="4"/>
  <c r="AU58" i="4"/>
  <c r="AV58" i="4"/>
  <c r="AW58" i="4"/>
  <c r="AX58" i="4"/>
  <c r="AY58" i="4"/>
  <c r="M59" i="4"/>
  <c r="N59" i="4"/>
  <c r="O59" i="4"/>
  <c r="P59" i="4"/>
  <c r="Q59" i="4"/>
  <c r="R59" i="4"/>
  <c r="S59" i="4"/>
  <c r="T59" i="4"/>
  <c r="U59" i="4"/>
  <c r="V59" i="4"/>
  <c r="W59" i="4"/>
  <c r="X59" i="4"/>
  <c r="Y59" i="4"/>
  <c r="Z59" i="4"/>
  <c r="AA59" i="4"/>
  <c r="AB59" i="4"/>
  <c r="AC59" i="4"/>
  <c r="AD59" i="4"/>
  <c r="AE59" i="4"/>
  <c r="AF59" i="4"/>
  <c r="AG59" i="4"/>
  <c r="AH59" i="4"/>
  <c r="AI59" i="4"/>
  <c r="AJ59" i="4"/>
  <c r="AK59" i="4"/>
  <c r="AL59" i="4"/>
  <c r="AM59" i="4"/>
  <c r="AN59" i="4"/>
  <c r="AO59" i="4"/>
  <c r="AP59" i="4"/>
  <c r="AQ59" i="4"/>
  <c r="AR59" i="4"/>
  <c r="AS59" i="4"/>
  <c r="AT59" i="4"/>
  <c r="AU59" i="4"/>
  <c r="AV59" i="4"/>
  <c r="AW59" i="4"/>
  <c r="AX59" i="4"/>
  <c r="AY59" i="4"/>
  <c r="M60" i="4"/>
  <c r="N60" i="4"/>
  <c r="O60" i="4"/>
  <c r="P60" i="4"/>
  <c r="Q60" i="4"/>
  <c r="R60" i="4"/>
  <c r="S60" i="4"/>
  <c r="T60" i="4"/>
  <c r="U60" i="4"/>
  <c r="V60" i="4"/>
  <c r="W60" i="4"/>
  <c r="X60" i="4"/>
  <c r="Y60" i="4"/>
  <c r="Z60" i="4"/>
  <c r="AA60" i="4"/>
  <c r="AB60" i="4"/>
  <c r="AC60" i="4"/>
  <c r="AD60" i="4"/>
  <c r="AE60" i="4"/>
  <c r="AF60" i="4"/>
  <c r="AG60" i="4"/>
  <c r="AH60" i="4"/>
  <c r="AI60" i="4"/>
  <c r="AJ60" i="4"/>
  <c r="AK60" i="4"/>
  <c r="AL60" i="4"/>
  <c r="AM60" i="4"/>
  <c r="AN60" i="4"/>
  <c r="AO60" i="4"/>
  <c r="AP60" i="4"/>
  <c r="AQ60" i="4"/>
  <c r="AR60" i="4"/>
  <c r="AS60" i="4"/>
  <c r="AT60" i="4"/>
  <c r="AU60" i="4"/>
  <c r="AV60" i="4"/>
  <c r="AW60" i="4"/>
  <c r="AX60" i="4"/>
  <c r="AY60" i="4"/>
  <c r="M61" i="4"/>
  <c r="N61" i="4"/>
  <c r="O61" i="4"/>
  <c r="P61" i="4"/>
  <c r="Q61" i="4"/>
  <c r="R61" i="4"/>
  <c r="S61" i="4"/>
  <c r="T61" i="4"/>
  <c r="U61" i="4"/>
  <c r="V61" i="4"/>
  <c r="W61" i="4"/>
  <c r="X61" i="4"/>
  <c r="Y61" i="4"/>
  <c r="Z61" i="4"/>
  <c r="Z269" i="6" s="1" a="1"/>
  <c r="Z269" i="6" s="1"/>
  <c r="AA61" i="4"/>
  <c r="AB61" i="4"/>
  <c r="AC61" i="4"/>
  <c r="AD61" i="4"/>
  <c r="AE61" i="4"/>
  <c r="AF61" i="4"/>
  <c r="AG61" i="4"/>
  <c r="AH61" i="4"/>
  <c r="AI61" i="4"/>
  <c r="AJ61" i="4"/>
  <c r="AK61" i="4"/>
  <c r="AL61" i="4"/>
  <c r="AM61" i="4"/>
  <c r="AN61" i="4"/>
  <c r="AO61" i="4"/>
  <c r="AP61" i="4"/>
  <c r="AP269" i="6" s="1" a="1"/>
  <c r="AP269" i="6" s="1"/>
  <c r="AQ61" i="4"/>
  <c r="AR61" i="4"/>
  <c r="AS61" i="4"/>
  <c r="AT61" i="4"/>
  <c r="AU61" i="4"/>
  <c r="AV61" i="4"/>
  <c r="AW61" i="4"/>
  <c r="AX61" i="4"/>
  <c r="AY61" i="4"/>
  <c r="M62" i="4"/>
  <c r="N62" i="4"/>
  <c r="O62" i="4"/>
  <c r="P62" i="4"/>
  <c r="Q62" i="4"/>
  <c r="R62" i="4"/>
  <c r="S62" i="4"/>
  <c r="T62" i="4"/>
  <c r="U62" i="4"/>
  <c r="V62" i="4"/>
  <c r="W62" i="4"/>
  <c r="X62" i="4"/>
  <c r="Y62" i="4"/>
  <c r="Z62" i="4"/>
  <c r="AA62" i="4"/>
  <c r="AB62" i="4"/>
  <c r="AC62" i="4"/>
  <c r="AD62" i="4"/>
  <c r="AE62" i="4"/>
  <c r="AF62" i="4"/>
  <c r="AG62" i="4"/>
  <c r="AH62" i="4"/>
  <c r="AI62" i="4"/>
  <c r="AJ62" i="4"/>
  <c r="AK62" i="4"/>
  <c r="AL62" i="4"/>
  <c r="AM62" i="4"/>
  <c r="AN62" i="4"/>
  <c r="AO62" i="4"/>
  <c r="AP62" i="4"/>
  <c r="AQ62" i="4"/>
  <c r="AR62" i="4"/>
  <c r="AS62" i="4"/>
  <c r="AT62" i="4"/>
  <c r="AU62" i="4"/>
  <c r="AV62" i="4"/>
  <c r="AW62" i="4"/>
  <c r="AX62" i="4"/>
  <c r="AY62" i="4"/>
  <c r="M63" i="4"/>
  <c r="N63" i="4"/>
  <c r="O63" i="4"/>
  <c r="P63" i="4"/>
  <c r="Q63" i="4"/>
  <c r="R63" i="4"/>
  <c r="S63" i="4"/>
  <c r="T63" i="4"/>
  <c r="U63" i="4"/>
  <c r="V63" i="4"/>
  <c r="W63" i="4"/>
  <c r="X63" i="4"/>
  <c r="Y63" i="4"/>
  <c r="Z63" i="4"/>
  <c r="AA63" i="4"/>
  <c r="AB63" i="4"/>
  <c r="AC63" i="4"/>
  <c r="AD63" i="4"/>
  <c r="AE63" i="4"/>
  <c r="AF63" i="4"/>
  <c r="AG63" i="4"/>
  <c r="AH63" i="4"/>
  <c r="AI63" i="4"/>
  <c r="AJ63" i="4"/>
  <c r="AK63" i="4"/>
  <c r="AL63" i="4"/>
  <c r="AM63" i="4"/>
  <c r="AN63" i="4"/>
  <c r="AO63" i="4"/>
  <c r="AP63" i="4"/>
  <c r="AQ63" i="4"/>
  <c r="AR63" i="4"/>
  <c r="AS63" i="4"/>
  <c r="AT63" i="4"/>
  <c r="AU63" i="4"/>
  <c r="AV63" i="4"/>
  <c r="AW63" i="4"/>
  <c r="AX63" i="4"/>
  <c r="AY63" i="4"/>
  <c r="M64" i="4"/>
  <c r="N64" i="4"/>
  <c r="O64" i="4"/>
  <c r="P64" i="4"/>
  <c r="Q64" i="4"/>
  <c r="R64" i="4"/>
  <c r="S64" i="4"/>
  <c r="T64" i="4"/>
  <c r="U64" i="4"/>
  <c r="V64" i="4"/>
  <c r="W64" i="4"/>
  <c r="X64" i="4"/>
  <c r="Y64" i="4"/>
  <c r="Z64" i="4"/>
  <c r="AA64" i="4"/>
  <c r="AB64" i="4"/>
  <c r="AC64" i="4"/>
  <c r="AD64" i="4"/>
  <c r="AE64" i="4"/>
  <c r="AF64" i="4"/>
  <c r="AG64" i="4"/>
  <c r="AH64" i="4"/>
  <c r="AI64" i="4"/>
  <c r="AJ64" i="4"/>
  <c r="AK64" i="4"/>
  <c r="AL64" i="4"/>
  <c r="AM64" i="4"/>
  <c r="AN64" i="4"/>
  <c r="AO64" i="4"/>
  <c r="AP64" i="4"/>
  <c r="AQ64" i="4"/>
  <c r="AR64" i="4"/>
  <c r="AS64" i="4"/>
  <c r="AT64" i="4"/>
  <c r="AU64" i="4"/>
  <c r="AV64" i="4"/>
  <c r="AW64" i="4"/>
  <c r="AX64" i="4"/>
  <c r="AY64" i="4"/>
  <c r="M65" i="4"/>
  <c r="N65" i="4"/>
  <c r="O65" i="4"/>
  <c r="P65" i="4"/>
  <c r="Q65" i="4"/>
  <c r="R65" i="4"/>
  <c r="S65" i="4"/>
  <c r="T65" i="4"/>
  <c r="U65" i="4"/>
  <c r="V65" i="4"/>
  <c r="W65" i="4"/>
  <c r="X65" i="4"/>
  <c r="Y65" i="4"/>
  <c r="Z65" i="4"/>
  <c r="AA65" i="4"/>
  <c r="AB65" i="4"/>
  <c r="AC65" i="4"/>
  <c r="AD65" i="4"/>
  <c r="AE65" i="4"/>
  <c r="AF65" i="4"/>
  <c r="AG65" i="4"/>
  <c r="AH65" i="4"/>
  <c r="AI65" i="4"/>
  <c r="AJ65" i="4"/>
  <c r="AK65" i="4"/>
  <c r="AL65" i="4"/>
  <c r="AM65" i="4"/>
  <c r="AN65" i="4"/>
  <c r="AO65" i="4"/>
  <c r="AP65" i="4"/>
  <c r="AQ65" i="4"/>
  <c r="AR65" i="4"/>
  <c r="AS65" i="4"/>
  <c r="AT65" i="4"/>
  <c r="AU65" i="4"/>
  <c r="AV65" i="4"/>
  <c r="AW65" i="4"/>
  <c r="AX65" i="4"/>
  <c r="AY65" i="4"/>
  <c r="M66" i="4"/>
  <c r="N66" i="4"/>
  <c r="O66" i="4"/>
  <c r="P66" i="4"/>
  <c r="Q66" i="4"/>
  <c r="R66" i="4"/>
  <c r="S66" i="4"/>
  <c r="T66" i="4"/>
  <c r="U66" i="4"/>
  <c r="V66" i="4"/>
  <c r="W66" i="4"/>
  <c r="X66" i="4"/>
  <c r="Y66" i="4"/>
  <c r="Z66" i="4"/>
  <c r="AA66" i="4"/>
  <c r="AB66" i="4"/>
  <c r="AC66" i="4"/>
  <c r="AD66" i="4"/>
  <c r="AE66" i="4"/>
  <c r="AF66" i="4"/>
  <c r="AG66" i="4"/>
  <c r="AH66" i="4"/>
  <c r="AI66" i="4"/>
  <c r="AJ66" i="4"/>
  <c r="AK66" i="4"/>
  <c r="AL66" i="4"/>
  <c r="AM66" i="4"/>
  <c r="AN66" i="4"/>
  <c r="AO66" i="4"/>
  <c r="AP66" i="4"/>
  <c r="AQ66" i="4"/>
  <c r="AR66" i="4"/>
  <c r="AS66" i="4"/>
  <c r="AT66" i="4"/>
  <c r="AU66" i="4"/>
  <c r="AV66" i="4"/>
  <c r="AW66" i="4"/>
  <c r="AX66" i="4"/>
  <c r="AY66" i="4"/>
  <c r="M67" i="4"/>
  <c r="N67" i="4"/>
  <c r="O67" i="4"/>
  <c r="P67" i="4"/>
  <c r="Q67" i="4"/>
  <c r="R67" i="4"/>
  <c r="S67" i="4"/>
  <c r="T67" i="4"/>
  <c r="U67" i="4"/>
  <c r="V67" i="4"/>
  <c r="W67" i="4"/>
  <c r="X67" i="4"/>
  <c r="Y67" i="4"/>
  <c r="Z67" i="4"/>
  <c r="AA67" i="4"/>
  <c r="AB67" i="4"/>
  <c r="AC67" i="4"/>
  <c r="AD67" i="4"/>
  <c r="AE67" i="4"/>
  <c r="AF67" i="4"/>
  <c r="AG67" i="4"/>
  <c r="AH67" i="4"/>
  <c r="AI67" i="4"/>
  <c r="AJ67" i="4"/>
  <c r="AK67" i="4"/>
  <c r="AL67" i="4"/>
  <c r="AM67" i="4"/>
  <c r="AN67" i="4"/>
  <c r="AO67" i="4"/>
  <c r="AP67" i="4"/>
  <c r="AQ67" i="4"/>
  <c r="AR67" i="4"/>
  <c r="AS67" i="4"/>
  <c r="AT67" i="4"/>
  <c r="AU67" i="4"/>
  <c r="AV67" i="4"/>
  <c r="AW67" i="4"/>
  <c r="AX67" i="4"/>
  <c r="AY67" i="4"/>
  <c r="M68" i="4"/>
  <c r="N68" i="4"/>
  <c r="O68" i="4"/>
  <c r="P68" i="4"/>
  <c r="Q68" i="4"/>
  <c r="R68" i="4"/>
  <c r="S68" i="4"/>
  <c r="T68" i="4"/>
  <c r="U68" i="4"/>
  <c r="V68" i="4"/>
  <c r="W68" i="4"/>
  <c r="X68" i="4"/>
  <c r="Y68" i="4"/>
  <c r="Z68" i="4"/>
  <c r="AA68" i="4"/>
  <c r="AB68" i="4"/>
  <c r="AC68" i="4"/>
  <c r="AD68" i="4"/>
  <c r="AE68" i="4"/>
  <c r="AF68" i="4"/>
  <c r="AG68" i="4"/>
  <c r="AH68" i="4"/>
  <c r="AI68" i="4"/>
  <c r="AJ68" i="4"/>
  <c r="AK68" i="4"/>
  <c r="AL68" i="4"/>
  <c r="AM68" i="4"/>
  <c r="AN68" i="4"/>
  <c r="AO68" i="4"/>
  <c r="AP68" i="4"/>
  <c r="AQ68" i="4"/>
  <c r="AR68" i="4"/>
  <c r="AS68" i="4"/>
  <c r="AT68" i="4"/>
  <c r="AU68" i="4"/>
  <c r="AV68" i="4"/>
  <c r="AW68" i="4"/>
  <c r="AX68" i="4"/>
  <c r="AY68" i="4"/>
  <c r="M69" i="4"/>
  <c r="N69" i="4"/>
  <c r="O69" i="4"/>
  <c r="P69" i="4"/>
  <c r="Q69" i="4"/>
  <c r="R69" i="4"/>
  <c r="S69" i="4"/>
  <c r="T69" i="4"/>
  <c r="U69" i="4"/>
  <c r="V69" i="4"/>
  <c r="W69" i="4"/>
  <c r="X69" i="4"/>
  <c r="Y69" i="4"/>
  <c r="Z69" i="4"/>
  <c r="AA69" i="4"/>
  <c r="AB69" i="4"/>
  <c r="AC69" i="4"/>
  <c r="AD69" i="4"/>
  <c r="AE69" i="4"/>
  <c r="AF69" i="4"/>
  <c r="AG69" i="4"/>
  <c r="AH69" i="4"/>
  <c r="AI69" i="4"/>
  <c r="AJ69" i="4"/>
  <c r="AK69" i="4"/>
  <c r="AL69" i="4"/>
  <c r="AM69" i="4"/>
  <c r="AN69" i="4"/>
  <c r="AO69" i="4"/>
  <c r="AP69" i="4"/>
  <c r="AQ69" i="4"/>
  <c r="AR69" i="4"/>
  <c r="AS69" i="4"/>
  <c r="AT69" i="4"/>
  <c r="AU69" i="4"/>
  <c r="AV69" i="4"/>
  <c r="AW69" i="4"/>
  <c r="AX69" i="4"/>
  <c r="AY69" i="4"/>
  <c r="M70" i="4"/>
  <c r="N70" i="4"/>
  <c r="O70" i="4"/>
  <c r="P70" i="4"/>
  <c r="Q70" i="4"/>
  <c r="R70" i="4"/>
  <c r="S70" i="4"/>
  <c r="T70" i="4"/>
  <c r="U70" i="4"/>
  <c r="V70" i="4"/>
  <c r="W70" i="4"/>
  <c r="X70" i="4"/>
  <c r="Y70" i="4"/>
  <c r="Z70" i="4"/>
  <c r="AA70" i="4"/>
  <c r="AB70" i="4"/>
  <c r="AC70" i="4"/>
  <c r="AD70" i="4"/>
  <c r="AE70" i="4"/>
  <c r="AF70" i="4"/>
  <c r="AG70" i="4"/>
  <c r="AH70" i="4"/>
  <c r="AI70" i="4"/>
  <c r="AJ70" i="4"/>
  <c r="AK70" i="4"/>
  <c r="AL70" i="4"/>
  <c r="AM70" i="4"/>
  <c r="AN70" i="4"/>
  <c r="AO70" i="4"/>
  <c r="AP70" i="4"/>
  <c r="AQ70" i="4"/>
  <c r="AR70" i="4"/>
  <c r="AS70" i="4"/>
  <c r="AT70" i="4"/>
  <c r="AU70" i="4"/>
  <c r="AV70" i="4"/>
  <c r="AW70" i="4"/>
  <c r="AX70" i="4"/>
  <c r="AY70" i="4"/>
  <c r="M71" i="4"/>
  <c r="N71" i="4"/>
  <c r="O71" i="4"/>
  <c r="P71" i="4"/>
  <c r="Q71" i="4"/>
  <c r="R71" i="4"/>
  <c r="S71" i="4"/>
  <c r="T71" i="4"/>
  <c r="U71" i="4"/>
  <c r="V71" i="4"/>
  <c r="W71" i="4"/>
  <c r="X71" i="4"/>
  <c r="Y71" i="4"/>
  <c r="Z71" i="4"/>
  <c r="AA71" i="4"/>
  <c r="AB71" i="4"/>
  <c r="AC71" i="4"/>
  <c r="AD71" i="4"/>
  <c r="AE71" i="4"/>
  <c r="AF71" i="4"/>
  <c r="AG71" i="4"/>
  <c r="AH71" i="4"/>
  <c r="AI71" i="4"/>
  <c r="AJ71" i="4"/>
  <c r="AK71" i="4"/>
  <c r="AL71" i="4"/>
  <c r="AM71" i="4"/>
  <c r="AN71" i="4"/>
  <c r="AO71" i="4"/>
  <c r="AP71" i="4"/>
  <c r="AQ71" i="4"/>
  <c r="AR71" i="4"/>
  <c r="AS71" i="4"/>
  <c r="AT71" i="4"/>
  <c r="AU71" i="4"/>
  <c r="AV71" i="4"/>
  <c r="AW71" i="4"/>
  <c r="AX71" i="4"/>
  <c r="AY71" i="4"/>
  <c r="M72" i="4"/>
  <c r="N72" i="4"/>
  <c r="O72" i="4"/>
  <c r="P72" i="4"/>
  <c r="Q72" i="4"/>
  <c r="R72" i="4"/>
  <c r="S72" i="4"/>
  <c r="T72" i="4"/>
  <c r="U72" i="4"/>
  <c r="V72" i="4"/>
  <c r="W72" i="4"/>
  <c r="X72" i="4"/>
  <c r="Y72" i="4"/>
  <c r="Z72" i="4"/>
  <c r="AA72" i="4"/>
  <c r="AB72" i="4"/>
  <c r="AC72" i="4"/>
  <c r="AD72" i="4"/>
  <c r="AE72" i="4"/>
  <c r="AF72" i="4"/>
  <c r="AG72" i="4"/>
  <c r="AH72" i="4"/>
  <c r="AI72" i="4"/>
  <c r="AJ72" i="4"/>
  <c r="AK72" i="4"/>
  <c r="AL72" i="4"/>
  <c r="AM72" i="4"/>
  <c r="AN72" i="4"/>
  <c r="AO72" i="4"/>
  <c r="AP72" i="4"/>
  <c r="AQ72" i="4"/>
  <c r="AR72" i="4"/>
  <c r="AS72" i="4"/>
  <c r="AT72" i="4"/>
  <c r="AU72" i="4"/>
  <c r="AV72" i="4"/>
  <c r="AW72" i="4"/>
  <c r="AX72" i="4"/>
  <c r="AY72" i="4"/>
  <c r="M73" i="4"/>
  <c r="N73" i="4"/>
  <c r="O73" i="4"/>
  <c r="P73" i="4"/>
  <c r="Q73" i="4"/>
  <c r="R73" i="4"/>
  <c r="S73" i="4"/>
  <c r="T73" i="4"/>
  <c r="U73" i="4"/>
  <c r="V73" i="4"/>
  <c r="V281" i="6" s="1" a="1"/>
  <c r="V281" i="6" s="1"/>
  <c r="W73" i="4"/>
  <c r="X73" i="4"/>
  <c r="Y73" i="4"/>
  <c r="Z73" i="4"/>
  <c r="AA73" i="4"/>
  <c r="AB73" i="4"/>
  <c r="AC73" i="4"/>
  <c r="AD73" i="4"/>
  <c r="AE73" i="4"/>
  <c r="AF73" i="4"/>
  <c r="AG73" i="4"/>
  <c r="AH73" i="4"/>
  <c r="AI73" i="4"/>
  <c r="AI281" i="6" s="1" a="1"/>
  <c r="AI281" i="6" s="1"/>
  <c r="AJ73" i="4"/>
  <c r="AK73" i="4"/>
  <c r="AL73" i="4"/>
  <c r="AL281" i="6" s="1" a="1"/>
  <c r="AL281" i="6" s="1"/>
  <c r="AM73" i="4"/>
  <c r="AN73" i="4"/>
  <c r="AO73" i="4"/>
  <c r="AP73" i="4"/>
  <c r="AQ73" i="4"/>
  <c r="AR73" i="4"/>
  <c r="AS73" i="4"/>
  <c r="AT73" i="4"/>
  <c r="AU73" i="4"/>
  <c r="AV73" i="4"/>
  <c r="AW73" i="4"/>
  <c r="AX73" i="4"/>
  <c r="AY73" i="4"/>
  <c r="AY281" i="6" s="1" a="1"/>
  <c r="AY281" i="6" s="1"/>
  <c r="M74" i="4"/>
  <c r="N74" i="4"/>
  <c r="O74" i="4"/>
  <c r="P74" i="4"/>
  <c r="Q74" i="4"/>
  <c r="R74" i="4"/>
  <c r="S74" i="4"/>
  <c r="T74" i="4"/>
  <c r="U74" i="4"/>
  <c r="V74" i="4"/>
  <c r="W74" i="4"/>
  <c r="X74" i="4"/>
  <c r="Y74" i="4"/>
  <c r="Z74" i="4"/>
  <c r="AA74" i="4"/>
  <c r="AB74" i="4"/>
  <c r="AC74" i="4"/>
  <c r="AD74" i="4"/>
  <c r="AE74" i="4"/>
  <c r="AF74" i="4"/>
  <c r="AG74" i="4"/>
  <c r="AH74" i="4"/>
  <c r="AI74" i="4"/>
  <c r="AJ74" i="4"/>
  <c r="AK74" i="4"/>
  <c r="AL74" i="4"/>
  <c r="AM74" i="4"/>
  <c r="AN74" i="4"/>
  <c r="AO74" i="4"/>
  <c r="AP74" i="4"/>
  <c r="AQ74" i="4"/>
  <c r="AR74" i="4"/>
  <c r="AS74" i="4"/>
  <c r="AT74" i="4"/>
  <c r="AU74" i="4"/>
  <c r="AV74" i="4"/>
  <c r="AW74" i="4"/>
  <c r="AX74" i="4"/>
  <c r="AY74" i="4"/>
  <c r="M75" i="4"/>
  <c r="N75" i="4"/>
  <c r="O75" i="4"/>
  <c r="P75" i="4"/>
  <c r="Q75" i="4"/>
  <c r="R75" i="4"/>
  <c r="S75" i="4"/>
  <c r="T75" i="4"/>
  <c r="U75" i="4"/>
  <c r="V75" i="4"/>
  <c r="W75" i="4"/>
  <c r="X75" i="4"/>
  <c r="Y75" i="4"/>
  <c r="Z75" i="4"/>
  <c r="AA75" i="4"/>
  <c r="AB75" i="4"/>
  <c r="AC75" i="4"/>
  <c r="AD75" i="4"/>
  <c r="AE75" i="4"/>
  <c r="AF75" i="4"/>
  <c r="AG75" i="4"/>
  <c r="AH75" i="4"/>
  <c r="AI75" i="4"/>
  <c r="AJ75" i="4"/>
  <c r="AK75" i="4"/>
  <c r="AL75" i="4"/>
  <c r="AM75" i="4"/>
  <c r="AN75" i="4"/>
  <c r="AO75" i="4"/>
  <c r="AP75" i="4"/>
  <c r="AQ75" i="4"/>
  <c r="AR75" i="4"/>
  <c r="AS75" i="4"/>
  <c r="AT75" i="4"/>
  <c r="AU75" i="4"/>
  <c r="AV75" i="4"/>
  <c r="AW75" i="4"/>
  <c r="AX75" i="4"/>
  <c r="AY75" i="4"/>
  <c r="M76" i="4"/>
  <c r="N76" i="4"/>
  <c r="O76" i="4"/>
  <c r="P76" i="4"/>
  <c r="Q76" i="4"/>
  <c r="R76" i="4"/>
  <c r="S76" i="4"/>
  <c r="T76" i="4"/>
  <c r="U76" i="4"/>
  <c r="V76" i="4"/>
  <c r="W76" i="4"/>
  <c r="X76" i="4"/>
  <c r="Y76" i="4"/>
  <c r="Z76" i="4"/>
  <c r="AA76" i="4"/>
  <c r="AB76" i="4"/>
  <c r="AC76" i="4"/>
  <c r="AD76" i="4"/>
  <c r="AE76" i="4"/>
  <c r="AF76" i="4"/>
  <c r="AG76" i="4"/>
  <c r="AH76" i="4"/>
  <c r="AI76" i="4"/>
  <c r="AJ76" i="4"/>
  <c r="AK76" i="4"/>
  <c r="AL76" i="4"/>
  <c r="AM76" i="4"/>
  <c r="AN76" i="4"/>
  <c r="AO76" i="4"/>
  <c r="AP76" i="4"/>
  <c r="AQ76" i="4"/>
  <c r="AR76" i="4"/>
  <c r="AS76" i="4"/>
  <c r="AT76" i="4"/>
  <c r="AU76" i="4"/>
  <c r="AV76" i="4"/>
  <c r="AW76" i="4"/>
  <c r="AX76" i="4"/>
  <c r="AY76" i="4"/>
  <c r="M77" i="4"/>
  <c r="N77" i="4"/>
  <c r="O77" i="4"/>
  <c r="P77" i="4"/>
  <c r="Q77" i="4"/>
  <c r="R77" i="4"/>
  <c r="S77" i="4"/>
  <c r="T77" i="4"/>
  <c r="U77" i="4"/>
  <c r="V77" i="4"/>
  <c r="W77" i="4"/>
  <c r="X77" i="4"/>
  <c r="Y77" i="4"/>
  <c r="Z77" i="4"/>
  <c r="AA77" i="4"/>
  <c r="AB77" i="4"/>
  <c r="AC77" i="4"/>
  <c r="AD77" i="4"/>
  <c r="AE77" i="4"/>
  <c r="AF77" i="4"/>
  <c r="AG77" i="4"/>
  <c r="AH77" i="4"/>
  <c r="AI77" i="4"/>
  <c r="AJ77" i="4"/>
  <c r="AK77" i="4"/>
  <c r="AL77" i="4"/>
  <c r="AM77" i="4"/>
  <c r="AN77" i="4"/>
  <c r="AO77" i="4"/>
  <c r="AP77" i="4"/>
  <c r="AQ77" i="4"/>
  <c r="AR77" i="4"/>
  <c r="AS77" i="4"/>
  <c r="AT77" i="4"/>
  <c r="AU77" i="4"/>
  <c r="AV77" i="4"/>
  <c r="AW77" i="4"/>
  <c r="AX77" i="4"/>
  <c r="AY77" i="4"/>
  <c r="M78" i="4"/>
  <c r="N78" i="4"/>
  <c r="O78" i="4"/>
  <c r="P78" i="4"/>
  <c r="Q78" i="4"/>
  <c r="R78" i="4"/>
  <c r="S78" i="4"/>
  <c r="T78" i="4"/>
  <c r="U78" i="4"/>
  <c r="V78" i="4"/>
  <c r="W78" i="4"/>
  <c r="X78" i="4"/>
  <c r="Y78" i="4"/>
  <c r="Z78" i="4"/>
  <c r="AA78" i="4"/>
  <c r="AB78" i="4"/>
  <c r="AC78" i="4"/>
  <c r="AD78" i="4"/>
  <c r="AE78" i="4"/>
  <c r="AF78" i="4"/>
  <c r="AG78" i="4"/>
  <c r="AH78" i="4"/>
  <c r="AI78" i="4"/>
  <c r="AJ78" i="4"/>
  <c r="AK78" i="4"/>
  <c r="AL78" i="4"/>
  <c r="AM78" i="4"/>
  <c r="AN78" i="4"/>
  <c r="AO78" i="4"/>
  <c r="AP78" i="4"/>
  <c r="AQ78" i="4"/>
  <c r="AR78" i="4"/>
  <c r="AS78" i="4"/>
  <c r="AT78" i="4"/>
  <c r="AU78" i="4"/>
  <c r="AV78" i="4"/>
  <c r="AW78" i="4"/>
  <c r="AX78" i="4"/>
  <c r="AY78" i="4"/>
  <c r="M79" i="4"/>
  <c r="N79" i="4"/>
  <c r="O79" i="4"/>
  <c r="P79" i="4"/>
  <c r="Q79" i="4"/>
  <c r="R79" i="4"/>
  <c r="S79" i="4"/>
  <c r="T79" i="4"/>
  <c r="U79" i="4"/>
  <c r="V79" i="4"/>
  <c r="W79" i="4"/>
  <c r="X79" i="4"/>
  <c r="Y79" i="4"/>
  <c r="Z79" i="4"/>
  <c r="AA79" i="4"/>
  <c r="AB79" i="4"/>
  <c r="AC79" i="4"/>
  <c r="AD79" i="4"/>
  <c r="AE79" i="4"/>
  <c r="AF79" i="4"/>
  <c r="AG79" i="4"/>
  <c r="AH79" i="4"/>
  <c r="AI79" i="4"/>
  <c r="AJ79" i="4"/>
  <c r="AK79" i="4"/>
  <c r="AL79" i="4"/>
  <c r="AM79" i="4"/>
  <c r="AN79" i="4"/>
  <c r="AO79" i="4"/>
  <c r="AP79" i="4"/>
  <c r="AQ79" i="4"/>
  <c r="AR79" i="4"/>
  <c r="AS79" i="4"/>
  <c r="AT79" i="4"/>
  <c r="AU79" i="4"/>
  <c r="AV79" i="4"/>
  <c r="AW79" i="4"/>
  <c r="AX79" i="4"/>
  <c r="AY79" i="4"/>
  <c r="M80" i="4"/>
  <c r="N80" i="4"/>
  <c r="O80" i="4"/>
  <c r="P80" i="4"/>
  <c r="Q80" i="4"/>
  <c r="R80" i="4"/>
  <c r="S80" i="4"/>
  <c r="T80" i="4"/>
  <c r="U80" i="4"/>
  <c r="V80" i="4"/>
  <c r="W80" i="4"/>
  <c r="X80" i="4"/>
  <c r="Y80" i="4"/>
  <c r="Z80" i="4"/>
  <c r="AA80" i="4"/>
  <c r="AB80" i="4"/>
  <c r="AC80" i="4"/>
  <c r="AD80" i="4"/>
  <c r="AE80" i="4"/>
  <c r="AF80" i="4"/>
  <c r="AG80" i="4"/>
  <c r="AH80" i="4"/>
  <c r="AI80" i="4"/>
  <c r="AJ80" i="4"/>
  <c r="AK80" i="4"/>
  <c r="AL80" i="4"/>
  <c r="AM80" i="4"/>
  <c r="AN80" i="4"/>
  <c r="AO80" i="4"/>
  <c r="AP80" i="4"/>
  <c r="AQ80" i="4"/>
  <c r="AR80" i="4"/>
  <c r="AS80" i="4"/>
  <c r="AT80" i="4"/>
  <c r="AU80" i="4"/>
  <c r="AV80" i="4"/>
  <c r="AW80" i="4"/>
  <c r="AX80" i="4"/>
  <c r="AY80" i="4"/>
  <c r="M81" i="4"/>
  <c r="N81" i="4"/>
  <c r="O81" i="4"/>
  <c r="P81" i="4"/>
  <c r="Q81" i="4"/>
  <c r="R81" i="4"/>
  <c r="S81" i="4"/>
  <c r="T81" i="4"/>
  <c r="U81" i="4"/>
  <c r="V81" i="4"/>
  <c r="W81" i="4"/>
  <c r="X81" i="4"/>
  <c r="Y81" i="4"/>
  <c r="Z81" i="4"/>
  <c r="AA81" i="4"/>
  <c r="AB81" i="4"/>
  <c r="AC81" i="4"/>
  <c r="AD81" i="4"/>
  <c r="AE81" i="4"/>
  <c r="AF81" i="4"/>
  <c r="AG81" i="4"/>
  <c r="AH81" i="4"/>
  <c r="AI81" i="4"/>
  <c r="AJ81" i="4"/>
  <c r="AK81" i="4"/>
  <c r="AL81" i="4"/>
  <c r="AM81" i="4"/>
  <c r="AN81" i="4"/>
  <c r="AO81" i="4"/>
  <c r="AP81" i="4"/>
  <c r="AQ81" i="4"/>
  <c r="AR81" i="4"/>
  <c r="AS81" i="4"/>
  <c r="AT81" i="4"/>
  <c r="AU81" i="4"/>
  <c r="AV81" i="4"/>
  <c r="AW81" i="4"/>
  <c r="AX81" i="4"/>
  <c r="AY81" i="4"/>
  <c r="M82" i="4"/>
  <c r="N82" i="4"/>
  <c r="O82" i="4"/>
  <c r="P82" i="4"/>
  <c r="Q82" i="4"/>
  <c r="R82" i="4"/>
  <c r="S82" i="4"/>
  <c r="T82" i="4"/>
  <c r="U82" i="4"/>
  <c r="V82" i="4"/>
  <c r="W82" i="4"/>
  <c r="X82" i="4"/>
  <c r="Y82" i="4"/>
  <c r="Z82" i="4"/>
  <c r="AA82" i="4"/>
  <c r="AB82" i="4"/>
  <c r="AC82" i="4"/>
  <c r="AD82" i="4"/>
  <c r="AE82" i="4"/>
  <c r="AF82" i="4"/>
  <c r="AG82" i="4"/>
  <c r="AH82" i="4"/>
  <c r="AI82" i="4"/>
  <c r="AJ82" i="4"/>
  <c r="AK82" i="4"/>
  <c r="AL82" i="4"/>
  <c r="AM82" i="4"/>
  <c r="AN82" i="4"/>
  <c r="AO82" i="4"/>
  <c r="AP82" i="4"/>
  <c r="AQ82" i="4"/>
  <c r="AR82" i="4"/>
  <c r="AS82" i="4"/>
  <c r="AT82" i="4"/>
  <c r="AU82" i="4"/>
  <c r="AV82" i="4"/>
  <c r="AW82" i="4"/>
  <c r="AX82" i="4"/>
  <c r="AY82" i="4"/>
  <c r="M83" i="4"/>
  <c r="N83" i="4"/>
  <c r="O83" i="4"/>
  <c r="P83" i="4"/>
  <c r="Q83" i="4"/>
  <c r="R83" i="4"/>
  <c r="S83" i="4"/>
  <c r="T83" i="4"/>
  <c r="U83" i="4"/>
  <c r="V83" i="4"/>
  <c r="W83" i="4"/>
  <c r="X83" i="4"/>
  <c r="Y83" i="4"/>
  <c r="Z83" i="4"/>
  <c r="AA83" i="4"/>
  <c r="AB83" i="4"/>
  <c r="AC83" i="4"/>
  <c r="AD83" i="4"/>
  <c r="AE83" i="4"/>
  <c r="AF83" i="4"/>
  <c r="AG83" i="4"/>
  <c r="AH83" i="4"/>
  <c r="AI83" i="4"/>
  <c r="AJ83" i="4"/>
  <c r="AK83" i="4"/>
  <c r="AL83" i="4"/>
  <c r="AM83" i="4"/>
  <c r="AN83" i="4"/>
  <c r="AO83" i="4"/>
  <c r="AP83" i="4"/>
  <c r="AQ83" i="4"/>
  <c r="AR83" i="4"/>
  <c r="AS83" i="4"/>
  <c r="AT83" i="4"/>
  <c r="AU83" i="4"/>
  <c r="AV83" i="4"/>
  <c r="AW83" i="4"/>
  <c r="AX83" i="4"/>
  <c r="AY83" i="4"/>
  <c r="M84" i="4"/>
  <c r="N84" i="4"/>
  <c r="O84" i="4"/>
  <c r="P84" i="4"/>
  <c r="Q84" i="4"/>
  <c r="R84" i="4"/>
  <c r="S84" i="4"/>
  <c r="T84" i="4"/>
  <c r="U84" i="4"/>
  <c r="V84" i="4"/>
  <c r="W84" i="4"/>
  <c r="X84" i="4"/>
  <c r="Y84" i="4"/>
  <c r="Z84" i="4"/>
  <c r="AA84" i="4"/>
  <c r="AB84" i="4"/>
  <c r="AC84" i="4"/>
  <c r="AD84" i="4"/>
  <c r="AE84" i="4"/>
  <c r="AF84" i="4"/>
  <c r="AG84" i="4"/>
  <c r="AH84" i="4"/>
  <c r="AI84" i="4"/>
  <c r="AJ84" i="4"/>
  <c r="AK84" i="4"/>
  <c r="AL84" i="4"/>
  <c r="AM84" i="4"/>
  <c r="AN84" i="4"/>
  <c r="AO84" i="4"/>
  <c r="AP84" i="4"/>
  <c r="AQ84" i="4"/>
  <c r="AR84" i="4"/>
  <c r="AS84" i="4"/>
  <c r="AT84" i="4"/>
  <c r="AU84" i="4"/>
  <c r="AV84" i="4"/>
  <c r="AW84" i="4"/>
  <c r="AX84" i="4"/>
  <c r="AY84" i="4"/>
  <c r="M85" i="4"/>
  <c r="N85" i="4"/>
  <c r="O85" i="4"/>
  <c r="P85" i="4"/>
  <c r="Q85" i="4"/>
  <c r="R85" i="4"/>
  <c r="S85" i="4"/>
  <c r="T85" i="4"/>
  <c r="U85" i="4"/>
  <c r="V85" i="4"/>
  <c r="W85" i="4"/>
  <c r="X85" i="4"/>
  <c r="Y85" i="4"/>
  <c r="Z85" i="4"/>
  <c r="AA85" i="4"/>
  <c r="AB85" i="4"/>
  <c r="AC85" i="4"/>
  <c r="AD85" i="4"/>
  <c r="AE85" i="4"/>
  <c r="AF85" i="4"/>
  <c r="AG85" i="4"/>
  <c r="AH85" i="4"/>
  <c r="AI85" i="4"/>
  <c r="AJ85" i="4"/>
  <c r="AK85" i="4"/>
  <c r="AL85" i="4"/>
  <c r="AM85" i="4"/>
  <c r="AN85" i="4"/>
  <c r="AO85" i="4"/>
  <c r="AP85" i="4"/>
  <c r="AQ85" i="4"/>
  <c r="AR85" i="4"/>
  <c r="AS85" i="4"/>
  <c r="AT85" i="4"/>
  <c r="AU85" i="4"/>
  <c r="AV85" i="4"/>
  <c r="AW85" i="4"/>
  <c r="AX85" i="4"/>
  <c r="AY85" i="4"/>
  <c r="M86" i="4"/>
  <c r="N86" i="4"/>
  <c r="O86" i="4"/>
  <c r="P86" i="4"/>
  <c r="Q86" i="4"/>
  <c r="R86" i="4"/>
  <c r="S86" i="4"/>
  <c r="T86" i="4"/>
  <c r="U86" i="4"/>
  <c r="V86" i="4"/>
  <c r="W86" i="4"/>
  <c r="X86" i="4"/>
  <c r="Y86" i="4"/>
  <c r="Z86" i="4"/>
  <c r="AA86" i="4"/>
  <c r="AB86" i="4"/>
  <c r="AC86" i="4"/>
  <c r="AD86" i="4"/>
  <c r="AE86" i="4"/>
  <c r="AF86" i="4"/>
  <c r="AG86" i="4"/>
  <c r="AH86" i="4"/>
  <c r="AI86" i="4"/>
  <c r="AJ86" i="4"/>
  <c r="AK86" i="4"/>
  <c r="AL86" i="4"/>
  <c r="AM86" i="4"/>
  <c r="AN86" i="4"/>
  <c r="AO86" i="4"/>
  <c r="AP86" i="4"/>
  <c r="AQ86" i="4"/>
  <c r="AR86" i="4"/>
  <c r="AS86" i="4"/>
  <c r="AT86" i="4"/>
  <c r="AU86" i="4"/>
  <c r="AV86" i="4"/>
  <c r="AW86" i="4"/>
  <c r="AX86" i="4"/>
  <c r="AY86" i="4"/>
  <c r="M87" i="4"/>
  <c r="N87" i="4"/>
  <c r="O87" i="4"/>
  <c r="P87" i="4"/>
  <c r="Q87" i="4"/>
  <c r="R87" i="4"/>
  <c r="S87" i="4"/>
  <c r="T87" i="4"/>
  <c r="U87" i="4"/>
  <c r="V87" i="4"/>
  <c r="W87" i="4"/>
  <c r="X87" i="4"/>
  <c r="Y87" i="4"/>
  <c r="Z87" i="4"/>
  <c r="AA87" i="4"/>
  <c r="AB87" i="4"/>
  <c r="AC87" i="4"/>
  <c r="AD87" i="4"/>
  <c r="AE87" i="4"/>
  <c r="AF87" i="4"/>
  <c r="AG87" i="4"/>
  <c r="AH87" i="4"/>
  <c r="AI87" i="4"/>
  <c r="AJ87" i="4"/>
  <c r="AK87" i="4"/>
  <c r="AL87" i="4"/>
  <c r="AM87" i="4"/>
  <c r="AN87" i="4"/>
  <c r="AO87" i="4"/>
  <c r="AP87" i="4"/>
  <c r="AQ87" i="4"/>
  <c r="AR87" i="4"/>
  <c r="AS87" i="4"/>
  <c r="AT87" i="4"/>
  <c r="AU87" i="4"/>
  <c r="AV87" i="4"/>
  <c r="AW87" i="4"/>
  <c r="AX87" i="4"/>
  <c r="AY87" i="4"/>
  <c r="M88" i="4"/>
  <c r="N88" i="4"/>
  <c r="O88" i="4"/>
  <c r="P88" i="4"/>
  <c r="Q88" i="4"/>
  <c r="R88" i="4"/>
  <c r="S88" i="4"/>
  <c r="T88" i="4"/>
  <c r="U88" i="4"/>
  <c r="V88" i="4"/>
  <c r="W88" i="4"/>
  <c r="X88" i="4"/>
  <c r="Y88" i="4"/>
  <c r="Z88" i="4"/>
  <c r="AA88" i="4"/>
  <c r="AB88" i="4"/>
  <c r="AC88" i="4"/>
  <c r="AD88" i="4"/>
  <c r="AE88" i="4"/>
  <c r="AF88" i="4"/>
  <c r="AG88" i="4"/>
  <c r="AH88" i="4"/>
  <c r="AI88" i="4"/>
  <c r="AJ88" i="4"/>
  <c r="AK88" i="4"/>
  <c r="AL88" i="4"/>
  <c r="AM88" i="4"/>
  <c r="AN88" i="4"/>
  <c r="AO88" i="4"/>
  <c r="AP88" i="4"/>
  <c r="AQ88" i="4"/>
  <c r="AR88" i="4"/>
  <c r="AS88" i="4"/>
  <c r="AT88" i="4"/>
  <c r="AU88" i="4"/>
  <c r="AV88" i="4"/>
  <c r="AW88" i="4"/>
  <c r="AX88" i="4"/>
  <c r="AY88" i="4"/>
  <c r="M89" i="4"/>
  <c r="N89" i="4"/>
  <c r="O89" i="4"/>
  <c r="P89" i="4"/>
  <c r="Q89" i="4"/>
  <c r="R89" i="4"/>
  <c r="S89" i="4"/>
  <c r="S297" i="6" s="1" a="1"/>
  <c r="S297" i="6" s="1"/>
  <c r="T89" i="4"/>
  <c r="U89" i="4"/>
  <c r="U297" i="6" s="1" a="1"/>
  <c r="U297" i="6" s="1"/>
  <c r="V89" i="4"/>
  <c r="V297" i="6" s="1" a="1"/>
  <c r="V297" i="6" s="1"/>
  <c r="W89" i="4"/>
  <c r="X89" i="4"/>
  <c r="Y89" i="4"/>
  <c r="Z89" i="4"/>
  <c r="AA89" i="4"/>
  <c r="AB89" i="4"/>
  <c r="AC89" i="4"/>
  <c r="AD89" i="4"/>
  <c r="AE89" i="4"/>
  <c r="AF89" i="4"/>
  <c r="AG89" i="4"/>
  <c r="AH89" i="4"/>
  <c r="AI89" i="4"/>
  <c r="AI297" i="6" s="1" a="1"/>
  <c r="AI297" i="6" s="1"/>
  <c r="AJ89" i="4"/>
  <c r="AK89" i="4"/>
  <c r="AK297" i="6" s="1" a="1"/>
  <c r="AK297" i="6" s="1"/>
  <c r="AL89" i="4"/>
  <c r="AL297" i="6" s="1" a="1"/>
  <c r="AL297" i="6" s="1"/>
  <c r="AM89" i="4"/>
  <c r="AN89" i="4"/>
  <c r="AO89" i="4"/>
  <c r="AP89" i="4"/>
  <c r="AQ89" i="4"/>
  <c r="AR89" i="4"/>
  <c r="AS89" i="4"/>
  <c r="AT89" i="4"/>
  <c r="AU89" i="4"/>
  <c r="AV89" i="4"/>
  <c r="AW89" i="4"/>
  <c r="AX89" i="4"/>
  <c r="AY89" i="4"/>
  <c r="AY297" i="6" s="1" a="1"/>
  <c r="AY297" i="6" s="1"/>
  <c r="M90" i="4"/>
  <c r="N90" i="4"/>
  <c r="O90" i="4"/>
  <c r="P90" i="4"/>
  <c r="Q90" i="4"/>
  <c r="R90" i="4"/>
  <c r="S90" i="4"/>
  <c r="T90" i="4"/>
  <c r="U90" i="4"/>
  <c r="V90" i="4"/>
  <c r="W90" i="4"/>
  <c r="X90" i="4"/>
  <c r="Y90" i="4"/>
  <c r="Z90" i="4"/>
  <c r="AA90" i="4"/>
  <c r="AB90" i="4"/>
  <c r="AC90" i="4"/>
  <c r="AD90" i="4"/>
  <c r="AE90" i="4"/>
  <c r="AF90" i="4"/>
  <c r="AG90" i="4"/>
  <c r="AH90" i="4"/>
  <c r="AI90" i="4"/>
  <c r="AJ90" i="4"/>
  <c r="AK90" i="4"/>
  <c r="AL90" i="4"/>
  <c r="AM90" i="4"/>
  <c r="AN90" i="4"/>
  <c r="AO90" i="4"/>
  <c r="AP90" i="4"/>
  <c r="AQ90" i="4"/>
  <c r="AR90" i="4"/>
  <c r="AS90" i="4"/>
  <c r="AT90" i="4"/>
  <c r="AU90" i="4"/>
  <c r="AV90" i="4"/>
  <c r="AW90" i="4"/>
  <c r="AX90" i="4"/>
  <c r="AY90" i="4"/>
  <c r="M91" i="4"/>
  <c r="N91" i="4"/>
  <c r="O91" i="4"/>
  <c r="P91" i="4"/>
  <c r="Q91" i="4"/>
  <c r="R91" i="4"/>
  <c r="S91" i="4"/>
  <c r="T91" i="4"/>
  <c r="U91" i="4"/>
  <c r="V91" i="4"/>
  <c r="W91" i="4"/>
  <c r="X91" i="4"/>
  <c r="Y91" i="4"/>
  <c r="Z91" i="4"/>
  <c r="AA91" i="4"/>
  <c r="AB91" i="4"/>
  <c r="AC91" i="4"/>
  <c r="AD91" i="4"/>
  <c r="AE91" i="4"/>
  <c r="AF91" i="4"/>
  <c r="AG91" i="4"/>
  <c r="AH91" i="4"/>
  <c r="AI91" i="4"/>
  <c r="AJ91" i="4"/>
  <c r="AK91" i="4"/>
  <c r="AL91" i="4"/>
  <c r="AM91" i="4"/>
  <c r="AN91" i="4"/>
  <c r="AO91" i="4"/>
  <c r="AP91" i="4"/>
  <c r="AQ91" i="4"/>
  <c r="AR91" i="4"/>
  <c r="AS91" i="4"/>
  <c r="AT91" i="4"/>
  <c r="AU91" i="4"/>
  <c r="AV91" i="4"/>
  <c r="AW91" i="4"/>
  <c r="AX91" i="4"/>
  <c r="AY91" i="4"/>
  <c r="M92" i="4"/>
  <c r="N92" i="4"/>
  <c r="O92" i="4"/>
  <c r="P92" i="4"/>
  <c r="Q92" i="4"/>
  <c r="R92" i="4"/>
  <c r="S92" i="4"/>
  <c r="T92" i="4"/>
  <c r="U92" i="4"/>
  <c r="V92" i="4"/>
  <c r="W92" i="4"/>
  <c r="X92" i="4"/>
  <c r="Y92" i="4"/>
  <c r="Z92" i="4"/>
  <c r="AA92" i="4"/>
  <c r="AB92" i="4"/>
  <c r="AC92" i="4"/>
  <c r="AD92" i="4"/>
  <c r="AE92" i="4"/>
  <c r="AF92" i="4"/>
  <c r="AG92" i="4"/>
  <c r="AH92" i="4"/>
  <c r="AI92" i="4"/>
  <c r="AJ92" i="4"/>
  <c r="AK92" i="4"/>
  <c r="AL92" i="4"/>
  <c r="AM92" i="4"/>
  <c r="AN92" i="4"/>
  <c r="AO92" i="4"/>
  <c r="AP92" i="4"/>
  <c r="AQ92" i="4"/>
  <c r="AR92" i="4"/>
  <c r="AS92" i="4"/>
  <c r="AT92" i="4"/>
  <c r="AU92" i="4"/>
  <c r="AV92" i="4"/>
  <c r="AW92" i="4"/>
  <c r="AX92" i="4"/>
  <c r="AY92" i="4"/>
  <c r="M93" i="4"/>
  <c r="N93" i="4"/>
  <c r="O93" i="4"/>
  <c r="P93" i="4"/>
  <c r="Q93" i="4"/>
  <c r="R93" i="4"/>
  <c r="S93" i="4"/>
  <c r="T93" i="4"/>
  <c r="U93" i="4"/>
  <c r="V93" i="4"/>
  <c r="W93" i="4"/>
  <c r="X93" i="4"/>
  <c r="Y93" i="4"/>
  <c r="Z93" i="4"/>
  <c r="AA93" i="4"/>
  <c r="AB93" i="4"/>
  <c r="AC93" i="4"/>
  <c r="AD93" i="4"/>
  <c r="AE93" i="4"/>
  <c r="AF93" i="4"/>
  <c r="AG93" i="4"/>
  <c r="AH93" i="4"/>
  <c r="AI93" i="4"/>
  <c r="AJ93" i="4"/>
  <c r="AK93" i="4"/>
  <c r="AL93" i="4"/>
  <c r="AM93" i="4"/>
  <c r="AN93" i="4"/>
  <c r="AO93" i="4"/>
  <c r="AP93" i="4"/>
  <c r="AQ93" i="4"/>
  <c r="AR93" i="4"/>
  <c r="AS93" i="4"/>
  <c r="AT93" i="4"/>
  <c r="AU93" i="4"/>
  <c r="AV93" i="4"/>
  <c r="AW93" i="4"/>
  <c r="AX93" i="4"/>
  <c r="AY93" i="4"/>
  <c r="M94" i="4"/>
  <c r="N94" i="4"/>
  <c r="O94" i="4"/>
  <c r="P94" i="4"/>
  <c r="Q94" i="4"/>
  <c r="R94" i="4"/>
  <c r="S94" i="4"/>
  <c r="T94" i="4"/>
  <c r="U94" i="4"/>
  <c r="V94" i="4"/>
  <c r="W94" i="4"/>
  <c r="X94" i="4"/>
  <c r="Y94" i="4"/>
  <c r="Z94" i="4"/>
  <c r="AA94" i="4"/>
  <c r="AB94" i="4"/>
  <c r="AC94" i="4"/>
  <c r="AD94" i="4"/>
  <c r="AE94" i="4"/>
  <c r="AF94" i="4"/>
  <c r="AG94" i="4"/>
  <c r="AH94" i="4"/>
  <c r="AI94" i="4"/>
  <c r="AJ94" i="4"/>
  <c r="AK94" i="4"/>
  <c r="AL94" i="4"/>
  <c r="AM94" i="4"/>
  <c r="AN94" i="4"/>
  <c r="AO94" i="4"/>
  <c r="AP94" i="4"/>
  <c r="AQ94" i="4"/>
  <c r="AR94" i="4"/>
  <c r="AS94" i="4"/>
  <c r="AT94" i="4"/>
  <c r="AU94" i="4"/>
  <c r="AV94" i="4"/>
  <c r="AW94" i="4"/>
  <c r="AX94" i="4"/>
  <c r="AY94" i="4"/>
  <c r="M95" i="4"/>
  <c r="N95" i="4"/>
  <c r="O95" i="4"/>
  <c r="P95" i="4"/>
  <c r="Q95" i="4"/>
  <c r="R95" i="4"/>
  <c r="S95" i="4"/>
  <c r="T95" i="4"/>
  <c r="U95" i="4"/>
  <c r="V95" i="4"/>
  <c r="W95" i="4"/>
  <c r="X95" i="4"/>
  <c r="Y95" i="4"/>
  <c r="Z95" i="4"/>
  <c r="AA95" i="4"/>
  <c r="AB95" i="4"/>
  <c r="AC95" i="4"/>
  <c r="AD95" i="4"/>
  <c r="AE95" i="4"/>
  <c r="AF95" i="4"/>
  <c r="AG95" i="4"/>
  <c r="AH95" i="4"/>
  <c r="AI95" i="4"/>
  <c r="AJ95" i="4"/>
  <c r="AK95" i="4"/>
  <c r="AL95" i="4"/>
  <c r="AM95" i="4"/>
  <c r="AN95" i="4"/>
  <c r="AO95" i="4"/>
  <c r="AP95" i="4"/>
  <c r="AQ95" i="4"/>
  <c r="AR95" i="4"/>
  <c r="AS95" i="4"/>
  <c r="AT95" i="4"/>
  <c r="AU95" i="4"/>
  <c r="AV95" i="4"/>
  <c r="AW95" i="4"/>
  <c r="AX95" i="4"/>
  <c r="AY95" i="4"/>
  <c r="M96" i="4"/>
  <c r="N96" i="4"/>
  <c r="O96" i="4"/>
  <c r="P96" i="4"/>
  <c r="Q96" i="4"/>
  <c r="R96" i="4"/>
  <c r="S96" i="4"/>
  <c r="T96" i="4"/>
  <c r="U96" i="4"/>
  <c r="V96" i="4"/>
  <c r="W96" i="4"/>
  <c r="X96" i="4"/>
  <c r="Y96" i="4"/>
  <c r="Z96" i="4"/>
  <c r="AA96" i="4"/>
  <c r="AB96" i="4"/>
  <c r="AC96" i="4"/>
  <c r="AD96" i="4"/>
  <c r="AE96" i="4"/>
  <c r="AF96" i="4"/>
  <c r="AG96" i="4"/>
  <c r="AH96" i="4"/>
  <c r="AI96" i="4"/>
  <c r="AJ96" i="4"/>
  <c r="AK96" i="4"/>
  <c r="AL96" i="4"/>
  <c r="AM96" i="4"/>
  <c r="AN96" i="4"/>
  <c r="AO96" i="4"/>
  <c r="AP96" i="4"/>
  <c r="AQ96" i="4"/>
  <c r="AR96" i="4"/>
  <c r="AS96" i="4"/>
  <c r="AT96" i="4"/>
  <c r="AU96" i="4"/>
  <c r="AV96" i="4"/>
  <c r="AW96" i="4"/>
  <c r="AX96" i="4"/>
  <c r="AY96" i="4"/>
  <c r="M97" i="4"/>
  <c r="N97" i="4"/>
  <c r="O97" i="4"/>
  <c r="P97" i="4"/>
  <c r="Q97" i="4"/>
  <c r="R97" i="4"/>
  <c r="S97" i="4"/>
  <c r="T97" i="4"/>
  <c r="U97" i="4"/>
  <c r="V97" i="4"/>
  <c r="W97" i="4"/>
  <c r="X97" i="4"/>
  <c r="Y97" i="4"/>
  <c r="Z97" i="4"/>
  <c r="AA97" i="4"/>
  <c r="AB97" i="4"/>
  <c r="AC97" i="4"/>
  <c r="AD97" i="4"/>
  <c r="AE97" i="4"/>
  <c r="AF97" i="4"/>
  <c r="AG97" i="4"/>
  <c r="AH97" i="4"/>
  <c r="AI97" i="4"/>
  <c r="AJ97" i="4"/>
  <c r="AK97" i="4"/>
  <c r="AL97" i="4"/>
  <c r="AM97" i="4"/>
  <c r="AN97" i="4"/>
  <c r="AO97" i="4"/>
  <c r="AP97" i="4"/>
  <c r="AQ97" i="4"/>
  <c r="AR97" i="4"/>
  <c r="AS97" i="4"/>
  <c r="AT97" i="4"/>
  <c r="AU97" i="4"/>
  <c r="AV97" i="4"/>
  <c r="AW97" i="4"/>
  <c r="AX97" i="4"/>
  <c r="AY97" i="4"/>
  <c r="M98" i="4"/>
  <c r="N98" i="4"/>
  <c r="O98" i="4"/>
  <c r="P98" i="4"/>
  <c r="Q98" i="4"/>
  <c r="R98" i="4"/>
  <c r="S98" i="4"/>
  <c r="T98" i="4"/>
  <c r="U98" i="4"/>
  <c r="V98" i="4"/>
  <c r="W98" i="4"/>
  <c r="X98" i="4"/>
  <c r="Y98" i="4"/>
  <c r="Z98" i="4"/>
  <c r="AA98" i="4"/>
  <c r="AB98" i="4"/>
  <c r="AC98" i="4"/>
  <c r="AD98" i="4"/>
  <c r="AE98" i="4"/>
  <c r="AF98" i="4"/>
  <c r="AG98" i="4"/>
  <c r="AH98" i="4"/>
  <c r="AI98" i="4"/>
  <c r="AJ98" i="4"/>
  <c r="AK98" i="4"/>
  <c r="AL98" i="4"/>
  <c r="AM98" i="4"/>
  <c r="AN98" i="4"/>
  <c r="AO98" i="4"/>
  <c r="AP98" i="4"/>
  <c r="AQ98" i="4"/>
  <c r="AR98" i="4"/>
  <c r="AS98" i="4"/>
  <c r="AT98" i="4"/>
  <c r="AU98" i="4"/>
  <c r="AV98" i="4"/>
  <c r="AW98" i="4"/>
  <c r="AX98" i="4"/>
  <c r="AY98" i="4"/>
  <c r="M99" i="4"/>
  <c r="N99" i="4"/>
  <c r="O99" i="4"/>
  <c r="P99" i="4"/>
  <c r="Q99" i="4"/>
  <c r="R99" i="4"/>
  <c r="S99" i="4"/>
  <c r="T99" i="4"/>
  <c r="U99" i="4"/>
  <c r="V99" i="4"/>
  <c r="W99" i="4"/>
  <c r="X99" i="4"/>
  <c r="Y99" i="4"/>
  <c r="Z99" i="4"/>
  <c r="AA99" i="4"/>
  <c r="AB99" i="4"/>
  <c r="AC99" i="4"/>
  <c r="AD99" i="4"/>
  <c r="AE99" i="4"/>
  <c r="AF99" i="4"/>
  <c r="AG99" i="4"/>
  <c r="AH99" i="4"/>
  <c r="AI99" i="4"/>
  <c r="AJ99" i="4"/>
  <c r="AK99" i="4"/>
  <c r="AL99" i="4"/>
  <c r="AM99" i="4"/>
  <c r="AN99" i="4"/>
  <c r="AO99" i="4"/>
  <c r="AP99" i="4"/>
  <c r="AQ99" i="4"/>
  <c r="AR99" i="4"/>
  <c r="AS99" i="4"/>
  <c r="AT99" i="4"/>
  <c r="AU99" i="4"/>
  <c r="AV99" i="4"/>
  <c r="AW99" i="4"/>
  <c r="AX99" i="4"/>
  <c r="AY99" i="4"/>
  <c r="M100" i="4"/>
  <c r="N100" i="4"/>
  <c r="O100" i="4"/>
  <c r="P100" i="4"/>
  <c r="Q100" i="4"/>
  <c r="R100" i="4"/>
  <c r="S100" i="4"/>
  <c r="T100" i="4"/>
  <c r="U100" i="4"/>
  <c r="V100" i="4"/>
  <c r="W100" i="4"/>
  <c r="X100" i="4"/>
  <c r="Y100" i="4"/>
  <c r="Z100" i="4"/>
  <c r="AA100" i="4"/>
  <c r="AB100" i="4"/>
  <c r="AC100" i="4"/>
  <c r="AD100" i="4"/>
  <c r="AE100" i="4"/>
  <c r="AF100" i="4"/>
  <c r="AG100" i="4"/>
  <c r="AH100" i="4"/>
  <c r="AI100" i="4"/>
  <c r="AJ100" i="4"/>
  <c r="AK100" i="4"/>
  <c r="AL100" i="4"/>
  <c r="AM100" i="4"/>
  <c r="AN100" i="4"/>
  <c r="AO100" i="4"/>
  <c r="AP100" i="4"/>
  <c r="AQ100" i="4"/>
  <c r="AR100" i="4"/>
  <c r="AS100" i="4"/>
  <c r="AT100" i="4"/>
  <c r="AU100" i="4"/>
  <c r="AV100" i="4"/>
  <c r="AW100" i="4"/>
  <c r="AX100" i="4"/>
  <c r="AY100" i="4"/>
  <c r="M101" i="4"/>
  <c r="N101" i="4"/>
  <c r="O101" i="4"/>
  <c r="P101" i="4"/>
  <c r="Q101" i="4"/>
  <c r="R101" i="4"/>
  <c r="S101" i="4"/>
  <c r="T101" i="4"/>
  <c r="U101" i="4"/>
  <c r="V101" i="4"/>
  <c r="W101" i="4"/>
  <c r="X101" i="4"/>
  <c r="Y101" i="4"/>
  <c r="Z101" i="4"/>
  <c r="AA101" i="4"/>
  <c r="AB101" i="4"/>
  <c r="AC101" i="4"/>
  <c r="AD101" i="4"/>
  <c r="AE101" i="4"/>
  <c r="AF101" i="4"/>
  <c r="AG101" i="4"/>
  <c r="AH101" i="4"/>
  <c r="AI101" i="4"/>
  <c r="AJ101" i="4"/>
  <c r="AK101" i="4"/>
  <c r="AL101" i="4"/>
  <c r="AM101" i="4"/>
  <c r="AN101" i="4"/>
  <c r="AO101" i="4"/>
  <c r="AP101" i="4"/>
  <c r="AQ101" i="4"/>
  <c r="AR101" i="4"/>
  <c r="AS101" i="4"/>
  <c r="AT101" i="4"/>
  <c r="AU101" i="4"/>
  <c r="AV101" i="4"/>
  <c r="AW101" i="4"/>
  <c r="AX101" i="4"/>
  <c r="AY101" i="4"/>
  <c r="M102" i="4"/>
  <c r="N102" i="4"/>
  <c r="O102" i="4"/>
  <c r="P102" i="4"/>
  <c r="Q102" i="4"/>
  <c r="R102" i="4"/>
  <c r="S102" i="4"/>
  <c r="T102" i="4"/>
  <c r="U102" i="4"/>
  <c r="V102" i="4"/>
  <c r="W102" i="4"/>
  <c r="X102" i="4"/>
  <c r="Y102" i="4"/>
  <c r="Z102" i="4"/>
  <c r="AA102" i="4"/>
  <c r="AB102" i="4"/>
  <c r="AC102" i="4"/>
  <c r="AD102" i="4"/>
  <c r="AE102" i="4"/>
  <c r="AF102" i="4"/>
  <c r="AG102" i="4"/>
  <c r="AH102" i="4"/>
  <c r="AI102" i="4"/>
  <c r="AJ102" i="4"/>
  <c r="AK102" i="4"/>
  <c r="AL102" i="4"/>
  <c r="AM102" i="4"/>
  <c r="AN102" i="4"/>
  <c r="AO102" i="4"/>
  <c r="AP102" i="4"/>
  <c r="AQ102" i="4"/>
  <c r="AR102" i="4"/>
  <c r="AS102" i="4"/>
  <c r="AT102" i="4"/>
  <c r="AU102" i="4"/>
  <c r="AV102" i="4"/>
  <c r="AW102" i="4"/>
  <c r="AX102" i="4"/>
  <c r="AY102" i="4"/>
  <c r="M103" i="4"/>
  <c r="N103" i="4"/>
  <c r="O103" i="4"/>
  <c r="P103" i="4"/>
  <c r="Q103" i="4"/>
  <c r="R103" i="4"/>
  <c r="S103" i="4"/>
  <c r="T103" i="4"/>
  <c r="U103" i="4"/>
  <c r="V103" i="4"/>
  <c r="W103" i="4"/>
  <c r="X103" i="4"/>
  <c r="Y103" i="4"/>
  <c r="Z103" i="4"/>
  <c r="AA103" i="4"/>
  <c r="AB103" i="4"/>
  <c r="AC103" i="4"/>
  <c r="AD103" i="4"/>
  <c r="AE103" i="4"/>
  <c r="AF103" i="4"/>
  <c r="AG103" i="4"/>
  <c r="AH103" i="4"/>
  <c r="AI103" i="4"/>
  <c r="AJ103" i="4"/>
  <c r="AK103" i="4"/>
  <c r="AL103" i="4"/>
  <c r="AM103" i="4"/>
  <c r="AN103" i="4"/>
  <c r="AO103" i="4"/>
  <c r="AP103" i="4"/>
  <c r="AQ103" i="4"/>
  <c r="AR103" i="4"/>
  <c r="AS103" i="4"/>
  <c r="AT103" i="4"/>
  <c r="AU103" i="4"/>
  <c r="AV103" i="4"/>
  <c r="AW103" i="4"/>
  <c r="AX103" i="4"/>
  <c r="AY103" i="4"/>
  <c r="M104" i="4"/>
  <c r="N104" i="4"/>
  <c r="O104" i="4"/>
  <c r="P104" i="4"/>
  <c r="Q104" i="4"/>
  <c r="R104" i="4"/>
  <c r="S104" i="4"/>
  <c r="T104" i="4"/>
  <c r="U104" i="4"/>
  <c r="V104" i="4"/>
  <c r="W104" i="4"/>
  <c r="X104" i="4"/>
  <c r="Y104" i="4"/>
  <c r="Z104" i="4"/>
  <c r="AA104" i="4"/>
  <c r="AB104" i="4"/>
  <c r="AC104" i="4"/>
  <c r="AD104" i="4"/>
  <c r="AE104" i="4"/>
  <c r="AF104" i="4"/>
  <c r="AG104" i="4"/>
  <c r="AH104" i="4"/>
  <c r="AI104" i="4"/>
  <c r="AJ104" i="4"/>
  <c r="AK104" i="4"/>
  <c r="AL104" i="4"/>
  <c r="AM104" i="4"/>
  <c r="AN104" i="4"/>
  <c r="AO104" i="4"/>
  <c r="AP104" i="4"/>
  <c r="AQ104" i="4"/>
  <c r="AR104" i="4"/>
  <c r="AS104" i="4"/>
  <c r="AT104" i="4"/>
  <c r="AU104" i="4"/>
  <c r="AV104" i="4"/>
  <c r="AW104" i="4"/>
  <c r="AX104" i="4"/>
  <c r="AY104" i="4"/>
  <c r="M105" i="4"/>
  <c r="N105" i="4"/>
  <c r="O105" i="4"/>
  <c r="P105" i="4"/>
  <c r="Q105" i="4"/>
  <c r="R105" i="4"/>
  <c r="S105" i="4"/>
  <c r="S313" i="6" s="1" a="1"/>
  <c r="S313" i="6" s="1"/>
  <c r="T105" i="4"/>
  <c r="U105" i="4"/>
  <c r="U313" i="6" s="1" a="1"/>
  <c r="U313" i="6" s="1"/>
  <c r="V105" i="4"/>
  <c r="V313" i="6" s="1" a="1"/>
  <c r="V313" i="6" s="1"/>
  <c r="W105" i="4"/>
  <c r="X105" i="4"/>
  <c r="Y105" i="4"/>
  <c r="Z105" i="4"/>
  <c r="AA105" i="4"/>
  <c r="AB105" i="4"/>
  <c r="AC105" i="4"/>
  <c r="AD105" i="4"/>
  <c r="AE105" i="4"/>
  <c r="AF105" i="4"/>
  <c r="AG105" i="4"/>
  <c r="AH105" i="4"/>
  <c r="AI105" i="4"/>
  <c r="AI313" i="6" s="1" a="1"/>
  <c r="AI313" i="6" s="1"/>
  <c r="AJ105" i="4"/>
  <c r="AK105" i="4"/>
  <c r="AK313" i="6" s="1" a="1"/>
  <c r="AK313" i="6" s="1"/>
  <c r="AL105" i="4"/>
  <c r="AL313" i="6" s="1" a="1"/>
  <c r="AL313" i="6" s="1"/>
  <c r="AM105" i="4"/>
  <c r="AN105" i="4"/>
  <c r="AO105" i="4"/>
  <c r="AP105" i="4"/>
  <c r="AQ105" i="4"/>
  <c r="AR105" i="4"/>
  <c r="AS105" i="4"/>
  <c r="AT105" i="4"/>
  <c r="AU105" i="4"/>
  <c r="AV105" i="4"/>
  <c r="AW105" i="4"/>
  <c r="AX105" i="4"/>
  <c r="AY105" i="4"/>
  <c r="AY313" i="6" s="1" a="1"/>
  <c r="AY313" i="6" s="1"/>
  <c r="M106" i="4"/>
  <c r="N106" i="4"/>
  <c r="O106" i="4"/>
  <c r="P106" i="4"/>
  <c r="Q106" i="4"/>
  <c r="R106" i="4"/>
  <c r="S106" i="4"/>
  <c r="T106" i="4"/>
  <c r="U106" i="4"/>
  <c r="V106" i="4"/>
  <c r="W106" i="4"/>
  <c r="X106" i="4"/>
  <c r="Y106" i="4"/>
  <c r="Z106" i="4"/>
  <c r="AA106" i="4"/>
  <c r="AB106" i="4"/>
  <c r="AC106" i="4"/>
  <c r="AD106" i="4"/>
  <c r="AE106" i="4"/>
  <c r="AF106" i="4"/>
  <c r="AG106" i="4"/>
  <c r="AH106" i="4"/>
  <c r="AI106" i="4"/>
  <c r="AJ106" i="4"/>
  <c r="AK106" i="4"/>
  <c r="AL106" i="4"/>
  <c r="AM106" i="4"/>
  <c r="AN106" i="4"/>
  <c r="AO106" i="4"/>
  <c r="AP106" i="4"/>
  <c r="AQ106" i="4"/>
  <c r="AR106" i="4"/>
  <c r="AS106" i="4"/>
  <c r="AT106" i="4"/>
  <c r="AU106" i="4"/>
  <c r="AV106" i="4"/>
  <c r="AW106" i="4"/>
  <c r="AX106" i="4"/>
  <c r="AY106" i="4"/>
  <c r="M107" i="4"/>
  <c r="N107" i="4"/>
  <c r="O107" i="4"/>
  <c r="P107" i="4"/>
  <c r="Q107" i="4"/>
  <c r="R107" i="4"/>
  <c r="S107" i="4"/>
  <c r="T107" i="4"/>
  <c r="U107" i="4"/>
  <c r="V107" i="4"/>
  <c r="W107" i="4"/>
  <c r="X107" i="4"/>
  <c r="Y107" i="4"/>
  <c r="Z107" i="4"/>
  <c r="AA107" i="4"/>
  <c r="AB107" i="4"/>
  <c r="AC107" i="4"/>
  <c r="AD107" i="4"/>
  <c r="AE107" i="4"/>
  <c r="AF107" i="4"/>
  <c r="AG107" i="4"/>
  <c r="AH107" i="4"/>
  <c r="AI107" i="4"/>
  <c r="AJ107" i="4"/>
  <c r="AK107" i="4"/>
  <c r="AL107" i="4"/>
  <c r="AM107" i="4"/>
  <c r="AN107" i="4"/>
  <c r="AO107" i="4"/>
  <c r="AP107" i="4"/>
  <c r="AQ107" i="4"/>
  <c r="AR107" i="4"/>
  <c r="AS107" i="4"/>
  <c r="AT107" i="4"/>
  <c r="AU107" i="4"/>
  <c r="AV107" i="4"/>
  <c r="AW107" i="4"/>
  <c r="AX107" i="4"/>
  <c r="AY107" i="4"/>
  <c r="M108" i="4"/>
  <c r="N108" i="4"/>
  <c r="O108" i="4"/>
  <c r="P108" i="4"/>
  <c r="Q108" i="4"/>
  <c r="R108" i="4"/>
  <c r="S108" i="4"/>
  <c r="T108" i="4"/>
  <c r="U108" i="4"/>
  <c r="V108" i="4"/>
  <c r="W108" i="4"/>
  <c r="X108" i="4"/>
  <c r="Y108" i="4"/>
  <c r="Z108" i="4"/>
  <c r="AA108" i="4"/>
  <c r="AB108" i="4"/>
  <c r="AC108" i="4"/>
  <c r="AD108" i="4"/>
  <c r="AE108" i="4"/>
  <c r="AF108" i="4"/>
  <c r="AG108" i="4"/>
  <c r="AH108" i="4"/>
  <c r="AI108" i="4"/>
  <c r="AJ108" i="4"/>
  <c r="AK108" i="4"/>
  <c r="AL108" i="4"/>
  <c r="AM108" i="4"/>
  <c r="AN108" i="4"/>
  <c r="AO108" i="4"/>
  <c r="AP108" i="4"/>
  <c r="AQ108" i="4"/>
  <c r="AR108" i="4"/>
  <c r="AS108" i="4"/>
  <c r="AT108" i="4"/>
  <c r="AU108" i="4"/>
  <c r="AV108" i="4"/>
  <c r="AW108" i="4"/>
  <c r="AX108" i="4"/>
  <c r="AY108" i="4"/>
  <c r="M109" i="4"/>
  <c r="N109" i="4"/>
  <c r="O109" i="4"/>
  <c r="P109" i="4"/>
  <c r="Q109" i="4"/>
  <c r="R109" i="4"/>
  <c r="S109" i="4"/>
  <c r="T109" i="4"/>
  <c r="U109" i="4"/>
  <c r="V109" i="4"/>
  <c r="W109" i="4"/>
  <c r="X109" i="4"/>
  <c r="Y109" i="4"/>
  <c r="Z109" i="4"/>
  <c r="AA109" i="4"/>
  <c r="AB109" i="4"/>
  <c r="AC109" i="4"/>
  <c r="AD109" i="4"/>
  <c r="AE109" i="4"/>
  <c r="AF109" i="4"/>
  <c r="AG109" i="4"/>
  <c r="AH109" i="4"/>
  <c r="AI109" i="4"/>
  <c r="AJ109" i="4"/>
  <c r="AK109" i="4"/>
  <c r="AL109" i="4"/>
  <c r="AM109" i="4"/>
  <c r="AN109" i="4"/>
  <c r="AO109" i="4"/>
  <c r="AP109" i="4"/>
  <c r="AQ109" i="4"/>
  <c r="AR109" i="4"/>
  <c r="AS109" i="4"/>
  <c r="AT109" i="4"/>
  <c r="AU109" i="4"/>
  <c r="AV109" i="4"/>
  <c r="AW109" i="4"/>
  <c r="AX109" i="4"/>
  <c r="AY109" i="4"/>
  <c r="M110" i="4"/>
  <c r="N110" i="4"/>
  <c r="O110" i="4"/>
  <c r="P110" i="4"/>
  <c r="Q110" i="4"/>
  <c r="R110" i="4"/>
  <c r="S110" i="4"/>
  <c r="T110" i="4"/>
  <c r="U110" i="4"/>
  <c r="V110" i="4"/>
  <c r="W110" i="4"/>
  <c r="X110" i="4"/>
  <c r="Y110" i="4"/>
  <c r="Z110" i="4"/>
  <c r="AA110" i="4"/>
  <c r="AB110" i="4"/>
  <c r="AC110" i="4"/>
  <c r="AD110" i="4"/>
  <c r="AE110" i="4"/>
  <c r="AF110" i="4"/>
  <c r="AG110" i="4"/>
  <c r="AH110" i="4"/>
  <c r="AI110" i="4"/>
  <c r="AJ110" i="4"/>
  <c r="AK110" i="4"/>
  <c r="AL110" i="4"/>
  <c r="AM110" i="4"/>
  <c r="AN110" i="4"/>
  <c r="AO110" i="4"/>
  <c r="AP110" i="4"/>
  <c r="AQ110" i="4"/>
  <c r="AR110" i="4"/>
  <c r="AS110" i="4"/>
  <c r="AT110" i="4"/>
  <c r="AU110" i="4"/>
  <c r="AV110" i="4"/>
  <c r="AW110" i="4"/>
  <c r="AX110" i="4"/>
  <c r="AY110" i="4"/>
  <c r="M111" i="4"/>
  <c r="N111" i="4"/>
  <c r="O111" i="4"/>
  <c r="P111" i="4"/>
  <c r="Q111" i="4"/>
  <c r="R111" i="4"/>
  <c r="S111" i="4"/>
  <c r="T111" i="4"/>
  <c r="U111" i="4"/>
  <c r="V111" i="4"/>
  <c r="W111" i="4"/>
  <c r="X111" i="4"/>
  <c r="Y111" i="4"/>
  <c r="Z111" i="4"/>
  <c r="AA111" i="4"/>
  <c r="AB111" i="4"/>
  <c r="AC111" i="4"/>
  <c r="AD111" i="4"/>
  <c r="AE111" i="4"/>
  <c r="AF111" i="4"/>
  <c r="AG111" i="4"/>
  <c r="AH111" i="4"/>
  <c r="AI111" i="4"/>
  <c r="AJ111" i="4"/>
  <c r="AK111" i="4"/>
  <c r="AL111" i="4"/>
  <c r="AM111" i="4"/>
  <c r="AN111" i="4"/>
  <c r="AO111" i="4"/>
  <c r="AP111" i="4"/>
  <c r="AQ111" i="4"/>
  <c r="AR111" i="4"/>
  <c r="AS111" i="4"/>
  <c r="AT111" i="4"/>
  <c r="AU111" i="4"/>
  <c r="AV111" i="4"/>
  <c r="AW111" i="4"/>
  <c r="AX111" i="4"/>
  <c r="AY111" i="4"/>
  <c r="M112" i="4"/>
  <c r="N112" i="4"/>
  <c r="O112" i="4"/>
  <c r="P112" i="4"/>
  <c r="Q112" i="4"/>
  <c r="R112" i="4"/>
  <c r="S112" i="4"/>
  <c r="T112" i="4"/>
  <c r="U112" i="4"/>
  <c r="V112" i="4"/>
  <c r="W112" i="4"/>
  <c r="X112" i="4"/>
  <c r="Y112" i="4"/>
  <c r="Z112" i="4"/>
  <c r="AA112" i="4"/>
  <c r="AB112" i="4"/>
  <c r="AC112" i="4"/>
  <c r="AD112" i="4"/>
  <c r="AE112" i="4"/>
  <c r="AF112" i="4"/>
  <c r="AG112" i="4"/>
  <c r="AH112" i="4"/>
  <c r="AI112" i="4"/>
  <c r="AJ112" i="4"/>
  <c r="AK112" i="4"/>
  <c r="AL112" i="4"/>
  <c r="AM112" i="4"/>
  <c r="AN112" i="4"/>
  <c r="AO112" i="4"/>
  <c r="AP112" i="4"/>
  <c r="AQ112" i="4"/>
  <c r="AR112" i="4"/>
  <c r="AS112" i="4"/>
  <c r="AT112" i="4"/>
  <c r="AU112" i="4"/>
  <c r="AV112" i="4"/>
  <c r="AW112" i="4"/>
  <c r="AX112" i="4"/>
  <c r="AY112" i="4"/>
  <c r="M113" i="4"/>
  <c r="N113" i="4"/>
  <c r="O113" i="4"/>
  <c r="P113" i="4"/>
  <c r="Q113" i="4"/>
  <c r="R113" i="4"/>
  <c r="S113" i="4"/>
  <c r="T113" i="4"/>
  <c r="U113" i="4"/>
  <c r="V113" i="4"/>
  <c r="W113" i="4"/>
  <c r="X113" i="4"/>
  <c r="Y113" i="4"/>
  <c r="Z113" i="4"/>
  <c r="AA113" i="4"/>
  <c r="AB113" i="4"/>
  <c r="AC113" i="4"/>
  <c r="AD113" i="4"/>
  <c r="AE113" i="4"/>
  <c r="AF113" i="4"/>
  <c r="AG113" i="4"/>
  <c r="AH113" i="4"/>
  <c r="AI113" i="4"/>
  <c r="AJ113" i="4"/>
  <c r="AK113" i="4"/>
  <c r="AL113" i="4"/>
  <c r="AM113" i="4"/>
  <c r="AN113" i="4"/>
  <c r="AO113" i="4"/>
  <c r="AP113" i="4"/>
  <c r="AQ113" i="4"/>
  <c r="AR113" i="4"/>
  <c r="AS113" i="4"/>
  <c r="AT113" i="4"/>
  <c r="AU113" i="4"/>
  <c r="AV113" i="4"/>
  <c r="AW113" i="4"/>
  <c r="AX113" i="4"/>
  <c r="AY113" i="4"/>
  <c r="M114" i="4"/>
  <c r="N114" i="4"/>
  <c r="O114" i="4"/>
  <c r="P114" i="4"/>
  <c r="Q114" i="4"/>
  <c r="R114" i="4"/>
  <c r="S114" i="4"/>
  <c r="T114" i="4"/>
  <c r="U114" i="4"/>
  <c r="V114" i="4"/>
  <c r="W114" i="4"/>
  <c r="X114" i="4"/>
  <c r="Y114" i="4"/>
  <c r="Z114" i="4"/>
  <c r="AA114" i="4"/>
  <c r="AB114" i="4"/>
  <c r="AC114" i="4"/>
  <c r="AD114" i="4"/>
  <c r="AE114" i="4"/>
  <c r="AF114" i="4"/>
  <c r="AG114" i="4"/>
  <c r="AH114" i="4"/>
  <c r="AI114" i="4"/>
  <c r="AJ114" i="4"/>
  <c r="AK114" i="4"/>
  <c r="AL114" i="4"/>
  <c r="AM114" i="4"/>
  <c r="AN114" i="4"/>
  <c r="AO114" i="4"/>
  <c r="AP114" i="4"/>
  <c r="AQ114" i="4"/>
  <c r="AR114" i="4"/>
  <c r="AS114" i="4"/>
  <c r="AT114" i="4"/>
  <c r="AU114" i="4"/>
  <c r="AV114" i="4"/>
  <c r="AW114" i="4"/>
  <c r="AX114" i="4"/>
  <c r="AY114" i="4"/>
  <c r="M115" i="4"/>
  <c r="N115" i="4"/>
  <c r="O115" i="4"/>
  <c r="P115" i="4"/>
  <c r="Q115" i="4"/>
  <c r="R115" i="4"/>
  <c r="S115" i="4"/>
  <c r="T115" i="4"/>
  <c r="U115" i="4"/>
  <c r="V115" i="4"/>
  <c r="W115" i="4"/>
  <c r="X115" i="4"/>
  <c r="Y115" i="4"/>
  <c r="Z115" i="4"/>
  <c r="AA115" i="4"/>
  <c r="AB115" i="4"/>
  <c r="AC115" i="4"/>
  <c r="AD115" i="4"/>
  <c r="AE115" i="4"/>
  <c r="AF115" i="4"/>
  <c r="AG115" i="4"/>
  <c r="AH115" i="4"/>
  <c r="AI115" i="4"/>
  <c r="AJ115" i="4"/>
  <c r="AK115" i="4"/>
  <c r="AL115" i="4"/>
  <c r="AM115" i="4"/>
  <c r="AN115" i="4"/>
  <c r="AO115" i="4"/>
  <c r="AP115" i="4"/>
  <c r="AQ115" i="4"/>
  <c r="AR115" i="4"/>
  <c r="AS115" i="4"/>
  <c r="AT115" i="4"/>
  <c r="AU115" i="4"/>
  <c r="AV115" i="4"/>
  <c r="AW115" i="4"/>
  <c r="AX115" i="4"/>
  <c r="AY115" i="4"/>
  <c r="M116" i="4"/>
  <c r="N116" i="4"/>
  <c r="O116" i="4"/>
  <c r="P116" i="4"/>
  <c r="Q116" i="4"/>
  <c r="R116" i="4"/>
  <c r="S116" i="4"/>
  <c r="T116" i="4"/>
  <c r="U116" i="4"/>
  <c r="V116" i="4"/>
  <c r="W116" i="4"/>
  <c r="X116" i="4"/>
  <c r="Y116" i="4"/>
  <c r="Z116" i="4"/>
  <c r="AA116" i="4"/>
  <c r="AB116" i="4"/>
  <c r="AC116" i="4"/>
  <c r="AD116" i="4"/>
  <c r="AE116" i="4"/>
  <c r="AF116" i="4"/>
  <c r="AG116" i="4"/>
  <c r="AH116" i="4"/>
  <c r="AI116" i="4"/>
  <c r="AJ116" i="4"/>
  <c r="AK116" i="4"/>
  <c r="AL116" i="4"/>
  <c r="AM116" i="4"/>
  <c r="AN116" i="4"/>
  <c r="AO116" i="4"/>
  <c r="AP116" i="4"/>
  <c r="AQ116" i="4"/>
  <c r="AR116" i="4"/>
  <c r="AS116" i="4"/>
  <c r="AT116" i="4"/>
  <c r="AU116" i="4"/>
  <c r="AV116" i="4"/>
  <c r="AW116" i="4"/>
  <c r="AX116" i="4"/>
  <c r="AY116" i="4"/>
  <c r="M117" i="4"/>
  <c r="N117" i="4"/>
  <c r="O117" i="4"/>
  <c r="P117" i="4"/>
  <c r="Q117" i="4"/>
  <c r="R117" i="4"/>
  <c r="S117" i="4"/>
  <c r="T117" i="4"/>
  <c r="U117" i="4"/>
  <c r="V117" i="4"/>
  <c r="W117" i="4"/>
  <c r="X117" i="4"/>
  <c r="Y117" i="4"/>
  <c r="Z117" i="4"/>
  <c r="AA117" i="4"/>
  <c r="AB117" i="4"/>
  <c r="AC117" i="4"/>
  <c r="AD117" i="4"/>
  <c r="AE117" i="4"/>
  <c r="AF117" i="4"/>
  <c r="AG117" i="4"/>
  <c r="AH117" i="4"/>
  <c r="AI117" i="4"/>
  <c r="AJ117" i="4"/>
  <c r="AK117" i="4"/>
  <c r="AL117" i="4"/>
  <c r="AM117" i="4"/>
  <c r="AN117" i="4"/>
  <c r="AO117" i="4"/>
  <c r="AP117" i="4"/>
  <c r="AQ117" i="4"/>
  <c r="AR117" i="4"/>
  <c r="AS117" i="4"/>
  <c r="AT117" i="4"/>
  <c r="AU117" i="4"/>
  <c r="AV117" i="4"/>
  <c r="AW117" i="4"/>
  <c r="AX117" i="4"/>
  <c r="AY117" i="4"/>
  <c r="M118" i="4"/>
  <c r="N118" i="4"/>
  <c r="O118" i="4"/>
  <c r="P118" i="4"/>
  <c r="Q118" i="4"/>
  <c r="R118" i="4"/>
  <c r="S118" i="4"/>
  <c r="T118" i="4"/>
  <c r="U118" i="4"/>
  <c r="V118" i="4"/>
  <c r="W118" i="4"/>
  <c r="X118" i="4"/>
  <c r="Y118" i="4"/>
  <c r="Z118" i="4"/>
  <c r="AA118" i="4"/>
  <c r="AB118" i="4"/>
  <c r="AC118" i="4"/>
  <c r="AD118" i="4"/>
  <c r="AE118" i="4"/>
  <c r="AF118" i="4"/>
  <c r="AG118" i="4"/>
  <c r="AH118" i="4"/>
  <c r="AI118" i="4"/>
  <c r="AJ118" i="4"/>
  <c r="AK118" i="4"/>
  <c r="AL118" i="4"/>
  <c r="AM118" i="4"/>
  <c r="AN118" i="4"/>
  <c r="AO118" i="4"/>
  <c r="AP118" i="4"/>
  <c r="AQ118" i="4"/>
  <c r="AR118" i="4"/>
  <c r="AS118" i="4"/>
  <c r="AT118" i="4"/>
  <c r="AU118" i="4"/>
  <c r="AV118" i="4"/>
  <c r="AW118" i="4"/>
  <c r="AX118" i="4"/>
  <c r="AY118" i="4"/>
  <c r="M119" i="4"/>
  <c r="N119" i="4"/>
  <c r="O119" i="4"/>
  <c r="P119" i="4"/>
  <c r="Q119" i="4"/>
  <c r="R119" i="4"/>
  <c r="S119" i="4"/>
  <c r="T119" i="4"/>
  <c r="U119" i="4"/>
  <c r="V119" i="4"/>
  <c r="W119" i="4"/>
  <c r="X119" i="4"/>
  <c r="Y119" i="4"/>
  <c r="Z119" i="4"/>
  <c r="AA119" i="4"/>
  <c r="AB119" i="4"/>
  <c r="AC119" i="4"/>
  <c r="AD119" i="4"/>
  <c r="AE119" i="4"/>
  <c r="AF119" i="4"/>
  <c r="AG119" i="4"/>
  <c r="AH119" i="4"/>
  <c r="AI119" i="4"/>
  <c r="AJ119" i="4"/>
  <c r="AK119" i="4"/>
  <c r="AL119" i="4"/>
  <c r="AM119" i="4"/>
  <c r="AN119" i="4"/>
  <c r="AO119" i="4"/>
  <c r="AP119" i="4"/>
  <c r="AQ119" i="4"/>
  <c r="AR119" i="4"/>
  <c r="AS119" i="4"/>
  <c r="AT119" i="4"/>
  <c r="AU119" i="4"/>
  <c r="AV119" i="4"/>
  <c r="AW119" i="4"/>
  <c r="AX119" i="4"/>
  <c r="AY119" i="4"/>
  <c r="M120" i="4"/>
  <c r="N120" i="4"/>
  <c r="O120" i="4"/>
  <c r="P120" i="4"/>
  <c r="Q120" i="4"/>
  <c r="R120" i="4"/>
  <c r="S120" i="4"/>
  <c r="T120" i="4"/>
  <c r="U120" i="4"/>
  <c r="V120" i="4"/>
  <c r="W120" i="4"/>
  <c r="X120" i="4"/>
  <c r="Y120" i="4"/>
  <c r="Z120" i="4"/>
  <c r="AA120" i="4"/>
  <c r="AB120" i="4"/>
  <c r="AC120" i="4"/>
  <c r="AD120" i="4"/>
  <c r="AE120" i="4"/>
  <c r="AF120" i="4"/>
  <c r="AG120" i="4"/>
  <c r="AH120" i="4"/>
  <c r="AI120" i="4"/>
  <c r="AJ120" i="4"/>
  <c r="AK120" i="4"/>
  <c r="AL120" i="4"/>
  <c r="AM120" i="4"/>
  <c r="AN120" i="4"/>
  <c r="AO120" i="4"/>
  <c r="AP120" i="4"/>
  <c r="AQ120" i="4"/>
  <c r="AR120" i="4"/>
  <c r="AS120" i="4"/>
  <c r="AT120" i="4"/>
  <c r="AU120" i="4"/>
  <c r="AV120" i="4"/>
  <c r="AW120" i="4"/>
  <c r="AX120" i="4"/>
  <c r="AY120" i="4"/>
  <c r="M121" i="4"/>
  <c r="N121" i="4"/>
  <c r="O121" i="4"/>
  <c r="P121" i="4"/>
  <c r="Q121" i="4"/>
  <c r="R121" i="4"/>
  <c r="S121" i="4"/>
  <c r="S329" i="6" s="1" a="1"/>
  <c r="S329" i="6" s="1"/>
  <c r="T121" i="4"/>
  <c r="U121" i="4"/>
  <c r="U329" i="6" s="1" a="1"/>
  <c r="U329" i="6" s="1"/>
  <c r="V121" i="4"/>
  <c r="V329" i="6" s="1" a="1"/>
  <c r="V329" i="6" s="1"/>
  <c r="W121" i="4"/>
  <c r="X121" i="4"/>
  <c r="Y121" i="4"/>
  <c r="Z121" i="4"/>
  <c r="AA121" i="4"/>
  <c r="AB121" i="4"/>
  <c r="AC121" i="4"/>
  <c r="AD121" i="4"/>
  <c r="AE121" i="4"/>
  <c r="AF121" i="4"/>
  <c r="AG121" i="4"/>
  <c r="AH121" i="4"/>
  <c r="AI121" i="4"/>
  <c r="AI329" i="6" s="1" a="1"/>
  <c r="AI329" i="6" s="1"/>
  <c r="AJ121" i="4"/>
  <c r="AK121" i="4"/>
  <c r="AK329" i="6" s="1" a="1"/>
  <c r="AK329" i="6" s="1"/>
  <c r="AL121" i="4"/>
  <c r="AL329" i="6" s="1" a="1"/>
  <c r="AL329" i="6" s="1"/>
  <c r="AM121" i="4"/>
  <c r="AN121" i="4"/>
  <c r="AO121" i="4"/>
  <c r="AP121" i="4"/>
  <c r="AQ121" i="4"/>
  <c r="AR121" i="4"/>
  <c r="AS121" i="4"/>
  <c r="AT121" i="4"/>
  <c r="AU121" i="4"/>
  <c r="AV121" i="4"/>
  <c r="AW121" i="4"/>
  <c r="AX121" i="4"/>
  <c r="AY121" i="4"/>
  <c r="AY329" i="6" s="1" a="1"/>
  <c r="AY329" i="6" s="1"/>
  <c r="M122" i="4"/>
  <c r="N122" i="4"/>
  <c r="O122" i="4"/>
  <c r="P122" i="4"/>
  <c r="Q122" i="4"/>
  <c r="R122" i="4"/>
  <c r="S122" i="4"/>
  <c r="T122" i="4"/>
  <c r="U122" i="4"/>
  <c r="V122" i="4"/>
  <c r="W122" i="4"/>
  <c r="X122" i="4"/>
  <c r="Y122" i="4"/>
  <c r="Z122" i="4"/>
  <c r="AA122" i="4"/>
  <c r="AB122" i="4"/>
  <c r="AC122" i="4"/>
  <c r="AD122" i="4"/>
  <c r="AE122" i="4"/>
  <c r="AF122" i="4"/>
  <c r="AG122" i="4"/>
  <c r="AH122" i="4"/>
  <c r="AI122" i="4"/>
  <c r="AJ122" i="4"/>
  <c r="AK122" i="4"/>
  <c r="AL122" i="4"/>
  <c r="AM122" i="4"/>
  <c r="AN122" i="4"/>
  <c r="AO122" i="4"/>
  <c r="AP122" i="4"/>
  <c r="AQ122" i="4"/>
  <c r="AR122" i="4"/>
  <c r="AS122" i="4"/>
  <c r="AT122" i="4"/>
  <c r="AU122" i="4"/>
  <c r="AV122" i="4"/>
  <c r="AW122" i="4"/>
  <c r="AX122" i="4"/>
  <c r="AY122" i="4"/>
  <c r="M123" i="4"/>
  <c r="N123" i="4"/>
  <c r="O123" i="4"/>
  <c r="P123" i="4"/>
  <c r="Q123" i="4"/>
  <c r="R123" i="4"/>
  <c r="S123" i="4"/>
  <c r="T123" i="4"/>
  <c r="U123" i="4"/>
  <c r="V123" i="4"/>
  <c r="W123" i="4"/>
  <c r="X123" i="4"/>
  <c r="Y123" i="4"/>
  <c r="Z123" i="4"/>
  <c r="AA123" i="4"/>
  <c r="AB123" i="4"/>
  <c r="AC123" i="4"/>
  <c r="AD123" i="4"/>
  <c r="AE123" i="4"/>
  <c r="AF123" i="4"/>
  <c r="AG123" i="4"/>
  <c r="AH123" i="4"/>
  <c r="AI123" i="4"/>
  <c r="AJ123" i="4"/>
  <c r="AK123" i="4"/>
  <c r="AL123" i="4"/>
  <c r="AM123" i="4"/>
  <c r="AN123" i="4"/>
  <c r="AO123" i="4"/>
  <c r="AP123" i="4"/>
  <c r="AQ123" i="4"/>
  <c r="AR123" i="4"/>
  <c r="AS123" i="4"/>
  <c r="AT123" i="4"/>
  <c r="AU123" i="4"/>
  <c r="AV123" i="4"/>
  <c r="AW123" i="4"/>
  <c r="AX123" i="4"/>
  <c r="AY123" i="4"/>
  <c r="M124" i="4"/>
  <c r="N124" i="4"/>
  <c r="O124" i="4"/>
  <c r="P124" i="4"/>
  <c r="Q124" i="4"/>
  <c r="R124" i="4"/>
  <c r="S124" i="4"/>
  <c r="T124" i="4"/>
  <c r="U124" i="4"/>
  <c r="V124" i="4"/>
  <c r="W124" i="4"/>
  <c r="X124" i="4"/>
  <c r="Y124" i="4"/>
  <c r="Z124" i="4"/>
  <c r="AA124" i="4"/>
  <c r="AB124" i="4"/>
  <c r="AC124" i="4"/>
  <c r="AD124" i="4"/>
  <c r="AE124" i="4"/>
  <c r="AF124" i="4"/>
  <c r="AG124" i="4"/>
  <c r="AH124" i="4"/>
  <c r="AI124" i="4"/>
  <c r="AJ124" i="4"/>
  <c r="AK124" i="4"/>
  <c r="AL124" i="4"/>
  <c r="AM124" i="4"/>
  <c r="AN124" i="4"/>
  <c r="AO124" i="4"/>
  <c r="AP124" i="4"/>
  <c r="AQ124" i="4"/>
  <c r="AR124" i="4"/>
  <c r="AS124" i="4"/>
  <c r="AT124" i="4"/>
  <c r="AU124" i="4"/>
  <c r="AV124" i="4"/>
  <c r="AW124" i="4"/>
  <c r="AX124" i="4"/>
  <c r="AY124" i="4"/>
  <c r="M125" i="4"/>
  <c r="N125" i="4"/>
  <c r="O125" i="4"/>
  <c r="P125" i="4"/>
  <c r="Q125" i="4"/>
  <c r="R125" i="4"/>
  <c r="S125" i="4"/>
  <c r="T125" i="4"/>
  <c r="U125" i="4"/>
  <c r="V125" i="4"/>
  <c r="W125" i="4"/>
  <c r="X125" i="4"/>
  <c r="Y125" i="4"/>
  <c r="Z125" i="4"/>
  <c r="AA125" i="4"/>
  <c r="AB125" i="4"/>
  <c r="AC125" i="4"/>
  <c r="AD125" i="4"/>
  <c r="AE125" i="4"/>
  <c r="AF125" i="4"/>
  <c r="AG125" i="4"/>
  <c r="AH125" i="4"/>
  <c r="AI125" i="4"/>
  <c r="AJ125" i="4"/>
  <c r="AK125" i="4"/>
  <c r="AL125" i="4"/>
  <c r="AM125" i="4"/>
  <c r="AN125" i="4"/>
  <c r="AO125" i="4"/>
  <c r="AP125" i="4"/>
  <c r="AQ125" i="4"/>
  <c r="AR125" i="4"/>
  <c r="AS125" i="4"/>
  <c r="AT125" i="4"/>
  <c r="AU125" i="4"/>
  <c r="AV125" i="4"/>
  <c r="AW125" i="4"/>
  <c r="AX125" i="4"/>
  <c r="AY125" i="4"/>
  <c r="M126" i="4"/>
  <c r="N126" i="4"/>
  <c r="O126" i="4"/>
  <c r="P126" i="4"/>
  <c r="Q126" i="4"/>
  <c r="R126" i="4"/>
  <c r="S126" i="4"/>
  <c r="T126" i="4"/>
  <c r="U126" i="4"/>
  <c r="V126" i="4"/>
  <c r="W126" i="4"/>
  <c r="X126" i="4"/>
  <c r="Y126" i="4"/>
  <c r="Z126" i="4"/>
  <c r="AA126" i="4"/>
  <c r="AB126" i="4"/>
  <c r="AC126" i="4"/>
  <c r="AD126" i="4"/>
  <c r="AE126" i="4"/>
  <c r="AF126" i="4"/>
  <c r="AG126" i="4"/>
  <c r="AH126" i="4"/>
  <c r="AI126" i="4"/>
  <c r="AJ126" i="4"/>
  <c r="AK126" i="4"/>
  <c r="AL126" i="4"/>
  <c r="AM126" i="4"/>
  <c r="AN126" i="4"/>
  <c r="AO126" i="4"/>
  <c r="AP126" i="4"/>
  <c r="AQ126" i="4"/>
  <c r="AR126" i="4"/>
  <c r="AS126" i="4"/>
  <c r="AT126" i="4"/>
  <c r="AU126" i="4"/>
  <c r="AV126" i="4"/>
  <c r="AW126" i="4"/>
  <c r="AX126" i="4"/>
  <c r="AY126" i="4"/>
  <c r="M127" i="4"/>
  <c r="N127" i="4"/>
  <c r="O127" i="4"/>
  <c r="P127" i="4"/>
  <c r="Q127" i="4"/>
  <c r="R127" i="4"/>
  <c r="S127" i="4"/>
  <c r="T127" i="4"/>
  <c r="U127" i="4"/>
  <c r="V127" i="4"/>
  <c r="W127" i="4"/>
  <c r="X127" i="4"/>
  <c r="Y127" i="4"/>
  <c r="Z127" i="4"/>
  <c r="AA127" i="4"/>
  <c r="AB127" i="4"/>
  <c r="AC127" i="4"/>
  <c r="AD127" i="4"/>
  <c r="AE127" i="4"/>
  <c r="AF127" i="4"/>
  <c r="AG127" i="4"/>
  <c r="AH127" i="4"/>
  <c r="AI127" i="4"/>
  <c r="AJ127" i="4"/>
  <c r="AK127" i="4"/>
  <c r="AL127" i="4"/>
  <c r="AM127" i="4"/>
  <c r="AN127" i="4"/>
  <c r="AO127" i="4"/>
  <c r="AP127" i="4"/>
  <c r="AQ127" i="4"/>
  <c r="AR127" i="4"/>
  <c r="AS127" i="4"/>
  <c r="AT127" i="4"/>
  <c r="AU127" i="4"/>
  <c r="AV127" i="4"/>
  <c r="AW127" i="4"/>
  <c r="AX127" i="4"/>
  <c r="AY127" i="4"/>
  <c r="M128" i="4"/>
  <c r="N128" i="4"/>
  <c r="O128" i="4"/>
  <c r="P128" i="4"/>
  <c r="Q128" i="4"/>
  <c r="R128" i="4"/>
  <c r="S128" i="4"/>
  <c r="T128" i="4"/>
  <c r="U128" i="4"/>
  <c r="V128" i="4"/>
  <c r="W128" i="4"/>
  <c r="X128" i="4"/>
  <c r="Y128" i="4"/>
  <c r="Z128" i="4"/>
  <c r="AA128" i="4"/>
  <c r="AB128" i="4"/>
  <c r="AC128" i="4"/>
  <c r="AD128" i="4"/>
  <c r="AE128" i="4"/>
  <c r="AF128" i="4"/>
  <c r="AG128" i="4"/>
  <c r="AH128" i="4"/>
  <c r="AI128" i="4"/>
  <c r="AJ128" i="4"/>
  <c r="AK128" i="4"/>
  <c r="AL128" i="4"/>
  <c r="AM128" i="4"/>
  <c r="AN128" i="4"/>
  <c r="AO128" i="4"/>
  <c r="AP128" i="4"/>
  <c r="AQ128" i="4"/>
  <c r="AR128" i="4"/>
  <c r="AS128" i="4"/>
  <c r="AT128" i="4"/>
  <c r="AU128" i="4"/>
  <c r="AV128" i="4"/>
  <c r="AW128" i="4"/>
  <c r="AX128" i="4"/>
  <c r="AY128" i="4"/>
  <c r="M129" i="4"/>
  <c r="N129" i="4"/>
  <c r="O129" i="4"/>
  <c r="P129" i="4"/>
  <c r="Q129" i="4"/>
  <c r="R129" i="4"/>
  <c r="S129" i="4"/>
  <c r="T129" i="4"/>
  <c r="U129" i="4"/>
  <c r="V129" i="4"/>
  <c r="W129" i="4"/>
  <c r="X129" i="4"/>
  <c r="Y129" i="4"/>
  <c r="Z129" i="4"/>
  <c r="AA129" i="4"/>
  <c r="AB129" i="4"/>
  <c r="AC129" i="4"/>
  <c r="AD129" i="4"/>
  <c r="AE129" i="4"/>
  <c r="AF129" i="4"/>
  <c r="AG129" i="4"/>
  <c r="AH129" i="4"/>
  <c r="AI129" i="4"/>
  <c r="AJ129" i="4"/>
  <c r="AK129" i="4"/>
  <c r="AL129" i="4"/>
  <c r="AM129" i="4"/>
  <c r="AN129" i="4"/>
  <c r="AO129" i="4"/>
  <c r="AP129" i="4"/>
  <c r="AQ129" i="4"/>
  <c r="AR129" i="4"/>
  <c r="AS129" i="4"/>
  <c r="AT129" i="4"/>
  <c r="AU129" i="4"/>
  <c r="AV129" i="4"/>
  <c r="AW129" i="4"/>
  <c r="AX129" i="4"/>
  <c r="AY129" i="4"/>
  <c r="M130" i="4"/>
  <c r="N130" i="4"/>
  <c r="O130" i="4"/>
  <c r="P130" i="4"/>
  <c r="Q130" i="4"/>
  <c r="R130" i="4"/>
  <c r="S130" i="4"/>
  <c r="T130" i="4"/>
  <c r="U130" i="4"/>
  <c r="V130" i="4"/>
  <c r="W130" i="4"/>
  <c r="X130" i="4"/>
  <c r="Y130" i="4"/>
  <c r="Z130" i="4"/>
  <c r="AA130" i="4"/>
  <c r="AB130" i="4"/>
  <c r="AC130" i="4"/>
  <c r="AD130" i="4"/>
  <c r="AE130" i="4"/>
  <c r="AF130" i="4"/>
  <c r="AG130" i="4"/>
  <c r="AH130" i="4"/>
  <c r="AI130" i="4"/>
  <c r="AJ130" i="4"/>
  <c r="AK130" i="4"/>
  <c r="AL130" i="4"/>
  <c r="AM130" i="4"/>
  <c r="AN130" i="4"/>
  <c r="AO130" i="4"/>
  <c r="AP130" i="4"/>
  <c r="AQ130" i="4"/>
  <c r="AR130" i="4"/>
  <c r="AS130" i="4"/>
  <c r="AT130" i="4"/>
  <c r="AU130" i="4"/>
  <c r="AV130" i="4"/>
  <c r="AW130" i="4"/>
  <c r="AX130" i="4"/>
  <c r="AY130" i="4"/>
  <c r="M131" i="4"/>
  <c r="N131" i="4"/>
  <c r="O131" i="4"/>
  <c r="P131" i="4"/>
  <c r="Q131" i="4"/>
  <c r="R131" i="4"/>
  <c r="S131" i="4"/>
  <c r="T131" i="4"/>
  <c r="U131" i="4"/>
  <c r="V131" i="4"/>
  <c r="W131" i="4"/>
  <c r="X131" i="4"/>
  <c r="Y131" i="4"/>
  <c r="Z131" i="4"/>
  <c r="AA131" i="4"/>
  <c r="AB131" i="4"/>
  <c r="AC131" i="4"/>
  <c r="AD131" i="4"/>
  <c r="AE131" i="4"/>
  <c r="AF131" i="4"/>
  <c r="AG131" i="4"/>
  <c r="AH131" i="4"/>
  <c r="AI131" i="4"/>
  <c r="AJ131" i="4"/>
  <c r="AK131" i="4"/>
  <c r="AL131" i="4"/>
  <c r="AM131" i="4"/>
  <c r="AN131" i="4"/>
  <c r="AO131" i="4"/>
  <c r="AP131" i="4"/>
  <c r="AQ131" i="4"/>
  <c r="AR131" i="4"/>
  <c r="AS131" i="4"/>
  <c r="AT131" i="4"/>
  <c r="AU131" i="4"/>
  <c r="AV131" i="4"/>
  <c r="AW131" i="4"/>
  <c r="AX131" i="4"/>
  <c r="AY131" i="4"/>
  <c r="M132" i="4"/>
  <c r="N132" i="4"/>
  <c r="O132" i="4"/>
  <c r="P132" i="4"/>
  <c r="Q132" i="4"/>
  <c r="R132" i="4"/>
  <c r="S132" i="4"/>
  <c r="T132" i="4"/>
  <c r="U132" i="4"/>
  <c r="V132" i="4"/>
  <c r="W132" i="4"/>
  <c r="X132" i="4"/>
  <c r="Y132" i="4"/>
  <c r="Z132" i="4"/>
  <c r="AA132" i="4"/>
  <c r="AB132" i="4"/>
  <c r="AC132" i="4"/>
  <c r="AD132" i="4"/>
  <c r="AE132" i="4"/>
  <c r="AF132" i="4"/>
  <c r="AG132" i="4"/>
  <c r="AH132" i="4"/>
  <c r="AI132" i="4"/>
  <c r="AJ132" i="4"/>
  <c r="AK132" i="4"/>
  <c r="AL132" i="4"/>
  <c r="AM132" i="4"/>
  <c r="AN132" i="4"/>
  <c r="AO132" i="4"/>
  <c r="AP132" i="4"/>
  <c r="AQ132" i="4"/>
  <c r="AR132" i="4"/>
  <c r="AS132" i="4"/>
  <c r="AT132" i="4"/>
  <c r="AU132" i="4"/>
  <c r="AV132" i="4"/>
  <c r="AW132" i="4"/>
  <c r="AX132" i="4"/>
  <c r="AY132" i="4"/>
  <c r="M133" i="4"/>
  <c r="N133" i="4"/>
  <c r="O133" i="4"/>
  <c r="P133" i="4"/>
  <c r="Q133" i="4"/>
  <c r="R133" i="4"/>
  <c r="S133" i="4"/>
  <c r="T133" i="4"/>
  <c r="U133" i="4"/>
  <c r="V133" i="4"/>
  <c r="W133" i="4"/>
  <c r="X133" i="4"/>
  <c r="Y133" i="4"/>
  <c r="Z133" i="4"/>
  <c r="AA133" i="4"/>
  <c r="AB133" i="4"/>
  <c r="AC133" i="4"/>
  <c r="AD133" i="4"/>
  <c r="AE133" i="4"/>
  <c r="AF133" i="4"/>
  <c r="AG133" i="4"/>
  <c r="AH133" i="4"/>
  <c r="AI133" i="4"/>
  <c r="AJ133" i="4"/>
  <c r="AK133" i="4"/>
  <c r="AL133" i="4"/>
  <c r="AM133" i="4"/>
  <c r="AN133" i="4"/>
  <c r="AO133" i="4"/>
  <c r="AP133" i="4"/>
  <c r="AQ133" i="4"/>
  <c r="AR133" i="4"/>
  <c r="AS133" i="4"/>
  <c r="AT133" i="4"/>
  <c r="AU133" i="4"/>
  <c r="AV133" i="4"/>
  <c r="AW133" i="4"/>
  <c r="AX133" i="4"/>
  <c r="AY133" i="4"/>
  <c r="M134" i="4"/>
  <c r="N134" i="4"/>
  <c r="O134" i="4"/>
  <c r="P134" i="4"/>
  <c r="Q134" i="4"/>
  <c r="R134" i="4"/>
  <c r="S134" i="4"/>
  <c r="T134" i="4"/>
  <c r="U134" i="4"/>
  <c r="V134" i="4"/>
  <c r="W134" i="4"/>
  <c r="X134" i="4"/>
  <c r="Y134" i="4"/>
  <c r="Z134" i="4"/>
  <c r="AA134" i="4"/>
  <c r="AB134" i="4"/>
  <c r="AC134" i="4"/>
  <c r="AD134" i="4"/>
  <c r="AE134" i="4"/>
  <c r="AF134" i="4"/>
  <c r="AG134" i="4"/>
  <c r="AH134" i="4"/>
  <c r="AI134" i="4"/>
  <c r="AJ134" i="4"/>
  <c r="AK134" i="4"/>
  <c r="AL134" i="4"/>
  <c r="AM134" i="4"/>
  <c r="AN134" i="4"/>
  <c r="AO134" i="4"/>
  <c r="AP134" i="4"/>
  <c r="AQ134" i="4"/>
  <c r="AR134" i="4"/>
  <c r="AS134" i="4"/>
  <c r="AT134" i="4"/>
  <c r="AU134" i="4"/>
  <c r="AV134" i="4"/>
  <c r="AW134" i="4"/>
  <c r="AX134" i="4"/>
  <c r="AY134" i="4"/>
  <c r="M135" i="4"/>
  <c r="N135" i="4"/>
  <c r="O135" i="4"/>
  <c r="P135" i="4"/>
  <c r="Q135" i="4"/>
  <c r="R135" i="4"/>
  <c r="S135" i="4"/>
  <c r="T135" i="4"/>
  <c r="U135" i="4"/>
  <c r="V135" i="4"/>
  <c r="W135" i="4"/>
  <c r="X135" i="4"/>
  <c r="Y135" i="4"/>
  <c r="Z135" i="4"/>
  <c r="AA135" i="4"/>
  <c r="AB135" i="4"/>
  <c r="AC135" i="4"/>
  <c r="AD135" i="4"/>
  <c r="AE135" i="4"/>
  <c r="AF135" i="4"/>
  <c r="AG135" i="4"/>
  <c r="AH135" i="4"/>
  <c r="AI135" i="4"/>
  <c r="AJ135" i="4"/>
  <c r="AK135" i="4"/>
  <c r="AL135" i="4"/>
  <c r="AM135" i="4"/>
  <c r="AN135" i="4"/>
  <c r="AO135" i="4"/>
  <c r="AP135" i="4"/>
  <c r="AQ135" i="4"/>
  <c r="AR135" i="4"/>
  <c r="AS135" i="4"/>
  <c r="AT135" i="4"/>
  <c r="AU135" i="4"/>
  <c r="AV135" i="4"/>
  <c r="AW135" i="4"/>
  <c r="AX135" i="4"/>
  <c r="AY135" i="4"/>
  <c r="M136" i="4"/>
  <c r="N136" i="4"/>
  <c r="O136" i="4"/>
  <c r="P136" i="4"/>
  <c r="Q136" i="4"/>
  <c r="R136" i="4"/>
  <c r="S136" i="4"/>
  <c r="T136" i="4"/>
  <c r="U136" i="4"/>
  <c r="V136" i="4"/>
  <c r="W136" i="4"/>
  <c r="X136" i="4"/>
  <c r="Y136" i="4"/>
  <c r="Z136" i="4"/>
  <c r="AA136" i="4"/>
  <c r="AB136" i="4"/>
  <c r="AC136" i="4"/>
  <c r="AD136" i="4"/>
  <c r="AE136" i="4"/>
  <c r="AF136" i="4"/>
  <c r="AG136" i="4"/>
  <c r="AH136" i="4"/>
  <c r="AI136" i="4"/>
  <c r="AJ136" i="4"/>
  <c r="AK136" i="4"/>
  <c r="AL136" i="4"/>
  <c r="AM136" i="4"/>
  <c r="AN136" i="4"/>
  <c r="AO136" i="4"/>
  <c r="AP136" i="4"/>
  <c r="AQ136" i="4"/>
  <c r="AR136" i="4"/>
  <c r="AS136" i="4"/>
  <c r="AT136" i="4"/>
  <c r="AU136" i="4"/>
  <c r="AV136" i="4"/>
  <c r="AW136" i="4"/>
  <c r="AX136" i="4"/>
  <c r="AY136" i="4"/>
  <c r="M137" i="4"/>
  <c r="N137" i="4"/>
  <c r="O137" i="4"/>
  <c r="P137" i="4"/>
  <c r="Q137" i="4"/>
  <c r="R137" i="4"/>
  <c r="S137" i="4"/>
  <c r="S345" i="6" s="1" a="1"/>
  <c r="S345" i="6" s="1"/>
  <c r="T137" i="4"/>
  <c r="U137" i="4"/>
  <c r="U345" i="6" s="1" a="1"/>
  <c r="U345" i="6" s="1"/>
  <c r="V137" i="4"/>
  <c r="V345" i="6" s="1" a="1"/>
  <c r="V345" i="6" s="1"/>
  <c r="W137" i="4"/>
  <c r="X137" i="4"/>
  <c r="Y137" i="4"/>
  <c r="Z137" i="4"/>
  <c r="AA137" i="4"/>
  <c r="AB137" i="4"/>
  <c r="AC137" i="4"/>
  <c r="AD137" i="4"/>
  <c r="AE137" i="4"/>
  <c r="AF137" i="4"/>
  <c r="AG137" i="4"/>
  <c r="AH137" i="4"/>
  <c r="AI137" i="4"/>
  <c r="AI345" i="6" s="1" a="1"/>
  <c r="AI345" i="6" s="1"/>
  <c r="AJ137" i="4"/>
  <c r="AK137" i="4"/>
  <c r="AK345" i="6" s="1" a="1"/>
  <c r="AK345" i="6" s="1"/>
  <c r="AL137" i="4"/>
  <c r="AL345" i="6" s="1" a="1"/>
  <c r="AL345" i="6" s="1"/>
  <c r="AM137" i="4"/>
  <c r="AN137" i="4"/>
  <c r="AO137" i="4"/>
  <c r="AP137" i="4"/>
  <c r="AQ137" i="4"/>
  <c r="AR137" i="4"/>
  <c r="AS137" i="4"/>
  <c r="AT137" i="4"/>
  <c r="AU137" i="4"/>
  <c r="AV137" i="4"/>
  <c r="AW137" i="4"/>
  <c r="AX137" i="4"/>
  <c r="AY137" i="4"/>
  <c r="AY345" i="6" s="1" a="1"/>
  <c r="AY345" i="6" s="1"/>
  <c r="M138" i="4"/>
  <c r="N138" i="4"/>
  <c r="O138" i="4"/>
  <c r="P138" i="4"/>
  <c r="Q138" i="4"/>
  <c r="R138" i="4"/>
  <c r="S138" i="4"/>
  <c r="T138" i="4"/>
  <c r="U138" i="4"/>
  <c r="V138" i="4"/>
  <c r="W138" i="4"/>
  <c r="X138" i="4"/>
  <c r="Y138" i="4"/>
  <c r="Z138" i="4"/>
  <c r="AA138" i="4"/>
  <c r="AB138" i="4"/>
  <c r="AC138" i="4"/>
  <c r="AD138" i="4"/>
  <c r="AE138" i="4"/>
  <c r="AF138" i="4"/>
  <c r="AG138" i="4"/>
  <c r="AH138" i="4"/>
  <c r="AI138" i="4"/>
  <c r="AJ138" i="4"/>
  <c r="AK138" i="4"/>
  <c r="AL138" i="4"/>
  <c r="AM138" i="4"/>
  <c r="AN138" i="4"/>
  <c r="AO138" i="4"/>
  <c r="AP138" i="4"/>
  <c r="AQ138" i="4"/>
  <c r="AR138" i="4"/>
  <c r="AS138" i="4"/>
  <c r="AT138" i="4"/>
  <c r="AU138" i="4"/>
  <c r="AV138" i="4"/>
  <c r="AW138" i="4"/>
  <c r="AX138" i="4"/>
  <c r="AY138" i="4"/>
  <c r="M139" i="4"/>
  <c r="N139" i="4"/>
  <c r="O139" i="4"/>
  <c r="P139" i="4"/>
  <c r="Q139" i="4"/>
  <c r="R139" i="4"/>
  <c r="S139" i="4"/>
  <c r="T139" i="4"/>
  <c r="U139" i="4"/>
  <c r="V139" i="4"/>
  <c r="W139" i="4"/>
  <c r="X139" i="4"/>
  <c r="Y139" i="4"/>
  <c r="Z139" i="4"/>
  <c r="AA139" i="4"/>
  <c r="AB139" i="4"/>
  <c r="AC139" i="4"/>
  <c r="AD139" i="4"/>
  <c r="AE139" i="4"/>
  <c r="AF139" i="4"/>
  <c r="AG139" i="4"/>
  <c r="AH139" i="4"/>
  <c r="AI139" i="4"/>
  <c r="AJ139" i="4"/>
  <c r="AK139" i="4"/>
  <c r="AL139" i="4"/>
  <c r="AM139" i="4"/>
  <c r="AN139" i="4"/>
  <c r="AO139" i="4"/>
  <c r="AP139" i="4"/>
  <c r="AQ139" i="4"/>
  <c r="AR139" i="4"/>
  <c r="AS139" i="4"/>
  <c r="AT139" i="4"/>
  <c r="AU139" i="4"/>
  <c r="AV139" i="4"/>
  <c r="AW139" i="4"/>
  <c r="AX139" i="4"/>
  <c r="AY139" i="4"/>
  <c r="M140" i="4"/>
  <c r="N140" i="4"/>
  <c r="O140" i="4"/>
  <c r="P140" i="4"/>
  <c r="Q140" i="4"/>
  <c r="R140" i="4"/>
  <c r="S140" i="4"/>
  <c r="T140" i="4"/>
  <c r="U140" i="4"/>
  <c r="V140" i="4"/>
  <c r="W140" i="4"/>
  <c r="X140" i="4"/>
  <c r="Y140" i="4"/>
  <c r="Z140" i="4"/>
  <c r="AA140" i="4"/>
  <c r="AB140" i="4"/>
  <c r="AC140" i="4"/>
  <c r="AD140" i="4"/>
  <c r="AE140" i="4"/>
  <c r="AF140" i="4"/>
  <c r="AG140" i="4"/>
  <c r="AH140" i="4"/>
  <c r="AI140" i="4"/>
  <c r="AJ140" i="4"/>
  <c r="AK140" i="4"/>
  <c r="AL140" i="4"/>
  <c r="AM140" i="4"/>
  <c r="AN140" i="4"/>
  <c r="AO140" i="4"/>
  <c r="AP140" i="4"/>
  <c r="AQ140" i="4"/>
  <c r="AR140" i="4"/>
  <c r="AS140" i="4"/>
  <c r="AT140" i="4"/>
  <c r="AU140" i="4"/>
  <c r="AV140" i="4"/>
  <c r="AW140" i="4"/>
  <c r="AX140" i="4"/>
  <c r="AY140" i="4"/>
  <c r="M141" i="4"/>
  <c r="N141" i="4"/>
  <c r="O141" i="4"/>
  <c r="P141" i="4"/>
  <c r="Q141" i="4"/>
  <c r="R141" i="4"/>
  <c r="S141" i="4"/>
  <c r="T141" i="4"/>
  <c r="U141" i="4"/>
  <c r="V141" i="4"/>
  <c r="W141" i="4"/>
  <c r="X141" i="4"/>
  <c r="Y141" i="4"/>
  <c r="Z141" i="4"/>
  <c r="AA141" i="4"/>
  <c r="AB141" i="4"/>
  <c r="AC141" i="4"/>
  <c r="AD141" i="4"/>
  <c r="AE141" i="4"/>
  <c r="AF141" i="4"/>
  <c r="AG141" i="4"/>
  <c r="AH141" i="4"/>
  <c r="AI141" i="4"/>
  <c r="AJ141" i="4"/>
  <c r="AK141" i="4"/>
  <c r="AL141" i="4"/>
  <c r="AM141" i="4"/>
  <c r="AN141" i="4"/>
  <c r="AO141" i="4"/>
  <c r="AP141" i="4"/>
  <c r="AQ141" i="4"/>
  <c r="AR141" i="4"/>
  <c r="AS141" i="4"/>
  <c r="AT141" i="4"/>
  <c r="AU141" i="4"/>
  <c r="AV141" i="4"/>
  <c r="AW141" i="4"/>
  <c r="AX141" i="4"/>
  <c r="AY141" i="4"/>
  <c r="M142" i="4"/>
  <c r="N142" i="4"/>
  <c r="O142" i="4"/>
  <c r="P142" i="4"/>
  <c r="Q142" i="4"/>
  <c r="R142" i="4"/>
  <c r="S142" i="4"/>
  <c r="T142" i="4"/>
  <c r="U142" i="4"/>
  <c r="V142" i="4"/>
  <c r="W142" i="4"/>
  <c r="X142" i="4"/>
  <c r="Y142" i="4"/>
  <c r="Z142" i="4"/>
  <c r="AA142" i="4"/>
  <c r="AB142" i="4"/>
  <c r="AC142" i="4"/>
  <c r="AD142" i="4"/>
  <c r="AE142" i="4"/>
  <c r="AF142" i="4"/>
  <c r="AG142" i="4"/>
  <c r="AH142" i="4"/>
  <c r="AI142" i="4"/>
  <c r="AJ142" i="4"/>
  <c r="AK142" i="4"/>
  <c r="AL142" i="4"/>
  <c r="AM142" i="4"/>
  <c r="AN142" i="4"/>
  <c r="AO142" i="4"/>
  <c r="AP142" i="4"/>
  <c r="AQ142" i="4"/>
  <c r="AR142" i="4"/>
  <c r="AS142" i="4"/>
  <c r="AT142" i="4"/>
  <c r="AU142" i="4"/>
  <c r="AV142" i="4"/>
  <c r="AW142" i="4"/>
  <c r="AX142" i="4"/>
  <c r="AY142" i="4"/>
  <c r="M143" i="4"/>
  <c r="N143" i="4"/>
  <c r="O143" i="4"/>
  <c r="P143" i="4"/>
  <c r="Q143" i="4"/>
  <c r="R143" i="4"/>
  <c r="S143" i="4"/>
  <c r="T143" i="4"/>
  <c r="U143" i="4"/>
  <c r="V143" i="4"/>
  <c r="W143" i="4"/>
  <c r="X143" i="4"/>
  <c r="Y143" i="4"/>
  <c r="Z143" i="4"/>
  <c r="AA143" i="4"/>
  <c r="AB143" i="4"/>
  <c r="AC143" i="4"/>
  <c r="AD143" i="4"/>
  <c r="AE143" i="4"/>
  <c r="AF143" i="4"/>
  <c r="AG143" i="4"/>
  <c r="AH143" i="4"/>
  <c r="AI143" i="4"/>
  <c r="AJ143" i="4"/>
  <c r="AK143" i="4"/>
  <c r="AL143" i="4"/>
  <c r="AM143" i="4"/>
  <c r="AN143" i="4"/>
  <c r="AO143" i="4"/>
  <c r="AP143" i="4"/>
  <c r="AQ143" i="4"/>
  <c r="AR143" i="4"/>
  <c r="AS143" i="4"/>
  <c r="AT143" i="4"/>
  <c r="AU143" i="4"/>
  <c r="AV143" i="4"/>
  <c r="AW143" i="4"/>
  <c r="AX143" i="4"/>
  <c r="AY143" i="4"/>
  <c r="M144" i="4"/>
  <c r="N144" i="4"/>
  <c r="O144" i="4"/>
  <c r="P144" i="4"/>
  <c r="Q144" i="4"/>
  <c r="R144" i="4"/>
  <c r="S144" i="4"/>
  <c r="T144" i="4"/>
  <c r="U144" i="4"/>
  <c r="V144" i="4"/>
  <c r="W144" i="4"/>
  <c r="X144" i="4"/>
  <c r="Y144" i="4"/>
  <c r="Z144" i="4"/>
  <c r="AA144" i="4"/>
  <c r="AB144" i="4"/>
  <c r="AC144" i="4"/>
  <c r="AD144" i="4"/>
  <c r="AE144" i="4"/>
  <c r="AF144" i="4"/>
  <c r="AG144" i="4"/>
  <c r="AH144" i="4"/>
  <c r="AI144" i="4"/>
  <c r="AJ144" i="4"/>
  <c r="AK144" i="4"/>
  <c r="AL144" i="4"/>
  <c r="AM144" i="4"/>
  <c r="AN144" i="4"/>
  <c r="AO144" i="4"/>
  <c r="AP144" i="4"/>
  <c r="AQ144" i="4"/>
  <c r="AR144" i="4"/>
  <c r="AS144" i="4"/>
  <c r="AT144" i="4"/>
  <c r="AU144" i="4"/>
  <c r="AV144" i="4"/>
  <c r="AW144" i="4"/>
  <c r="AX144" i="4"/>
  <c r="AY144" i="4"/>
  <c r="M145" i="4"/>
  <c r="N145" i="4"/>
  <c r="O145" i="4"/>
  <c r="P145" i="4"/>
  <c r="Q145" i="4"/>
  <c r="R145" i="4"/>
  <c r="S145" i="4"/>
  <c r="T145" i="4"/>
  <c r="U145" i="4"/>
  <c r="V145" i="4"/>
  <c r="W145" i="4"/>
  <c r="X145" i="4"/>
  <c r="Y145" i="4"/>
  <c r="Z145" i="4"/>
  <c r="AA145" i="4"/>
  <c r="AB145" i="4"/>
  <c r="AC145" i="4"/>
  <c r="AD145" i="4"/>
  <c r="AE145" i="4"/>
  <c r="AF145" i="4"/>
  <c r="AG145" i="4"/>
  <c r="AH145" i="4"/>
  <c r="AI145" i="4"/>
  <c r="AJ145" i="4"/>
  <c r="AK145" i="4"/>
  <c r="AL145" i="4"/>
  <c r="AM145" i="4"/>
  <c r="AN145" i="4"/>
  <c r="AO145" i="4"/>
  <c r="AP145" i="4"/>
  <c r="AQ145" i="4"/>
  <c r="AR145" i="4"/>
  <c r="AS145" i="4"/>
  <c r="AT145" i="4"/>
  <c r="AU145" i="4"/>
  <c r="AV145" i="4"/>
  <c r="AW145" i="4"/>
  <c r="AX145" i="4"/>
  <c r="AY145" i="4"/>
  <c r="M146" i="4"/>
  <c r="N146" i="4"/>
  <c r="O146" i="4"/>
  <c r="P146" i="4"/>
  <c r="Q146" i="4"/>
  <c r="R146" i="4"/>
  <c r="S146" i="4"/>
  <c r="T146" i="4"/>
  <c r="U146" i="4"/>
  <c r="V146" i="4"/>
  <c r="W146" i="4"/>
  <c r="X146" i="4"/>
  <c r="Y146" i="4"/>
  <c r="Z146" i="4"/>
  <c r="AA146" i="4"/>
  <c r="AB146" i="4"/>
  <c r="AC146" i="4"/>
  <c r="AD146" i="4"/>
  <c r="AE146" i="4"/>
  <c r="AF146" i="4"/>
  <c r="AG146" i="4"/>
  <c r="AH146" i="4"/>
  <c r="AI146" i="4"/>
  <c r="AJ146" i="4"/>
  <c r="AK146" i="4"/>
  <c r="AL146" i="4"/>
  <c r="AM146" i="4"/>
  <c r="AN146" i="4"/>
  <c r="AO146" i="4"/>
  <c r="AP146" i="4"/>
  <c r="AQ146" i="4"/>
  <c r="AR146" i="4"/>
  <c r="AS146" i="4"/>
  <c r="AT146" i="4"/>
  <c r="AU146" i="4"/>
  <c r="AV146" i="4"/>
  <c r="AW146" i="4"/>
  <c r="AX146" i="4"/>
  <c r="AY146" i="4"/>
  <c r="M147" i="4"/>
  <c r="N147" i="4"/>
  <c r="O147" i="4"/>
  <c r="P147" i="4"/>
  <c r="Q147" i="4"/>
  <c r="R147" i="4"/>
  <c r="S147" i="4"/>
  <c r="T147" i="4"/>
  <c r="U147" i="4"/>
  <c r="V147" i="4"/>
  <c r="W147" i="4"/>
  <c r="X147" i="4"/>
  <c r="Y147" i="4"/>
  <c r="Z147" i="4"/>
  <c r="AA147" i="4"/>
  <c r="AB147" i="4"/>
  <c r="AC147" i="4"/>
  <c r="AD147" i="4"/>
  <c r="AE147" i="4"/>
  <c r="AF147" i="4"/>
  <c r="AG147" i="4"/>
  <c r="AH147" i="4"/>
  <c r="AI147" i="4"/>
  <c r="AJ147" i="4"/>
  <c r="AK147" i="4"/>
  <c r="AL147" i="4"/>
  <c r="AM147" i="4"/>
  <c r="AN147" i="4"/>
  <c r="AO147" i="4"/>
  <c r="AP147" i="4"/>
  <c r="AQ147" i="4"/>
  <c r="AR147" i="4"/>
  <c r="AS147" i="4"/>
  <c r="AT147" i="4"/>
  <c r="AU147" i="4"/>
  <c r="AV147" i="4"/>
  <c r="AW147" i="4"/>
  <c r="AX147" i="4"/>
  <c r="AY147" i="4"/>
  <c r="M148" i="4"/>
  <c r="N148" i="4"/>
  <c r="O148" i="4"/>
  <c r="P148" i="4"/>
  <c r="Q148" i="4"/>
  <c r="R148" i="4"/>
  <c r="S148" i="4"/>
  <c r="T148" i="4"/>
  <c r="U148" i="4"/>
  <c r="V148" i="4"/>
  <c r="W148" i="4"/>
  <c r="X148" i="4"/>
  <c r="Y148" i="4"/>
  <c r="Z148" i="4"/>
  <c r="AA148" i="4"/>
  <c r="AB148" i="4"/>
  <c r="AC148" i="4"/>
  <c r="AD148" i="4"/>
  <c r="AE148" i="4"/>
  <c r="AF148" i="4"/>
  <c r="AG148" i="4"/>
  <c r="AH148" i="4"/>
  <c r="AI148" i="4"/>
  <c r="AJ148" i="4"/>
  <c r="AK148" i="4"/>
  <c r="AL148" i="4"/>
  <c r="AM148" i="4"/>
  <c r="AN148" i="4"/>
  <c r="AO148" i="4"/>
  <c r="AP148" i="4"/>
  <c r="AQ148" i="4"/>
  <c r="AR148" i="4"/>
  <c r="AS148" i="4"/>
  <c r="AT148" i="4"/>
  <c r="AU148" i="4"/>
  <c r="AV148" i="4"/>
  <c r="AW148" i="4"/>
  <c r="AX148" i="4"/>
  <c r="AY148" i="4"/>
  <c r="M149" i="4"/>
  <c r="N149" i="4"/>
  <c r="O149" i="4"/>
  <c r="P149" i="4"/>
  <c r="Q149" i="4"/>
  <c r="R149" i="4"/>
  <c r="S149" i="4"/>
  <c r="T149" i="4"/>
  <c r="U149" i="4"/>
  <c r="V149" i="4"/>
  <c r="W149" i="4"/>
  <c r="X149" i="4"/>
  <c r="Y149" i="4"/>
  <c r="Z149" i="4"/>
  <c r="AA149" i="4"/>
  <c r="AB149" i="4"/>
  <c r="AC149" i="4"/>
  <c r="AD149" i="4"/>
  <c r="AE149" i="4"/>
  <c r="AF149" i="4"/>
  <c r="AG149" i="4"/>
  <c r="AH149" i="4"/>
  <c r="AI149" i="4"/>
  <c r="AJ149" i="4"/>
  <c r="AK149" i="4"/>
  <c r="AL149" i="4"/>
  <c r="AM149" i="4"/>
  <c r="AN149" i="4"/>
  <c r="AO149" i="4"/>
  <c r="AP149" i="4"/>
  <c r="AQ149" i="4"/>
  <c r="AR149" i="4"/>
  <c r="AS149" i="4"/>
  <c r="AT149" i="4"/>
  <c r="AU149" i="4"/>
  <c r="AV149" i="4"/>
  <c r="AW149" i="4"/>
  <c r="AX149" i="4"/>
  <c r="AY149" i="4"/>
  <c r="M150" i="4"/>
  <c r="N150" i="4"/>
  <c r="O150" i="4"/>
  <c r="P150" i="4"/>
  <c r="Q150" i="4"/>
  <c r="R150" i="4"/>
  <c r="S150" i="4"/>
  <c r="T150" i="4"/>
  <c r="U150" i="4"/>
  <c r="V150" i="4"/>
  <c r="W150" i="4"/>
  <c r="X150" i="4"/>
  <c r="Y150" i="4"/>
  <c r="Z150" i="4"/>
  <c r="AA150" i="4"/>
  <c r="AB150" i="4"/>
  <c r="AC150" i="4"/>
  <c r="AD150" i="4"/>
  <c r="AE150" i="4"/>
  <c r="AF150" i="4"/>
  <c r="AG150" i="4"/>
  <c r="AH150" i="4"/>
  <c r="AI150" i="4"/>
  <c r="AJ150" i="4"/>
  <c r="AK150" i="4"/>
  <c r="AL150" i="4"/>
  <c r="AM150" i="4"/>
  <c r="AN150" i="4"/>
  <c r="AO150" i="4"/>
  <c r="AP150" i="4"/>
  <c r="AQ150" i="4"/>
  <c r="AR150" i="4"/>
  <c r="AS150" i="4"/>
  <c r="AT150" i="4"/>
  <c r="AU150" i="4"/>
  <c r="AV150" i="4"/>
  <c r="AW150" i="4"/>
  <c r="AX150" i="4"/>
  <c r="AY150" i="4"/>
  <c r="M151" i="4"/>
  <c r="N151" i="4"/>
  <c r="O151" i="4"/>
  <c r="P151" i="4"/>
  <c r="Q151" i="4"/>
  <c r="R151" i="4"/>
  <c r="S151" i="4"/>
  <c r="T151" i="4"/>
  <c r="U151" i="4"/>
  <c r="V151" i="4"/>
  <c r="W151" i="4"/>
  <c r="X151" i="4"/>
  <c r="Y151" i="4"/>
  <c r="Z151" i="4"/>
  <c r="AA151" i="4"/>
  <c r="AB151" i="4"/>
  <c r="AC151" i="4"/>
  <c r="AD151" i="4"/>
  <c r="AE151" i="4"/>
  <c r="AF151" i="4"/>
  <c r="AG151" i="4"/>
  <c r="AH151" i="4"/>
  <c r="AI151" i="4"/>
  <c r="AJ151" i="4"/>
  <c r="AK151" i="4"/>
  <c r="AL151" i="4"/>
  <c r="AM151" i="4"/>
  <c r="AN151" i="4"/>
  <c r="AO151" i="4"/>
  <c r="AP151" i="4"/>
  <c r="AQ151" i="4"/>
  <c r="AR151" i="4"/>
  <c r="AS151" i="4"/>
  <c r="AT151" i="4"/>
  <c r="AU151" i="4"/>
  <c r="AV151" i="4"/>
  <c r="AW151" i="4"/>
  <c r="AX151" i="4"/>
  <c r="AY151" i="4"/>
  <c r="M152" i="4"/>
  <c r="N152" i="4"/>
  <c r="O152" i="4"/>
  <c r="P152" i="4"/>
  <c r="Q152" i="4"/>
  <c r="R152" i="4"/>
  <c r="S152" i="4"/>
  <c r="T152" i="4"/>
  <c r="U152" i="4"/>
  <c r="V152" i="4"/>
  <c r="W152" i="4"/>
  <c r="X152" i="4"/>
  <c r="Y152" i="4"/>
  <c r="Z152" i="4"/>
  <c r="AA152" i="4"/>
  <c r="AB152" i="4"/>
  <c r="AC152" i="4"/>
  <c r="AD152" i="4"/>
  <c r="AE152" i="4"/>
  <c r="AF152" i="4"/>
  <c r="AG152" i="4"/>
  <c r="AH152" i="4"/>
  <c r="AI152" i="4"/>
  <c r="AJ152" i="4"/>
  <c r="AK152" i="4"/>
  <c r="AL152" i="4"/>
  <c r="AM152" i="4"/>
  <c r="AN152" i="4"/>
  <c r="AO152" i="4"/>
  <c r="AP152" i="4"/>
  <c r="AQ152" i="4"/>
  <c r="AR152" i="4"/>
  <c r="AS152" i="4"/>
  <c r="AT152" i="4"/>
  <c r="AU152" i="4"/>
  <c r="AV152" i="4"/>
  <c r="AW152" i="4"/>
  <c r="AX152" i="4"/>
  <c r="AY152" i="4"/>
  <c r="M153" i="4"/>
  <c r="N153" i="4"/>
  <c r="O153" i="4"/>
  <c r="P153" i="4"/>
  <c r="Q153" i="4"/>
  <c r="R153" i="4"/>
  <c r="S153" i="4"/>
  <c r="S361" i="6" s="1" a="1"/>
  <c r="S361" i="6" s="1"/>
  <c r="T153" i="4"/>
  <c r="U153" i="4"/>
  <c r="U361" i="6" s="1" a="1"/>
  <c r="U361" i="6" s="1"/>
  <c r="V153" i="4"/>
  <c r="V361" i="6" s="1" a="1"/>
  <c r="V361" i="6" s="1"/>
  <c r="W153" i="4"/>
  <c r="X153" i="4"/>
  <c r="Y153" i="4"/>
  <c r="Z153" i="4"/>
  <c r="AA153" i="4"/>
  <c r="AB153" i="4"/>
  <c r="AC153" i="4"/>
  <c r="AD153" i="4"/>
  <c r="AE153" i="4"/>
  <c r="AF153" i="4"/>
  <c r="AG153" i="4"/>
  <c r="AH153" i="4"/>
  <c r="AI153" i="4"/>
  <c r="AI361" i="6" s="1" a="1"/>
  <c r="AI361" i="6" s="1"/>
  <c r="AJ153" i="4"/>
  <c r="AK153" i="4"/>
  <c r="AK361" i="6" s="1" a="1"/>
  <c r="AK361" i="6" s="1"/>
  <c r="AL153" i="4"/>
  <c r="AL361" i="6" s="1" a="1"/>
  <c r="AL361" i="6" s="1"/>
  <c r="AM153" i="4"/>
  <c r="AN153" i="4"/>
  <c r="AO153" i="4"/>
  <c r="AP153" i="4"/>
  <c r="AQ153" i="4"/>
  <c r="AR153" i="4"/>
  <c r="AS153" i="4"/>
  <c r="AT153" i="4"/>
  <c r="AU153" i="4"/>
  <c r="AV153" i="4"/>
  <c r="AW153" i="4"/>
  <c r="AX153" i="4"/>
  <c r="AY153" i="4"/>
  <c r="AY361" i="6" s="1" a="1"/>
  <c r="AY361" i="6" s="1"/>
  <c r="M154" i="4"/>
  <c r="N154" i="4"/>
  <c r="O154" i="4"/>
  <c r="P154" i="4"/>
  <c r="Q154" i="4"/>
  <c r="R154" i="4"/>
  <c r="S154" i="4"/>
  <c r="T154" i="4"/>
  <c r="U154" i="4"/>
  <c r="V154" i="4"/>
  <c r="W154" i="4"/>
  <c r="X154" i="4"/>
  <c r="Y154" i="4"/>
  <c r="Z154" i="4"/>
  <c r="AA154" i="4"/>
  <c r="AB154" i="4"/>
  <c r="AC154" i="4"/>
  <c r="AD154" i="4"/>
  <c r="AE154" i="4"/>
  <c r="AF154" i="4"/>
  <c r="AG154" i="4"/>
  <c r="AH154" i="4"/>
  <c r="AI154" i="4"/>
  <c r="AJ154" i="4"/>
  <c r="AK154" i="4"/>
  <c r="AL154" i="4"/>
  <c r="AM154" i="4"/>
  <c r="AN154" i="4"/>
  <c r="AO154" i="4"/>
  <c r="AP154" i="4"/>
  <c r="AQ154" i="4"/>
  <c r="AR154" i="4"/>
  <c r="AS154" i="4"/>
  <c r="AT154" i="4"/>
  <c r="AU154" i="4"/>
  <c r="AV154" i="4"/>
  <c r="AW154" i="4"/>
  <c r="AX154" i="4"/>
  <c r="AY154" i="4"/>
  <c r="M155" i="4"/>
  <c r="N155" i="4"/>
  <c r="O155" i="4"/>
  <c r="P155" i="4"/>
  <c r="Q155" i="4"/>
  <c r="R155" i="4"/>
  <c r="S155" i="4"/>
  <c r="T155" i="4"/>
  <c r="U155" i="4"/>
  <c r="V155" i="4"/>
  <c r="W155" i="4"/>
  <c r="X155" i="4"/>
  <c r="Y155" i="4"/>
  <c r="Z155" i="4"/>
  <c r="AA155" i="4"/>
  <c r="AB155" i="4"/>
  <c r="AC155" i="4"/>
  <c r="AD155" i="4"/>
  <c r="AE155" i="4"/>
  <c r="AF155" i="4"/>
  <c r="AG155" i="4"/>
  <c r="AH155" i="4"/>
  <c r="AI155" i="4"/>
  <c r="AJ155" i="4"/>
  <c r="AK155" i="4"/>
  <c r="AL155" i="4"/>
  <c r="AM155" i="4"/>
  <c r="AN155" i="4"/>
  <c r="AO155" i="4"/>
  <c r="AP155" i="4"/>
  <c r="AQ155" i="4"/>
  <c r="AR155" i="4"/>
  <c r="AS155" i="4"/>
  <c r="AT155" i="4"/>
  <c r="AU155" i="4"/>
  <c r="AV155" i="4"/>
  <c r="AW155" i="4"/>
  <c r="AX155" i="4"/>
  <c r="AY155" i="4"/>
  <c r="M156" i="4"/>
  <c r="N156" i="4"/>
  <c r="O156" i="4"/>
  <c r="P156" i="4"/>
  <c r="Q156" i="4"/>
  <c r="R156" i="4"/>
  <c r="S156" i="4"/>
  <c r="T156" i="4"/>
  <c r="U156" i="4"/>
  <c r="V156" i="4"/>
  <c r="W156" i="4"/>
  <c r="X156" i="4"/>
  <c r="Y156" i="4"/>
  <c r="Z156" i="4"/>
  <c r="AA156" i="4"/>
  <c r="AB156" i="4"/>
  <c r="AC156" i="4"/>
  <c r="AD156" i="4"/>
  <c r="AE156" i="4"/>
  <c r="AF156" i="4"/>
  <c r="AG156" i="4"/>
  <c r="AH156" i="4"/>
  <c r="AI156" i="4"/>
  <c r="AJ156" i="4"/>
  <c r="AK156" i="4"/>
  <c r="AL156" i="4"/>
  <c r="AM156" i="4"/>
  <c r="AN156" i="4"/>
  <c r="AO156" i="4"/>
  <c r="AP156" i="4"/>
  <c r="AQ156" i="4"/>
  <c r="AR156" i="4"/>
  <c r="AS156" i="4"/>
  <c r="AT156" i="4"/>
  <c r="AU156" i="4"/>
  <c r="AV156" i="4"/>
  <c r="AW156" i="4"/>
  <c r="AX156" i="4"/>
  <c r="AY156" i="4"/>
  <c r="M157" i="4"/>
  <c r="N157" i="4"/>
  <c r="O157" i="4"/>
  <c r="P157" i="4"/>
  <c r="Q157" i="4"/>
  <c r="R157" i="4"/>
  <c r="S157" i="4"/>
  <c r="T157" i="4"/>
  <c r="U157" i="4"/>
  <c r="V157" i="4"/>
  <c r="W157" i="4"/>
  <c r="X157" i="4"/>
  <c r="Y157" i="4"/>
  <c r="Z157" i="4"/>
  <c r="AA157" i="4"/>
  <c r="AB157" i="4"/>
  <c r="AC157" i="4"/>
  <c r="AD157" i="4"/>
  <c r="AE157" i="4"/>
  <c r="AF157" i="4"/>
  <c r="AG157" i="4"/>
  <c r="AH157" i="4"/>
  <c r="AI157" i="4"/>
  <c r="AJ157" i="4"/>
  <c r="AK157" i="4"/>
  <c r="AL157" i="4"/>
  <c r="AM157" i="4"/>
  <c r="AN157" i="4"/>
  <c r="AO157" i="4"/>
  <c r="AP157" i="4"/>
  <c r="AQ157" i="4"/>
  <c r="AR157" i="4"/>
  <c r="AS157" i="4"/>
  <c r="AT157" i="4"/>
  <c r="AU157" i="4"/>
  <c r="AV157" i="4"/>
  <c r="AW157" i="4"/>
  <c r="AX157" i="4"/>
  <c r="AY157" i="4"/>
  <c r="M158" i="4"/>
  <c r="N158" i="4"/>
  <c r="O158" i="4"/>
  <c r="P158" i="4"/>
  <c r="Q158" i="4"/>
  <c r="R158" i="4"/>
  <c r="S158" i="4"/>
  <c r="T158" i="4"/>
  <c r="U158" i="4"/>
  <c r="V158" i="4"/>
  <c r="W158" i="4"/>
  <c r="X158" i="4"/>
  <c r="Y158" i="4"/>
  <c r="Z158" i="4"/>
  <c r="AA158" i="4"/>
  <c r="AB158" i="4"/>
  <c r="AC158" i="4"/>
  <c r="AD158" i="4"/>
  <c r="AE158" i="4"/>
  <c r="AF158" i="4"/>
  <c r="AG158" i="4"/>
  <c r="AH158" i="4"/>
  <c r="AI158" i="4"/>
  <c r="AJ158" i="4"/>
  <c r="AK158" i="4"/>
  <c r="AL158" i="4"/>
  <c r="AM158" i="4"/>
  <c r="AN158" i="4"/>
  <c r="AO158" i="4"/>
  <c r="AP158" i="4"/>
  <c r="AQ158" i="4"/>
  <c r="AR158" i="4"/>
  <c r="AS158" i="4"/>
  <c r="AT158" i="4"/>
  <c r="AU158" i="4"/>
  <c r="AV158" i="4"/>
  <c r="AW158" i="4"/>
  <c r="AX158" i="4"/>
  <c r="AY158" i="4"/>
  <c r="M159" i="4"/>
  <c r="N159" i="4"/>
  <c r="O159" i="4"/>
  <c r="P159" i="4"/>
  <c r="Q159" i="4"/>
  <c r="R159" i="4"/>
  <c r="S159" i="4"/>
  <c r="T159" i="4"/>
  <c r="U159" i="4"/>
  <c r="V159" i="4"/>
  <c r="W159" i="4"/>
  <c r="X159" i="4"/>
  <c r="Y159" i="4"/>
  <c r="Z159" i="4"/>
  <c r="AA159" i="4"/>
  <c r="AB159" i="4"/>
  <c r="AC159" i="4"/>
  <c r="AD159" i="4"/>
  <c r="AE159" i="4"/>
  <c r="AF159" i="4"/>
  <c r="AG159" i="4"/>
  <c r="AH159" i="4"/>
  <c r="AI159" i="4"/>
  <c r="AJ159" i="4"/>
  <c r="AK159" i="4"/>
  <c r="AL159" i="4"/>
  <c r="AM159" i="4"/>
  <c r="AN159" i="4"/>
  <c r="AO159" i="4"/>
  <c r="AP159" i="4"/>
  <c r="AQ159" i="4"/>
  <c r="AR159" i="4"/>
  <c r="AS159" i="4"/>
  <c r="AT159" i="4"/>
  <c r="AU159" i="4"/>
  <c r="AV159" i="4"/>
  <c r="AW159" i="4"/>
  <c r="AX159" i="4"/>
  <c r="AY159" i="4"/>
  <c r="M160" i="4"/>
  <c r="N160" i="4"/>
  <c r="O160" i="4"/>
  <c r="P160" i="4"/>
  <c r="Q160" i="4"/>
  <c r="R160" i="4"/>
  <c r="S160" i="4"/>
  <c r="T160" i="4"/>
  <c r="U160" i="4"/>
  <c r="V160" i="4"/>
  <c r="W160" i="4"/>
  <c r="X160" i="4"/>
  <c r="Y160" i="4"/>
  <c r="Z160" i="4"/>
  <c r="AA160" i="4"/>
  <c r="AB160" i="4"/>
  <c r="AC160" i="4"/>
  <c r="AD160" i="4"/>
  <c r="AE160" i="4"/>
  <c r="AF160" i="4"/>
  <c r="AG160" i="4"/>
  <c r="AH160" i="4"/>
  <c r="AI160" i="4"/>
  <c r="AJ160" i="4"/>
  <c r="AK160" i="4"/>
  <c r="AL160" i="4"/>
  <c r="AM160" i="4"/>
  <c r="AN160" i="4"/>
  <c r="AO160" i="4"/>
  <c r="AP160" i="4"/>
  <c r="AQ160" i="4"/>
  <c r="AR160" i="4"/>
  <c r="AS160" i="4"/>
  <c r="AT160" i="4"/>
  <c r="AU160" i="4"/>
  <c r="AV160" i="4"/>
  <c r="AW160" i="4"/>
  <c r="AX160" i="4"/>
  <c r="AY160" i="4"/>
  <c r="M161" i="4"/>
  <c r="N161" i="4"/>
  <c r="O161" i="4"/>
  <c r="P161" i="4"/>
  <c r="Q161" i="4"/>
  <c r="R161" i="4"/>
  <c r="S161" i="4"/>
  <c r="T161" i="4"/>
  <c r="U161" i="4"/>
  <c r="V161" i="4"/>
  <c r="W161" i="4"/>
  <c r="X161" i="4"/>
  <c r="Y161" i="4"/>
  <c r="Z161" i="4"/>
  <c r="AA161" i="4"/>
  <c r="AB161" i="4"/>
  <c r="AC161" i="4"/>
  <c r="AD161" i="4"/>
  <c r="AE161" i="4"/>
  <c r="AF161" i="4"/>
  <c r="AG161" i="4"/>
  <c r="AH161" i="4"/>
  <c r="AI161" i="4"/>
  <c r="AJ161" i="4"/>
  <c r="AK161" i="4"/>
  <c r="AL161" i="4"/>
  <c r="AM161" i="4"/>
  <c r="AN161" i="4"/>
  <c r="AO161" i="4"/>
  <c r="AP161" i="4"/>
  <c r="AQ161" i="4"/>
  <c r="AR161" i="4"/>
  <c r="AS161" i="4"/>
  <c r="AT161" i="4"/>
  <c r="AU161" i="4"/>
  <c r="AV161" i="4"/>
  <c r="AW161" i="4"/>
  <c r="AX161" i="4"/>
  <c r="AY161" i="4"/>
  <c r="M162" i="4"/>
  <c r="N162" i="4"/>
  <c r="O162" i="4"/>
  <c r="P162" i="4"/>
  <c r="Q162" i="4"/>
  <c r="R162" i="4"/>
  <c r="S162" i="4"/>
  <c r="T162" i="4"/>
  <c r="U162" i="4"/>
  <c r="V162" i="4"/>
  <c r="W162" i="4"/>
  <c r="X162" i="4"/>
  <c r="Y162" i="4"/>
  <c r="Z162" i="4"/>
  <c r="AA162" i="4"/>
  <c r="AB162" i="4"/>
  <c r="AC162" i="4"/>
  <c r="AD162" i="4"/>
  <c r="AE162" i="4"/>
  <c r="AF162" i="4"/>
  <c r="AG162" i="4"/>
  <c r="AH162" i="4"/>
  <c r="AI162" i="4"/>
  <c r="AJ162" i="4"/>
  <c r="AK162" i="4"/>
  <c r="AL162" i="4"/>
  <c r="AM162" i="4"/>
  <c r="AN162" i="4"/>
  <c r="AO162" i="4"/>
  <c r="AP162" i="4"/>
  <c r="AQ162" i="4"/>
  <c r="AR162" i="4"/>
  <c r="AS162" i="4"/>
  <c r="AT162" i="4"/>
  <c r="AU162" i="4"/>
  <c r="AV162" i="4"/>
  <c r="AW162" i="4"/>
  <c r="AX162" i="4"/>
  <c r="AY162" i="4"/>
  <c r="M163" i="4"/>
  <c r="N163" i="4"/>
  <c r="O163" i="4"/>
  <c r="P163" i="4"/>
  <c r="Q163" i="4"/>
  <c r="R163" i="4"/>
  <c r="S163" i="4"/>
  <c r="T163" i="4"/>
  <c r="U163" i="4"/>
  <c r="V163" i="4"/>
  <c r="W163" i="4"/>
  <c r="X163" i="4"/>
  <c r="Y163" i="4"/>
  <c r="Z163" i="4"/>
  <c r="AA163" i="4"/>
  <c r="AB163" i="4"/>
  <c r="AC163" i="4"/>
  <c r="AD163" i="4"/>
  <c r="AE163" i="4"/>
  <c r="AF163" i="4"/>
  <c r="AG163" i="4"/>
  <c r="AH163" i="4"/>
  <c r="AI163" i="4"/>
  <c r="AJ163" i="4"/>
  <c r="AK163" i="4"/>
  <c r="AL163" i="4"/>
  <c r="AM163" i="4"/>
  <c r="AN163" i="4"/>
  <c r="AO163" i="4"/>
  <c r="AP163" i="4"/>
  <c r="AQ163" i="4"/>
  <c r="AR163" i="4"/>
  <c r="AS163" i="4"/>
  <c r="AT163" i="4"/>
  <c r="AU163" i="4"/>
  <c r="AV163" i="4"/>
  <c r="AW163" i="4"/>
  <c r="AX163" i="4"/>
  <c r="AY163" i="4"/>
  <c r="M164" i="4"/>
  <c r="N164" i="4"/>
  <c r="O164" i="4"/>
  <c r="P164" i="4"/>
  <c r="Q164" i="4"/>
  <c r="R164" i="4"/>
  <c r="S164" i="4"/>
  <c r="T164" i="4"/>
  <c r="U164" i="4"/>
  <c r="V164" i="4"/>
  <c r="W164" i="4"/>
  <c r="X164" i="4"/>
  <c r="Y164" i="4"/>
  <c r="Z164" i="4"/>
  <c r="AA164" i="4"/>
  <c r="AB164" i="4"/>
  <c r="AC164" i="4"/>
  <c r="AD164" i="4"/>
  <c r="AE164" i="4"/>
  <c r="AF164" i="4"/>
  <c r="AG164" i="4"/>
  <c r="AH164" i="4"/>
  <c r="AI164" i="4"/>
  <c r="AJ164" i="4"/>
  <c r="AK164" i="4"/>
  <c r="AL164" i="4"/>
  <c r="AM164" i="4"/>
  <c r="AN164" i="4"/>
  <c r="AO164" i="4"/>
  <c r="AP164" i="4"/>
  <c r="AQ164" i="4"/>
  <c r="AR164" i="4"/>
  <c r="AS164" i="4"/>
  <c r="AT164" i="4"/>
  <c r="AU164" i="4"/>
  <c r="AV164" i="4"/>
  <c r="AW164" i="4"/>
  <c r="AX164" i="4"/>
  <c r="AY164" i="4"/>
  <c r="M165" i="4"/>
  <c r="N165" i="4"/>
  <c r="O165" i="4"/>
  <c r="P165" i="4"/>
  <c r="Q165" i="4"/>
  <c r="R165" i="4"/>
  <c r="S165" i="4"/>
  <c r="T165" i="4"/>
  <c r="U165" i="4"/>
  <c r="V165" i="4"/>
  <c r="W165" i="4"/>
  <c r="X165" i="4"/>
  <c r="Y165" i="4"/>
  <c r="Z165" i="4"/>
  <c r="AA165" i="4"/>
  <c r="AB165" i="4"/>
  <c r="AC165" i="4"/>
  <c r="AD165" i="4"/>
  <c r="AE165" i="4"/>
  <c r="AF165" i="4"/>
  <c r="AG165" i="4"/>
  <c r="AH165" i="4"/>
  <c r="AI165" i="4"/>
  <c r="AJ165" i="4"/>
  <c r="AK165" i="4"/>
  <c r="AL165" i="4"/>
  <c r="AM165" i="4"/>
  <c r="AN165" i="4"/>
  <c r="AO165" i="4"/>
  <c r="AP165" i="4"/>
  <c r="AQ165" i="4"/>
  <c r="AR165" i="4"/>
  <c r="AS165" i="4"/>
  <c r="AT165" i="4"/>
  <c r="AU165" i="4"/>
  <c r="AV165" i="4"/>
  <c r="AW165" i="4"/>
  <c r="AX165" i="4"/>
  <c r="AY165" i="4"/>
  <c r="M166" i="4"/>
  <c r="N166" i="4"/>
  <c r="O166" i="4"/>
  <c r="P166" i="4"/>
  <c r="Q166" i="4"/>
  <c r="R166" i="4"/>
  <c r="S166" i="4"/>
  <c r="T166" i="4"/>
  <c r="U166" i="4"/>
  <c r="V166" i="4"/>
  <c r="W166" i="4"/>
  <c r="X166" i="4"/>
  <c r="Y166" i="4"/>
  <c r="Z166" i="4"/>
  <c r="AA166" i="4"/>
  <c r="AB166" i="4"/>
  <c r="AC166" i="4"/>
  <c r="AD166" i="4"/>
  <c r="AE166" i="4"/>
  <c r="AF166" i="4"/>
  <c r="AG166" i="4"/>
  <c r="AH166" i="4"/>
  <c r="AI166" i="4"/>
  <c r="AJ166" i="4"/>
  <c r="AK166" i="4"/>
  <c r="AL166" i="4"/>
  <c r="AM166" i="4"/>
  <c r="AN166" i="4"/>
  <c r="AO166" i="4"/>
  <c r="AP166" i="4"/>
  <c r="AQ166" i="4"/>
  <c r="AR166" i="4"/>
  <c r="AS166" i="4"/>
  <c r="AT166" i="4"/>
  <c r="AU166" i="4"/>
  <c r="AV166" i="4"/>
  <c r="AW166" i="4"/>
  <c r="AX166" i="4"/>
  <c r="AY166" i="4"/>
  <c r="M167" i="4"/>
  <c r="N167" i="4"/>
  <c r="O167" i="4"/>
  <c r="P167" i="4"/>
  <c r="Q167" i="4"/>
  <c r="R167" i="4"/>
  <c r="S167" i="4"/>
  <c r="T167" i="4"/>
  <c r="U167" i="4"/>
  <c r="V167" i="4"/>
  <c r="W167" i="4"/>
  <c r="X167" i="4"/>
  <c r="Y167" i="4"/>
  <c r="Z167" i="4"/>
  <c r="AA167" i="4"/>
  <c r="AB167" i="4"/>
  <c r="AC167" i="4"/>
  <c r="AD167" i="4"/>
  <c r="AE167" i="4"/>
  <c r="AF167" i="4"/>
  <c r="AG167" i="4"/>
  <c r="AH167" i="4"/>
  <c r="AI167" i="4"/>
  <c r="AJ167" i="4"/>
  <c r="AK167" i="4"/>
  <c r="AL167" i="4"/>
  <c r="AM167" i="4"/>
  <c r="AN167" i="4"/>
  <c r="AO167" i="4"/>
  <c r="AP167" i="4"/>
  <c r="AQ167" i="4"/>
  <c r="AR167" i="4"/>
  <c r="AS167" i="4"/>
  <c r="AT167" i="4"/>
  <c r="AU167" i="4"/>
  <c r="AV167" i="4"/>
  <c r="AW167" i="4"/>
  <c r="AX167" i="4"/>
  <c r="AY167" i="4"/>
  <c r="M168" i="4"/>
  <c r="N168" i="4"/>
  <c r="O168" i="4"/>
  <c r="P168" i="4"/>
  <c r="Q168" i="4"/>
  <c r="R168" i="4"/>
  <c r="S168" i="4"/>
  <c r="T168" i="4"/>
  <c r="U168" i="4"/>
  <c r="V168" i="4"/>
  <c r="W168" i="4"/>
  <c r="X168" i="4"/>
  <c r="Y168" i="4"/>
  <c r="Z168" i="4"/>
  <c r="AA168" i="4"/>
  <c r="AB168" i="4"/>
  <c r="AC168" i="4"/>
  <c r="AD168" i="4"/>
  <c r="AE168" i="4"/>
  <c r="AF168" i="4"/>
  <c r="AG168" i="4"/>
  <c r="AH168" i="4"/>
  <c r="AI168" i="4"/>
  <c r="AJ168" i="4"/>
  <c r="AK168" i="4"/>
  <c r="AL168" i="4"/>
  <c r="AM168" i="4"/>
  <c r="AN168" i="4"/>
  <c r="AO168" i="4"/>
  <c r="AP168" i="4"/>
  <c r="AQ168" i="4"/>
  <c r="AR168" i="4"/>
  <c r="AS168" i="4"/>
  <c r="AT168" i="4"/>
  <c r="AU168" i="4"/>
  <c r="AV168" i="4"/>
  <c r="AW168" i="4"/>
  <c r="AX168" i="4"/>
  <c r="AY168" i="4"/>
  <c r="M169" i="4"/>
  <c r="N169" i="4"/>
  <c r="O169" i="4"/>
  <c r="P169" i="4"/>
  <c r="Q169" i="4"/>
  <c r="R169" i="4"/>
  <c r="S169" i="4"/>
  <c r="S377" i="6" s="1" a="1"/>
  <c r="S377" i="6" s="1"/>
  <c r="T169" i="4"/>
  <c r="U169" i="4"/>
  <c r="U377" i="6" s="1" a="1"/>
  <c r="U377" i="6" s="1"/>
  <c r="V169" i="4"/>
  <c r="V377" i="6" s="1" a="1"/>
  <c r="V377" i="6" s="1"/>
  <c r="W169" i="4"/>
  <c r="X169" i="4"/>
  <c r="Y169" i="4"/>
  <c r="Z169" i="4"/>
  <c r="AA169" i="4"/>
  <c r="AB169" i="4"/>
  <c r="AC169" i="4"/>
  <c r="AD169" i="4"/>
  <c r="AE169" i="4"/>
  <c r="AF169" i="4"/>
  <c r="AG169" i="4"/>
  <c r="AH169" i="4"/>
  <c r="AI169" i="4"/>
  <c r="AI377" i="6" s="1" a="1"/>
  <c r="AI377" i="6" s="1"/>
  <c r="AJ169" i="4"/>
  <c r="AK169" i="4"/>
  <c r="AK377" i="6" s="1" a="1"/>
  <c r="AK377" i="6" s="1"/>
  <c r="AL169" i="4"/>
  <c r="AL377" i="6" s="1" a="1"/>
  <c r="AL377" i="6" s="1"/>
  <c r="AM169" i="4"/>
  <c r="AN169" i="4"/>
  <c r="AO169" i="4"/>
  <c r="AP169" i="4"/>
  <c r="AQ169" i="4"/>
  <c r="AR169" i="4"/>
  <c r="AS169" i="4"/>
  <c r="AT169" i="4"/>
  <c r="AU169" i="4"/>
  <c r="AV169" i="4"/>
  <c r="AW169" i="4"/>
  <c r="AX169" i="4"/>
  <c r="AY169" i="4"/>
  <c r="AY377" i="6" s="1" a="1"/>
  <c r="AY377" i="6" s="1"/>
  <c r="M170" i="4"/>
  <c r="N170" i="4"/>
  <c r="O170" i="4"/>
  <c r="P170" i="4"/>
  <c r="Q170" i="4"/>
  <c r="R170" i="4"/>
  <c r="S170" i="4"/>
  <c r="T170" i="4"/>
  <c r="U170" i="4"/>
  <c r="V170" i="4"/>
  <c r="W170" i="4"/>
  <c r="X170" i="4"/>
  <c r="Y170" i="4"/>
  <c r="Z170" i="4"/>
  <c r="AA170" i="4"/>
  <c r="AB170" i="4"/>
  <c r="AC170" i="4"/>
  <c r="AD170" i="4"/>
  <c r="AE170" i="4"/>
  <c r="AF170" i="4"/>
  <c r="AG170" i="4"/>
  <c r="AH170" i="4"/>
  <c r="AI170" i="4"/>
  <c r="AJ170" i="4"/>
  <c r="AK170" i="4"/>
  <c r="AL170" i="4"/>
  <c r="AM170" i="4"/>
  <c r="AN170" i="4"/>
  <c r="AO170" i="4"/>
  <c r="AP170" i="4"/>
  <c r="AQ170" i="4"/>
  <c r="AR170" i="4"/>
  <c r="AS170" i="4"/>
  <c r="AT170" i="4"/>
  <c r="AU170" i="4"/>
  <c r="AV170" i="4"/>
  <c r="AW170" i="4"/>
  <c r="AX170" i="4"/>
  <c r="AY170" i="4"/>
  <c r="M171" i="4"/>
  <c r="N171" i="4"/>
  <c r="O171" i="4"/>
  <c r="P171" i="4"/>
  <c r="Q171" i="4"/>
  <c r="R171" i="4"/>
  <c r="S171" i="4"/>
  <c r="T171" i="4"/>
  <c r="U171" i="4"/>
  <c r="V171" i="4"/>
  <c r="W171" i="4"/>
  <c r="X171" i="4"/>
  <c r="Y171" i="4"/>
  <c r="Z171" i="4"/>
  <c r="AA171" i="4"/>
  <c r="AB171" i="4"/>
  <c r="AC171" i="4"/>
  <c r="AD171" i="4"/>
  <c r="AE171" i="4"/>
  <c r="AF171" i="4"/>
  <c r="AG171" i="4"/>
  <c r="AH171" i="4"/>
  <c r="AI171" i="4"/>
  <c r="AJ171" i="4"/>
  <c r="AK171" i="4"/>
  <c r="AL171" i="4"/>
  <c r="AM171" i="4"/>
  <c r="AN171" i="4"/>
  <c r="AO171" i="4"/>
  <c r="AP171" i="4"/>
  <c r="AQ171" i="4"/>
  <c r="AR171" i="4"/>
  <c r="AS171" i="4"/>
  <c r="AT171" i="4"/>
  <c r="AU171" i="4"/>
  <c r="AV171" i="4"/>
  <c r="AW171" i="4"/>
  <c r="AX171" i="4"/>
  <c r="AY171" i="4"/>
  <c r="M172" i="4"/>
  <c r="N172" i="4"/>
  <c r="O172" i="4"/>
  <c r="P172" i="4"/>
  <c r="Q172" i="4"/>
  <c r="R172" i="4"/>
  <c r="S172" i="4"/>
  <c r="T172" i="4"/>
  <c r="U172" i="4"/>
  <c r="V172" i="4"/>
  <c r="W172" i="4"/>
  <c r="X172" i="4"/>
  <c r="Y172" i="4"/>
  <c r="Z172" i="4"/>
  <c r="AA172" i="4"/>
  <c r="AB172" i="4"/>
  <c r="AC172" i="4"/>
  <c r="AD172" i="4"/>
  <c r="AE172" i="4"/>
  <c r="AF172" i="4"/>
  <c r="AG172" i="4"/>
  <c r="AH172" i="4"/>
  <c r="AI172" i="4"/>
  <c r="AJ172" i="4"/>
  <c r="AK172" i="4"/>
  <c r="AL172" i="4"/>
  <c r="AM172" i="4"/>
  <c r="AN172" i="4"/>
  <c r="AO172" i="4"/>
  <c r="AP172" i="4"/>
  <c r="AQ172" i="4"/>
  <c r="AR172" i="4"/>
  <c r="AS172" i="4"/>
  <c r="AT172" i="4"/>
  <c r="AU172" i="4"/>
  <c r="AV172" i="4"/>
  <c r="AW172" i="4"/>
  <c r="AX172" i="4"/>
  <c r="AY172" i="4"/>
  <c r="M173" i="4"/>
  <c r="N173" i="4"/>
  <c r="O173" i="4"/>
  <c r="P173" i="4"/>
  <c r="Q173" i="4"/>
  <c r="R173" i="4"/>
  <c r="S173" i="4"/>
  <c r="T173" i="4"/>
  <c r="U173" i="4"/>
  <c r="V173" i="4"/>
  <c r="W173" i="4"/>
  <c r="X173" i="4"/>
  <c r="Y173" i="4"/>
  <c r="Z173" i="4"/>
  <c r="AA173" i="4"/>
  <c r="AB173" i="4"/>
  <c r="AC173" i="4"/>
  <c r="AD173" i="4"/>
  <c r="AE173" i="4"/>
  <c r="AF173" i="4"/>
  <c r="AG173" i="4"/>
  <c r="AH173" i="4"/>
  <c r="AI173" i="4"/>
  <c r="AJ173" i="4"/>
  <c r="AK173" i="4"/>
  <c r="AL173" i="4"/>
  <c r="AM173" i="4"/>
  <c r="AN173" i="4"/>
  <c r="AO173" i="4"/>
  <c r="AP173" i="4"/>
  <c r="AQ173" i="4"/>
  <c r="AR173" i="4"/>
  <c r="AS173" i="4"/>
  <c r="AT173" i="4"/>
  <c r="AU173" i="4"/>
  <c r="AV173" i="4"/>
  <c r="AW173" i="4"/>
  <c r="AX173" i="4"/>
  <c r="AY173" i="4"/>
  <c r="M174" i="4"/>
  <c r="N174" i="4"/>
  <c r="O174" i="4"/>
  <c r="P174" i="4"/>
  <c r="Q174" i="4"/>
  <c r="R174" i="4"/>
  <c r="S174" i="4"/>
  <c r="T174" i="4"/>
  <c r="U174" i="4"/>
  <c r="V174" i="4"/>
  <c r="W174" i="4"/>
  <c r="X174" i="4"/>
  <c r="Y174" i="4"/>
  <c r="Z174" i="4"/>
  <c r="AA174" i="4"/>
  <c r="AB174" i="4"/>
  <c r="AC174" i="4"/>
  <c r="AD174" i="4"/>
  <c r="AE174" i="4"/>
  <c r="AF174" i="4"/>
  <c r="AG174" i="4"/>
  <c r="AH174" i="4"/>
  <c r="AI174" i="4"/>
  <c r="AJ174" i="4"/>
  <c r="AK174" i="4"/>
  <c r="AL174" i="4"/>
  <c r="AM174" i="4"/>
  <c r="AN174" i="4"/>
  <c r="AO174" i="4"/>
  <c r="AP174" i="4"/>
  <c r="AQ174" i="4"/>
  <c r="AR174" i="4"/>
  <c r="AS174" i="4"/>
  <c r="AT174" i="4"/>
  <c r="AU174" i="4"/>
  <c r="AV174" i="4"/>
  <c r="AW174" i="4"/>
  <c r="AX174" i="4"/>
  <c r="AY174" i="4"/>
  <c r="M175" i="4"/>
  <c r="N175" i="4"/>
  <c r="O175" i="4"/>
  <c r="P175" i="4"/>
  <c r="Q175" i="4"/>
  <c r="R175" i="4"/>
  <c r="S175" i="4"/>
  <c r="T175" i="4"/>
  <c r="U175" i="4"/>
  <c r="V175" i="4"/>
  <c r="W175" i="4"/>
  <c r="X175" i="4"/>
  <c r="Y175" i="4"/>
  <c r="Z175" i="4"/>
  <c r="AA175" i="4"/>
  <c r="AB175" i="4"/>
  <c r="AC175" i="4"/>
  <c r="AD175" i="4"/>
  <c r="AE175" i="4"/>
  <c r="AF175" i="4"/>
  <c r="AG175" i="4"/>
  <c r="AH175" i="4"/>
  <c r="AI175" i="4"/>
  <c r="AJ175" i="4"/>
  <c r="AK175" i="4"/>
  <c r="AL175" i="4"/>
  <c r="AM175" i="4"/>
  <c r="AN175" i="4"/>
  <c r="AO175" i="4"/>
  <c r="AP175" i="4"/>
  <c r="AQ175" i="4"/>
  <c r="AR175" i="4"/>
  <c r="AS175" i="4"/>
  <c r="AT175" i="4"/>
  <c r="AU175" i="4"/>
  <c r="AV175" i="4"/>
  <c r="AW175" i="4"/>
  <c r="AX175" i="4"/>
  <c r="AY175" i="4"/>
  <c r="M176" i="4"/>
  <c r="N176" i="4"/>
  <c r="O176" i="4"/>
  <c r="P176" i="4"/>
  <c r="Q176" i="4"/>
  <c r="R176" i="4"/>
  <c r="S176" i="4"/>
  <c r="T176" i="4"/>
  <c r="U176" i="4"/>
  <c r="V176" i="4"/>
  <c r="W176" i="4"/>
  <c r="X176" i="4"/>
  <c r="Y176" i="4"/>
  <c r="Z176" i="4"/>
  <c r="AA176" i="4"/>
  <c r="AB176" i="4"/>
  <c r="AC176" i="4"/>
  <c r="AD176" i="4"/>
  <c r="AE176" i="4"/>
  <c r="AF176" i="4"/>
  <c r="AG176" i="4"/>
  <c r="AH176" i="4"/>
  <c r="AI176" i="4"/>
  <c r="AJ176" i="4"/>
  <c r="AK176" i="4"/>
  <c r="AL176" i="4"/>
  <c r="AM176" i="4"/>
  <c r="AN176" i="4"/>
  <c r="AO176" i="4"/>
  <c r="AP176" i="4"/>
  <c r="AQ176" i="4"/>
  <c r="AR176" i="4"/>
  <c r="AS176" i="4"/>
  <c r="AT176" i="4"/>
  <c r="AU176" i="4"/>
  <c r="AV176" i="4"/>
  <c r="AW176" i="4"/>
  <c r="AX176" i="4"/>
  <c r="AY176" i="4"/>
  <c r="M177" i="4"/>
  <c r="N177" i="4"/>
  <c r="O177" i="4"/>
  <c r="P177" i="4"/>
  <c r="Q177" i="4"/>
  <c r="R177" i="4"/>
  <c r="S177" i="4"/>
  <c r="T177" i="4"/>
  <c r="U177" i="4"/>
  <c r="V177" i="4"/>
  <c r="W177" i="4"/>
  <c r="X177" i="4"/>
  <c r="Y177" i="4"/>
  <c r="Z177" i="4"/>
  <c r="AA177" i="4"/>
  <c r="AB177" i="4"/>
  <c r="AC177" i="4"/>
  <c r="AD177" i="4"/>
  <c r="AE177" i="4"/>
  <c r="AF177" i="4"/>
  <c r="AG177" i="4"/>
  <c r="AH177" i="4"/>
  <c r="AI177" i="4"/>
  <c r="AJ177" i="4"/>
  <c r="AK177" i="4"/>
  <c r="AL177" i="4"/>
  <c r="AM177" i="4"/>
  <c r="AN177" i="4"/>
  <c r="AO177" i="4"/>
  <c r="AP177" i="4"/>
  <c r="AQ177" i="4"/>
  <c r="AR177" i="4"/>
  <c r="AS177" i="4"/>
  <c r="AT177" i="4"/>
  <c r="AU177" i="4"/>
  <c r="AV177" i="4"/>
  <c r="AW177" i="4"/>
  <c r="AX177" i="4"/>
  <c r="AY177" i="4"/>
  <c r="M178" i="4"/>
  <c r="N178" i="4"/>
  <c r="O178" i="4"/>
  <c r="P178" i="4"/>
  <c r="Q178" i="4"/>
  <c r="R178" i="4"/>
  <c r="S178" i="4"/>
  <c r="T178" i="4"/>
  <c r="U178" i="4"/>
  <c r="V178" i="4"/>
  <c r="W178" i="4"/>
  <c r="X178" i="4"/>
  <c r="Y178" i="4"/>
  <c r="Z178" i="4"/>
  <c r="AA178" i="4"/>
  <c r="AB178" i="4"/>
  <c r="AC178" i="4"/>
  <c r="AD178" i="4"/>
  <c r="AE178" i="4"/>
  <c r="AF178" i="4"/>
  <c r="AG178" i="4"/>
  <c r="AH178" i="4"/>
  <c r="AI178" i="4"/>
  <c r="AJ178" i="4"/>
  <c r="AK178" i="4"/>
  <c r="AL178" i="4"/>
  <c r="AM178" i="4"/>
  <c r="AN178" i="4"/>
  <c r="AO178" i="4"/>
  <c r="AP178" i="4"/>
  <c r="AQ178" i="4"/>
  <c r="AR178" i="4"/>
  <c r="AS178" i="4"/>
  <c r="AT178" i="4"/>
  <c r="AU178" i="4"/>
  <c r="AV178" i="4"/>
  <c r="AW178" i="4"/>
  <c r="AX178" i="4"/>
  <c r="AY178" i="4"/>
  <c r="M179" i="4"/>
  <c r="N179" i="4"/>
  <c r="O179" i="4"/>
  <c r="P179" i="4"/>
  <c r="Q179" i="4"/>
  <c r="R179" i="4"/>
  <c r="S179" i="4"/>
  <c r="T179" i="4"/>
  <c r="U179" i="4"/>
  <c r="V179" i="4"/>
  <c r="W179" i="4"/>
  <c r="X179" i="4"/>
  <c r="Y179" i="4"/>
  <c r="Z179" i="4"/>
  <c r="AA179" i="4"/>
  <c r="AB179" i="4"/>
  <c r="AC179" i="4"/>
  <c r="AD179" i="4"/>
  <c r="AE179" i="4"/>
  <c r="AF179" i="4"/>
  <c r="AG179" i="4"/>
  <c r="AH179" i="4"/>
  <c r="AI179" i="4"/>
  <c r="AJ179" i="4"/>
  <c r="AK179" i="4"/>
  <c r="AL179" i="4"/>
  <c r="AM179" i="4"/>
  <c r="AN179" i="4"/>
  <c r="AO179" i="4"/>
  <c r="AP179" i="4"/>
  <c r="AQ179" i="4"/>
  <c r="AR179" i="4"/>
  <c r="AS179" i="4"/>
  <c r="AT179" i="4"/>
  <c r="AU179" i="4"/>
  <c r="AV179" i="4"/>
  <c r="AW179" i="4"/>
  <c r="AX179" i="4"/>
  <c r="AY179" i="4"/>
  <c r="M180" i="4"/>
  <c r="N180" i="4"/>
  <c r="O180" i="4"/>
  <c r="P180" i="4"/>
  <c r="Q180" i="4"/>
  <c r="R180" i="4"/>
  <c r="S180" i="4"/>
  <c r="T180" i="4"/>
  <c r="U180" i="4"/>
  <c r="V180" i="4"/>
  <c r="W180" i="4"/>
  <c r="X180" i="4"/>
  <c r="Y180" i="4"/>
  <c r="Z180" i="4"/>
  <c r="AA180" i="4"/>
  <c r="AB180" i="4"/>
  <c r="AC180" i="4"/>
  <c r="AD180" i="4"/>
  <c r="AE180" i="4"/>
  <c r="AF180" i="4"/>
  <c r="AG180" i="4"/>
  <c r="AH180" i="4"/>
  <c r="AI180" i="4"/>
  <c r="AJ180" i="4"/>
  <c r="AK180" i="4"/>
  <c r="AL180" i="4"/>
  <c r="AM180" i="4"/>
  <c r="AN180" i="4"/>
  <c r="AO180" i="4"/>
  <c r="AP180" i="4"/>
  <c r="AQ180" i="4"/>
  <c r="AR180" i="4"/>
  <c r="AS180" i="4"/>
  <c r="AT180" i="4"/>
  <c r="AU180" i="4"/>
  <c r="AV180" i="4"/>
  <c r="AW180" i="4"/>
  <c r="AX180" i="4"/>
  <c r="AY180" i="4"/>
  <c r="M181" i="4"/>
  <c r="N181" i="4"/>
  <c r="O181" i="4"/>
  <c r="P181" i="4"/>
  <c r="Q181" i="4"/>
  <c r="R181" i="4"/>
  <c r="S181" i="4"/>
  <c r="T181" i="4"/>
  <c r="U181" i="4"/>
  <c r="V181" i="4"/>
  <c r="W181" i="4"/>
  <c r="X181" i="4"/>
  <c r="Y181" i="4"/>
  <c r="Z181" i="4"/>
  <c r="AA181" i="4"/>
  <c r="AB181" i="4"/>
  <c r="AC181" i="4"/>
  <c r="AD181" i="4"/>
  <c r="AE181" i="4"/>
  <c r="AF181" i="4"/>
  <c r="AG181" i="4"/>
  <c r="AH181" i="4"/>
  <c r="AI181" i="4"/>
  <c r="AJ181" i="4"/>
  <c r="AK181" i="4"/>
  <c r="AL181" i="4"/>
  <c r="AM181" i="4"/>
  <c r="AN181" i="4"/>
  <c r="AO181" i="4"/>
  <c r="AP181" i="4"/>
  <c r="AQ181" i="4"/>
  <c r="AR181" i="4"/>
  <c r="AS181" i="4"/>
  <c r="AT181" i="4"/>
  <c r="AU181" i="4"/>
  <c r="AV181" i="4"/>
  <c r="AW181" i="4"/>
  <c r="AX181" i="4"/>
  <c r="AY181" i="4"/>
  <c r="M182" i="4"/>
  <c r="N182" i="4"/>
  <c r="O182" i="4"/>
  <c r="P182" i="4"/>
  <c r="Q182" i="4"/>
  <c r="R182" i="4"/>
  <c r="S182" i="4"/>
  <c r="T182" i="4"/>
  <c r="U182" i="4"/>
  <c r="V182" i="4"/>
  <c r="W182" i="4"/>
  <c r="X182" i="4"/>
  <c r="Y182" i="4"/>
  <c r="Z182" i="4"/>
  <c r="AA182" i="4"/>
  <c r="AB182" i="4"/>
  <c r="AC182" i="4"/>
  <c r="AD182" i="4"/>
  <c r="AE182" i="4"/>
  <c r="AF182" i="4"/>
  <c r="AG182" i="4"/>
  <c r="AH182" i="4"/>
  <c r="AI182" i="4"/>
  <c r="AJ182" i="4"/>
  <c r="AK182" i="4"/>
  <c r="AL182" i="4"/>
  <c r="AM182" i="4"/>
  <c r="AN182" i="4"/>
  <c r="AO182" i="4"/>
  <c r="AP182" i="4"/>
  <c r="AQ182" i="4"/>
  <c r="AR182" i="4"/>
  <c r="AS182" i="4"/>
  <c r="AT182" i="4"/>
  <c r="AU182" i="4"/>
  <c r="AV182" i="4"/>
  <c r="AW182" i="4"/>
  <c r="AX182" i="4"/>
  <c r="AY182" i="4"/>
  <c r="M183" i="4"/>
  <c r="N183" i="4"/>
  <c r="O183" i="4"/>
  <c r="P183" i="4"/>
  <c r="Q183" i="4"/>
  <c r="R183" i="4"/>
  <c r="S183" i="4"/>
  <c r="T183" i="4"/>
  <c r="U183" i="4"/>
  <c r="V183" i="4"/>
  <c r="W183" i="4"/>
  <c r="X183" i="4"/>
  <c r="Y183" i="4"/>
  <c r="Z183" i="4"/>
  <c r="AA183" i="4"/>
  <c r="AB183" i="4"/>
  <c r="AC183" i="4"/>
  <c r="AD183" i="4"/>
  <c r="AE183" i="4"/>
  <c r="AF183" i="4"/>
  <c r="AG183" i="4"/>
  <c r="AH183" i="4"/>
  <c r="AI183" i="4"/>
  <c r="AJ183" i="4"/>
  <c r="AK183" i="4"/>
  <c r="AL183" i="4"/>
  <c r="AM183" i="4"/>
  <c r="AN183" i="4"/>
  <c r="AO183" i="4"/>
  <c r="AP183" i="4"/>
  <c r="AQ183" i="4"/>
  <c r="AR183" i="4"/>
  <c r="AS183" i="4"/>
  <c r="AT183" i="4"/>
  <c r="AU183" i="4"/>
  <c r="AV183" i="4"/>
  <c r="AW183" i="4"/>
  <c r="AX183" i="4"/>
  <c r="AY183" i="4"/>
  <c r="M184" i="4"/>
  <c r="N184" i="4"/>
  <c r="O184" i="4"/>
  <c r="P184" i="4"/>
  <c r="Q184" i="4"/>
  <c r="R184" i="4"/>
  <c r="S184" i="4"/>
  <c r="T184" i="4"/>
  <c r="U184" i="4"/>
  <c r="V184" i="4"/>
  <c r="W184" i="4"/>
  <c r="X184" i="4"/>
  <c r="Y184" i="4"/>
  <c r="Z184" i="4"/>
  <c r="AA184" i="4"/>
  <c r="AB184" i="4"/>
  <c r="AC184" i="4"/>
  <c r="AD184" i="4"/>
  <c r="AE184" i="4"/>
  <c r="AF184" i="4"/>
  <c r="AG184" i="4"/>
  <c r="AH184" i="4"/>
  <c r="AI184" i="4"/>
  <c r="AJ184" i="4"/>
  <c r="AK184" i="4"/>
  <c r="AL184" i="4"/>
  <c r="AM184" i="4"/>
  <c r="AN184" i="4"/>
  <c r="AO184" i="4"/>
  <c r="AP184" i="4"/>
  <c r="AQ184" i="4"/>
  <c r="AR184" i="4"/>
  <c r="AS184" i="4"/>
  <c r="AT184" i="4"/>
  <c r="AU184" i="4"/>
  <c r="AV184" i="4"/>
  <c r="AW184" i="4"/>
  <c r="AX184" i="4"/>
  <c r="AY184" i="4"/>
  <c r="M185" i="4"/>
  <c r="N185" i="4"/>
  <c r="O185" i="4"/>
  <c r="P185" i="4"/>
  <c r="Q185" i="4"/>
  <c r="R185" i="4"/>
  <c r="S185" i="4"/>
  <c r="S393" i="6" s="1" a="1"/>
  <c r="S393" i="6" s="1"/>
  <c r="T185" i="4"/>
  <c r="U185" i="4"/>
  <c r="V185" i="4"/>
  <c r="V393" i="6" s="1" a="1"/>
  <c r="V393" i="6" s="1"/>
  <c r="W185" i="4"/>
  <c r="X185" i="4"/>
  <c r="Y185" i="4"/>
  <c r="Z185" i="4"/>
  <c r="AA185" i="4"/>
  <c r="AB185" i="4"/>
  <c r="AC185" i="4"/>
  <c r="AD185" i="4"/>
  <c r="AE185" i="4"/>
  <c r="AF185" i="4"/>
  <c r="AG185" i="4"/>
  <c r="AH185" i="4"/>
  <c r="AI185" i="4"/>
  <c r="AI393" i="6" s="1" a="1"/>
  <c r="AI393" i="6" s="1"/>
  <c r="AJ185" i="4"/>
  <c r="AK185" i="4"/>
  <c r="AK393" i="6" s="1" a="1"/>
  <c r="AK393" i="6" s="1"/>
  <c r="AL185" i="4"/>
  <c r="AL393" i="6" s="1" a="1"/>
  <c r="AL393" i="6" s="1"/>
  <c r="AM185" i="4"/>
  <c r="AN185" i="4"/>
  <c r="AO185" i="4"/>
  <c r="AP185" i="4"/>
  <c r="AQ185" i="4"/>
  <c r="AR185" i="4"/>
  <c r="AS185" i="4"/>
  <c r="AT185" i="4"/>
  <c r="AU185" i="4"/>
  <c r="AV185" i="4"/>
  <c r="AW185" i="4"/>
  <c r="AX185" i="4"/>
  <c r="AY185" i="4"/>
  <c r="AY393" i="6" s="1" a="1"/>
  <c r="AY393" i="6" s="1"/>
  <c r="M186" i="4"/>
  <c r="N186" i="4"/>
  <c r="O186" i="4"/>
  <c r="P186" i="4"/>
  <c r="Q186" i="4"/>
  <c r="R186" i="4"/>
  <c r="S186" i="4"/>
  <c r="T186" i="4"/>
  <c r="U186" i="4"/>
  <c r="V186" i="4"/>
  <c r="W186" i="4"/>
  <c r="X186" i="4"/>
  <c r="Y186" i="4"/>
  <c r="Z186" i="4"/>
  <c r="AA186" i="4"/>
  <c r="AB186" i="4"/>
  <c r="AC186" i="4"/>
  <c r="AD186" i="4"/>
  <c r="AE186" i="4"/>
  <c r="AF186" i="4"/>
  <c r="AG186" i="4"/>
  <c r="AH186" i="4"/>
  <c r="AI186" i="4"/>
  <c r="AJ186" i="4"/>
  <c r="AK186" i="4"/>
  <c r="AL186" i="4"/>
  <c r="AM186" i="4"/>
  <c r="AN186" i="4"/>
  <c r="AO186" i="4"/>
  <c r="AP186" i="4"/>
  <c r="AQ186" i="4"/>
  <c r="AR186" i="4"/>
  <c r="AS186" i="4"/>
  <c r="AT186" i="4"/>
  <c r="AU186" i="4"/>
  <c r="AV186" i="4"/>
  <c r="AW186" i="4"/>
  <c r="AX186" i="4"/>
  <c r="AY186" i="4"/>
  <c r="M187" i="4"/>
  <c r="N187" i="4"/>
  <c r="O187" i="4"/>
  <c r="P187" i="4"/>
  <c r="Q187" i="4"/>
  <c r="R187" i="4"/>
  <c r="S187" i="4"/>
  <c r="T187" i="4"/>
  <c r="U187" i="4"/>
  <c r="V187" i="4"/>
  <c r="W187" i="4"/>
  <c r="X187" i="4"/>
  <c r="Y187" i="4"/>
  <c r="Z187" i="4"/>
  <c r="AA187" i="4"/>
  <c r="AB187" i="4"/>
  <c r="AC187" i="4"/>
  <c r="AD187" i="4"/>
  <c r="AE187" i="4"/>
  <c r="AF187" i="4"/>
  <c r="AG187" i="4"/>
  <c r="AH187" i="4"/>
  <c r="AI187" i="4"/>
  <c r="AJ187" i="4"/>
  <c r="AK187" i="4"/>
  <c r="AL187" i="4"/>
  <c r="AM187" i="4"/>
  <c r="AN187" i="4"/>
  <c r="AO187" i="4"/>
  <c r="AP187" i="4"/>
  <c r="AQ187" i="4"/>
  <c r="AR187" i="4"/>
  <c r="AS187" i="4"/>
  <c r="AT187" i="4"/>
  <c r="AU187" i="4"/>
  <c r="AV187" i="4"/>
  <c r="AW187" i="4"/>
  <c r="AX187" i="4"/>
  <c r="AY187" i="4"/>
  <c r="M188" i="4"/>
  <c r="N188" i="4"/>
  <c r="O188" i="4"/>
  <c r="P188" i="4"/>
  <c r="Q188" i="4"/>
  <c r="R188" i="4"/>
  <c r="S188" i="4"/>
  <c r="T188" i="4"/>
  <c r="U188" i="4"/>
  <c r="V188" i="4"/>
  <c r="W188" i="4"/>
  <c r="X188" i="4"/>
  <c r="Y188" i="4"/>
  <c r="Z188" i="4"/>
  <c r="AA188" i="4"/>
  <c r="AB188" i="4"/>
  <c r="AC188" i="4"/>
  <c r="AD188" i="4"/>
  <c r="AE188" i="4"/>
  <c r="AF188" i="4"/>
  <c r="AG188" i="4"/>
  <c r="AH188" i="4"/>
  <c r="AI188" i="4"/>
  <c r="AJ188" i="4"/>
  <c r="AK188" i="4"/>
  <c r="AL188" i="4"/>
  <c r="AM188" i="4"/>
  <c r="AN188" i="4"/>
  <c r="AO188" i="4"/>
  <c r="AP188" i="4"/>
  <c r="AQ188" i="4"/>
  <c r="AR188" i="4"/>
  <c r="AS188" i="4"/>
  <c r="AT188" i="4"/>
  <c r="AU188" i="4"/>
  <c r="AV188" i="4"/>
  <c r="AW188" i="4"/>
  <c r="AX188" i="4"/>
  <c r="AY188" i="4"/>
  <c r="M189" i="4"/>
  <c r="N189" i="4"/>
  <c r="O189" i="4"/>
  <c r="P189" i="4"/>
  <c r="Q189" i="4"/>
  <c r="R189" i="4"/>
  <c r="S189" i="4"/>
  <c r="T189" i="4"/>
  <c r="U189" i="4"/>
  <c r="V189" i="4"/>
  <c r="W189" i="4"/>
  <c r="X189" i="4"/>
  <c r="Y189" i="4"/>
  <c r="Z189" i="4"/>
  <c r="AA189" i="4"/>
  <c r="AB189" i="4"/>
  <c r="AC189" i="4"/>
  <c r="AD189" i="4"/>
  <c r="AE189" i="4"/>
  <c r="AF189" i="4"/>
  <c r="AG189" i="4"/>
  <c r="AH189" i="4"/>
  <c r="AI189" i="4"/>
  <c r="AJ189" i="4"/>
  <c r="AK189" i="4"/>
  <c r="AL189" i="4"/>
  <c r="AM189" i="4"/>
  <c r="AN189" i="4"/>
  <c r="AO189" i="4"/>
  <c r="AP189" i="4"/>
  <c r="AQ189" i="4"/>
  <c r="AR189" i="4"/>
  <c r="AS189" i="4"/>
  <c r="AT189" i="4"/>
  <c r="AU189" i="4"/>
  <c r="AV189" i="4"/>
  <c r="AW189" i="4"/>
  <c r="AX189" i="4"/>
  <c r="AY189" i="4"/>
  <c r="M190" i="4"/>
  <c r="N190" i="4"/>
  <c r="O190" i="4"/>
  <c r="P190" i="4"/>
  <c r="Q190" i="4"/>
  <c r="R190" i="4"/>
  <c r="S190" i="4"/>
  <c r="T190" i="4"/>
  <c r="U190" i="4"/>
  <c r="V190" i="4"/>
  <c r="W190" i="4"/>
  <c r="X190" i="4"/>
  <c r="Y190" i="4"/>
  <c r="Z190" i="4"/>
  <c r="AA190" i="4"/>
  <c r="AB190" i="4"/>
  <c r="AC190" i="4"/>
  <c r="AD190" i="4"/>
  <c r="AE190" i="4"/>
  <c r="AF190" i="4"/>
  <c r="AG190" i="4"/>
  <c r="AH190" i="4"/>
  <c r="AI190" i="4"/>
  <c r="AJ190" i="4"/>
  <c r="AK190" i="4"/>
  <c r="AL190" i="4"/>
  <c r="AM190" i="4"/>
  <c r="AN190" i="4"/>
  <c r="AO190" i="4"/>
  <c r="AP190" i="4"/>
  <c r="AQ190" i="4"/>
  <c r="AR190" i="4"/>
  <c r="AS190" i="4"/>
  <c r="AT190" i="4"/>
  <c r="AU190" i="4"/>
  <c r="AV190" i="4"/>
  <c r="AW190" i="4"/>
  <c r="AX190" i="4"/>
  <c r="AY190" i="4"/>
  <c r="M191" i="4"/>
  <c r="N191" i="4"/>
  <c r="O191" i="4"/>
  <c r="P191" i="4"/>
  <c r="Q191" i="4"/>
  <c r="R191" i="4"/>
  <c r="S191" i="4"/>
  <c r="T191" i="4"/>
  <c r="U191" i="4"/>
  <c r="V191" i="4"/>
  <c r="W191" i="4"/>
  <c r="X191" i="4"/>
  <c r="Y191" i="4"/>
  <c r="Z191" i="4"/>
  <c r="AA191" i="4"/>
  <c r="AB191" i="4"/>
  <c r="AC191" i="4"/>
  <c r="AD191" i="4"/>
  <c r="AE191" i="4"/>
  <c r="AF191" i="4"/>
  <c r="AG191" i="4"/>
  <c r="AH191" i="4"/>
  <c r="AI191" i="4"/>
  <c r="AJ191" i="4"/>
  <c r="AK191" i="4"/>
  <c r="AL191" i="4"/>
  <c r="AM191" i="4"/>
  <c r="AN191" i="4"/>
  <c r="AO191" i="4"/>
  <c r="AP191" i="4"/>
  <c r="AQ191" i="4"/>
  <c r="AR191" i="4"/>
  <c r="AS191" i="4"/>
  <c r="AT191" i="4"/>
  <c r="AU191" i="4"/>
  <c r="AV191" i="4"/>
  <c r="AW191" i="4"/>
  <c r="AX191" i="4"/>
  <c r="AY191" i="4"/>
  <c r="M192" i="4"/>
  <c r="N192" i="4"/>
  <c r="O192" i="4"/>
  <c r="P192" i="4"/>
  <c r="Q192" i="4"/>
  <c r="R192" i="4"/>
  <c r="S192" i="4"/>
  <c r="T192" i="4"/>
  <c r="U192" i="4"/>
  <c r="V192" i="4"/>
  <c r="W192" i="4"/>
  <c r="X192" i="4"/>
  <c r="Y192" i="4"/>
  <c r="Z192" i="4"/>
  <c r="AA192" i="4"/>
  <c r="AB192" i="4"/>
  <c r="AC192" i="4"/>
  <c r="AD192" i="4"/>
  <c r="AE192" i="4"/>
  <c r="AF192" i="4"/>
  <c r="AG192" i="4"/>
  <c r="AH192" i="4"/>
  <c r="AI192" i="4"/>
  <c r="AJ192" i="4"/>
  <c r="AK192" i="4"/>
  <c r="AL192" i="4"/>
  <c r="AM192" i="4"/>
  <c r="AN192" i="4"/>
  <c r="AO192" i="4"/>
  <c r="AP192" i="4"/>
  <c r="AQ192" i="4"/>
  <c r="AR192" i="4"/>
  <c r="AS192" i="4"/>
  <c r="AT192" i="4"/>
  <c r="AU192" i="4"/>
  <c r="AV192" i="4"/>
  <c r="AW192" i="4"/>
  <c r="AX192" i="4"/>
  <c r="AY192" i="4"/>
  <c r="M193" i="4"/>
  <c r="N193" i="4"/>
  <c r="O193" i="4"/>
  <c r="P193" i="4"/>
  <c r="Q193" i="4"/>
  <c r="R193" i="4"/>
  <c r="S193" i="4"/>
  <c r="T193" i="4"/>
  <c r="U193" i="4"/>
  <c r="V193" i="4"/>
  <c r="W193" i="4"/>
  <c r="X193" i="4"/>
  <c r="Y193" i="4"/>
  <c r="Z193" i="4"/>
  <c r="AA193" i="4"/>
  <c r="AB193" i="4"/>
  <c r="AC193" i="4"/>
  <c r="AD193" i="4"/>
  <c r="AE193" i="4"/>
  <c r="AF193" i="4"/>
  <c r="AG193" i="4"/>
  <c r="AH193" i="4"/>
  <c r="AI193" i="4"/>
  <c r="AJ193" i="4"/>
  <c r="AK193" i="4"/>
  <c r="AL193" i="4"/>
  <c r="AM193" i="4"/>
  <c r="AN193" i="4"/>
  <c r="AO193" i="4"/>
  <c r="AP193" i="4"/>
  <c r="AQ193" i="4"/>
  <c r="AR193" i="4"/>
  <c r="AS193" i="4"/>
  <c r="AT193" i="4"/>
  <c r="AU193" i="4"/>
  <c r="AV193" i="4"/>
  <c r="AW193" i="4"/>
  <c r="AX193" i="4"/>
  <c r="AY193" i="4"/>
  <c r="M194" i="4"/>
  <c r="N194" i="4"/>
  <c r="O194" i="4"/>
  <c r="P194" i="4"/>
  <c r="Q194" i="4"/>
  <c r="R194" i="4"/>
  <c r="S194" i="4"/>
  <c r="T194" i="4"/>
  <c r="U194" i="4"/>
  <c r="V194" i="4"/>
  <c r="W194" i="4"/>
  <c r="X194" i="4"/>
  <c r="Y194" i="4"/>
  <c r="Z194" i="4"/>
  <c r="AA194" i="4"/>
  <c r="AB194" i="4"/>
  <c r="AC194" i="4"/>
  <c r="AD194" i="4"/>
  <c r="AE194" i="4"/>
  <c r="AF194" i="4"/>
  <c r="AG194" i="4"/>
  <c r="AH194" i="4"/>
  <c r="AI194" i="4"/>
  <c r="AJ194" i="4"/>
  <c r="AK194" i="4"/>
  <c r="AL194" i="4"/>
  <c r="AM194" i="4"/>
  <c r="AN194" i="4"/>
  <c r="AO194" i="4"/>
  <c r="AP194" i="4"/>
  <c r="AQ194" i="4"/>
  <c r="AR194" i="4"/>
  <c r="AS194" i="4"/>
  <c r="AT194" i="4"/>
  <c r="AU194" i="4"/>
  <c r="AV194" i="4"/>
  <c r="AW194" i="4"/>
  <c r="AX194" i="4"/>
  <c r="AY194" i="4"/>
  <c r="M195" i="4"/>
  <c r="N195" i="4"/>
  <c r="O195" i="4"/>
  <c r="P195" i="4"/>
  <c r="Q195" i="4"/>
  <c r="R195" i="4"/>
  <c r="S195" i="4"/>
  <c r="T195" i="4"/>
  <c r="U195" i="4"/>
  <c r="V195" i="4"/>
  <c r="W195" i="4"/>
  <c r="X195" i="4"/>
  <c r="Y195" i="4"/>
  <c r="Z195" i="4"/>
  <c r="AA195" i="4"/>
  <c r="AB195" i="4"/>
  <c r="AC195" i="4"/>
  <c r="AD195" i="4"/>
  <c r="AE195" i="4"/>
  <c r="AF195" i="4"/>
  <c r="AG195" i="4"/>
  <c r="AH195" i="4"/>
  <c r="AI195" i="4"/>
  <c r="AJ195" i="4"/>
  <c r="AK195" i="4"/>
  <c r="AL195" i="4"/>
  <c r="AM195" i="4"/>
  <c r="AN195" i="4"/>
  <c r="AO195" i="4"/>
  <c r="AP195" i="4"/>
  <c r="AQ195" i="4"/>
  <c r="AR195" i="4"/>
  <c r="AS195" i="4"/>
  <c r="AT195" i="4"/>
  <c r="AU195" i="4"/>
  <c r="AV195" i="4"/>
  <c r="AW195" i="4"/>
  <c r="AX195" i="4"/>
  <c r="AY195" i="4"/>
  <c r="M196" i="4"/>
  <c r="N196" i="4"/>
  <c r="O196" i="4"/>
  <c r="P196" i="4"/>
  <c r="Q196" i="4"/>
  <c r="R196" i="4"/>
  <c r="S196" i="4"/>
  <c r="T196" i="4"/>
  <c r="U196" i="4"/>
  <c r="V196" i="4"/>
  <c r="W196" i="4"/>
  <c r="X196" i="4"/>
  <c r="Y196" i="4"/>
  <c r="Z196" i="4"/>
  <c r="AA196" i="4"/>
  <c r="AB196" i="4"/>
  <c r="AC196" i="4"/>
  <c r="AD196" i="4"/>
  <c r="AE196" i="4"/>
  <c r="AF196" i="4"/>
  <c r="AG196" i="4"/>
  <c r="AH196" i="4"/>
  <c r="AI196" i="4"/>
  <c r="AJ196" i="4"/>
  <c r="AK196" i="4"/>
  <c r="AL196" i="4"/>
  <c r="AM196" i="4"/>
  <c r="AN196" i="4"/>
  <c r="AO196" i="4"/>
  <c r="AP196" i="4"/>
  <c r="AQ196" i="4"/>
  <c r="AR196" i="4"/>
  <c r="AS196" i="4"/>
  <c r="AT196" i="4"/>
  <c r="AU196" i="4"/>
  <c r="AV196" i="4"/>
  <c r="AW196" i="4"/>
  <c r="AX196" i="4"/>
  <c r="AY196" i="4"/>
  <c r="M197" i="4"/>
  <c r="N197" i="4"/>
  <c r="O197" i="4"/>
  <c r="P197" i="4"/>
  <c r="Q197" i="4"/>
  <c r="R197" i="4"/>
  <c r="S197" i="4"/>
  <c r="T197" i="4"/>
  <c r="U197" i="4"/>
  <c r="V197" i="4"/>
  <c r="W197" i="4"/>
  <c r="X197" i="4"/>
  <c r="Y197" i="4"/>
  <c r="Z197" i="4"/>
  <c r="AA197" i="4"/>
  <c r="AB197" i="4"/>
  <c r="AC197" i="4"/>
  <c r="AD197" i="4"/>
  <c r="AE197" i="4"/>
  <c r="AF197" i="4"/>
  <c r="AG197" i="4"/>
  <c r="AH197" i="4"/>
  <c r="AI197" i="4"/>
  <c r="AJ197" i="4"/>
  <c r="AK197" i="4"/>
  <c r="AL197" i="4"/>
  <c r="AM197" i="4"/>
  <c r="AN197" i="4"/>
  <c r="AO197" i="4"/>
  <c r="AP197" i="4"/>
  <c r="AQ197" i="4"/>
  <c r="AR197" i="4"/>
  <c r="AS197" i="4"/>
  <c r="AT197" i="4"/>
  <c r="AU197" i="4"/>
  <c r="AV197" i="4"/>
  <c r="AW197" i="4"/>
  <c r="AX197" i="4"/>
  <c r="AY197" i="4"/>
  <c r="M198" i="4"/>
  <c r="N198" i="4"/>
  <c r="O198" i="4"/>
  <c r="P198" i="4"/>
  <c r="Q198" i="4"/>
  <c r="R198" i="4"/>
  <c r="S198" i="4"/>
  <c r="T198" i="4"/>
  <c r="U198" i="4"/>
  <c r="V198" i="4"/>
  <c r="W198" i="4"/>
  <c r="X198" i="4"/>
  <c r="Y198" i="4"/>
  <c r="Z198" i="4"/>
  <c r="AA198" i="4"/>
  <c r="AB198" i="4"/>
  <c r="AC198" i="4"/>
  <c r="AD198" i="4"/>
  <c r="AE198" i="4"/>
  <c r="AF198" i="4"/>
  <c r="AG198" i="4"/>
  <c r="AH198" i="4"/>
  <c r="AI198" i="4"/>
  <c r="AJ198" i="4"/>
  <c r="AK198" i="4"/>
  <c r="AL198" i="4"/>
  <c r="AM198" i="4"/>
  <c r="AN198" i="4"/>
  <c r="AO198" i="4"/>
  <c r="AP198" i="4"/>
  <c r="AQ198" i="4"/>
  <c r="AR198" i="4"/>
  <c r="AS198" i="4"/>
  <c r="AT198" i="4"/>
  <c r="AU198" i="4"/>
  <c r="AV198" i="4"/>
  <c r="AW198" i="4"/>
  <c r="AX198" i="4"/>
  <c r="AY198" i="4"/>
  <c r="M199" i="4"/>
  <c r="N199" i="4"/>
  <c r="O199" i="4"/>
  <c r="P199" i="4"/>
  <c r="Q199" i="4"/>
  <c r="R199" i="4"/>
  <c r="S199" i="4"/>
  <c r="T199" i="4"/>
  <c r="U199" i="4"/>
  <c r="V199" i="4"/>
  <c r="W199" i="4"/>
  <c r="X199" i="4"/>
  <c r="Y199" i="4"/>
  <c r="Z199" i="4"/>
  <c r="AA199" i="4"/>
  <c r="AB199" i="4"/>
  <c r="AC199" i="4"/>
  <c r="AD199" i="4"/>
  <c r="AE199" i="4"/>
  <c r="AF199" i="4"/>
  <c r="AG199" i="4"/>
  <c r="AH199" i="4"/>
  <c r="AI199" i="4"/>
  <c r="AJ199" i="4"/>
  <c r="AK199" i="4"/>
  <c r="AL199" i="4"/>
  <c r="AM199" i="4"/>
  <c r="AN199" i="4"/>
  <c r="AO199" i="4"/>
  <c r="AP199" i="4"/>
  <c r="AQ199" i="4"/>
  <c r="AR199" i="4"/>
  <c r="AS199" i="4"/>
  <c r="AT199" i="4"/>
  <c r="AU199" i="4"/>
  <c r="AV199" i="4"/>
  <c r="AW199" i="4"/>
  <c r="AX199" i="4"/>
  <c r="AY199" i="4"/>
  <c r="M200" i="4"/>
  <c r="N200" i="4"/>
  <c r="O200" i="4"/>
  <c r="P200" i="4"/>
  <c r="Q200" i="4"/>
  <c r="R200" i="4"/>
  <c r="S200" i="4"/>
  <c r="T200" i="4"/>
  <c r="U200" i="4"/>
  <c r="V200" i="4"/>
  <c r="W200" i="4"/>
  <c r="X200" i="4"/>
  <c r="Y200" i="4"/>
  <c r="Z200" i="4"/>
  <c r="AA200" i="4"/>
  <c r="AB200" i="4"/>
  <c r="AC200" i="4"/>
  <c r="AD200" i="4"/>
  <c r="AE200" i="4"/>
  <c r="AF200" i="4"/>
  <c r="AG200" i="4"/>
  <c r="AH200" i="4"/>
  <c r="AI200" i="4"/>
  <c r="AJ200" i="4"/>
  <c r="AK200" i="4"/>
  <c r="AL200" i="4"/>
  <c r="AM200" i="4"/>
  <c r="AN200" i="4"/>
  <c r="AO200" i="4"/>
  <c r="AP200" i="4"/>
  <c r="AQ200" i="4"/>
  <c r="AR200" i="4"/>
  <c r="AS200" i="4"/>
  <c r="AT200" i="4"/>
  <c r="AU200" i="4"/>
  <c r="AV200" i="4"/>
  <c r="AW200" i="4"/>
  <c r="AX200" i="4"/>
  <c r="AY200" i="4"/>
  <c r="F156" i="4"/>
  <c r="F29" i="3"/>
  <c r="I6" i="5"/>
  <c r="F1000" i="3"/>
  <c r="F999" i="3"/>
  <c r="F998" i="3"/>
  <c r="F997" i="3"/>
  <c r="F996" i="3"/>
  <c r="F995" i="3"/>
  <c r="F994" i="3"/>
  <c r="F993" i="3"/>
  <c r="F992" i="3"/>
  <c r="F991" i="3"/>
  <c r="F990" i="3"/>
  <c r="F989" i="3"/>
  <c r="F988" i="3"/>
  <c r="F987" i="3"/>
  <c r="F986" i="3"/>
  <c r="F985" i="3"/>
  <c r="F984" i="3"/>
  <c r="F983" i="3"/>
  <c r="F982" i="3"/>
  <c r="F981" i="3"/>
  <c r="F980" i="3"/>
  <c r="F979" i="3"/>
  <c r="F978" i="3"/>
  <c r="F977" i="3"/>
  <c r="F976" i="3"/>
  <c r="F975" i="3"/>
  <c r="F974" i="3"/>
  <c r="F973" i="3"/>
  <c r="F972" i="3"/>
  <c r="F971" i="3"/>
  <c r="F970" i="3"/>
  <c r="F969" i="3"/>
  <c r="F968" i="3"/>
  <c r="F967" i="3"/>
  <c r="F966" i="3"/>
  <c r="F965" i="3"/>
  <c r="F964" i="3"/>
  <c r="F963" i="3"/>
  <c r="F962" i="3"/>
  <c r="F961" i="3"/>
  <c r="F960" i="3"/>
  <c r="F959" i="3"/>
  <c r="F958" i="3"/>
  <c r="F957" i="3"/>
  <c r="F956" i="3"/>
  <c r="F955" i="3"/>
  <c r="F954" i="3"/>
  <c r="F953" i="3"/>
  <c r="F952" i="3"/>
  <c r="F951" i="3"/>
  <c r="F950" i="3"/>
  <c r="F949" i="3"/>
  <c r="F948" i="3"/>
  <c r="F947" i="3"/>
  <c r="F946" i="3"/>
  <c r="F945" i="3"/>
  <c r="F944" i="3"/>
  <c r="F943" i="3"/>
  <c r="F942" i="3"/>
  <c r="F941" i="3"/>
  <c r="F940" i="3"/>
  <c r="F939" i="3"/>
  <c r="F938" i="3"/>
  <c r="F937" i="3"/>
  <c r="F936" i="3"/>
  <c r="F935" i="3"/>
  <c r="F934" i="3"/>
  <c r="F933" i="3"/>
  <c r="F932" i="3"/>
  <c r="F931" i="3"/>
  <c r="F930" i="3"/>
  <c r="F929" i="3"/>
  <c r="F928" i="3"/>
  <c r="F927" i="3"/>
  <c r="F926" i="3"/>
  <c r="F925" i="3"/>
  <c r="F924" i="3"/>
  <c r="F923" i="3"/>
  <c r="F922" i="3"/>
  <c r="F921" i="3"/>
  <c r="F920" i="3"/>
  <c r="F919" i="3"/>
  <c r="F918" i="3"/>
  <c r="F917" i="3"/>
  <c r="F916" i="3"/>
  <c r="F915" i="3"/>
  <c r="F914" i="3"/>
  <c r="F913" i="3"/>
  <c r="F912" i="3"/>
  <c r="F911" i="3"/>
  <c r="F910" i="3"/>
  <c r="F909" i="3"/>
  <c r="F908" i="3"/>
  <c r="F907" i="3"/>
  <c r="F906" i="3"/>
  <c r="F905" i="3"/>
  <c r="F904" i="3"/>
  <c r="F903" i="3"/>
  <c r="F902" i="3"/>
  <c r="F901" i="3"/>
  <c r="F900" i="3"/>
  <c r="F899" i="3"/>
  <c r="F898" i="3"/>
  <c r="F897" i="3"/>
  <c r="F896" i="3"/>
  <c r="F895" i="3"/>
  <c r="F894" i="3"/>
  <c r="F893" i="3"/>
  <c r="F892" i="3"/>
  <c r="F891" i="3"/>
  <c r="F890" i="3"/>
  <c r="F889" i="3"/>
  <c r="F888" i="3"/>
  <c r="F887" i="3"/>
  <c r="F886" i="3"/>
  <c r="F885" i="3"/>
  <c r="F884" i="3"/>
  <c r="F883" i="3"/>
  <c r="F882" i="3"/>
  <c r="F881" i="3"/>
  <c r="F880" i="3"/>
  <c r="F879" i="3"/>
  <c r="F878" i="3"/>
  <c r="F877" i="3"/>
  <c r="F876" i="3"/>
  <c r="F875" i="3"/>
  <c r="F874" i="3"/>
  <c r="F873" i="3"/>
  <c r="F872" i="3"/>
  <c r="F871" i="3"/>
  <c r="F870" i="3"/>
  <c r="F869" i="3"/>
  <c r="F868" i="3"/>
  <c r="F867" i="3"/>
  <c r="F866" i="3"/>
  <c r="F865" i="3"/>
  <c r="F864" i="3"/>
  <c r="F863" i="3"/>
  <c r="F862" i="3"/>
  <c r="F861" i="3"/>
  <c r="F860" i="3"/>
  <c r="F859" i="3"/>
  <c r="F858" i="3"/>
  <c r="F857" i="3"/>
  <c r="F856" i="3"/>
  <c r="F855" i="3"/>
  <c r="F854" i="3"/>
  <c r="F853" i="3"/>
  <c r="F852" i="3"/>
  <c r="F851" i="3"/>
  <c r="F850" i="3"/>
  <c r="F849" i="3"/>
  <c r="F848" i="3"/>
  <c r="F847" i="3"/>
  <c r="F846" i="3"/>
  <c r="F845" i="3"/>
  <c r="F844" i="3"/>
  <c r="F843" i="3"/>
  <c r="F842" i="3"/>
  <c r="F841" i="3"/>
  <c r="F840" i="3"/>
  <c r="F839" i="3"/>
  <c r="F838" i="3"/>
  <c r="F837" i="3"/>
  <c r="F836" i="3"/>
  <c r="F835" i="3"/>
  <c r="F834" i="3"/>
  <c r="F833" i="3"/>
  <c r="F832" i="3"/>
  <c r="F831" i="3"/>
  <c r="F830" i="3"/>
  <c r="F829" i="3"/>
  <c r="F828" i="3"/>
  <c r="F827" i="3"/>
  <c r="F826" i="3"/>
  <c r="F825" i="3"/>
  <c r="F824" i="3"/>
  <c r="F823" i="3"/>
  <c r="F822" i="3"/>
  <c r="F821" i="3"/>
  <c r="F820" i="3"/>
  <c r="F819" i="3"/>
  <c r="F818" i="3"/>
  <c r="F817" i="3"/>
  <c r="F816" i="3"/>
  <c r="F815" i="3"/>
  <c r="F814" i="3"/>
  <c r="F813" i="3"/>
  <c r="F812" i="3"/>
  <c r="F811" i="3"/>
  <c r="F810" i="3"/>
  <c r="F809" i="3"/>
  <c r="F808" i="3"/>
  <c r="F807" i="3"/>
  <c r="F806" i="3"/>
  <c r="F805" i="3"/>
  <c r="F804" i="3"/>
  <c r="F803" i="3"/>
  <c r="F802" i="3"/>
  <c r="F801" i="3"/>
  <c r="F800" i="3"/>
  <c r="F799" i="3"/>
  <c r="F798" i="3"/>
  <c r="F797" i="3"/>
  <c r="F796" i="3"/>
  <c r="F795" i="3"/>
  <c r="F794" i="3"/>
  <c r="F793" i="3"/>
  <c r="F792" i="3"/>
  <c r="F791" i="3"/>
  <c r="F790" i="3"/>
  <c r="F789" i="3"/>
  <c r="F788" i="3"/>
  <c r="F787" i="3"/>
  <c r="F786" i="3"/>
  <c r="F785" i="3"/>
  <c r="F784" i="3"/>
  <c r="F783" i="3"/>
  <c r="F782" i="3"/>
  <c r="F781" i="3"/>
  <c r="F780" i="3"/>
  <c r="F779" i="3"/>
  <c r="F778" i="3"/>
  <c r="F777" i="3"/>
  <c r="F776" i="3"/>
  <c r="F775" i="3"/>
  <c r="F774" i="3"/>
  <c r="F773" i="3"/>
  <c r="F772" i="3"/>
  <c r="F771" i="3"/>
  <c r="F770" i="3"/>
  <c r="F769" i="3"/>
  <c r="F768" i="3"/>
  <c r="F767" i="3"/>
  <c r="F766" i="3"/>
  <c r="F765" i="3"/>
  <c r="F764" i="3"/>
  <c r="F763" i="3"/>
  <c r="F762" i="3"/>
  <c r="F761" i="3"/>
  <c r="F760" i="3"/>
  <c r="F759" i="3"/>
  <c r="F758" i="3"/>
  <c r="F757" i="3"/>
  <c r="F756" i="3"/>
  <c r="F755" i="3"/>
  <c r="F754" i="3"/>
  <c r="F753" i="3"/>
  <c r="F752" i="3"/>
  <c r="F751" i="3"/>
  <c r="F750" i="3"/>
  <c r="F749" i="3"/>
  <c r="F748" i="3"/>
  <c r="F747" i="3"/>
  <c r="F746" i="3"/>
  <c r="F745" i="3"/>
  <c r="F744" i="3"/>
  <c r="F743" i="3"/>
  <c r="F742" i="3"/>
  <c r="F741" i="3"/>
  <c r="F740" i="3"/>
  <c r="F739" i="3"/>
  <c r="F738" i="3"/>
  <c r="F737" i="3"/>
  <c r="F736" i="3"/>
  <c r="F735" i="3"/>
  <c r="F734" i="3"/>
  <c r="F733" i="3"/>
  <c r="F732" i="3"/>
  <c r="F731" i="3"/>
  <c r="F730" i="3"/>
  <c r="F729" i="3"/>
  <c r="F728" i="3"/>
  <c r="F727" i="3"/>
  <c r="F726" i="3"/>
  <c r="F725" i="3"/>
  <c r="F724" i="3"/>
  <c r="F723" i="3"/>
  <c r="F722" i="3"/>
  <c r="F721" i="3"/>
  <c r="F720" i="3"/>
  <c r="F719" i="3"/>
  <c r="F718" i="3"/>
  <c r="F717" i="3"/>
  <c r="F716" i="3"/>
  <c r="F715" i="3"/>
  <c r="F714" i="3"/>
  <c r="F713" i="3"/>
  <c r="F712" i="3"/>
  <c r="F711" i="3"/>
  <c r="F710" i="3"/>
  <c r="F709" i="3"/>
  <c r="F708" i="3"/>
  <c r="F707" i="3"/>
  <c r="F706" i="3"/>
  <c r="F705" i="3"/>
  <c r="F704" i="3"/>
  <c r="F703" i="3"/>
  <c r="F702" i="3"/>
  <c r="F701" i="3"/>
  <c r="F700" i="3"/>
  <c r="F699" i="3"/>
  <c r="F698" i="3"/>
  <c r="F697" i="3"/>
  <c r="F696" i="3"/>
  <c r="F695" i="3"/>
  <c r="F694" i="3"/>
  <c r="F693" i="3"/>
  <c r="F692" i="3"/>
  <c r="F691" i="3"/>
  <c r="F690" i="3"/>
  <c r="F689" i="3"/>
  <c r="F688" i="3"/>
  <c r="F687" i="3"/>
  <c r="F686" i="3"/>
  <c r="F685" i="3"/>
  <c r="F684" i="3"/>
  <c r="F683" i="3"/>
  <c r="F682" i="3"/>
  <c r="F681" i="3"/>
  <c r="F680" i="3"/>
  <c r="F679" i="3"/>
  <c r="F678" i="3"/>
  <c r="F677" i="3"/>
  <c r="F676" i="3"/>
  <c r="F675" i="3"/>
  <c r="F674" i="3"/>
  <c r="F673" i="3"/>
  <c r="F672" i="3"/>
  <c r="F671" i="3"/>
  <c r="F670" i="3"/>
  <c r="F669" i="3"/>
  <c r="F668" i="3"/>
  <c r="F667" i="3"/>
  <c r="F666" i="3"/>
  <c r="F665" i="3"/>
  <c r="F664" i="3"/>
  <c r="F663" i="3"/>
  <c r="F662" i="3"/>
  <c r="F661" i="3"/>
  <c r="F660" i="3"/>
  <c r="F659" i="3"/>
  <c r="F658" i="3"/>
  <c r="F657" i="3"/>
  <c r="F656" i="3"/>
  <c r="F655" i="3"/>
  <c r="F654" i="3"/>
  <c r="F653" i="3"/>
  <c r="F652" i="3"/>
  <c r="F651" i="3"/>
  <c r="F650" i="3"/>
  <c r="F649" i="3"/>
  <c r="F648" i="3"/>
  <c r="F647" i="3"/>
  <c r="F646" i="3"/>
  <c r="F645" i="3"/>
  <c r="F644" i="3"/>
  <c r="F643" i="3"/>
  <c r="F642" i="3"/>
  <c r="F641" i="3"/>
  <c r="F640" i="3"/>
  <c r="F639" i="3"/>
  <c r="F638" i="3"/>
  <c r="F637" i="3"/>
  <c r="F636" i="3"/>
  <c r="F635" i="3"/>
  <c r="F634" i="3"/>
  <c r="F633" i="3"/>
  <c r="F632" i="3"/>
  <c r="F631" i="3"/>
  <c r="F630" i="3"/>
  <c r="F629" i="3"/>
  <c r="F628" i="3"/>
  <c r="F627" i="3"/>
  <c r="F626" i="3"/>
  <c r="F625" i="3"/>
  <c r="F624" i="3"/>
  <c r="F623" i="3"/>
  <c r="F622" i="3"/>
  <c r="F621" i="3"/>
  <c r="F620" i="3"/>
  <c r="F619" i="3"/>
  <c r="F618" i="3"/>
  <c r="F617" i="3"/>
  <c r="F616" i="3"/>
  <c r="F615" i="3"/>
  <c r="F614" i="3"/>
  <c r="F613" i="3"/>
  <c r="F612" i="3"/>
  <c r="F611" i="3"/>
  <c r="F610" i="3"/>
  <c r="F609" i="3"/>
  <c r="F608" i="3"/>
  <c r="F607" i="3"/>
  <c r="F606" i="3"/>
  <c r="F605" i="3"/>
  <c r="F604" i="3"/>
  <c r="F603" i="3"/>
  <c r="F602" i="3"/>
  <c r="F601" i="3"/>
  <c r="F600" i="3"/>
  <c r="F599" i="3"/>
  <c r="F598" i="3"/>
  <c r="F597" i="3"/>
  <c r="F596" i="3"/>
  <c r="F595" i="3"/>
  <c r="F594" i="3"/>
  <c r="F593" i="3"/>
  <c r="F592" i="3"/>
  <c r="F591" i="3"/>
  <c r="F590" i="3"/>
  <c r="F589" i="3"/>
  <c r="F588" i="3"/>
  <c r="F587" i="3"/>
  <c r="F586" i="3"/>
  <c r="F585" i="3"/>
  <c r="F584" i="3"/>
  <c r="F583" i="3"/>
  <c r="F582" i="3"/>
  <c r="F581" i="3"/>
  <c r="F580" i="3"/>
  <c r="F579" i="3"/>
  <c r="F578" i="3"/>
  <c r="F577" i="3"/>
  <c r="F576" i="3"/>
  <c r="F575" i="3"/>
  <c r="F574" i="3"/>
  <c r="F573" i="3"/>
  <c r="F572" i="3"/>
  <c r="F571" i="3"/>
  <c r="F570" i="3"/>
  <c r="F569" i="3"/>
  <c r="F568" i="3"/>
  <c r="F567" i="3"/>
  <c r="F566" i="3"/>
  <c r="F565" i="3"/>
  <c r="F564" i="3"/>
  <c r="F563" i="3"/>
  <c r="F562" i="3"/>
  <c r="F561" i="3"/>
  <c r="F560" i="3"/>
  <c r="F559" i="3"/>
  <c r="F558" i="3"/>
  <c r="F557" i="3"/>
  <c r="F556" i="3"/>
  <c r="F555" i="3"/>
  <c r="F554" i="3"/>
  <c r="F553" i="3"/>
  <c r="F552" i="3"/>
  <c r="F551" i="3"/>
  <c r="F550" i="3"/>
  <c r="F549" i="3"/>
  <c r="F548" i="3"/>
  <c r="F547" i="3"/>
  <c r="F546" i="3"/>
  <c r="F545" i="3"/>
  <c r="F544" i="3"/>
  <c r="F543" i="3"/>
  <c r="F542" i="3"/>
  <c r="F541" i="3"/>
  <c r="F540" i="3"/>
  <c r="F539" i="3"/>
  <c r="F538" i="3"/>
  <c r="F537" i="3"/>
  <c r="F536" i="3"/>
  <c r="F535" i="3"/>
  <c r="F534" i="3"/>
  <c r="F533" i="3"/>
  <c r="F532" i="3"/>
  <c r="F531" i="3"/>
  <c r="F530" i="3"/>
  <c r="F529" i="3"/>
  <c r="F528" i="3"/>
  <c r="F527" i="3"/>
  <c r="F526" i="3"/>
  <c r="F525" i="3"/>
  <c r="F524" i="3"/>
  <c r="F523" i="3"/>
  <c r="F522" i="3"/>
  <c r="F521" i="3"/>
  <c r="F520" i="3"/>
  <c r="F519" i="3"/>
  <c r="F518" i="3"/>
  <c r="F517" i="3"/>
  <c r="F516" i="3"/>
  <c r="F515" i="3"/>
  <c r="F514" i="3"/>
  <c r="F513" i="3"/>
  <c r="F512" i="3"/>
  <c r="F511" i="3"/>
  <c r="F510" i="3"/>
  <c r="F509" i="3"/>
  <c r="F508" i="3"/>
  <c r="F507" i="3"/>
  <c r="F506" i="3"/>
  <c r="F505" i="3"/>
  <c r="F504" i="3"/>
  <c r="F503" i="3"/>
  <c r="F502" i="3"/>
  <c r="F501" i="3"/>
  <c r="F500" i="3"/>
  <c r="F499" i="3"/>
  <c r="F498" i="3"/>
  <c r="F497" i="3"/>
  <c r="F496" i="3"/>
  <c r="F495" i="3"/>
  <c r="F494" i="3"/>
  <c r="F493" i="3"/>
  <c r="F492" i="3"/>
  <c r="F491" i="3"/>
  <c r="F490" i="3"/>
  <c r="F489" i="3"/>
  <c r="F488" i="3"/>
  <c r="F487" i="3"/>
  <c r="F486" i="3"/>
  <c r="F485" i="3"/>
  <c r="F484" i="3"/>
  <c r="F483" i="3"/>
  <c r="F482" i="3"/>
  <c r="F481" i="3"/>
  <c r="F480" i="3"/>
  <c r="F479" i="3"/>
  <c r="F478" i="3"/>
  <c r="F477" i="3"/>
  <c r="F476" i="3"/>
  <c r="F475" i="3"/>
  <c r="F474" i="3"/>
  <c r="F473" i="3"/>
  <c r="F472" i="3"/>
  <c r="F471" i="3"/>
  <c r="F470" i="3"/>
  <c r="F469" i="3"/>
  <c r="F468" i="3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1" i="3"/>
  <c r="F410" i="3"/>
  <c r="F409" i="3"/>
  <c r="F408" i="3"/>
  <c r="F407" i="3"/>
  <c r="F406" i="3"/>
  <c r="F405" i="3"/>
  <c r="F404" i="3"/>
  <c r="F403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D15" i="5" l="1" a="1"/>
  <c r="D15" i="5" s="1"/>
  <c r="F15" i="5" a="1"/>
  <c r="F15" i="5" s="1"/>
  <c r="F23" i="5" a="1"/>
  <c r="F23" i="5" s="1"/>
  <c r="D27" i="5" a="1"/>
  <c r="D27" i="5" s="1"/>
  <c r="C16" i="5" a="1"/>
  <c r="C16" i="5" s="1"/>
  <c r="F19" i="5" a="1"/>
  <c r="F19" i="5" s="1"/>
  <c r="C31" i="5" a="1"/>
  <c r="C31" i="5" s="1"/>
  <c r="C26" i="5" a="1"/>
  <c r="C26" i="5" s="1"/>
  <c r="D16" i="5" a="1"/>
  <c r="D16" i="5" s="1"/>
  <c r="E16" i="5" s="1"/>
  <c r="C20" i="5" a="1"/>
  <c r="C20" i="5" s="1"/>
  <c r="E20" i="5" s="1"/>
  <c r="C24" i="5" a="1"/>
  <c r="C24" i="5" s="1"/>
  <c r="F27" i="5" a="1"/>
  <c r="F27" i="5" s="1"/>
  <c r="F22" i="5" a="1"/>
  <c r="F22" i="5" s="1"/>
  <c r="D23" i="5" a="1"/>
  <c r="D23" i="5" s="1"/>
  <c r="F16" i="5" a="1"/>
  <c r="F16" i="5" s="1"/>
  <c r="D20" i="5" a="1"/>
  <c r="D20" i="5" s="1"/>
  <c r="D24" i="5" a="1"/>
  <c r="D24" i="5" s="1"/>
  <c r="E24" i="5" s="1"/>
  <c r="C28" i="5" a="1"/>
  <c r="C28" i="5" s="1"/>
  <c r="D31" i="5" a="1"/>
  <c r="D31" i="5" s="1"/>
  <c r="F14" i="5" a="1"/>
  <c r="F14" i="5" s="1"/>
  <c r="C17" i="5" a="1"/>
  <c r="C17" i="5" s="1"/>
  <c r="F20" i="5" a="1"/>
  <c r="F20" i="5" s="1"/>
  <c r="F24" i="5" a="1"/>
  <c r="F24" i="5" s="1"/>
  <c r="F31" i="5" a="1"/>
  <c r="F31" i="5" s="1"/>
  <c r="D18" i="5" a="1"/>
  <c r="D18" i="5" s="1"/>
  <c r="D28" i="5" a="1"/>
  <c r="D28" i="5" s="1"/>
  <c r="E28" i="5" s="1"/>
  <c r="F26" i="5" a="1"/>
  <c r="F26" i="5" s="1"/>
  <c r="C13" i="5" a="1"/>
  <c r="C13" i="5" s="1"/>
  <c r="E13" i="5" s="1"/>
  <c r="D17" i="5" a="1"/>
  <c r="D17" i="5" s="1"/>
  <c r="C21" i="5" a="1"/>
  <c r="C21" i="5" s="1"/>
  <c r="C25" i="5" a="1"/>
  <c r="C25" i="5" s="1"/>
  <c r="E25" i="5" s="1"/>
  <c r="D13" i="5" a="1"/>
  <c r="D13" i="5" s="1"/>
  <c r="D21" i="5" a="1"/>
  <c r="D21" i="5" s="1"/>
  <c r="D19" i="5" a="1"/>
  <c r="D19" i="5" s="1"/>
  <c r="F13" i="5" a="1"/>
  <c r="F13" i="5" s="1"/>
  <c r="F17" i="5" a="1"/>
  <c r="F17" i="5" s="1"/>
  <c r="F21" i="5" a="1"/>
  <c r="F21" i="5" s="1"/>
  <c r="D25" i="5" a="1"/>
  <c r="D25" i="5" s="1"/>
  <c r="F28" i="5" a="1"/>
  <c r="F28" i="5" s="1"/>
  <c r="C27" i="5" a="1"/>
  <c r="C27" i="5" s="1"/>
  <c r="E27" i="5" s="1"/>
  <c r="C14" i="5" a="1"/>
  <c r="C14" i="5" s="1"/>
  <c r="E14" i="5" s="1"/>
  <c r="C22" i="5" a="1"/>
  <c r="C22" i="5" s="1"/>
  <c r="E22" i="5" s="1"/>
  <c r="F25" i="5" a="1"/>
  <c r="F25" i="5" s="1"/>
  <c r="D29" i="5" a="1"/>
  <c r="D29" i="5" s="1"/>
  <c r="D30" i="5" a="1"/>
  <c r="D30" i="5" s="1"/>
  <c r="D14" i="5" a="1"/>
  <c r="D14" i="5" s="1"/>
  <c r="C18" i="5" a="1"/>
  <c r="C18" i="5" s="1"/>
  <c r="D22" i="5" a="1"/>
  <c r="D22" i="5" s="1"/>
  <c r="C29" i="5" a="1"/>
  <c r="C29" i="5" s="1"/>
  <c r="F30" i="5" a="1"/>
  <c r="F30" i="5" s="1"/>
  <c r="F18" i="5" a="1"/>
  <c r="F18" i="5" s="1"/>
  <c r="F29" i="5" a="1"/>
  <c r="F29" i="5" s="1"/>
  <c r="C19" i="5" a="1"/>
  <c r="C19" i="5" s="1"/>
  <c r="E19" i="5" s="1"/>
  <c r="C15" i="5" a="1"/>
  <c r="C15" i="5" s="1"/>
  <c r="E15" i="5" s="1"/>
  <c r="C23" i="5" a="1"/>
  <c r="C23" i="5" s="1"/>
  <c r="E23" i="5" s="1"/>
  <c r="D26" i="5" a="1"/>
  <c r="D26" i="5" s="1"/>
  <c r="E26" i="5" s="1"/>
  <c r="C30" i="5" a="1"/>
  <c r="C30" i="5" s="1"/>
  <c r="E30" i="5" s="1"/>
  <c r="E31" i="5"/>
  <c r="L12" i="5"/>
  <c r="M12" i="5" s="1"/>
  <c r="J13" i="5" a="1"/>
  <c r="J13" i="5" s="1"/>
  <c r="J14" i="5" a="1"/>
  <c r="J14" i="5" s="1"/>
  <c r="J15" i="5" a="1"/>
  <c r="J15" i="5" s="1"/>
  <c r="J16" i="5" a="1"/>
  <c r="J16" i="5" s="1"/>
  <c r="B12" i="5"/>
  <c r="H12" i="5"/>
  <c r="J12" i="5" s="1" a="1"/>
  <c r="J12" i="5" s="1"/>
  <c r="I16" i="5"/>
  <c r="I15" i="5"/>
  <c r="I14" i="5"/>
  <c r="I13" i="5"/>
  <c r="AA389" i="6" a="1"/>
  <c r="AA389" i="6" s="1"/>
  <c r="U393" i="6" a="1"/>
  <c r="U393" i="6" s="1"/>
  <c r="AP317" i="6" a="1"/>
  <c r="AP317" i="6" s="1"/>
  <c r="AP365" i="6" a="1"/>
  <c r="AP365" i="6" s="1"/>
  <c r="Z285" i="6" a="1"/>
  <c r="Z285" i="6" s="1"/>
  <c r="AP349" i="6" a="1"/>
  <c r="AP349" i="6" s="1"/>
  <c r="Z397" i="6" a="1"/>
  <c r="Z397" i="6" s="1"/>
  <c r="Z381" i="6" a="1"/>
  <c r="Z381" i="6" s="1"/>
  <c r="Z317" i="6" a="1"/>
  <c r="Z317" i="6" s="1"/>
  <c r="Z301" i="6" a="1"/>
  <c r="Z301" i="6" s="1"/>
  <c r="AP397" i="6" a="1"/>
  <c r="AP397" i="6" s="1"/>
  <c r="AP381" i="6" a="1"/>
  <c r="AP381" i="6" s="1"/>
  <c r="AP333" i="6" a="1"/>
  <c r="AP333" i="6" s="1"/>
  <c r="Z365" i="6" a="1"/>
  <c r="Z365" i="6" s="1"/>
  <c r="Z349" i="6" a="1"/>
  <c r="Z349" i="6" s="1"/>
  <c r="Z333" i="6" a="1"/>
  <c r="Z333" i="6" s="1"/>
  <c r="AP301" i="6" a="1"/>
  <c r="AP301" i="6" s="1"/>
  <c r="AP285" i="6" a="1"/>
  <c r="AP285" i="6" s="1"/>
  <c r="AH320" i="6" a="1"/>
  <c r="AH320" i="6" s="1"/>
  <c r="AK400" i="6" a="1"/>
  <c r="AK400" i="6" s="1"/>
  <c r="U400" i="6" a="1"/>
  <c r="U400" i="6" s="1"/>
  <c r="AK384" i="6" a="1"/>
  <c r="AK384" i="6" s="1"/>
  <c r="U384" i="6" a="1"/>
  <c r="U384" i="6" s="1"/>
  <c r="AK368" i="6" a="1"/>
  <c r="AK368" i="6" s="1"/>
  <c r="U368" i="6" a="1"/>
  <c r="U368" i="6" s="1"/>
  <c r="AK352" i="6" a="1"/>
  <c r="AK352" i="6" s="1"/>
  <c r="U352" i="6" a="1"/>
  <c r="U352" i="6" s="1"/>
  <c r="AK336" i="6" a="1"/>
  <c r="AK336" i="6" s="1"/>
  <c r="U336" i="6" a="1"/>
  <c r="U336" i="6" s="1"/>
  <c r="AK320" i="6" a="1"/>
  <c r="AK320" i="6" s="1"/>
  <c r="U320" i="6" a="1"/>
  <c r="U320" i="6" s="1"/>
  <c r="AK304" i="6" a="1"/>
  <c r="AK304" i="6" s="1"/>
  <c r="U304" i="6" a="1"/>
  <c r="U304" i="6" s="1"/>
  <c r="AK288" i="6" a="1"/>
  <c r="AK288" i="6" s="1"/>
  <c r="U288" i="6" a="1"/>
  <c r="U288" i="6" s="1"/>
  <c r="AK272" i="6" a="1"/>
  <c r="AK272" i="6" s="1"/>
  <c r="U272" i="6" a="1"/>
  <c r="U272" i="6" s="1"/>
  <c r="AK256" i="6" a="1"/>
  <c r="AK256" i="6" s="1"/>
  <c r="U256" i="6" a="1"/>
  <c r="U256" i="6" s="1"/>
  <c r="AS387" i="6" a="1"/>
  <c r="AS387" i="6" s="1"/>
  <c r="M387" i="6" a="1"/>
  <c r="M387" i="6" s="1"/>
  <c r="AS371" i="6" a="1"/>
  <c r="AS371" i="6" s="1"/>
  <c r="AC371" i="6" a="1"/>
  <c r="AC371" i="6" s="1"/>
  <c r="M371" i="6" a="1"/>
  <c r="M371" i="6" s="1"/>
  <c r="AS355" i="6" a="1"/>
  <c r="AS355" i="6" s="1"/>
  <c r="AC355" i="6" a="1"/>
  <c r="AC355" i="6" s="1"/>
  <c r="M355" i="6" a="1"/>
  <c r="M355" i="6" s="1"/>
  <c r="AS339" i="6" a="1"/>
  <c r="AS339" i="6" s="1"/>
  <c r="AC339" i="6" a="1"/>
  <c r="AC339" i="6" s="1"/>
  <c r="M339" i="6" a="1"/>
  <c r="M339" i="6" s="1"/>
  <c r="AL404" i="6" a="1"/>
  <c r="AL404" i="6" s="1"/>
  <c r="AS403" i="6" a="1"/>
  <c r="AS403" i="6" s="1"/>
  <c r="M403" i="6" a="1"/>
  <c r="M403" i="6" s="1"/>
  <c r="AC387" i="6" a="1"/>
  <c r="AC387" i="6" s="1"/>
  <c r="V404" i="6" a="1"/>
  <c r="V404" i="6" s="1"/>
  <c r="AC403" i="6" a="1"/>
  <c r="AC403" i="6" s="1"/>
  <c r="Y404" i="6" a="1"/>
  <c r="Y404" i="6" s="1"/>
  <c r="AO388" i="6" a="1"/>
  <c r="AO388" i="6" s="1"/>
  <c r="AO356" i="6" a="1"/>
  <c r="AO356" i="6" s="1"/>
  <c r="AO324" i="6" a="1"/>
  <c r="AO324" i="6" s="1"/>
  <c r="Y324" i="6" a="1"/>
  <c r="Y324" i="6" s="1"/>
  <c r="Y308" i="6" a="1"/>
  <c r="Y308" i="6" s="1"/>
  <c r="AO292" i="6" a="1"/>
  <c r="AO292" i="6" s="1"/>
  <c r="Y292" i="6" a="1"/>
  <c r="Y292" i="6" s="1"/>
  <c r="AO276" i="6" a="1"/>
  <c r="AO276" i="6" s="1"/>
  <c r="Y276" i="6" a="1"/>
  <c r="Y276" i="6" s="1"/>
  <c r="AO260" i="6" a="1"/>
  <c r="AO260" i="6" s="1"/>
  <c r="Y260" i="6" a="1"/>
  <c r="Y260" i="6" s="1"/>
  <c r="AO404" i="6" a="1"/>
  <c r="AO404" i="6" s="1"/>
  <c r="Y388" i="6" a="1"/>
  <c r="Y388" i="6" s="1"/>
  <c r="AO372" i="6" a="1"/>
  <c r="AO372" i="6" s="1"/>
  <c r="Y372" i="6" a="1"/>
  <c r="Y372" i="6" s="1"/>
  <c r="AO340" i="6" a="1"/>
  <c r="AO340" i="6" s="1"/>
  <c r="Y340" i="6" a="1"/>
  <c r="Y340" i="6" s="1"/>
  <c r="AO308" i="6" a="1"/>
  <c r="AO308" i="6" s="1"/>
  <c r="AW405" i="6" a="1"/>
  <c r="AW405" i="6" s="1"/>
  <c r="AG405" i="6" a="1"/>
  <c r="AG405" i="6" s="1"/>
  <c r="Q405" i="6" a="1"/>
  <c r="Q405" i="6" s="1"/>
  <c r="AW389" i="6" a="1"/>
  <c r="AW389" i="6" s="1"/>
  <c r="AG389" i="6" a="1"/>
  <c r="AG389" i="6" s="1"/>
  <c r="Q389" i="6" a="1"/>
  <c r="Q389" i="6" s="1"/>
  <c r="AW373" i="6" a="1"/>
  <c r="AW373" i="6" s="1"/>
  <c r="AG373" i="6" a="1"/>
  <c r="AG373" i="6" s="1"/>
  <c r="Q373" i="6" a="1"/>
  <c r="Q373" i="6" s="1"/>
  <c r="AW357" i="6" a="1"/>
  <c r="AW357" i="6" s="1"/>
  <c r="AG357" i="6" a="1"/>
  <c r="AG357" i="6" s="1"/>
  <c r="Q357" i="6" a="1"/>
  <c r="Q357" i="6" s="1"/>
  <c r="AW341" i="6" a="1"/>
  <c r="AW341" i="6" s="1"/>
  <c r="AG341" i="6" a="1"/>
  <c r="AG341" i="6" s="1"/>
  <c r="Q341" i="6" a="1"/>
  <c r="Q341" i="6" s="1"/>
  <c r="AW325" i="6" a="1"/>
  <c r="AW325" i="6" s="1"/>
  <c r="AG325" i="6" a="1"/>
  <c r="AG325" i="6" s="1"/>
  <c r="Q325" i="6" a="1"/>
  <c r="Q325" i="6" s="1"/>
  <c r="AW309" i="6" a="1"/>
  <c r="AW309" i="6" s="1"/>
  <c r="AG309" i="6" a="1"/>
  <c r="AG309" i="6" s="1"/>
  <c r="Q309" i="6" a="1"/>
  <c r="Q309" i="6" s="1"/>
  <c r="AW293" i="6" a="1"/>
  <c r="AW293" i="6" s="1"/>
  <c r="AG293" i="6" a="1"/>
  <c r="AG293" i="6" s="1"/>
  <c r="Q293" i="6" a="1"/>
  <c r="Q293" i="6" s="1"/>
  <c r="Y356" i="6" a="1"/>
  <c r="Y356" i="6" s="1"/>
  <c r="AW311" i="6" a="1"/>
  <c r="AW311" i="6" s="1"/>
  <c r="AG311" i="6" a="1"/>
  <c r="AG311" i="6" s="1"/>
  <c r="Q311" i="6" a="1"/>
  <c r="Q311" i="6" s="1"/>
  <c r="AW295" i="6" a="1"/>
  <c r="AW295" i="6" s="1"/>
  <c r="AG295" i="6" a="1"/>
  <c r="AG295" i="6" s="1"/>
  <c r="Q295" i="6" a="1"/>
  <c r="Q295" i="6" s="1"/>
  <c r="AG407" i="6" a="1"/>
  <c r="AG407" i="6" s="1"/>
  <c r="Q407" i="6" a="1"/>
  <c r="Q407" i="6" s="1"/>
  <c r="AG391" i="6" a="1"/>
  <c r="AG391" i="6" s="1"/>
  <c r="Q391" i="6" a="1"/>
  <c r="Q391" i="6" s="1"/>
  <c r="AG375" i="6" a="1"/>
  <c r="AG375" i="6" s="1"/>
  <c r="Q375" i="6" a="1"/>
  <c r="Q375" i="6" s="1"/>
  <c r="AW359" i="6" a="1"/>
  <c r="AW359" i="6" s="1"/>
  <c r="AG359" i="6" a="1"/>
  <c r="AG359" i="6" s="1"/>
  <c r="Q359" i="6" a="1"/>
  <c r="Q359" i="6" s="1"/>
  <c r="AW343" i="6" a="1"/>
  <c r="AW343" i="6" s="1"/>
  <c r="AG343" i="6" a="1"/>
  <c r="AG343" i="6" s="1"/>
  <c r="Q343" i="6" a="1"/>
  <c r="Q343" i="6" s="1"/>
  <c r="AW327" i="6" a="1"/>
  <c r="AW327" i="6" s="1"/>
  <c r="AG327" i="6" a="1"/>
  <c r="AG327" i="6" s="1"/>
  <c r="Q327" i="6" a="1"/>
  <c r="Q327" i="6" s="1"/>
  <c r="AW407" i="6" a="1"/>
  <c r="AW407" i="6" s="1"/>
  <c r="AW391" i="6" a="1"/>
  <c r="AW391" i="6" s="1"/>
  <c r="AW375" i="6" a="1"/>
  <c r="AW375" i="6" s="1"/>
  <c r="AW395" i="6" a="1"/>
  <c r="AW395" i="6" s="1"/>
  <c r="AG395" i="6" a="1"/>
  <c r="AG395" i="6" s="1"/>
  <c r="Q395" i="6" a="1"/>
  <c r="Q395" i="6" s="1"/>
  <c r="AN283" i="6" a="1"/>
  <c r="AN283" i="6" s="1"/>
  <c r="X283" i="6" a="1"/>
  <c r="X283" i="6" s="1"/>
  <c r="AN267" i="6" a="1"/>
  <c r="AN267" i="6" s="1"/>
  <c r="X267" i="6" a="1"/>
  <c r="X267" i="6" s="1"/>
  <c r="AN251" i="6" a="1"/>
  <c r="AN251" i="6" s="1"/>
  <c r="X251" i="6" a="1"/>
  <c r="X251" i="6" s="1"/>
  <c r="AC401" i="6" a="1"/>
  <c r="AC401" i="6" s="1"/>
  <c r="AS401" i="6" a="1"/>
  <c r="AS401" i="6" s="1"/>
  <c r="AW396" i="6" a="1"/>
  <c r="AW396" i="6" s="1"/>
  <c r="AG396" i="6" a="1"/>
  <c r="AG396" i="6" s="1"/>
  <c r="Q396" i="6" a="1"/>
  <c r="Q396" i="6" s="1"/>
  <c r="AW380" i="6" a="1"/>
  <c r="AW380" i="6" s="1"/>
  <c r="AG380" i="6" a="1"/>
  <c r="AG380" i="6" s="1"/>
  <c r="Q380" i="6" a="1"/>
  <c r="Q380" i="6" s="1"/>
  <c r="AW364" i="6" a="1"/>
  <c r="AW364" i="6" s="1"/>
  <c r="AG364" i="6" a="1"/>
  <c r="AG364" i="6" s="1"/>
  <c r="Q364" i="6" a="1"/>
  <c r="Q364" i="6" s="1"/>
  <c r="AO399" i="6" a="1"/>
  <c r="AO399" i="6" s="1"/>
  <c r="AO351" i="6" a="1"/>
  <c r="AO351" i="6" s="1"/>
  <c r="Y335" i="6" a="1"/>
  <c r="Y335" i="6" s="1"/>
  <c r="AO319" i="6" a="1"/>
  <c r="AO319" i="6" s="1"/>
  <c r="Y319" i="6" a="1"/>
  <c r="Y319" i="6" s="1"/>
  <c r="AO303" i="6" a="1"/>
  <c r="AO303" i="6" s="1"/>
  <c r="Y303" i="6" a="1"/>
  <c r="Y303" i="6" s="1"/>
  <c r="AO287" i="6" a="1"/>
  <c r="AO287" i="6" s="1"/>
  <c r="Y287" i="6" a="1"/>
  <c r="Y287" i="6" s="1"/>
  <c r="AO335" i="6" a="1"/>
  <c r="AO335" i="6" s="1"/>
  <c r="AO367" i="6" a="1"/>
  <c r="AO367" i="6" s="1"/>
  <c r="Y367" i="6" a="1"/>
  <c r="Y367" i="6" s="1"/>
  <c r="Y351" i="6" a="1"/>
  <c r="Y351" i="6" s="1"/>
  <c r="AO383" i="6" a="1"/>
  <c r="AO383" i="6" s="1"/>
  <c r="Y399" i="6" a="1"/>
  <c r="Y399" i="6" s="1"/>
  <c r="Y383" i="6" a="1"/>
  <c r="Y383" i="6" s="1"/>
  <c r="X347" i="6" a="1"/>
  <c r="X347" i="6" s="1"/>
  <c r="AN363" i="6" a="1"/>
  <c r="AN363" i="6" s="1"/>
  <c r="P380" i="6" a="1"/>
  <c r="P380" i="6" s="1"/>
  <c r="AF348" i="6" a="1"/>
  <c r="AF348" i="6" s="1"/>
  <c r="AF332" i="6" a="1"/>
  <c r="AF332" i="6" s="1"/>
  <c r="AN331" i="6" a="1"/>
  <c r="AN331" i="6" s="1"/>
  <c r="AF396" i="6" a="1"/>
  <c r="AF396" i="6" s="1"/>
  <c r="N394" i="6" a="1"/>
  <c r="N394" i="6" s="1"/>
  <c r="AT378" i="6" a="1"/>
  <c r="AT378" i="6" s="1"/>
  <c r="AF398" i="6" a="1"/>
  <c r="AF398" i="6" s="1"/>
  <c r="AF382" i="6" a="1"/>
  <c r="AF382" i="6" s="1"/>
  <c r="AV350" i="6" a="1"/>
  <c r="AV350" i="6" s="1"/>
  <c r="P350" i="6" a="1"/>
  <c r="P350" i="6" s="1"/>
  <c r="AV334" i="6" a="1"/>
  <c r="AV334" i="6" s="1"/>
  <c r="AF334" i="6" a="1"/>
  <c r="AF334" i="6" s="1"/>
  <c r="P334" i="6" a="1"/>
  <c r="P334" i="6" s="1"/>
  <c r="AV318" i="6" a="1"/>
  <c r="AV318" i="6" s="1"/>
  <c r="AF318" i="6" a="1"/>
  <c r="AF318" i="6" s="1"/>
  <c r="P318" i="6" a="1"/>
  <c r="P318" i="6" s="1"/>
  <c r="AV302" i="6" a="1"/>
  <c r="AV302" i="6" s="1"/>
  <c r="AF302" i="6" a="1"/>
  <c r="AF302" i="6" s="1"/>
  <c r="P302" i="6" a="1"/>
  <c r="P302" i="6" s="1"/>
  <c r="AV286" i="6" a="1"/>
  <c r="AV286" i="6" s="1"/>
  <c r="AF286" i="6" a="1"/>
  <c r="AF286" i="6" s="1"/>
  <c r="P286" i="6" a="1"/>
  <c r="P286" i="6" s="1"/>
  <c r="AV348" i="6" a="1"/>
  <c r="AV348" i="6" s="1"/>
  <c r="AV300" i="6" a="1"/>
  <c r="AV300" i="6" s="1"/>
  <c r="P382" i="6" a="1"/>
  <c r="P382" i="6" s="1"/>
  <c r="AF366" i="6" a="1"/>
  <c r="AF366" i="6" s="1"/>
  <c r="P366" i="6" a="1"/>
  <c r="P366" i="6" s="1"/>
  <c r="P396" i="6" a="1"/>
  <c r="P396" i="6" s="1"/>
  <c r="AD394" i="6" a="1"/>
  <c r="AD394" i="6" s="1"/>
  <c r="AF364" i="6" a="1"/>
  <c r="AF364" i="6" s="1"/>
  <c r="P332" i="6" a="1"/>
  <c r="P332" i="6" s="1"/>
  <c r="AD330" i="6" a="1"/>
  <c r="AD330" i="6" s="1"/>
  <c r="AT298" i="6" a="1"/>
  <c r="AT298" i="6" s="1"/>
  <c r="AV398" i="6" a="1"/>
  <c r="AV398" i="6" s="1"/>
  <c r="AV382" i="6" a="1"/>
  <c r="AV382" i="6" s="1"/>
  <c r="AV366" i="6" a="1"/>
  <c r="AV366" i="6" s="1"/>
  <c r="AF350" i="6" a="1"/>
  <c r="AF350" i="6" s="1"/>
  <c r="AV400" i="6" a="1"/>
  <c r="AV400" i="6" s="1"/>
  <c r="AF400" i="6" a="1"/>
  <c r="AF400" i="6" s="1"/>
  <c r="P400" i="6" a="1"/>
  <c r="P400" i="6" s="1"/>
  <c r="AT398" i="6" a="1"/>
  <c r="AT398" i="6" s="1"/>
  <c r="AD398" i="6" a="1"/>
  <c r="AD398" i="6" s="1"/>
  <c r="N398" i="6" a="1"/>
  <c r="N398" i="6" s="1"/>
  <c r="AV384" i="6" a="1"/>
  <c r="AV384" i="6" s="1"/>
  <c r="AF384" i="6" a="1"/>
  <c r="AF384" i="6" s="1"/>
  <c r="P384" i="6" a="1"/>
  <c r="P384" i="6" s="1"/>
  <c r="AT382" i="6" a="1"/>
  <c r="AT382" i="6" s="1"/>
  <c r="AD382" i="6" a="1"/>
  <c r="AD382" i="6" s="1"/>
  <c r="N382" i="6" a="1"/>
  <c r="N382" i="6" s="1"/>
  <c r="AV368" i="6" a="1"/>
  <c r="AV368" i="6" s="1"/>
  <c r="AF368" i="6" a="1"/>
  <c r="AF368" i="6" s="1"/>
  <c r="P368" i="6" a="1"/>
  <c r="P368" i="6" s="1"/>
  <c r="AT366" i="6" a="1"/>
  <c r="AT366" i="6" s="1"/>
  <c r="AD366" i="6" a="1"/>
  <c r="AD366" i="6" s="1"/>
  <c r="N366" i="6" a="1"/>
  <c r="N366" i="6" s="1"/>
  <c r="AV352" i="6" a="1"/>
  <c r="AV352" i="6" s="1"/>
  <c r="AF352" i="6" a="1"/>
  <c r="AF352" i="6" s="1"/>
  <c r="P352" i="6" a="1"/>
  <c r="P352" i="6" s="1"/>
  <c r="AT350" i="6" a="1"/>
  <c r="AT350" i="6" s="1"/>
  <c r="AD350" i="6" a="1"/>
  <c r="AD350" i="6" s="1"/>
  <c r="N350" i="6" a="1"/>
  <c r="N350" i="6" s="1"/>
  <c r="AV336" i="6" a="1"/>
  <c r="AV336" i="6" s="1"/>
  <c r="AF336" i="6" a="1"/>
  <c r="AF336" i="6" s="1"/>
  <c r="P336" i="6" a="1"/>
  <c r="P336" i="6" s="1"/>
  <c r="AT334" i="6" a="1"/>
  <c r="AT334" i="6" s="1"/>
  <c r="AD334" i="6" a="1"/>
  <c r="AD334" i="6" s="1"/>
  <c r="N334" i="6" a="1"/>
  <c r="N334" i="6" s="1"/>
  <c r="AV320" i="6" a="1"/>
  <c r="AV320" i="6" s="1"/>
  <c r="AF320" i="6" a="1"/>
  <c r="AF320" i="6" s="1"/>
  <c r="P320" i="6" a="1"/>
  <c r="P320" i="6" s="1"/>
  <c r="AT318" i="6" a="1"/>
  <c r="AT318" i="6" s="1"/>
  <c r="AD318" i="6" a="1"/>
  <c r="AD318" i="6" s="1"/>
  <c r="N318" i="6" a="1"/>
  <c r="N318" i="6" s="1"/>
  <c r="AN299" i="6" a="1"/>
  <c r="AN299" i="6" s="1"/>
  <c r="N378" i="6" a="1"/>
  <c r="N378" i="6" s="1"/>
  <c r="N362" i="6" a="1"/>
  <c r="N362" i="6" s="1"/>
  <c r="AD314" i="6" a="1"/>
  <c r="AD314" i="6" s="1"/>
  <c r="AF300" i="6" a="1"/>
  <c r="AF300" i="6" s="1"/>
  <c r="X395" i="6" a="1"/>
  <c r="X395" i="6" s="1"/>
  <c r="AN315" i="6" a="1"/>
  <c r="AN315" i="6" s="1"/>
  <c r="AD362" i="6" a="1"/>
  <c r="AD362" i="6" s="1"/>
  <c r="P398" i="6" a="1"/>
  <c r="P398" i="6" s="1"/>
  <c r="AQ405" i="6" a="1"/>
  <c r="AQ405" i="6" s="1"/>
  <c r="AA405" i="6" a="1"/>
  <c r="AA405" i="6" s="1"/>
  <c r="AT400" i="6" a="1"/>
  <c r="AT400" i="6" s="1"/>
  <c r="AD400" i="6" a="1"/>
  <c r="AD400" i="6" s="1"/>
  <c r="N400" i="6" a="1"/>
  <c r="N400" i="6" s="1"/>
  <c r="AQ389" i="6" a="1"/>
  <c r="AQ389" i="6" s="1"/>
  <c r="AN379" i="6" a="1"/>
  <c r="AN379" i="6" s="1"/>
  <c r="X299" i="6" a="1"/>
  <c r="X299" i="6" s="1"/>
  <c r="AT362" i="6" a="1"/>
  <c r="AT362" i="6" s="1"/>
  <c r="N330" i="6" a="1"/>
  <c r="N330" i="6" s="1"/>
  <c r="AF316" i="6" a="1"/>
  <c r="AF316" i="6" s="1"/>
  <c r="AV396" i="6" a="1"/>
  <c r="AV396" i="6" s="1"/>
  <c r="AT394" i="6" a="1"/>
  <c r="AT394" i="6" s="1"/>
  <c r="P364" i="6" a="1"/>
  <c r="P364" i="6" s="1"/>
  <c r="AV332" i="6" a="1"/>
  <c r="AV332" i="6" s="1"/>
  <c r="AD298" i="6" a="1"/>
  <c r="AD298" i="6" s="1"/>
  <c r="AN347" i="6" a="1"/>
  <c r="AN347" i="6" s="1"/>
  <c r="AT330" i="6" a="1"/>
  <c r="AT330" i="6" s="1"/>
  <c r="P300" i="6" a="1"/>
  <c r="P300" i="6" s="1"/>
  <c r="AN395" i="6" a="1"/>
  <c r="AN395" i="6" s="1"/>
  <c r="X315" i="6" a="1"/>
  <c r="X315" i="6" s="1"/>
  <c r="AF380" i="6" a="1"/>
  <c r="AF380" i="6" s="1"/>
  <c r="P348" i="6" a="1"/>
  <c r="P348" i="6" s="1"/>
  <c r="X331" i="6" a="1"/>
  <c r="X331" i="6" s="1"/>
  <c r="AV380" i="6" a="1"/>
  <c r="AV380" i="6" s="1"/>
  <c r="AD378" i="6" a="1"/>
  <c r="AD378" i="6" s="1"/>
  <c r="AV364" i="6" a="1"/>
  <c r="AV364" i="6" s="1"/>
  <c r="AV316" i="6" a="1"/>
  <c r="AV316" i="6" s="1"/>
  <c r="P316" i="6" a="1"/>
  <c r="P316" i="6" s="1"/>
  <c r="AT314" i="6" a="1"/>
  <c r="AT314" i="6" s="1"/>
  <c r="N314" i="6" a="1"/>
  <c r="N314" i="6" s="1"/>
  <c r="N298" i="6" a="1"/>
  <c r="N298" i="6" s="1"/>
  <c r="X379" i="6" a="1"/>
  <c r="X379" i="6" s="1"/>
  <c r="X363" i="6" a="1"/>
  <c r="X363" i="6" s="1"/>
  <c r="AO401" i="6" a="1"/>
  <c r="AO401" i="6" s="1"/>
  <c r="Y401" i="6" a="1"/>
  <c r="Y401" i="6" s="1"/>
  <c r="AO385" i="6" a="1"/>
  <c r="AO385" i="6" s="1"/>
  <c r="Y385" i="6" a="1"/>
  <c r="Y385" i="6" s="1"/>
  <c r="AO369" i="6" a="1"/>
  <c r="AO369" i="6" s="1"/>
  <c r="Y369" i="6" a="1"/>
  <c r="Y369" i="6" s="1"/>
  <c r="AO353" i="6" a="1"/>
  <c r="AO353" i="6" s="1"/>
  <c r="Y353" i="6" a="1"/>
  <c r="Y353" i="6" s="1"/>
  <c r="AO337" i="6" a="1"/>
  <c r="AO337" i="6" s="1"/>
  <c r="Y337" i="6" a="1"/>
  <c r="Y337" i="6" s="1"/>
  <c r="AO321" i="6" a="1"/>
  <c r="AO321" i="6" s="1"/>
  <c r="Y321" i="6" a="1"/>
  <c r="Y321" i="6" s="1"/>
  <c r="AS408" i="6" a="1"/>
  <c r="AS408" i="6" s="1"/>
  <c r="AC408" i="6" a="1"/>
  <c r="AC408" i="6" s="1"/>
  <c r="AS392" i="6" a="1"/>
  <c r="AS392" i="6" s="1"/>
  <c r="AC392" i="6" a="1"/>
  <c r="AC392" i="6" s="1"/>
  <c r="AS376" i="6" a="1"/>
  <c r="AS376" i="6" s="1"/>
  <c r="AC376" i="6" a="1"/>
  <c r="AC376" i="6" s="1"/>
  <c r="AS360" i="6" a="1"/>
  <c r="AS360" i="6" s="1"/>
  <c r="AC360" i="6" a="1"/>
  <c r="AC360" i="6" s="1"/>
  <c r="AW348" i="6" a="1"/>
  <c r="AW348" i="6" s="1"/>
  <c r="AG348" i="6" a="1"/>
  <c r="AG348" i="6" s="1"/>
  <c r="Q348" i="6" a="1"/>
  <c r="Q348" i="6" s="1"/>
  <c r="AS344" i="6" a="1"/>
  <c r="AS344" i="6" s="1"/>
  <c r="AC344" i="6" a="1"/>
  <c r="AC344" i="6" s="1"/>
  <c r="M344" i="6" a="1"/>
  <c r="M344" i="6" s="1"/>
  <c r="AW332" i="6" a="1"/>
  <c r="AW332" i="6" s="1"/>
  <c r="AG332" i="6" a="1"/>
  <c r="AG332" i="6" s="1"/>
  <c r="Q332" i="6" a="1"/>
  <c r="Q332" i="6" s="1"/>
  <c r="AS328" i="6" a="1"/>
  <c r="AS328" i="6" s="1"/>
  <c r="AC328" i="6" a="1"/>
  <c r="AC328" i="6" s="1"/>
  <c r="M328" i="6" a="1"/>
  <c r="M328" i="6" s="1"/>
  <c r="AW316" i="6" a="1"/>
  <c r="AW316" i="6" s="1"/>
  <c r="AG316" i="6" a="1"/>
  <c r="AG316" i="6" s="1"/>
  <c r="Q316" i="6" a="1"/>
  <c r="Q316" i="6" s="1"/>
  <c r="AS312" i="6" a="1"/>
  <c r="AS312" i="6" s="1"/>
  <c r="AC312" i="6" a="1"/>
  <c r="AC312" i="6" s="1"/>
  <c r="M312" i="6" a="1"/>
  <c r="M312" i="6" s="1"/>
  <c r="AW300" i="6" a="1"/>
  <c r="AW300" i="6" s="1"/>
  <c r="AG300" i="6" a="1"/>
  <c r="AG300" i="6" s="1"/>
  <c r="Q300" i="6" a="1"/>
  <c r="Q300" i="6" s="1"/>
  <c r="AS296" i="6" a="1"/>
  <c r="AS296" i="6" s="1"/>
  <c r="AC296" i="6" a="1"/>
  <c r="AC296" i="6" s="1"/>
  <c r="M296" i="6" a="1"/>
  <c r="M296" i="6" s="1"/>
  <c r="AW284" i="6" a="1"/>
  <c r="AW284" i="6" s="1"/>
  <c r="AG284" i="6" a="1"/>
  <c r="AG284" i="6" s="1"/>
  <c r="Q284" i="6" a="1"/>
  <c r="Q284" i="6" s="1"/>
  <c r="AS280" i="6" a="1"/>
  <c r="AS280" i="6" s="1"/>
  <c r="AC280" i="6" a="1"/>
  <c r="AC280" i="6" s="1"/>
  <c r="M280" i="6" a="1"/>
  <c r="M280" i="6" s="1"/>
  <c r="AW268" i="6" a="1"/>
  <c r="AW268" i="6" s="1"/>
  <c r="AG268" i="6" a="1"/>
  <c r="AG268" i="6" s="1"/>
  <c r="Q268" i="6" a="1"/>
  <c r="Q268" i="6" s="1"/>
  <c r="AS264" i="6" a="1"/>
  <c r="AS264" i="6" s="1"/>
  <c r="AC264" i="6" a="1"/>
  <c r="AC264" i="6" s="1"/>
  <c r="M264" i="6" a="1"/>
  <c r="M264" i="6" s="1"/>
  <c r="AW252" i="6" a="1"/>
  <c r="AW252" i="6" s="1"/>
  <c r="AG252" i="6" a="1"/>
  <c r="AG252" i="6" s="1"/>
  <c r="Q252" i="6" a="1"/>
  <c r="Q252" i="6" s="1"/>
  <c r="T406" i="6" a="1"/>
  <c r="T406" i="6" s="1"/>
  <c r="AJ406" i="6" a="1"/>
  <c r="AJ406" i="6" s="1"/>
  <c r="AQ399" i="6" a="1"/>
  <c r="AQ399" i="6" s="1"/>
  <c r="AA399" i="6" a="1"/>
  <c r="AA399" i="6" s="1"/>
  <c r="AA367" i="6" a="1"/>
  <c r="AA367" i="6" s="1"/>
  <c r="AQ351" i="6" a="1"/>
  <c r="AQ351" i="6" s="1"/>
  <c r="AA351" i="6" a="1"/>
  <c r="AA351" i="6" s="1"/>
  <c r="AQ335" i="6" a="1"/>
  <c r="AQ335" i="6" s="1"/>
  <c r="AA335" i="6" a="1"/>
  <c r="AA335" i="6" s="1"/>
  <c r="AQ319" i="6" a="1"/>
  <c r="AQ319" i="6" s="1"/>
  <c r="AQ303" i="6" a="1"/>
  <c r="AQ303" i="6" s="1"/>
  <c r="AA303" i="6" a="1"/>
  <c r="AA303" i="6" s="1"/>
  <c r="AQ383" i="6" a="1"/>
  <c r="AQ383" i="6" s="1"/>
  <c r="AA383" i="6" a="1"/>
  <c r="AA383" i="6" s="1"/>
  <c r="AQ367" i="6" a="1"/>
  <c r="AQ367" i="6" s="1"/>
  <c r="AJ402" i="6" a="1"/>
  <c r="AJ402" i="6" s="1"/>
  <c r="AA401" i="6" a="1"/>
  <c r="AA401" i="6" s="1"/>
  <c r="AJ386" i="6" a="1"/>
  <c r="AJ386" i="6" s="1"/>
  <c r="AQ369" i="6" a="1"/>
  <c r="AQ369" i="6" s="1"/>
  <c r="AJ354" i="6" a="1"/>
  <c r="AJ354" i="6" s="1"/>
  <c r="T338" i="6" a="1"/>
  <c r="T338" i="6" s="1"/>
  <c r="AQ337" i="6" a="1"/>
  <c r="AQ337" i="6" s="1"/>
  <c r="AA337" i="6" a="1"/>
  <c r="AA337" i="6" s="1"/>
  <c r="AJ322" i="6" a="1"/>
  <c r="AJ322" i="6" s="1"/>
  <c r="T322" i="6" a="1"/>
  <c r="T322" i="6" s="1"/>
  <c r="AQ321" i="6" a="1"/>
  <c r="AQ321" i="6" s="1"/>
  <c r="AA321" i="6" a="1"/>
  <c r="AA321" i="6" s="1"/>
  <c r="AJ306" i="6" a="1"/>
  <c r="AJ306" i="6" s="1"/>
  <c r="T306" i="6" a="1"/>
  <c r="T306" i="6" s="1"/>
  <c r="AQ305" i="6" a="1"/>
  <c r="AQ305" i="6" s="1"/>
  <c r="AA305" i="6" a="1"/>
  <c r="AA305" i="6" s="1"/>
  <c r="AJ290" i="6" a="1"/>
  <c r="AJ290" i="6" s="1"/>
  <c r="T290" i="6" a="1"/>
  <c r="T290" i="6" s="1"/>
  <c r="AQ289" i="6" a="1"/>
  <c r="AQ289" i="6" s="1"/>
  <c r="AA289" i="6" a="1"/>
  <c r="AA289" i="6" s="1"/>
  <c r="T402" i="6" a="1"/>
  <c r="T402" i="6" s="1"/>
  <c r="T386" i="6" a="1"/>
  <c r="T386" i="6" s="1"/>
  <c r="AQ385" i="6" a="1"/>
  <c r="AQ385" i="6" s="1"/>
  <c r="AA385" i="6" a="1"/>
  <c r="AA385" i="6" s="1"/>
  <c r="AJ370" i="6" a="1"/>
  <c r="AJ370" i="6" s="1"/>
  <c r="T370" i="6" a="1"/>
  <c r="T370" i="6" s="1"/>
  <c r="AA369" i="6" a="1"/>
  <c r="AA369" i="6" s="1"/>
  <c r="T354" i="6" a="1"/>
  <c r="T354" i="6" s="1"/>
  <c r="AQ353" i="6" a="1"/>
  <c r="AQ353" i="6" s="1"/>
  <c r="AA353" i="6" a="1"/>
  <c r="AA353" i="6" s="1"/>
  <c r="AJ338" i="6" a="1"/>
  <c r="AJ338" i="6" s="1"/>
  <c r="AQ371" i="6" a="1"/>
  <c r="AQ371" i="6" s="1"/>
  <c r="AA371" i="6" a="1"/>
  <c r="AA371" i="6" s="1"/>
  <c r="AJ356" i="6" a="1"/>
  <c r="AJ356" i="6" s="1"/>
  <c r="T356" i="6" a="1"/>
  <c r="T356" i="6" s="1"/>
  <c r="AQ355" i="6" a="1"/>
  <c r="AQ355" i="6" s="1"/>
  <c r="AA355" i="6" a="1"/>
  <c r="AA355" i="6" s="1"/>
  <c r="AJ340" i="6" a="1"/>
  <c r="AJ340" i="6" s="1"/>
  <c r="T340" i="6" a="1"/>
  <c r="T340" i="6" s="1"/>
  <c r="AA339" i="6" a="1"/>
  <c r="AA339" i="6" s="1"/>
  <c r="AJ324" i="6" a="1"/>
  <c r="AJ324" i="6" s="1"/>
  <c r="T324" i="6" a="1"/>
  <c r="T324" i="6" s="1"/>
  <c r="AJ308" i="6" a="1"/>
  <c r="AJ308" i="6" s="1"/>
  <c r="T308" i="6" a="1"/>
  <c r="T308" i="6" s="1"/>
  <c r="AQ307" i="6" a="1"/>
  <c r="AQ307" i="6" s="1"/>
  <c r="AA307" i="6" a="1"/>
  <c r="AA307" i="6" s="1"/>
  <c r="AQ401" i="6" a="1"/>
  <c r="AQ401" i="6" s="1"/>
  <c r="AJ404" i="6" a="1"/>
  <c r="AJ404" i="6" s="1"/>
  <c r="T404" i="6" a="1"/>
  <c r="T404" i="6" s="1"/>
  <c r="AQ403" i="6" a="1"/>
  <c r="AQ403" i="6" s="1"/>
  <c r="AA403" i="6" a="1"/>
  <c r="AA403" i="6" s="1"/>
  <c r="AJ388" i="6" a="1"/>
  <c r="AJ388" i="6" s="1"/>
  <c r="T388" i="6" a="1"/>
  <c r="T388" i="6" s="1"/>
  <c r="AQ387" i="6" a="1"/>
  <c r="AQ387" i="6" s="1"/>
  <c r="AA387" i="6" a="1"/>
  <c r="AA387" i="6" s="1"/>
  <c r="P403" i="6" a="1"/>
  <c r="P403" i="6" s="1"/>
  <c r="AT401" i="6" a="1"/>
  <c r="AT401" i="6" s="1"/>
  <c r="N401" i="6" a="1"/>
  <c r="N401" i="6" s="1"/>
  <c r="AF387" i="6" a="1"/>
  <c r="AF387" i="6" s="1"/>
  <c r="AV371" i="6" a="1"/>
  <c r="AV371" i="6" s="1"/>
  <c r="P371" i="6" a="1"/>
  <c r="P371" i="6" s="1"/>
  <c r="AD369" i="6" a="1"/>
  <c r="AD369" i="6" s="1"/>
  <c r="N369" i="6" a="1"/>
  <c r="N369" i="6" s="1"/>
  <c r="AV355" i="6" a="1"/>
  <c r="AV355" i="6" s="1"/>
  <c r="P355" i="6" a="1"/>
  <c r="P355" i="6" s="1"/>
  <c r="AD353" i="6" a="1"/>
  <c r="AD353" i="6" s="1"/>
  <c r="N353" i="6" a="1"/>
  <c r="N353" i="6" s="1"/>
  <c r="AV339" i="6" a="1"/>
  <c r="AV339" i="6" s="1"/>
  <c r="AF339" i="6" a="1"/>
  <c r="AF339" i="6" s="1"/>
  <c r="P339" i="6" a="1"/>
  <c r="P339" i="6" s="1"/>
  <c r="AT337" i="6" a="1"/>
  <c r="AT337" i="6" s="1"/>
  <c r="AD337" i="6" a="1"/>
  <c r="AD337" i="6" s="1"/>
  <c r="N337" i="6" a="1"/>
  <c r="N337" i="6" s="1"/>
  <c r="AT321" i="6" a="1"/>
  <c r="AT321" i="6" s="1"/>
  <c r="AD321" i="6" a="1"/>
  <c r="AD321" i="6" s="1"/>
  <c r="N321" i="6" a="1"/>
  <c r="N321" i="6" s="1"/>
  <c r="AF403" i="6" a="1"/>
  <c r="AF403" i="6" s="1"/>
  <c r="AV387" i="6" a="1"/>
  <c r="AV387" i="6" s="1"/>
  <c r="AD385" i="6" a="1"/>
  <c r="AD385" i="6" s="1"/>
  <c r="AS385" i="6" a="1"/>
  <c r="AS385" i="6" s="1"/>
  <c r="AC385" i="6" a="1"/>
  <c r="AC385" i="6" s="1"/>
  <c r="AS369" i="6" a="1"/>
  <c r="AS369" i="6" s="1"/>
  <c r="AC369" i="6" a="1"/>
  <c r="AC369" i="6" s="1"/>
  <c r="AC353" i="6" a="1"/>
  <c r="AC353" i="6" s="1"/>
  <c r="AC337" i="6" a="1"/>
  <c r="AC337" i="6" s="1"/>
  <c r="AS321" i="6" a="1"/>
  <c r="AS321" i="6" s="1"/>
  <c r="AC321" i="6" a="1"/>
  <c r="AC321" i="6" s="1"/>
  <c r="AS305" i="6" a="1"/>
  <c r="AS305" i="6" s="1"/>
  <c r="AC305" i="6" a="1"/>
  <c r="AC305" i="6" s="1"/>
  <c r="AS289" i="6" a="1"/>
  <c r="AS289" i="6" s="1"/>
  <c r="AC289" i="6" a="1"/>
  <c r="AC289" i="6" s="1"/>
  <c r="AV403" i="6" a="1"/>
  <c r="AV403" i="6" s="1"/>
  <c r="AD401" i="6" a="1"/>
  <c r="AD401" i="6" s="1"/>
  <c r="P387" i="6" a="1"/>
  <c r="P387" i="6" s="1"/>
  <c r="AT385" i="6" a="1"/>
  <c r="AT385" i="6" s="1"/>
  <c r="N385" i="6" a="1"/>
  <c r="N385" i="6" s="1"/>
  <c r="AF371" i="6" a="1"/>
  <c r="AF371" i="6" s="1"/>
  <c r="AT369" i="6" a="1"/>
  <c r="AT369" i="6" s="1"/>
  <c r="AF355" i="6" a="1"/>
  <c r="AF355" i="6" s="1"/>
  <c r="AT353" i="6" a="1"/>
  <c r="AT353" i="6" s="1"/>
  <c r="AS353" i="6" a="1"/>
  <c r="AS353" i="6" s="1"/>
  <c r="AS337" i="6" a="1"/>
  <c r="AS337" i="6" s="1"/>
  <c r="AN406" i="6" a="1"/>
  <c r="AN406" i="6" s="1"/>
  <c r="X406" i="6" a="1"/>
  <c r="X406" i="6" s="1"/>
  <c r="AN390" i="6" a="1"/>
  <c r="AN390" i="6" s="1"/>
  <c r="X390" i="6" a="1"/>
  <c r="X390" i="6" s="1"/>
  <c r="AL388" i="6" a="1"/>
  <c r="AL388" i="6" s="1"/>
  <c r="V388" i="6" a="1"/>
  <c r="V388" i="6" s="1"/>
  <c r="AL372" i="6" a="1"/>
  <c r="AL372" i="6" s="1"/>
  <c r="V372" i="6" a="1"/>
  <c r="V372" i="6" s="1"/>
  <c r="AS323" i="6" a="1"/>
  <c r="AS323" i="6" s="1"/>
  <c r="AC323" i="6" a="1"/>
  <c r="AC323" i="6" s="1"/>
  <c r="M323" i="6" a="1"/>
  <c r="M323" i="6" s="1"/>
  <c r="AS307" i="6" a="1"/>
  <c r="AS307" i="6" s="1"/>
  <c r="AC307" i="6" a="1"/>
  <c r="AC307" i="6" s="1"/>
  <c r="M307" i="6" a="1"/>
  <c r="M307" i="6" s="1"/>
  <c r="AS291" i="6" a="1"/>
  <c r="AS291" i="6" s="1"/>
  <c r="AC291" i="6" a="1"/>
  <c r="AC291" i="6" s="1"/>
  <c r="M291" i="6" a="1"/>
  <c r="M291" i="6" s="1"/>
  <c r="AR394" i="6" a="1"/>
  <c r="AR394" i="6" s="1"/>
  <c r="AB394" i="6" a="1"/>
  <c r="AB394" i="6" s="1"/>
  <c r="AR378" i="6" a="1"/>
  <c r="AR378" i="6" s="1"/>
  <c r="AB378" i="6" a="1"/>
  <c r="AB378" i="6" s="1"/>
  <c r="AN374" i="6" a="1"/>
  <c r="AN374" i="6" s="1"/>
  <c r="X374" i="6" a="1"/>
  <c r="X374" i="6" s="1"/>
  <c r="AR362" i="6" a="1"/>
  <c r="AR362" i="6" s="1"/>
  <c r="AB362" i="6" a="1"/>
  <c r="AB362" i="6" s="1"/>
  <c r="AN358" i="6" a="1"/>
  <c r="AN358" i="6" s="1"/>
  <c r="X358" i="6" a="1"/>
  <c r="X358" i="6" s="1"/>
  <c r="AR346" i="6" a="1"/>
  <c r="AR346" i="6" s="1"/>
  <c r="AB346" i="6" a="1"/>
  <c r="AB346" i="6" s="1"/>
  <c r="AN342" i="6" a="1"/>
  <c r="AN342" i="6" s="1"/>
  <c r="X342" i="6" a="1"/>
  <c r="X342" i="6" s="1"/>
  <c r="AR330" i="6" a="1"/>
  <c r="AR330" i="6" s="1"/>
  <c r="AB330" i="6" a="1"/>
  <c r="AB330" i="6" s="1"/>
  <c r="Z328" i="6" a="1"/>
  <c r="Z328" i="6" s="1"/>
  <c r="AN326" i="6" a="1"/>
  <c r="AN326" i="6" s="1"/>
  <c r="X326" i="6" a="1"/>
  <c r="X326" i="6" s="1"/>
  <c r="AR314" i="6" a="1"/>
  <c r="AR314" i="6" s="1"/>
  <c r="AB314" i="6" a="1"/>
  <c r="AB314" i="6" s="1"/>
  <c r="AN310" i="6" a="1"/>
  <c r="AN310" i="6" s="1"/>
  <c r="X310" i="6" a="1"/>
  <c r="X310" i="6" s="1"/>
  <c r="AR298" i="6" a="1"/>
  <c r="AR298" i="6" s="1"/>
  <c r="AB298" i="6" a="1"/>
  <c r="AB298" i="6" s="1"/>
  <c r="AN294" i="6" a="1"/>
  <c r="AN294" i="6" s="1"/>
  <c r="X294" i="6" a="1"/>
  <c r="X294" i="6" s="1"/>
  <c r="AR282" i="6" a="1"/>
  <c r="AR282" i="6" s="1"/>
  <c r="AB282" i="6" a="1"/>
  <c r="AB282" i="6" s="1"/>
  <c r="AN408" i="6" a="1"/>
  <c r="AN408" i="6" s="1"/>
  <c r="X408" i="6" a="1"/>
  <c r="X408" i="6" s="1"/>
  <c r="AR396" i="6" a="1"/>
  <c r="AR396" i="6" s="1"/>
  <c r="AB396" i="6" a="1"/>
  <c r="AB396" i="6" s="1"/>
  <c r="AN392" i="6" a="1"/>
  <c r="AN392" i="6" s="1"/>
  <c r="X392" i="6" a="1"/>
  <c r="X392" i="6" s="1"/>
  <c r="AR380" i="6" a="1"/>
  <c r="AR380" i="6" s="1"/>
  <c r="AB380" i="6" a="1"/>
  <c r="AB380" i="6" s="1"/>
  <c r="AN376" i="6" a="1"/>
  <c r="AN376" i="6" s="1"/>
  <c r="X376" i="6" a="1"/>
  <c r="X376" i="6" s="1"/>
  <c r="AR364" i="6" a="1"/>
  <c r="AR364" i="6" s="1"/>
  <c r="AB364" i="6" a="1"/>
  <c r="AB364" i="6" s="1"/>
  <c r="AN360" i="6" a="1"/>
  <c r="AN360" i="6" s="1"/>
  <c r="X360" i="6" a="1"/>
  <c r="X360" i="6" s="1"/>
  <c r="AR348" i="6" a="1"/>
  <c r="AR348" i="6" s="1"/>
  <c r="AB348" i="6" a="1"/>
  <c r="AB348" i="6" s="1"/>
  <c r="AN344" i="6" a="1"/>
  <c r="AN344" i="6" s="1"/>
  <c r="X344" i="6" a="1"/>
  <c r="X344" i="6" s="1"/>
  <c r="AR332" i="6" a="1"/>
  <c r="AR332" i="6" s="1"/>
  <c r="AB332" i="6" a="1"/>
  <c r="AB332" i="6" s="1"/>
  <c r="AN328" i="6" a="1"/>
  <c r="AN328" i="6" s="1"/>
  <c r="X328" i="6" a="1"/>
  <c r="X328" i="6" s="1"/>
  <c r="AR316" i="6" a="1"/>
  <c r="AR316" i="6" s="1"/>
  <c r="AB316" i="6" a="1"/>
  <c r="AB316" i="6" s="1"/>
  <c r="AN312" i="6" a="1"/>
  <c r="AN312" i="6" s="1"/>
  <c r="X312" i="6" a="1"/>
  <c r="X312" i="6" s="1"/>
  <c r="AX404" i="6" a="1"/>
  <c r="AX404" i="6" s="1"/>
  <c r="AH404" i="6" a="1"/>
  <c r="AH404" i="6" s="1"/>
  <c r="R404" i="6" a="1"/>
  <c r="R404" i="6" s="1"/>
  <c r="AO403" i="6" a="1"/>
  <c r="AO403" i="6" s="1"/>
  <c r="Y403" i="6" a="1"/>
  <c r="Y403" i="6" s="1"/>
  <c r="AX388" i="6" a="1"/>
  <c r="AX388" i="6" s="1"/>
  <c r="AH388" i="6" a="1"/>
  <c r="AH388" i="6" s="1"/>
  <c r="R388" i="6" a="1"/>
  <c r="R388" i="6" s="1"/>
  <c r="AO387" i="6" a="1"/>
  <c r="AO387" i="6" s="1"/>
  <c r="T407" i="6" a="1"/>
  <c r="T407" i="6" s="1"/>
  <c r="AH405" i="6" a="1"/>
  <c r="AH405" i="6" s="1"/>
  <c r="R405" i="6" a="1"/>
  <c r="R405" i="6" s="1"/>
  <c r="AJ391" i="6" a="1"/>
  <c r="AJ391" i="6" s="1"/>
  <c r="AX389" i="6" a="1"/>
  <c r="AX389" i="6" s="1"/>
  <c r="R389" i="6" a="1"/>
  <c r="R389" i="6" s="1"/>
  <c r="AJ375" i="6" a="1"/>
  <c r="AJ375" i="6" s="1"/>
  <c r="R373" i="6" a="1"/>
  <c r="R373" i="6" s="1"/>
  <c r="AJ359" i="6" a="1"/>
  <c r="AJ359" i="6" s="1"/>
  <c r="T359" i="6" a="1"/>
  <c r="T359" i="6" s="1"/>
  <c r="AJ343" i="6" a="1"/>
  <c r="AJ343" i="6" s="1"/>
  <c r="T343" i="6" a="1"/>
  <c r="T343" i="6" s="1"/>
  <c r="AJ327" i="6" a="1"/>
  <c r="AJ327" i="6" s="1"/>
  <c r="T327" i="6" a="1"/>
  <c r="T327" i="6" s="1"/>
  <c r="AV323" i="6" a="1"/>
  <c r="AV323" i="6" s="1"/>
  <c r="AF323" i="6" a="1"/>
  <c r="AF323" i="6" s="1"/>
  <c r="P323" i="6" a="1"/>
  <c r="P323" i="6" s="1"/>
  <c r="AJ311" i="6" a="1"/>
  <c r="AJ311" i="6" s="1"/>
  <c r="T311" i="6" a="1"/>
  <c r="T311" i="6" s="1"/>
  <c r="AV307" i="6" a="1"/>
  <c r="AV307" i="6" s="1"/>
  <c r="AF307" i="6" a="1"/>
  <c r="AF307" i="6" s="1"/>
  <c r="P307" i="6" a="1"/>
  <c r="P307" i="6" s="1"/>
  <c r="AJ295" i="6" a="1"/>
  <c r="AJ295" i="6" s="1"/>
  <c r="T295" i="6" a="1"/>
  <c r="T295" i="6" s="1"/>
  <c r="AV291" i="6" a="1"/>
  <c r="AV291" i="6" s="1"/>
  <c r="AF291" i="6" a="1"/>
  <c r="AF291" i="6" s="1"/>
  <c r="P291" i="6" a="1"/>
  <c r="P291" i="6" s="1"/>
  <c r="AJ279" i="6" a="1"/>
  <c r="AJ279" i="6" s="1"/>
  <c r="T279" i="6" a="1"/>
  <c r="T279" i="6" s="1"/>
  <c r="AV275" i="6" a="1"/>
  <c r="AV275" i="6" s="1"/>
  <c r="AF275" i="6" a="1"/>
  <c r="AF275" i="6" s="1"/>
  <c r="P275" i="6" a="1"/>
  <c r="P275" i="6" s="1"/>
  <c r="AJ263" i="6" a="1"/>
  <c r="AJ263" i="6" s="1"/>
  <c r="T263" i="6" a="1"/>
  <c r="T263" i="6" s="1"/>
  <c r="AV259" i="6" a="1"/>
  <c r="AV259" i="6" s="1"/>
  <c r="AF259" i="6" a="1"/>
  <c r="AF259" i="6" s="1"/>
  <c r="P259" i="6" a="1"/>
  <c r="P259" i="6" s="1"/>
  <c r="AJ247" i="6" a="1"/>
  <c r="AJ247" i="6" s="1"/>
  <c r="T247" i="6" a="1"/>
  <c r="T247" i="6" s="1"/>
  <c r="AJ407" i="6" a="1"/>
  <c r="AJ407" i="6" s="1"/>
  <c r="AX405" i="6" a="1"/>
  <c r="AX405" i="6" s="1"/>
  <c r="T391" i="6" a="1"/>
  <c r="T391" i="6" s="1"/>
  <c r="AH389" i="6" a="1"/>
  <c r="AH389" i="6" s="1"/>
  <c r="T375" i="6" a="1"/>
  <c r="T375" i="6" s="1"/>
  <c r="AX373" i="6" a="1"/>
  <c r="AX373" i="6" s="1"/>
  <c r="AH373" i="6" a="1"/>
  <c r="AH373" i="6" s="1"/>
  <c r="AN404" i="6" a="1"/>
  <c r="AN404" i="6" s="1"/>
  <c r="X404" i="6" a="1"/>
  <c r="X404" i="6" s="1"/>
  <c r="AN388" i="6" a="1"/>
  <c r="AN388" i="6" s="1"/>
  <c r="X388" i="6" a="1"/>
  <c r="X388" i="6" s="1"/>
  <c r="AN372" i="6" a="1"/>
  <c r="AN372" i="6" s="1"/>
  <c r="X372" i="6" a="1"/>
  <c r="X372" i="6" s="1"/>
  <c r="AN356" i="6" a="1"/>
  <c r="AN356" i="6" s="1"/>
  <c r="X356" i="6" a="1"/>
  <c r="X356" i="6" s="1"/>
  <c r="AN324" i="6" a="1"/>
  <c r="AN324" i="6" s="1"/>
  <c r="X324" i="6" a="1"/>
  <c r="X324" i="6" s="1"/>
  <c r="AN308" i="6" a="1"/>
  <c r="AN308" i="6" s="1"/>
  <c r="X308" i="6" a="1"/>
  <c r="X308" i="6" s="1"/>
  <c r="AN292" i="6" a="1"/>
  <c r="AN292" i="6" s="1"/>
  <c r="X292" i="6" a="1"/>
  <c r="X292" i="6" s="1"/>
  <c r="AM402" i="6" a="1"/>
  <c r="AM402" i="6" s="1"/>
  <c r="AM354" i="6" a="1"/>
  <c r="AM354" i="6" s="1"/>
  <c r="W354" i="6" a="1"/>
  <c r="W354" i="6" s="1"/>
  <c r="AM338" i="6" a="1"/>
  <c r="AM338" i="6" s="1"/>
  <c r="AE330" i="6" a="1"/>
  <c r="AE330" i="6" s="1"/>
  <c r="AU314" i="6" a="1"/>
  <c r="AU314" i="6" s="1"/>
  <c r="AE314" i="6" a="1"/>
  <c r="AE314" i="6" s="1"/>
  <c r="O314" i="6" a="1"/>
  <c r="O314" i="6" s="1"/>
  <c r="AM306" i="6" a="1"/>
  <c r="AM306" i="6" s="1"/>
  <c r="W306" i="6" a="1"/>
  <c r="W306" i="6" s="1"/>
  <c r="AT305" i="6" a="1"/>
  <c r="AT305" i="6" s="1"/>
  <c r="AD305" i="6" a="1"/>
  <c r="AD305" i="6" s="1"/>
  <c r="N305" i="6" a="1"/>
  <c r="N305" i="6" s="1"/>
  <c r="AU298" i="6" a="1"/>
  <c r="AU298" i="6" s="1"/>
  <c r="AE298" i="6" a="1"/>
  <c r="AE298" i="6" s="1"/>
  <c r="O298" i="6" a="1"/>
  <c r="O298" i="6" s="1"/>
  <c r="AM290" i="6" a="1"/>
  <c r="AM290" i="6" s="1"/>
  <c r="W290" i="6" a="1"/>
  <c r="W290" i="6" s="1"/>
  <c r="AT289" i="6" a="1"/>
  <c r="AT289" i="6" s="1"/>
  <c r="AD289" i="6" a="1"/>
  <c r="AD289" i="6" s="1"/>
  <c r="N289" i="6" a="1"/>
  <c r="N289" i="6" s="1"/>
  <c r="AU282" i="6" a="1"/>
  <c r="AU282" i="6" s="1"/>
  <c r="AE282" i="6" a="1"/>
  <c r="AE282" i="6" s="1"/>
  <c r="O282" i="6" a="1"/>
  <c r="O282" i="6" s="1"/>
  <c r="AM274" i="6" a="1"/>
  <c r="AM274" i="6" s="1"/>
  <c r="W274" i="6" a="1"/>
  <c r="W274" i="6" s="1"/>
  <c r="AU266" i="6" a="1"/>
  <c r="AU266" i="6" s="1"/>
  <c r="AE266" i="6" a="1"/>
  <c r="AE266" i="6" s="1"/>
  <c r="O266" i="6" a="1"/>
  <c r="O266" i="6" s="1"/>
  <c r="AM258" i="6" a="1"/>
  <c r="AM258" i="6" s="1"/>
  <c r="W258" i="6" a="1"/>
  <c r="W258" i="6" s="1"/>
  <c r="AU250" i="6" a="1"/>
  <c r="AU250" i="6" s="1"/>
  <c r="AE250" i="6" a="1"/>
  <c r="AE250" i="6" s="1"/>
  <c r="O250" i="6" a="1"/>
  <c r="O250" i="6" s="1"/>
  <c r="O378" i="6" a="1"/>
  <c r="O378" i="6" s="1"/>
  <c r="W370" i="6" a="1"/>
  <c r="W370" i="6" s="1"/>
  <c r="AE362" i="6" a="1"/>
  <c r="AE362" i="6" s="1"/>
  <c r="O362" i="6" a="1"/>
  <c r="O362" i="6" s="1"/>
  <c r="AU346" i="6" a="1"/>
  <c r="AU346" i="6" s="1"/>
  <c r="AE346" i="6" a="1"/>
  <c r="AE346" i="6" s="1"/>
  <c r="W338" i="6" a="1"/>
  <c r="W338" i="6" s="1"/>
  <c r="AU330" i="6" a="1"/>
  <c r="AU330" i="6" s="1"/>
  <c r="O330" i="6" a="1"/>
  <c r="O330" i="6" s="1"/>
  <c r="W322" i="6" a="1"/>
  <c r="W322" i="6" s="1"/>
  <c r="W402" i="6" a="1"/>
  <c r="W402" i="6" s="1"/>
  <c r="AU394" i="6" a="1"/>
  <c r="AU394" i="6" s="1"/>
  <c r="AE378" i="6" a="1"/>
  <c r="AE378" i="6" s="1"/>
  <c r="O346" i="6" a="1"/>
  <c r="O346" i="6" s="1"/>
  <c r="AM322" i="6" a="1"/>
  <c r="AM322" i="6" s="1"/>
  <c r="AU378" i="6" a="1"/>
  <c r="AU378" i="6" s="1"/>
  <c r="AM370" i="6" a="1"/>
  <c r="AM370" i="6" s="1"/>
  <c r="V356" i="6" a="1"/>
  <c r="V356" i="6" s="1"/>
  <c r="AL340" i="6" a="1"/>
  <c r="AL340" i="6" s="1"/>
  <c r="V340" i="6" a="1"/>
  <c r="V340" i="6" s="1"/>
  <c r="V324" i="6" a="1"/>
  <c r="V324" i="6" s="1"/>
  <c r="V292" i="6" a="1"/>
  <c r="V292" i="6" s="1"/>
  <c r="AU362" i="6" a="1"/>
  <c r="AU362" i="6" s="1"/>
  <c r="AL356" i="6" a="1"/>
  <c r="AL356" i="6" s="1"/>
  <c r="AL324" i="6" a="1"/>
  <c r="AL324" i="6" s="1"/>
  <c r="AL308" i="6" a="1"/>
  <c r="AL308" i="6" s="1"/>
  <c r="V308" i="6" a="1"/>
  <c r="V308" i="6" s="1"/>
  <c r="AL292" i="6" a="1"/>
  <c r="AL292" i="6" s="1"/>
  <c r="O394" i="6" a="1"/>
  <c r="O394" i="6" s="1"/>
  <c r="AM386" i="6" a="1"/>
  <c r="AM386" i="6" s="1"/>
  <c r="W386" i="6" a="1"/>
  <c r="W386" i="6" s="1"/>
  <c r="AE407" i="6" a="1"/>
  <c r="AE407" i="6" s="1"/>
  <c r="AM399" i="6" a="1"/>
  <c r="AM399" i="6" s="1"/>
  <c r="W399" i="6" a="1"/>
  <c r="W399" i="6" s="1"/>
  <c r="AU391" i="6" a="1"/>
  <c r="AU391" i="6" s="1"/>
  <c r="AE391" i="6" a="1"/>
  <c r="AE391" i="6" s="1"/>
  <c r="O391" i="6" a="1"/>
  <c r="O391" i="6" s="1"/>
  <c r="AU375" i="6" a="1"/>
  <c r="AU375" i="6" s="1"/>
  <c r="O375" i="6" a="1"/>
  <c r="O375" i="6" s="1"/>
  <c r="AU359" i="6" a="1"/>
  <c r="AU359" i="6" s="1"/>
  <c r="AE359" i="6" a="1"/>
  <c r="AE359" i="6" s="1"/>
  <c r="O359" i="6" a="1"/>
  <c r="O359" i="6" s="1"/>
  <c r="AM335" i="6" a="1"/>
  <c r="AM335" i="6" s="1"/>
  <c r="W335" i="6" a="1"/>
  <c r="W335" i="6" s="1"/>
  <c r="AU327" i="6" a="1"/>
  <c r="AU327" i="6" s="1"/>
  <c r="AE327" i="6" a="1"/>
  <c r="AE327" i="6" s="1"/>
  <c r="O327" i="6" a="1"/>
  <c r="O327" i="6" s="1"/>
  <c r="AM319" i="6" a="1"/>
  <c r="AM319" i="6" s="1"/>
  <c r="W319" i="6" a="1"/>
  <c r="W319" i="6" s="1"/>
  <c r="AU311" i="6" a="1"/>
  <c r="AU311" i="6" s="1"/>
  <c r="AE311" i="6" a="1"/>
  <c r="AE311" i="6" s="1"/>
  <c r="O311" i="6" a="1"/>
  <c r="O311" i="6" s="1"/>
  <c r="AE394" i="6" a="1"/>
  <c r="AE394" i="6" s="1"/>
  <c r="AU407" i="6" a="1"/>
  <c r="AU407" i="6" s="1"/>
  <c r="O407" i="6" a="1"/>
  <c r="O407" i="6" s="1"/>
  <c r="AM383" i="6" a="1"/>
  <c r="AM383" i="6" s="1"/>
  <c r="W383" i="6" a="1"/>
  <c r="W383" i="6" s="1"/>
  <c r="AE375" i="6" a="1"/>
  <c r="AE375" i="6" s="1"/>
  <c r="AM367" i="6" a="1"/>
  <c r="AM367" i="6" s="1"/>
  <c r="W367" i="6" a="1"/>
  <c r="W367" i="6" s="1"/>
  <c r="AM351" i="6" a="1"/>
  <c r="AM351" i="6" s="1"/>
  <c r="W351" i="6" a="1"/>
  <c r="W351" i="6" s="1"/>
  <c r="AU343" i="6" a="1"/>
  <c r="AU343" i="6" s="1"/>
  <c r="AE343" i="6" a="1"/>
  <c r="AE343" i="6" s="1"/>
  <c r="O343" i="6" a="1"/>
  <c r="O343" i="6" s="1"/>
  <c r="V374" i="6" a="1"/>
  <c r="V374" i="6" s="1"/>
  <c r="AL358" i="6" a="1"/>
  <c r="AL358" i="6" s="1"/>
  <c r="AI347" i="6" a="1"/>
  <c r="AI347" i="6" s="1"/>
  <c r="S347" i="6" a="1"/>
  <c r="S347" i="6" s="1"/>
  <c r="AY331" i="6" a="1"/>
  <c r="AY331" i="6" s="1"/>
  <c r="AI331" i="6" a="1"/>
  <c r="AI331" i="6" s="1"/>
  <c r="S331" i="6" a="1"/>
  <c r="S331" i="6" s="1"/>
  <c r="AL326" i="6" a="1"/>
  <c r="AL326" i="6" s="1"/>
  <c r="V326" i="6" a="1"/>
  <c r="V326" i="6" s="1"/>
  <c r="AY315" i="6" a="1"/>
  <c r="AY315" i="6" s="1"/>
  <c r="AI315" i="6" a="1"/>
  <c r="AI315" i="6" s="1"/>
  <c r="S315" i="6" a="1"/>
  <c r="S315" i="6" s="1"/>
  <c r="AL310" i="6" a="1"/>
  <c r="AL310" i="6" s="1"/>
  <c r="V310" i="6" a="1"/>
  <c r="V310" i="6" s="1"/>
  <c r="AL406" i="6" a="1"/>
  <c r="AL406" i="6" s="1"/>
  <c r="V406" i="6" a="1"/>
  <c r="V406" i="6" s="1"/>
  <c r="AL390" i="6" a="1"/>
  <c r="AL390" i="6" s="1"/>
  <c r="V390" i="6" a="1"/>
  <c r="V390" i="6" s="1"/>
  <c r="AY379" i="6" a="1"/>
  <c r="AY379" i="6" s="1"/>
  <c r="AI379" i="6" a="1"/>
  <c r="AI379" i="6" s="1"/>
  <c r="S379" i="6" a="1"/>
  <c r="S379" i="6" s="1"/>
  <c r="AL374" i="6" a="1"/>
  <c r="AL374" i="6" s="1"/>
  <c r="AI363" i="6" a="1"/>
  <c r="AI363" i="6" s="1"/>
  <c r="V358" i="6" a="1"/>
  <c r="V358" i="6" s="1"/>
  <c r="AY347" i="6" a="1"/>
  <c r="AY347" i="6" s="1"/>
  <c r="AL342" i="6" a="1"/>
  <c r="AL342" i="6" s="1"/>
  <c r="V342" i="6" a="1"/>
  <c r="V342" i="6" s="1"/>
  <c r="AY395" i="6" a="1"/>
  <c r="AY395" i="6" s="1"/>
  <c r="AI395" i="6" a="1"/>
  <c r="AI395" i="6" s="1"/>
  <c r="S395" i="6" a="1"/>
  <c r="S395" i="6" s="1"/>
  <c r="AY363" i="6" a="1"/>
  <c r="AY363" i="6" s="1"/>
  <c r="S363" i="6" a="1"/>
  <c r="S363" i="6" s="1"/>
  <c r="AY397" i="6" a="1"/>
  <c r="AY397" i="6" s="1"/>
  <c r="AI397" i="6" a="1"/>
  <c r="AI397" i="6" s="1"/>
  <c r="S397" i="6" a="1"/>
  <c r="S397" i="6" s="1"/>
  <c r="AP396" i="6" a="1"/>
  <c r="AP396" i="6" s="1"/>
  <c r="Z396" i="6" a="1"/>
  <c r="Z396" i="6" s="1"/>
  <c r="AQ406" i="6" a="1"/>
  <c r="AQ406" i="6" s="1"/>
  <c r="AQ390" i="6" a="1"/>
  <c r="AQ390" i="6" s="1"/>
  <c r="AQ358" i="6" a="1"/>
  <c r="AQ358" i="6" s="1"/>
  <c r="AX357" i="6" a="1"/>
  <c r="AX357" i="6" s="1"/>
  <c r="AH357" i="6" a="1"/>
  <c r="AH357" i="6" s="1"/>
  <c r="R357" i="6" a="1"/>
  <c r="R357" i="6" s="1"/>
  <c r="AQ342" i="6" a="1"/>
  <c r="AQ342" i="6" s="1"/>
  <c r="AX341" i="6" a="1"/>
  <c r="AX341" i="6" s="1"/>
  <c r="R341" i="6" a="1"/>
  <c r="R341" i="6" s="1"/>
  <c r="AX325" i="6" a="1"/>
  <c r="AX325" i="6" s="1"/>
  <c r="AX309" i="6" a="1"/>
  <c r="AX309" i="6" s="1"/>
  <c r="AH309" i="6" a="1"/>
  <c r="AH309" i="6" s="1"/>
  <c r="R309" i="6" a="1"/>
  <c r="R309" i="6" s="1"/>
  <c r="AQ294" i="6" a="1"/>
  <c r="AQ294" i="6" s="1"/>
  <c r="AA294" i="6" a="1"/>
  <c r="AA294" i="6" s="1"/>
  <c r="AX293" i="6" a="1"/>
  <c r="AX293" i="6" s="1"/>
  <c r="AH293" i="6" a="1"/>
  <c r="AH293" i="6" s="1"/>
  <c r="R293" i="6" a="1"/>
  <c r="R293" i="6" s="1"/>
  <c r="AQ278" i="6" a="1"/>
  <c r="AQ278" i="6" s="1"/>
  <c r="AA278" i="6" a="1"/>
  <c r="AA278" i="6" s="1"/>
  <c r="AX277" i="6" a="1"/>
  <c r="AX277" i="6" s="1"/>
  <c r="AH277" i="6" a="1"/>
  <c r="AH277" i="6" s="1"/>
  <c r="R277" i="6" a="1"/>
  <c r="R277" i="6" s="1"/>
  <c r="AT273" i="6" a="1"/>
  <c r="AT273" i="6" s="1"/>
  <c r="AD273" i="6" a="1"/>
  <c r="AD273" i="6" s="1"/>
  <c r="N273" i="6" a="1"/>
  <c r="N273" i="6" s="1"/>
  <c r="AQ262" i="6" a="1"/>
  <c r="AQ262" i="6" s="1"/>
  <c r="AA262" i="6" a="1"/>
  <c r="AA262" i="6" s="1"/>
  <c r="AX261" i="6" a="1"/>
  <c r="AX261" i="6" s="1"/>
  <c r="AH261" i="6" a="1"/>
  <c r="AH261" i="6" s="1"/>
  <c r="R261" i="6" a="1"/>
  <c r="R261" i="6" s="1"/>
  <c r="AT257" i="6" a="1"/>
  <c r="AT257" i="6" s="1"/>
  <c r="AD257" i="6" a="1"/>
  <c r="AD257" i="6" s="1"/>
  <c r="N257" i="6" a="1"/>
  <c r="N257" i="6" s="1"/>
  <c r="AA406" i="6" a="1"/>
  <c r="AA406" i="6" s="1"/>
  <c r="AQ374" i="6" a="1"/>
  <c r="AQ374" i="6" s="1"/>
  <c r="AA374" i="6" a="1"/>
  <c r="AA374" i="6" s="1"/>
  <c r="AA342" i="6" a="1"/>
  <c r="AA342" i="6" s="1"/>
  <c r="AH341" i="6" a="1"/>
  <c r="AH341" i="6" s="1"/>
  <c r="AA326" i="6" a="1"/>
  <c r="AA326" i="6" s="1"/>
  <c r="AA310" i="6" a="1"/>
  <c r="AA310" i="6" s="1"/>
  <c r="AY407" i="6" a="1"/>
  <c r="AY407" i="6" s="1"/>
  <c r="AI407" i="6" a="1"/>
  <c r="AI407" i="6" s="1"/>
  <c r="S407" i="6" a="1"/>
  <c r="S407" i="6" s="1"/>
  <c r="AP406" i="6" a="1"/>
  <c r="AP406" i="6" s="1"/>
  <c r="Z406" i="6" a="1"/>
  <c r="Z406" i="6" s="1"/>
  <c r="AL402" i="6" a="1"/>
  <c r="AL402" i="6" s="1"/>
  <c r="V402" i="6" a="1"/>
  <c r="V402" i="6" s="1"/>
  <c r="S391" i="6" a="1"/>
  <c r="S391" i="6" s="1"/>
  <c r="AL370" i="6" a="1"/>
  <c r="AL370" i="6" s="1"/>
  <c r="V370" i="6" a="1"/>
  <c r="V370" i="6" s="1"/>
  <c r="AI359" i="6" a="1"/>
  <c r="AI359" i="6" s="1"/>
  <c r="AY343" i="6" a="1"/>
  <c r="AY343" i="6" s="1"/>
  <c r="AI343" i="6" a="1"/>
  <c r="AI343" i="6" s="1"/>
  <c r="S343" i="6" a="1"/>
  <c r="S343" i="6" s="1"/>
  <c r="Z342" i="6" a="1"/>
  <c r="Z342" i="6" s="1"/>
  <c r="AL338" i="6" a="1"/>
  <c r="AL338" i="6" s="1"/>
  <c r="V338" i="6" a="1"/>
  <c r="V338" i="6" s="1"/>
  <c r="AY327" i="6" a="1"/>
  <c r="AY327" i="6" s="1"/>
  <c r="AI327" i="6" a="1"/>
  <c r="AI327" i="6" s="1"/>
  <c r="S327" i="6" a="1"/>
  <c r="S327" i="6" s="1"/>
  <c r="AP326" i="6" a="1"/>
  <c r="AP326" i="6" s="1"/>
  <c r="Z326" i="6" a="1"/>
  <c r="Z326" i="6" s="1"/>
  <c r="AL322" i="6" a="1"/>
  <c r="AL322" i="6" s="1"/>
  <c r="V322" i="6" a="1"/>
  <c r="V322" i="6" s="1"/>
  <c r="AY311" i="6" a="1"/>
  <c r="AY311" i="6" s="1"/>
  <c r="AI311" i="6" a="1"/>
  <c r="AI311" i="6" s="1"/>
  <c r="S311" i="6" a="1"/>
  <c r="S311" i="6" s="1"/>
  <c r="AP310" i="6" a="1"/>
  <c r="AP310" i="6" s="1"/>
  <c r="Z310" i="6" a="1"/>
  <c r="Z310" i="6" s="1"/>
  <c r="AL306" i="6" a="1"/>
  <c r="AL306" i="6" s="1"/>
  <c r="V306" i="6" a="1"/>
  <c r="V306" i="6" s="1"/>
  <c r="AY295" i="6" a="1"/>
  <c r="AY295" i="6" s="1"/>
  <c r="AI295" i="6" a="1"/>
  <c r="AI295" i="6" s="1"/>
  <c r="S295" i="6" a="1"/>
  <c r="S295" i="6" s="1"/>
  <c r="AP294" i="6" a="1"/>
  <c r="AP294" i="6" s="1"/>
  <c r="Z294" i="6" a="1"/>
  <c r="Z294" i="6" s="1"/>
  <c r="AL290" i="6" a="1"/>
  <c r="AL290" i="6" s="1"/>
  <c r="V290" i="6" a="1"/>
  <c r="V290" i="6" s="1"/>
  <c r="AA390" i="6" a="1"/>
  <c r="AA390" i="6" s="1"/>
  <c r="AA358" i="6" a="1"/>
  <c r="AA358" i="6" s="1"/>
  <c r="AQ326" i="6" a="1"/>
  <c r="AQ326" i="6" s="1"/>
  <c r="AH325" i="6" a="1"/>
  <c r="AH325" i="6" s="1"/>
  <c r="R325" i="6" a="1"/>
  <c r="R325" i="6" s="1"/>
  <c r="AQ310" i="6" a="1"/>
  <c r="AQ310" i="6" s="1"/>
  <c r="AY391" i="6" a="1"/>
  <c r="AY391" i="6" s="1"/>
  <c r="AI391" i="6" a="1"/>
  <c r="AI391" i="6" s="1"/>
  <c r="AP390" i="6" a="1"/>
  <c r="AP390" i="6" s="1"/>
  <c r="Z390" i="6" a="1"/>
  <c r="Z390" i="6" s="1"/>
  <c r="AL386" i="6" a="1"/>
  <c r="AL386" i="6" s="1"/>
  <c r="V386" i="6" a="1"/>
  <c r="V386" i="6" s="1"/>
  <c r="AY375" i="6" a="1"/>
  <c r="AY375" i="6" s="1"/>
  <c r="AI375" i="6" a="1"/>
  <c r="AI375" i="6" s="1"/>
  <c r="S375" i="6" a="1"/>
  <c r="S375" i="6" s="1"/>
  <c r="AP374" i="6" a="1"/>
  <c r="AP374" i="6" s="1"/>
  <c r="Z374" i="6" a="1"/>
  <c r="Z374" i="6" s="1"/>
  <c r="AY359" i="6" a="1"/>
  <c r="AY359" i="6" s="1"/>
  <c r="S359" i="6" a="1"/>
  <c r="S359" i="6" s="1"/>
  <c r="AP358" i="6" a="1"/>
  <c r="AP358" i="6" s="1"/>
  <c r="Z358" i="6" a="1"/>
  <c r="Z358" i="6" s="1"/>
  <c r="AL354" i="6" a="1"/>
  <c r="AL354" i="6" s="1"/>
  <c r="V354" i="6" a="1"/>
  <c r="V354" i="6" s="1"/>
  <c r="AP342" i="6" a="1"/>
  <c r="AP342" i="6" s="1"/>
  <c r="M19" i="5"/>
  <c r="M16" i="5"/>
  <c r="M15" i="5"/>
  <c r="M14" i="5"/>
  <c r="M13" i="5"/>
  <c r="M21" i="5"/>
  <c r="M20" i="5"/>
  <c r="M18" i="5"/>
  <c r="M17" i="5"/>
  <c r="AT346" i="6" a="1"/>
  <c r="AT346" i="6" s="1"/>
  <c r="AD346" i="6" a="1"/>
  <c r="AD346" i="6" s="1"/>
  <c r="N346" i="6" a="1"/>
  <c r="N346" i="6" s="1"/>
  <c r="AN340" i="6" a="1"/>
  <c r="AN340" i="6" s="1"/>
  <c r="X340" i="6" a="1"/>
  <c r="X340" i="6" s="1"/>
  <c r="AQ323" i="6" a="1"/>
  <c r="AQ323" i="6" s="1"/>
  <c r="AA323" i="6" a="1"/>
  <c r="AA323" i="6" s="1"/>
  <c r="AJ372" i="6" a="1"/>
  <c r="AJ372" i="6" s="1"/>
  <c r="T372" i="6" a="1"/>
  <c r="T372" i="6" s="1"/>
  <c r="AS248" i="6" a="1"/>
  <c r="AS248" i="6" s="1"/>
  <c r="AC248" i="6" a="1"/>
  <c r="AC248" i="6" s="1"/>
  <c r="M248" i="6" a="1"/>
  <c r="M248" i="6" s="1"/>
  <c r="AA319" i="6" a="1"/>
  <c r="AA319" i="6" s="1"/>
  <c r="AR398" i="6" a="1"/>
  <c r="AR398" i="6" s="1"/>
  <c r="AB398" i="6" a="1"/>
  <c r="AB398" i="6" s="1"/>
  <c r="AU393" i="6" a="1"/>
  <c r="AU393" i="6" s="1"/>
  <c r="AE393" i="6" a="1"/>
  <c r="AE393" i="6" s="1"/>
  <c r="O393" i="6" a="1"/>
  <c r="O393" i="6" s="1"/>
  <c r="AJ390" i="6" a="1"/>
  <c r="AJ390" i="6" s="1"/>
  <c r="T390" i="6" a="1"/>
  <c r="T390" i="6" s="1"/>
  <c r="AU387" i="6" a="1"/>
  <c r="AU387" i="6" s="1"/>
  <c r="AJ384" i="6" a="1"/>
  <c r="AJ384" i="6" s="1"/>
  <c r="AU371" i="6" a="1"/>
  <c r="AU371" i="6" s="1"/>
  <c r="AE371" i="6" a="1"/>
  <c r="AE371" i="6" s="1"/>
  <c r="O371" i="6" a="1"/>
  <c r="O371" i="6" s="1"/>
  <c r="AR360" i="6" a="1"/>
  <c r="AR360" i="6" s="1"/>
  <c r="AB360" i="6" a="1"/>
  <c r="AB360" i="6" s="1"/>
  <c r="AU355" i="6" a="1"/>
  <c r="AU355" i="6" s="1"/>
  <c r="AE355" i="6" a="1"/>
  <c r="AE355" i="6" s="1"/>
  <c r="O355" i="6" a="1"/>
  <c r="O355" i="6" s="1"/>
  <c r="AJ352" i="6" a="1"/>
  <c r="AJ352" i="6" s="1"/>
  <c r="T352" i="6" a="1"/>
  <c r="T352" i="6" s="1"/>
  <c r="AM347" i="6" a="1"/>
  <c r="AM347" i="6" s="1"/>
  <c r="W347" i="6" a="1"/>
  <c r="W347" i="6" s="1"/>
  <c r="AB344" i="6" a="1"/>
  <c r="AB344" i="6" s="1"/>
  <c r="AU339" i="6" a="1"/>
  <c r="AU339" i="6" s="1"/>
  <c r="AE339" i="6" a="1"/>
  <c r="AE339" i="6" s="1"/>
  <c r="O339" i="6" a="1"/>
  <c r="O339" i="6" s="1"/>
  <c r="AJ336" i="6" a="1"/>
  <c r="AJ336" i="6" s="1"/>
  <c r="T336" i="6" a="1"/>
  <c r="T336" i="6" s="1"/>
  <c r="AB328" i="6" a="1"/>
  <c r="AB328" i="6" s="1"/>
  <c r="AU323" i="6" a="1"/>
  <c r="AU323" i="6" s="1"/>
  <c r="O323" i="6" a="1"/>
  <c r="O323" i="6" s="1"/>
  <c r="AM315" i="6" a="1"/>
  <c r="AM315" i="6" s="1"/>
  <c r="W315" i="6" a="1"/>
  <c r="W315" i="6" s="1"/>
  <c r="AR312" i="6" a="1"/>
  <c r="AR312" i="6" s="1"/>
  <c r="AB312" i="6" a="1"/>
  <c r="AB312" i="6" s="1"/>
  <c r="AU307" i="6" a="1"/>
  <c r="AU307" i="6" s="1"/>
  <c r="AE307" i="6" a="1"/>
  <c r="AE307" i="6" s="1"/>
  <c r="O307" i="6" a="1"/>
  <c r="O307" i="6" s="1"/>
  <c r="AJ304" i="6" a="1"/>
  <c r="AJ304" i="6" s="1"/>
  <c r="T304" i="6" a="1"/>
  <c r="T304" i="6" s="1"/>
  <c r="AM299" i="6" a="1"/>
  <c r="AM299" i="6" s="1"/>
  <c r="W299" i="6" a="1"/>
  <c r="W299" i="6" s="1"/>
  <c r="O291" i="6" a="1"/>
  <c r="O291" i="6" s="1"/>
  <c r="AR408" i="6" a="1"/>
  <c r="AR408" i="6" s="1"/>
  <c r="AB408" i="6" a="1"/>
  <c r="AB408" i="6" s="1"/>
  <c r="AU403" i="6" a="1"/>
  <c r="AU403" i="6" s="1"/>
  <c r="AE403" i="6" a="1"/>
  <c r="AE403" i="6" s="1"/>
  <c r="O403" i="6" a="1"/>
  <c r="O403" i="6" s="1"/>
  <c r="AJ400" i="6" a="1"/>
  <c r="AJ400" i="6" s="1"/>
  <c r="T400" i="6" a="1"/>
  <c r="T400" i="6" s="1"/>
  <c r="AM395" i="6" a="1"/>
  <c r="AM395" i="6" s="1"/>
  <c r="W395" i="6" a="1"/>
  <c r="W395" i="6" s="1"/>
  <c r="AR392" i="6" a="1"/>
  <c r="AR392" i="6" s="1"/>
  <c r="AB392" i="6" a="1"/>
  <c r="AB392" i="6" s="1"/>
  <c r="AE387" i="6" a="1"/>
  <c r="AE387" i="6" s="1"/>
  <c r="O387" i="6" a="1"/>
  <c r="O387" i="6" s="1"/>
  <c r="T384" i="6" a="1"/>
  <c r="T384" i="6" s="1"/>
  <c r="AM379" i="6" a="1"/>
  <c r="AM379" i="6" s="1"/>
  <c r="W379" i="6" a="1"/>
  <c r="W379" i="6" s="1"/>
  <c r="AR376" i="6" a="1"/>
  <c r="AR376" i="6" s="1"/>
  <c r="AB376" i="6" a="1"/>
  <c r="AB376" i="6" s="1"/>
  <c r="AJ368" i="6" a="1"/>
  <c r="AJ368" i="6" s="1"/>
  <c r="T368" i="6" a="1"/>
  <c r="T368" i="6" s="1"/>
  <c r="AM363" i="6" a="1"/>
  <c r="AM363" i="6" s="1"/>
  <c r="W363" i="6" a="1"/>
  <c r="W363" i="6" s="1"/>
  <c r="AR344" i="6" a="1"/>
  <c r="AR344" i="6" s="1"/>
  <c r="AM331" i="6" a="1"/>
  <c r="AM331" i="6" s="1"/>
  <c r="W331" i="6" a="1"/>
  <c r="W331" i="6" s="1"/>
  <c r="AR328" i="6" a="1"/>
  <c r="AR328" i="6" s="1"/>
  <c r="AE323" i="6" a="1"/>
  <c r="AE323" i="6" s="1"/>
  <c r="AJ320" i="6" a="1"/>
  <c r="AJ320" i="6" s="1"/>
  <c r="T320" i="6" a="1"/>
  <c r="T320" i="6" s="1"/>
  <c r="AR296" i="6" a="1"/>
  <c r="AR296" i="6" s="1"/>
  <c r="AB296" i="6" a="1"/>
  <c r="AB296" i="6" s="1"/>
  <c r="AU291" i="6" a="1"/>
  <c r="AU291" i="6" s="1"/>
  <c r="AE291" i="6" a="1"/>
  <c r="AE291" i="6" s="1"/>
  <c r="AM365" i="6" a="1"/>
  <c r="AM365" i="6" s="1"/>
  <c r="AH352" i="6" a="1"/>
  <c r="AH352" i="6" s="1"/>
  <c r="AH336" i="6" a="1"/>
  <c r="AH336" i="6" s="1"/>
  <c r="W333" i="6" a="1"/>
  <c r="W333" i="6" s="1"/>
  <c r="AP328" i="6" a="1"/>
  <c r="AP328" i="6" s="1"/>
  <c r="AU325" i="6" a="1"/>
  <c r="AU325" i="6" s="1"/>
  <c r="O325" i="6" a="1"/>
  <c r="O325" i="6" s="1"/>
  <c r="AX320" i="6" a="1"/>
  <c r="AX320" i="6" s="1"/>
  <c r="AM317" i="6" a="1"/>
  <c r="AM317" i="6" s="1"/>
  <c r="W317" i="6" a="1"/>
  <c r="W317" i="6" s="1"/>
  <c r="AP312" i="6" a="1"/>
  <c r="AP312" i="6" s="1"/>
  <c r="Z312" i="6" a="1"/>
  <c r="Z312" i="6" s="1"/>
  <c r="AU309" i="6" a="1"/>
  <c r="AU309" i="6" s="1"/>
  <c r="AE309" i="6" a="1"/>
  <c r="AE309" i="6" s="1"/>
  <c r="O309" i="6" a="1"/>
  <c r="O309" i="6" s="1"/>
  <c r="AX304" i="6" a="1"/>
  <c r="AX304" i="6" s="1"/>
  <c r="AH304" i="6" a="1"/>
  <c r="AH304" i="6" s="1"/>
  <c r="R304" i="6" a="1"/>
  <c r="R304" i="6" s="1"/>
  <c r="AM301" i="6" a="1"/>
  <c r="AM301" i="6" s="1"/>
  <c r="W301" i="6" a="1"/>
  <c r="W301" i="6" s="1"/>
  <c r="AP296" i="6" a="1"/>
  <c r="AP296" i="6" s="1"/>
  <c r="Z296" i="6" a="1"/>
  <c r="Z296" i="6" s="1"/>
  <c r="AU293" i="6" a="1"/>
  <c r="AU293" i="6" s="1"/>
  <c r="AE293" i="6" a="1"/>
  <c r="AE293" i="6" s="1"/>
  <c r="O293" i="6" a="1"/>
  <c r="O293" i="6" s="1"/>
  <c r="AX288" i="6" a="1"/>
  <c r="AX288" i="6" s="1"/>
  <c r="AH288" i="6" a="1"/>
  <c r="AH288" i="6" s="1"/>
  <c r="R288" i="6" a="1"/>
  <c r="R288" i="6" s="1"/>
  <c r="AM285" i="6" a="1"/>
  <c r="AM285" i="6" s="1"/>
  <c r="W285" i="6" a="1"/>
  <c r="W285" i="6" s="1"/>
  <c r="AE405" i="6" a="1"/>
  <c r="AE405" i="6" s="1"/>
  <c r="W397" i="6" a="1"/>
  <c r="W397" i="6" s="1"/>
  <c r="AE389" i="6" a="1"/>
  <c r="AE389" i="6" s="1"/>
  <c r="AX384" i="6" a="1"/>
  <c r="AX384" i="6" s="1"/>
  <c r="AM381" i="6" a="1"/>
  <c r="AM381" i="6" s="1"/>
  <c r="AP360" i="6" a="1"/>
  <c r="AP360" i="6" s="1"/>
  <c r="Z344" i="6" a="1"/>
  <c r="Z344" i="6" s="1"/>
  <c r="AE325" i="6" a="1"/>
  <c r="AE325" i="6" s="1"/>
  <c r="R320" i="6" a="1"/>
  <c r="R320" i="6" s="1"/>
  <c r="R400" i="6" a="1"/>
  <c r="R400" i="6" s="1"/>
  <c r="AP376" i="6" a="1"/>
  <c r="AP376" i="6" s="1"/>
  <c r="AU373" i="6" a="1"/>
  <c r="AU373" i="6" s="1"/>
  <c r="AM349" i="6" a="1"/>
  <c r="AM349" i="6" s="1"/>
  <c r="AP344" i="6" a="1"/>
  <c r="AP344" i="6" s="1"/>
  <c r="O341" i="6" a="1"/>
  <c r="O341" i="6" s="1"/>
  <c r="AM333" i="6" a="1"/>
  <c r="AM333" i="6" s="1"/>
  <c r="AC389" i="6" a="1"/>
  <c r="AC389" i="6" s="1"/>
  <c r="AH386" i="6" a="1"/>
  <c r="AH386" i="6" s="1"/>
  <c r="R370" i="6" a="1"/>
  <c r="R370" i="6" s="1"/>
  <c r="AK365" i="6" a="1"/>
  <c r="AK365" i="6" s="1"/>
  <c r="R354" i="6" a="1"/>
  <c r="R354" i="6" s="1"/>
  <c r="AH338" i="6" a="1"/>
  <c r="AH338" i="6" s="1"/>
  <c r="R338" i="6" a="1"/>
  <c r="R338" i="6" s="1"/>
  <c r="AK333" i="6" a="1"/>
  <c r="AK333" i="6" s="1"/>
  <c r="U333" i="6" a="1"/>
  <c r="U333" i="6" s="1"/>
  <c r="AS325" i="6" a="1"/>
  <c r="AS325" i="6" s="1"/>
  <c r="AC325" i="6" a="1"/>
  <c r="AC325" i="6" s="1"/>
  <c r="AX322" i="6" a="1"/>
  <c r="AX322" i="6" s="1"/>
  <c r="AH322" i="6" a="1"/>
  <c r="AH322" i="6" s="1"/>
  <c r="R322" i="6" a="1"/>
  <c r="R322" i="6" s="1"/>
  <c r="AK317" i="6" a="1"/>
  <c r="AK317" i="6" s="1"/>
  <c r="U317" i="6" a="1"/>
  <c r="U317" i="6" s="1"/>
  <c r="AS309" i="6" a="1"/>
  <c r="AS309" i="6" s="1"/>
  <c r="AC309" i="6" a="1"/>
  <c r="AC309" i="6" s="1"/>
  <c r="AX306" i="6" a="1"/>
  <c r="AX306" i="6" s="1"/>
  <c r="AH306" i="6" a="1"/>
  <c r="AH306" i="6" s="1"/>
  <c r="AP408" i="6" a="1"/>
  <c r="AP408" i="6" s="1"/>
  <c r="AU405" i="6" a="1"/>
  <c r="AU405" i="6" s="1"/>
  <c r="AH400" i="6" a="1"/>
  <c r="AH400" i="6" s="1"/>
  <c r="O389" i="6" a="1"/>
  <c r="O389" i="6" s="1"/>
  <c r="AH384" i="6" a="1"/>
  <c r="AH384" i="6" s="1"/>
  <c r="Z376" i="6" a="1"/>
  <c r="Z376" i="6" s="1"/>
  <c r="AE341" i="6" a="1"/>
  <c r="AE341" i="6" s="1"/>
  <c r="R336" i="6" a="1"/>
  <c r="R336" i="6" s="1"/>
  <c r="AS405" i="6" a="1"/>
  <c r="AS405" i="6" s="1"/>
  <c r="AC405" i="6" a="1"/>
  <c r="AC405" i="6" s="1"/>
  <c r="AX402" i="6" a="1"/>
  <c r="AX402" i="6" s="1"/>
  <c r="AC373" i="6" a="1"/>
  <c r="AC373" i="6" s="1"/>
  <c r="AH370" i="6" a="1"/>
  <c r="AH370" i="6" s="1"/>
  <c r="AS357" i="6" a="1"/>
  <c r="AS357" i="6" s="1"/>
  <c r="AC357" i="6" a="1"/>
  <c r="AC357" i="6" s="1"/>
  <c r="AX338" i="6" a="1"/>
  <c r="AX338" i="6" s="1"/>
  <c r="O405" i="6" a="1"/>
  <c r="O405" i="6" s="1"/>
  <c r="AU389" i="6" a="1"/>
  <c r="AU389" i="6" s="1"/>
  <c r="AX368" i="6" a="1"/>
  <c r="AX368" i="6" s="1"/>
  <c r="AX354" i="6" a="1"/>
  <c r="AX354" i="6" s="1"/>
  <c r="U349" i="6" a="1"/>
  <c r="U349" i="6" s="1"/>
  <c r="AS341" i="6" a="1"/>
  <c r="AS341" i="6" s="1"/>
  <c r="AV402" i="6" a="1"/>
  <c r="AV402" i="6" s="1"/>
  <c r="P402" i="6" a="1"/>
  <c r="P402" i="6" s="1"/>
  <c r="AK399" i="6" a="1"/>
  <c r="AK399" i="6" s="1"/>
  <c r="U399" i="6" a="1"/>
  <c r="U399" i="6" s="1"/>
  <c r="AN394" i="6" a="1"/>
  <c r="AN394" i="6" s="1"/>
  <c r="X394" i="6" a="1"/>
  <c r="X394" i="6" s="1"/>
  <c r="M391" i="6" a="1"/>
  <c r="M391" i="6" s="1"/>
  <c r="AM397" i="6" a="1"/>
  <c r="AM397" i="6" s="1"/>
  <c r="O373" i="6" a="1"/>
  <c r="O373" i="6" s="1"/>
  <c r="AH402" i="6" a="1"/>
  <c r="AH402" i="6" s="1"/>
  <c r="U397" i="6" a="1"/>
  <c r="U397" i="6" s="1"/>
  <c r="U365" i="6" a="1"/>
  <c r="U365" i="6" s="1"/>
  <c r="AH354" i="6" a="1"/>
  <c r="AH354" i="6" s="1"/>
  <c r="AK349" i="6" a="1"/>
  <c r="AK349" i="6" s="1"/>
  <c r="AC341" i="6" a="1"/>
  <c r="AC341" i="6" s="1"/>
  <c r="Z392" i="6" a="1"/>
  <c r="Z392" i="6" s="1"/>
  <c r="W365" i="6" a="1"/>
  <c r="W365" i="6" s="1"/>
  <c r="AF402" i="6" a="1"/>
  <c r="AF402" i="6" s="1"/>
  <c r="Z408" i="6" a="1"/>
  <c r="Z408" i="6" s="1"/>
  <c r="R384" i="6" a="1"/>
  <c r="R384" i="6" s="1"/>
  <c r="W381" i="6" a="1"/>
  <c r="W381" i="6" s="1"/>
  <c r="AE373" i="6" a="1"/>
  <c r="AE373" i="6" s="1"/>
  <c r="AH368" i="6" a="1"/>
  <c r="AH368" i="6" s="1"/>
  <c r="AE357" i="6" a="1"/>
  <c r="AE357" i="6" s="1"/>
  <c r="O357" i="6" a="1"/>
  <c r="O357" i="6" s="1"/>
  <c r="W349" i="6" a="1"/>
  <c r="W349" i="6" s="1"/>
  <c r="R402" i="6" a="1"/>
  <c r="R402" i="6" s="1"/>
  <c r="AK397" i="6" a="1"/>
  <c r="AK397" i="6" s="1"/>
  <c r="AS389" i="6" a="1"/>
  <c r="AS389" i="6" s="1"/>
  <c r="AX386" i="6" a="1"/>
  <c r="AX386" i="6" s="1"/>
  <c r="R386" i="6" a="1"/>
  <c r="R386" i="6" s="1"/>
  <c r="AK381" i="6" a="1"/>
  <c r="AK381" i="6" s="1"/>
  <c r="AX400" i="6" a="1"/>
  <c r="AX400" i="6" s="1"/>
  <c r="AP392" i="6" a="1"/>
  <c r="AP392" i="6" s="1"/>
  <c r="R368" i="6" a="1"/>
  <c r="R368" i="6" s="1"/>
  <c r="Z360" i="6" a="1"/>
  <c r="Z360" i="6" s="1"/>
  <c r="AU357" i="6" a="1"/>
  <c r="AU357" i="6" s="1"/>
  <c r="AX352" i="6" a="1"/>
  <c r="AX352" i="6" s="1"/>
  <c r="R352" i="6" a="1"/>
  <c r="R352" i="6" s="1"/>
  <c r="AU341" i="6" a="1"/>
  <c r="AU341" i="6" s="1"/>
  <c r="AX336" i="6" a="1"/>
  <c r="AX336" i="6" s="1"/>
  <c r="U381" i="6" a="1"/>
  <c r="U381" i="6" s="1"/>
  <c r="AS373" i="6" a="1"/>
  <c r="AS373" i="6" s="1"/>
  <c r="AX370" i="6" a="1"/>
  <c r="AX370" i="6" s="1"/>
  <c r="M407" i="6" a="1"/>
  <c r="M407" i="6" s="1"/>
  <c r="S366" i="6" a="1"/>
  <c r="S366" i="6" s="1"/>
  <c r="AR351" i="6" a="1"/>
  <c r="AR351" i="6" s="1"/>
  <c r="AY350" i="6" a="1"/>
  <c r="AY350" i="6" s="1"/>
  <c r="AX398" i="6" a="1"/>
  <c r="AX398" i="6" s="1"/>
  <c r="N380" i="6" a="1"/>
  <c r="N380" i="6" s="1"/>
  <c r="Z394" i="6" a="1"/>
  <c r="Z394" i="6" s="1"/>
  <c r="AD396" i="6" a="1"/>
  <c r="AD396" i="6" s="1"/>
  <c r="AB383" i="6" a="1"/>
  <c r="AB383" i="6" s="1"/>
  <c r="AB367" i="6" a="1"/>
  <c r="AB367" i="6" s="1"/>
  <c r="AR319" i="6" a="1"/>
  <c r="AR319" i="6" s="1"/>
  <c r="AB319" i="6" a="1"/>
  <c r="AB319" i="6" s="1"/>
  <c r="AY318" i="6" a="1"/>
  <c r="AY318" i="6" s="1"/>
  <c r="AI318" i="6" a="1"/>
  <c r="AI318" i="6" s="1"/>
  <c r="S318" i="6" a="1"/>
  <c r="S318" i="6" s="1"/>
  <c r="AR303" i="6" a="1"/>
  <c r="AR303" i="6" s="1"/>
  <c r="AB303" i="6" a="1"/>
  <c r="AB303" i="6" s="1"/>
  <c r="AY302" i="6" a="1"/>
  <c r="AY302" i="6" s="1"/>
  <c r="AI302" i="6" a="1"/>
  <c r="AI302" i="6" s="1"/>
  <c r="S302" i="6" a="1"/>
  <c r="S302" i="6" s="1"/>
  <c r="AR287" i="6" a="1"/>
  <c r="AR287" i="6" s="1"/>
  <c r="AB287" i="6" a="1"/>
  <c r="AB287" i="6" s="1"/>
  <c r="AY286" i="6" a="1"/>
  <c r="AY286" i="6" s="1"/>
  <c r="AI286" i="6" a="1"/>
  <c r="AI286" i="6" s="1"/>
  <c r="S286" i="6" a="1"/>
  <c r="S286" i="6" s="1"/>
  <c r="AR271" i="6" a="1"/>
  <c r="AR271" i="6" s="1"/>
  <c r="AB271" i="6" a="1"/>
  <c r="AB271" i="6" s="1"/>
  <c r="AY270" i="6" a="1"/>
  <c r="AY270" i="6" s="1"/>
  <c r="AI270" i="6" a="1"/>
  <c r="AI270" i="6" s="1"/>
  <c r="S270" i="6" a="1"/>
  <c r="S270" i="6" s="1"/>
  <c r="AR255" i="6" a="1"/>
  <c r="AR255" i="6" s="1"/>
  <c r="AB255" i="6" a="1"/>
  <c r="AB255" i="6" s="1"/>
  <c r="AY254" i="6" a="1"/>
  <c r="AY254" i="6" s="1"/>
  <c r="AI254" i="6" a="1"/>
  <c r="AI254" i="6" s="1"/>
  <c r="S254" i="6" a="1"/>
  <c r="S254" i="6" s="1"/>
  <c r="AB399" i="6" a="1"/>
  <c r="AB399" i="6" s="1"/>
  <c r="R398" i="6" a="1"/>
  <c r="R398" i="6" s="1"/>
  <c r="AX382" i="6" a="1"/>
  <c r="AX382" i="6" s="1"/>
  <c r="AH382" i="6" a="1"/>
  <c r="AH382" i="6" s="1"/>
  <c r="R382" i="6" a="1"/>
  <c r="R382" i="6" s="1"/>
  <c r="AO381" i="6" a="1"/>
  <c r="AO381" i="6" s="1"/>
  <c r="Y381" i="6" a="1"/>
  <c r="Y381" i="6" s="1"/>
  <c r="AH366" i="6" a="1"/>
  <c r="AH366" i="6" s="1"/>
  <c r="AO365" i="6" a="1"/>
  <c r="AO365" i="6" s="1"/>
  <c r="AX350" i="6" a="1"/>
  <c r="AX350" i="6" s="1"/>
  <c r="AH334" i="6" a="1"/>
  <c r="AH334" i="6" s="1"/>
  <c r="AH318" i="6" a="1"/>
  <c r="AH318" i="6" s="1"/>
  <c r="R318" i="6" a="1"/>
  <c r="R318" i="6" s="1"/>
  <c r="AO317" i="6" a="1"/>
  <c r="AO317" i="6" s="1"/>
  <c r="Y317" i="6" a="1"/>
  <c r="Y317" i="6" s="1"/>
  <c r="AX302" i="6" a="1"/>
  <c r="AX302" i="6" s="1"/>
  <c r="AH302" i="6" a="1"/>
  <c r="AH302" i="6" s="1"/>
  <c r="R302" i="6" a="1"/>
  <c r="R302" i="6" s="1"/>
  <c r="AO301" i="6" a="1"/>
  <c r="AO301" i="6" s="1"/>
  <c r="Y301" i="6" a="1"/>
  <c r="Y301" i="6" s="1"/>
  <c r="AB335" i="6" a="1"/>
  <c r="AB335" i="6" s="1"/>
  <c r="Y397" i="6" a="1"/>
  <c r="Y397" i="6" s="1"/>
  <c r="AX366" i="6" a="1"/>
  <c r="AX366" i="6" s="1"/>
  <c r="R366" i="6" a="1"/>
  <c r="R366" i="6" s="1"/>
  <c r="Y365" i="6" a="1"/>
  <c r="Y365" i="6" s="1"/>
  <c r="AH350" i="6" a="1"/>
  <c r="AH350" i="6" s="1"/>
  <c r="R350" i="6" a="1"/>
  <c r="R350" i="6" s="1"/>
  <c r="AO349" i="6" a="1"/>
  <c r="AO349" i="6" s="1"/>
  <c r="Y349" i="6" a="1"/>
  <c r="Y349" i="6" s="1"/>
  <c r="AX334" i="6" a="1"/>
  <c r="AX334" i="6" s="1"/>
  <c r="R334" i="6" a="1"/>
  <c r="R334" i="6" s="1"/>
  <c r="AO333" i="6" a="1"/>
  <c r="AO333" i="6" s="1"/>
  <c r="Y333" i="6" a="1"/>
  <c r="Y333" i="6" s="1"/>
  <c r="AX318" i="6" a="1"/>
  <c r="AX318" i="6" s="1"/>
  <c r="S382" i="6" a="1"/>
  <c r="S382" i="6" s="1"/>
  <c r="AB351" i="6" a="1"/>
  <c r="AB351" i="6" s="1"/>
  <c r="AK379" i="6" a="1"/>
  <c r="AK379" i="6" s="1"/>
  <c r="AD364" i="6" a="1"/>
  <c r="AD364" i="6" s="1"/>
  <c r="AT348" i="6" a="1"/>
  <c r="AT348" i="6" s="1"/>
  <c r="AD348" i="6" a="1"/>
  <c r="AD348" i="6" s="1"/>
  <c r="AK347" i="6" a="1"/>
  <c r="AK347" i="6" s="1"/>
  <c r="U347" i="6" a="1"/>
  <c r="U347" i="6" s="1"/>
  <c r="AT332" i="6" a="1"/>
  <c r="AT332" i="6" s="1"/>
  <c r="AK331" i="6" a="1"/>
  <c r="AK331" i="6" s="1"/>
  <c r="AT316" i="6" a="1"/>
  <c r="AT316" i="6" s="1"/>
  <c r="N316" i="6" a="1"/>
  <c r="N316" i="6" s="1"/>
  <c r="AD300" i="6" a="1"/>
  <c r="AD300" i="6" s="1"/>
  <c r="N300" i="6" a="1"/>
  <c r="N300" i="6" s="1"/>
  <c r="AK299" i="6" a="1"/>
  <c r="AK299" i="6" s="1"/>
  <c r="AT284" i="6" a="1"/>
  <c r="AT284" i="6" s="1"/>
  <c r="AD284" i="6" a="1"/>
  <c r="AD284" i="6" s="1"/>
  <c r="N284" i="6" a="1"/>
  <c r="N284" i="6" s="1"/>
  <c r="AK283" i="6" a="1"/>
  <c r="AK283" i="6" s="1"/>
  <c r="U283" i="6" a="1"/>
  <c r="U283" i="6" s="1"/>
  <c r="AR399" i="6" a="1"/>
  <c r="AR399" i="6" s="1"/>
  <c r="S398" i="6" a="1"/>
  <c r="S398" i="6" s="1"/>
  <c r="AI382" i="6" a="1"/>
  <c r="AI382" i="6" s="1"/>
  <c r="AY334" i="6" a="1"/>
  <c r="AY334" i="6" s="1"/>
  <c r="AT396" i="6" a="1"/>
  <c r="AT396" i="6" s="1"/>
  <c r="AK395" i="6" a="1"/>
  <c r="AK395" i="6" s="1"/>
  <c r="AT380" i="6" a="1"/>
  <c r="AT380" i="6" s="1"/>
  <c r="U379" i="6" a="1"/>
  <c r="U379" i="6" s="1"/>
  <c r="AT364" i="6" a="1"/>
  <c r="AT364" i="6" s="1"/>
  <c r="N364" i="6" a="1"/>
  <c r="N364" i="6" s="1"/>
  <c r="AK363" i="6" a="1"/>
  <c r="AK363" i="6" s="1"/>
  <c r="U363" i="6" a="1"/>
  <c r="U363" i="6" s="1"/>
  <c r="N348" i="6" a="1"/>
  <c r="N348" i="6" s="1"/>
  <c r="AD332" i="6" a="1"/>
  <c r="AD332" i="6" s="1"/>
  <c r="N332" i="6" a="1"/>
  <c r="N332" i="6" s="1"/>
  <c r="U331" i="6" a="1"/>
  <c r="U331" i="6" s="1"/>
  <c r="AD316" i="6" a="1"/>
  <c r="AD316" i="6" s="1"/>
  <c r="AK315" i="6" a="1"/>
  <c r="AK315" i="6" s="1"/>
  <c r="U315" i="6" a="1"/>
  <c r="U315" i="6" s="1"/>
  <c r="AT300" i="6" a="1"/>
  <c r="AT300" i="6" s="1"/>
  <c r="U299" i="6" a="1"/>
  <c r="U299" i="6" s="1"/>
  <c r="AI334" i="6" a="1"/>
  <c r="AI334" i="6" s="1"/>
  <c r="AP394" i="6" a="1"/>
  <c r="AP394" i="6" s="1"/>
  <c r="AG393" i="6" a="1"/>
  <c r="AG393" i="6" s="1"/>
  <c r="AP362" i="6" a="1"/>
  <c r="AP362" i="6" s="1"/>
  <c r="AW361" i="6" a="1"/>
  <c r="AW361" i="6" s="1"/>
  <c r="Q361" i="6" a="1"/>
  <c r="Q361" i="6" s="1"/>
  <c r="AP346" i="6" a="1"/>
  <c r="AP346" i="6" s="1"/>
  <c r="AW345" i="6" a="1"/>
  <c r="AW345" i="6" s="1"/>
  <c r="AG345" i="6" a="1"/>
  <c r="AG345" i="6" s="1"/>
  <c r="AQ339" i="6" a="1"/>
  <c r="AQ339" i="6" s="1"/>
  <c r="Z330" i="6" a="1"/>
  <c r="Z330" i="6" s="1"/>
  <c r="AW329" i="6" a="1"/>
  <c r="AW329" i="6" s="1"/>
  <c r="AG329" i="6" a="1"/>
  <c r="AG329" i="6" s="1"/>
  <c r="AP314" i="6" a="1"/>
  <c r="AP314" i="6" s="1"/>
  <c r="Z314" i="6" a="1"/>
  <c r="Z314" i="6" s="1"/>
  <c r="AW313" i="6" a="1"/>
  <c r="AW313" i="6" s="1"/>
  <c r="AG313" i="6" a="1"/>
  <c r="AG313" i="6" s="1"/>
  <c r="Q313" i="6" a="1"/>
  <c r="Q313" i="6" s="1"/>
  <c r="AY366" i="6" a="1"/>
  <c r="AY366" i="6" s="1"/>
  <c r="N396" i="6" a="1"/>
  <c r="N396" i="6" s="1"/>
  <c r="Q393" i="6" a="1"/>
  <c r="Q393" i="6" s="1"/>
  <c r="Z362" i="6" a="1"/>
  <c r="Z362" i="6" s="1"/>
  <c r="AG361" i="6" a="1"/>
  <c r="AG361" i="6" s="1"/>
  <c r="Z346" i="6" a="1"/>
  <c r="Z346" i="6" s="1"/>
  <c r="Q345" i="6" a="1"/>
  <c r="Q345" i="6" s="1"/>
  <c r="AP330" i="6" a="1"/>
  <c r="AP330" i="6" s="1"/>
  <c r="Q329" i="6" a="1"/>
  <c r="Q329" i="6" s="1"/>
  <c r="AD380" i="6" a="1"/>
  <c r="AD380" i="6" s="1"/>
  <c r="AW393" i="6" a="1"/>
  <c r="AW393" i="6" s="1"/>
  <c r="AP378" i="6" a="1"/>
  <c r="AP378" i="6" s="1"/>
  <c r="Z378" i="6" a="1"/>
  <c r="Z378" i="6" s="1"/>
  <c r="AW377" i="6" a="1"/>
  <c r="AW377" i="6" s="1"/>
  <c r="AG377" i="6" a="1"/>
  <c r="AG377" i="6" s="1"/>
  <c r="Q377" i="6" a="1"/>
  <c r="Q377" i="6" s="1"/>
  <c r="AL408" i="6" a="1"/>
  <c r="AL408" i="6" s="1"/>
  <c r="V408" i="6" a="1"/>
  <c r="V408" i="6" s="1"/>
  <c r="AS407" i="6" a="1"/>
  <c r="AS407" i="6" s="1"/>
  <c r="AC407" i="6" a="1"/>
  <c r="AC407" i="6" s="1"/>
  <c r="AM401" i="6" a="1"/>
  <c r="AM401" i="6" s="1"/>
  <c r="W401" i="6" a="1"/>
  <c r="W401" i="6" s="1"/>
  <c r="AL392" i="6" a="1"/>
  <c r="AL392" i="6" s="1"/>
  <c r="V392" i="6" a="1"/>
  <c r="V392" i="6" s="1"/>
  <c r="AS391" i="6" a="1"/>
  <c r="AS391" i="6" s="1"/>
  <c r="AC391" i="6" a="1"/>
  <c r="AC391" i="6" s="1"/>
  <c r="AY398" i="6" a="1"/>
  <c r="AY398" i="6" s="1"/>
  <c r="AR383" i="6" a="1"/>
  <c r="AR383" i="6" s="1"/>
  <c r="S350" i="6" a="1"/>
  <c r="S350" i="6" s="1"/>
  <c r="AO397" i="6" a="1"/>
  <c r="AO397" i="6" s="1"/>
  <c r="U395" i="6" a="1"/>
  <c r="U395" i="6" s="1"/>
  <c r="AI366" i="6" a="1"/>
  <c r="AI366" i="6" s="1"/>
  <c r="AY382" i="6" a="1"/>
  <c r="AY382" i="6" s="1"/>
  <c r="AI398" i="6" a="1"/>
  <c r="AI398" i="6" s="1"/>
  <c r="AR367" i="6" a="1"/>
  <c r="AR367" i="6" s="1"/>
  <c r="AI350" i="6" a="1"/>
  <c r="AI350" i="6" s="1"/>
  <c r="AR335" i="6" a="1"/>
  <c r="AR335" i="6" s="1"/>
  <c r="S334" i="6" a="1"/>
  <c r="S334" i="6" s="1"/>
  <c r="AH398" i="6" a="1"/>
  <c r="AH398" i="6" s="1"/>
  <c r="M408" i="6" a="1"/>
  <c r="M408" i="6" s="1"/>
  <c r="M392" i="6" a="1"/>
  <c r="M392" i="6" s="1"/>
  <c r="M376" i="6" a="1"/>
  <c r="M376" i="6" s="1"/>
  <c r="M360" i="6" a="1"/>
  <c r="M360" i="6" s="1"/>
  <c r="M401" i="6" a="1"/>
  <c r="M401" i="6" s="1"/>
  <c r="M385" i="6" a="1"/>
  <c r="M385" i="6" s="1"/>
  <c r="M369" i="6" a="1"/>
  <c r="M369" i="6" s="1"/>
  <c r="M353" i="6" a="1"/>
  <c r="M353" i="6" s="1"/>
  <c r="M337" i="6" a="1"/>
  <c r="M337" i="6" s="1"/>
  <c r="M321" i="6" a="1"/>
  <c r="M321" i="6" s="1"/>
  <c r="M305" i="6" a="1"/>
  <c r="M305" i="6" s="1"/>
  <c r="M405" i="6" a="1"/>
  <c r="M405" i="6" s="1"/>
  <c r="M389" i="6" a="1"/>
  <c r="M389" i="6" s="1"/>
  <c r="M373" i="6" a="1"/>
  <c r="M373" i="6" s="1"/>
  <c r="M357" i="6" a="1"/>
  <c r="M357" i="6" s="1"/>
  <c r="M341" i="6" a="1"/>
  <c r="M341" i="6" s="1"/>
  <c r="M325" i="6" a="1"/>
  <c r="M325" i="6" s="1"/>
  <c r="M309" i="6" a="1"/>
  <c r="M309" i="6" s="1"/>
  <c r="U408" i="6" a="1"/>
  <c r="U408" i="6" s="1"/>
  <c r="S406" i="6" a="1"/>
  <c r="S406" i="6" s="1"/>
  <c r="X403" i="6" a="1"/>
  <c r="X403" i="6" s="1"/>
  <c r="AS400" i="6" a="1"/>
  <c r="AS400" i="6" s="1"/>
  <c r="AA398" i="6" a="1"/>
  <c r="AA398" i="6" s="1"/>
  <c r="AV395" i="6" a="1"/>
  <c r="AV395" i="6" s="1"/>
  <c r="AT393" i="6" a="1"/>
  <c r="AT393" i="6" s="1"/>
  <c r="AB391" i="6" a="1"/>
  <c r="AB391" i="6" s="1"/>
  <c r="AP389" i="6" a="1"/>
  <c r="AP389" i="6" s="1"/>
  <c r="X387" i="6" a="1"/>
  <c r="X387" i="6" s="1"/>
  <c r="V385" i="6" a="1"/>
  <c r="V385" i="6" s="1"/>
  <c r="AC384" i="6" a="1"/>
  <c r="AC384" i="6" s="1"/>
  <c r="AX381" i="6" a="1"/>
  <c r="AX381" i="6" s="1"/>
  <c r="AV379" i="6" a="1"/>
  <c r="AV379" i="6" s="1"/>
  <c r="W378" i="6" a="1"/>
  <c r="W378" i="6" s="1"/>
  <c r="AB375" i="6" a="1"/>
  <c r="AB375" i="6" s="1"/>
  <c r="AW372" i="6" a="1"/>
  <c r="AW372" i="6" s="1"/>
  <c r="AL369" i="6" a="1"/>
  <c r="AL369" i="6" s="1"/>
  <c r="AA366" i="6" a="1"/>
  <c r="AA366" i="6" s="1"/>
  <c r="AF363" i="6" a="1"/>
  <c r="AF363" i="6" s="1"/>
  <c r="N361" i="6" a="1"/>
  <c r="N361" i="6" s="1"/>
  <c r="AI358" i="6" a="1"/>
  <c r="AI358" i="6" s="1"/>
  <c r="AN355" i="6" a="1"/>
  <c r="AN355" i="6" s="1"/>
  <c r="AC352" i="6" a="1"/>
  <c r="AC352" i="6" s="1"/>
  <c r="AH349" i="6" a="1"/>
  <c r="AH349" i="6" s="1"/>
  <c r="P347" i="6" a="1"/>
  <c r="P347" i="6" s="1"/>
  <c r="AK344" i="6" a="1"/>
  <c r="AK344" i="6" s="1"/>
  <c r="S342" i="6" a="1"/>
  <c r="S342" i="6" s="1"/>
  <c r="X339" i="6" a="1"/>
  <c r="X339" i="6" s="1"/>
  <c r="AS336" i="6" a="1"/>
  <c r="AS336" i="6" s="1"/>
  <c r="AX333" i="6" a="1"/>
  <c r="AX333" i="6" s="1"/>
  <c r="P331" i="6" a="1"/>
  <c r="P331" i="6" s="1"/>
  <c r="U328" i="6" a="1"/>
  <c r="U328" i="6" s="1"/>
  <c r="Z325" i="6" a="1"/>
  <c r="Z325" i="6" s="1"/>
  <c r="AU322" i="6" a="1"/>
  <c r="AU322" i="6" s="1"/>
  <c r="M320" i="6" a="1"/>
  <c r="M320" i="6" s="1"/>
  <c r="AO316" i="6" a="1"/>
  <c r="AO316" i="6" s="1"/>
  <c r="AT313" i="6" a="1"/>
  <c r="AT313" i="6" s="1"/>
  <c r="AY310" i="6" a="1"/>
  <c r="AY310" i="6" s="1"/>
  <c r="AG308" i="6" a="1"/>
  <c r="AG308" i="6" s="1"/>
  <c r="O306" i="6" a="1"/>
  <c r="O306" i="6" s="1"/>
  <c r="T303" i="6" a="1"/>
  <c r="T303" i="6" s="1"/>
  <c r="AF299" i="6" a="1"/>
  <c r="AF299" i="6" s="1"/>
  <c r="N297" i="6" a="1"/>
  <c r="N297" i="6" s="1"/>
  <c r="S294" i="6" a="1"/>
  <c r="S294" i="6" s="1"/>
  <c r="X291" i="6" a="1"/>
  <c r="X291" i="6" s="1"/>
  <c r="AC288" i="6" a="1"/>
  <c r="AC288" i="6" s="1"/>
  <c r="AH285" i="6" a="1"/>
  <c r="AH285" i="6" s="1"/>
  <c r="W282" i="6" a="1"/>
  <c r="W282" i="6" s="1"/>
  <c r="AB279" i="6" a="1"/>
  <c r="AB279" i="6" s="1"/>
  <c r="AW276" i="6" a="1"/>
  <c r="AW276" i="6" s="1"/>
  <c r="AE274" i="6" a="1"/>
  <c r="AE274" i="6" s="1"/>
  <c r="AJ271" i="6" a="1"/>
  <c r="AJ271" i="6" s="1"/>
  <c r="R269" i="6" a="1"/>
  <c r="R269" i="6" s="1"/>
  <c r="AF267" i="6" a="1"/>
  <c r="AF267" i="6" s="1"/>
  <c r="AT265" i="6" a="1"/>
  <c r="AT265" i="6" s="1"/>
  <c r="AJ408" i="6" a="1"/>
  <c r="AJ408" i="6" s="1"/>
  <c r="T408" i="6" a="1"/>
  <c r="T408" i="6" s="1"/>
  <c r="AQ407" i="6" a="1"/>
  <c r="AQ407" i="6" s="1"/>
  <c r="AA407" i="6" a="1"/>
  <c r="AA407" i="6" s="1"/>
  <c r="AX406" i="6" a="1"/>
  <c r="AX406" i="6" s="1"/>
  <c r="AH406" i="6" a="1"/>
  <c r="AH406" i="6" s="1"/>
  <c r="R406" i="6" a="1"/>
  <c r="R406" i="6" s="1"/>
  <c r="AO405" i="6" a="1"/>
  <c r="AO405" i="6" s="1"/>
  <c r="P404" i="6" a="1"/>
  <c r="P404" i="6" s="1"/>
  <c r="AM403" i="6" a="1"/>
  <c r="AM403" i="6" s="1"/>
  <c r="N402" i="6" a="1"/>
  <c r="N402" i="6" s="1"/>
  <c r="AK401" i="6" a="1"/>
  <c r="AK401" i="6" s="1"/>
  <c r="U401" i="6" a="1"/>
  <c r="U401" i="6" s="1"/>
  <c r="AR400" i="6" a="1"/>
  <c r="AR400" i="6" s="1"/>
  <c r="AB400" i="6" a="1"/>
  <c r="AB400" i="6" s="1"/>
  <c r="AY399" i="6" a="1"/>
  <c r="AY399" i="6" s="1"/>
  <c r="AI399" i="6" a="1"/>
  <c r="AI399" i="6" s="1"/>
  <c r="S399" i="6" a="1"/>
  <c r="S399" i="6" s="1"/>
  <c r="AP398" i="6" a="1"/>
  <c r="AP398" i="6" s="1"/>
  <c r="Z398" i="6" a="1"/>
  <c r="Z398" i="6" s="1"/>
  <c r="AW397" i="6" a="1"/>
  <c r="AW397" i="6" s="1"/>
  <c r="AG397" i="6" a="1"/>
  <c r="AG397" i="6" s="1"/>
  <c r="Q397" i="6" a="1"/>
  <c r="Q397" i="6" s="1"/>
  <c r="AN396" i="6" a="1"/>
  <c r="AN396" i="6" s="1"/>
  <c r="X396" i="6" a="1"/>
  <c r="X396" i="6" s="1"/>
  <c r="AU395" i="6" a="1"/>
  <c r="AU395" i="6" s="1"/>
  <c r="AE395" i="6" a="1"/>
  <c r="AE395" i="6" s="1"/>
  <c r="O395" i="6" a="1"/>
  <c r="O395" i="6" s="1"/>
  <c r="AL394" i="6" a="1"/>
  <c r="AL394" i="6" s="1"/>
  <c r="V394" i="6" a="1"/>
  <c r="V394" i="6" s="1"/>
  <c r="AS393" i="6" a="1"/>
  <c r="AS393" i="6" s="1"/>
  <c r="AC393" i="6" a="1"/>
  <c r="AC393" i="6" s="1"/>
  <c r="M393" i="6" a="1"/>
  <c r="M393" i="6" s="1"/>
  <c r="AY406" i="6" a="1"/>
  <c r="AY406" i="6" s="1"/>
  <c r="AW404" i="6" a="1"/>
  <c r="AW404" i="6" s="1"/>
  <c r="AE402" i="6" a="1"/>
  <c r="AE402" i="6" s="1"/>
  <c r="AJ399" i="6" a="1"/>
  <c r="AJ399" i="6" s="1"/>
  <c r="R397" i="6" a="1"/>
  <c r="R397" i="6" s="1"/>
  <c r="AM394" i="6" a="1"/>
  <c r="AM394" i="6" s="1"/>
  <c r="AK392" i="6" a="1"/>
  <c r="AK392" i="6" s="1"/>
  <c r="AI390" i="6" a="1"/>
  <c r="AI390" i="6" s="1"/>
  <c r="Q388" i="6" a="1"/>
  <c r="Q388" i="6" s="1"/>
  <c r="O386" i="6" a="1"/>
  <c r="O386" i="6" s="1"/>
  <c r="T383" i="6" a="1"/>
  <c r="T383" i="6" s="1"/>
  <c r="Y380" i="6" a="1"/>
  <c r="Y380" i="6" s="1"/>
  <c r="N377" i="6" a="1"/>
  <c r="N377" i="6" s="1"/>
  <c r="AP373" i="6" a="1"/>
  <c r="AP373" i="6" s="1"/>
  <c r="AU370" i="6" a="1"/>
  <c r="AU370" i="6" s="1"/>
  <c r="M368" i="6" a="1"/>
  <c r="M368" i="6" s="1"/>
  <c r="R365" i="6" a="1"/>
  <c r="R365" i="6" s="1"/>
  <c r="W362" i="6" a="1"/>
  <c r="W362" i="6" s="1"/>
  <c r="AB359" i="6" a="1"/>
  <c r="AB359" i="6" s="1"/>
  <c r="AG356" i="6" a="1"/>
  <c r="AG356" i="6" s="1"/>
  <c r="AL353" i="6" a="1"/>
  <c r="AL353" i="6" s="1"/>
  <c r="T351" i="6" a="1"/>
  <c r="T351" i="6" s="1"/>
  <c r="Y348" i="6" a="1"/>
  <c r="Y348" i="6" s="1"/>
  <c r="AD345" i="6" a="1"/>
  <c r="AD345" i="6" s="1"/>
  <c r="AY342" i="6" a="1"/>
  <c r="AY342" i="6" s="1"/>
  <c r="AN339" i="6" a="1"/>
  <c r="AN339" i="6" s="1"/>
  <c r="O338" i="6" a="1"/>
  <c r="O338" i="6" s="1"/>
  <c r="M336" i="6" a="1"/>
  <c r="M336" i="6" s="1"/>
  <c r="R333" i="6" a="1"/>
  <c r="R333" i="6" s="1"/>
  <c r="AD329" i="6" a="1"/>
  <c r="AD329" i="6" s="1"/>
  <c r="AY326" i="6" a="1"/>
  <c r="AY326" i="6" s="1"/>
  <c r="Q324" i="6" a="1"/>
  <c r="Q324" i="6" s="1"/>
  <c r="AS320" i="6" a="1"/>
  <c r="AS320" i="6" s="1"/>
  <c r="AH317" i="6" a="1"/>
  <c r="AH317" i="6" s="1"/>
  <c r="P315" i="6" a="1"/>
  <c r="P315" i="6" s="1"/>
  <c r="AK312" i="6" a="1"/>
  <c r="AK312" i="6" s="1"/>
  <c r="AP309" i="6" a="1"/>
  <c r="AP309" i="6" s="1"/>
  <c r="AU306" i="6" a="1"/>
  <c r="AU306" i="6" s="1"/>
  <c r="M304" i="6" a="1"/>
  <c r="M304" i="6" s="1"/>
  <c r="AH301" i="6" a="1"/>
  <c r="AH301" i="6" s="1"/>
  <c r="AM298" i="6" a="1"/>
  <c r="AM298" i="6" s="1"/>
  <c r="AR295" i="6" a="1"/>
  <c r="AR295" i="6" s="1"/>
  <c r="AP293" i="6" a="1"/>
  <c r="AP293" i="6" s="1"/>
  <c r="AU290" i="6" a="1"/>
  <c r="AU290" i="6" s="1"/>
  <c r="M288" i="6" a="1"/>
  <c r="M288" i="6" s="1"/>
  <c r="AO284" i="6" a="1"/>
  <c r="AO284" i="6" s="1"/>
  <c r="AD281" i="6" a="1"/>
  <c r="AD281" i="6" s="1"/>
  <c r="AI278" i="6" a="1"/>
  <c r="AI278" i="6" s="1"/>
  <c r="X275" i="6" a="1"/>
  <c r="X275" i="6" s="1"/>
  <c r="AC272" i="6" a="1"/>
  <c r="AC272" i="6" s="1"/>
  <c r="AX269" i="6" a="1"/>
  <c r="AX269" i="6" s="1"/>
  <c r="P267" i="6" a="1"/>
  <c r="P267" i="6" s="1"/>
  <c r="N265" i="6" a="1"/>
  <c r="N265" i="6" s="1"/>
  <c r="AF404" i="6" a="1"/>
  <c r="AF404" i="6" s="1"/>
  <c r="Z405" i="6" a="1"/>
  <c r="Z405" i="6" s="1"/>
  <c r="AU402" i="6" a="1"/>
  <c r="AU402" i="6" s="1"/>
  <c r="AC400" i="6" a="1"/>
  <c r="AC400" i="6" s="1"/>
  <c r="AX397" i="6" a="1"/>
  <c r="AX397" i="6" s="1"/>
  <c r="P395" i="6" a="1"/>
  <c r="P395" i="6" s="1"/>
  <c r="U392" i="6" a="1"/>
  <c r="U392" i="6" s="1"/>
  <c r="AG388" i="6" a="1"/>
  <c r="AG388" i="6" s="1"/>
  <c r="AE386" i="6" a="1"/>
  <c r="AE386" i="6" s="1"/>
  <c r="AQ382" i="6" a="1"/>
  <c r="AQ382" i="6" s="1"/>
  <c r="P379" i="6" a="1"/>
  <c r="P379" i="6" s="1"/>
  <c r="AR375" i="6" a="1"/>
  <c r="AR375" i="6" s="1"/>
  <c r="AN371" i="6" a="1"/>
  <c r="AN371" i="6" s="1"/>
  <c r="AC368" i="6" a="1"/>
  <c r="AC368" i="6" s="1"/>
  <c r="AH365" i="6" a="1"/>
  <c r="AH365" i="6" s="1"/>
  <c r="P363" i="6" a="1"/>
  <c r="P363" i="6" s="1"/>
  <c r="U360" i="6" a="1"/>
  <c r="U360" i="6" s="1"/>
  <c r="Z357" i="6" a="1"/>
  <c r="Z357" i="6" s="1"/>
  <c r="O354" i="6" a="1"/>
  <c r="O354" i="6" s="1"/>
  <c r="AQ350" i="6" a="1"/>
  <c r="AQ350" i="6" s="1"/>
  <c r="AF347" i="6" a="1"/>
  <c r="AF347" i="6" s="1"/>
  <c r="U344" i="6" a="1"/>
  <c r="U344" i="6" s="1"/>
  <c r="Z341" i="6" a="1"/>
  <c r="Z341" i="6" s="1"/>
  <c r="AL337" i="6" a="1"/>
  <c r="AL337" i="6" s="1"/>
  <c r="AH333" i="6" a="1"/>
  <c r="AH333" i="6" s="1"/>
  <c r="AM330" i="6" a="1"/>
  <c r="AM330" i="6" s="1"/>
  <c r="AI326" i="6" a="1"/>
  <c r="AI326" i="6" s="1"/>
  <c r="X323" i="6" a="1"/>
  <c r="X323" i="6" s="1"/>
  <c r="AC320" i="6" a="1"/>
  <c r="AC320" i="6" s="1"/>
  <c r="AX317" i="6" a="1"/>
  <c r="AX317" i="6" s="1"/>
  <c r="AF315" i="6" a="1"/>
  <c r="AF315" i="6" s="1"/>
  <c r="N313" i="6" a="1"/>
  <c r="N313" i="6" s="1"/>
  <c r="S310" i="6" a="1"/>
  <c r="S310" i="6" s="1"/>
  <c r="X307" i="6" a="1"/>
  <c r="X307" i="6" s="1"/>
  <c r="AC304" i="6" a="1"/>
  <c r="AC304" i="6" s="1"/>
  <c r="AO300" i="6" a="1"/>
  <c r="AO300" i="6" s="1"/>
  <c r="AT297" i="6" a="1"/>
  <c r="AT297" i="6" s="1"/>
  <c r="AB295" i="6" a="1"/>
  <c r="AB295" i="6" s="1"/>
  <c r="AW292" i="6" a="1"/>
  <c r="AW292" i="6" s="1"/>
  <c r="V289" i="6" a="1"/>
  <c r="V289" i="6" s="1"/>
  <c r="AA286" i="6" a="1"/>
  <c r="AA286" i="6" s="1"/>
  <c r="AF283" i="6" a="1"/>
  <c r="AF283" i="6" s="1"/>
  <c r="N281" i="6" a="1"/>
  <c r="N281" i="6" s="1"/>
  <c r="Z277" i="6" a="1"/>
  <c r="Z277" i="6" s="1"/>
  <c r="O274" i="6" a="1"/>
  <c r="O274" i="6" s="1"/>
  <c r="T271" i="6" a="1"/>
  <c r="T271" i="6" s="1"/>
  <c r="Y268" i="6" a="1"/>
  <c r="Y268" i="6" s="1"/>
  <c r="AD265" i="6" a="1"/>
  <c r="AD265" i="6" s="1"/>
  <c r="Y405" i="6" a="1"/>
  <c r="Y405" i="6" s="1"/>
  <c r="AB407" i="6" a="1"/>
  <c r="AB407" i="6" s="1"/>
  <c r="AG404" i="6" a="1"/>
  <c r="AG404" i="6" s="1"/>
  <c r="O402" i="6" a="1"/>
  <c r="O402" i="6" s="1"/>
  <c r="M400" i="6" a="1"/>
  <c r="M400" i="6" s="1"/>
  <c r="AH397" i="6" a="1"/>
  <c r="AH397" i="6" s="1"/>
  <c r="AF395" i="6" a="1"/>
  <c r="AF395" i="6" s="1"/>
  <c r="N393" i="6" a="1"/>
  <c r="N393" i="6" s="1"/>
  <c r="S390" i="6" a="1"/>
  <c r="S390" i="6" s="1"/>
  <c r="AN387" i="6" a="1"/>
  <c r="AN387" i="6" s="1"/>
  <c r="AS384" i="6" a="1"/>
  <c r="AS384" i="6" s="1"/>
  <c r="AO380" i="6" a="1"/>
  <c r="AO380" i="6" s="1"/>
  <c r="AD377" i="6" a="1"/>
  <c r="AD377" i="6" s="1"/>
  <c r="S374" i="6" a="1"/>
  <c r="S374" i="6" s="1"/>
  <c r="X371" i="6" a="1"/>
  <c r="X371" i="6" s="1"/>
  <c r="AS368" i="6" a="1"/>
  <c r="AS368" i="6" s="1"/>
  <c r="AX365" i="6" a="1"/>
  <c r="AX365" i="6" s="1"/>
  <c r="AM362" i="6" a="1"/>
  <c r="AM362" i="6" s="1"/>
  <c r="AR359" i="6" a="1"/>
  <c r="AR359" i="6" s="1"/>
  <c r="AW356" i="6" a="1"/>
  <c r="AW356" i="6" s="1"/>
  <c r="AE354" i="6" a="1"/>
  <c r="AE354" i="6" s="1"/>
  <c r="AJ351" i="6" a="1"/>
  <c r="AJ351" i="6" s="1"/>
  <c r="AO348" i="6" a="1"/>
  <c r="AO348" i="6" s="1"/>
  <c r="AT345" i="6" a="1"/>
  <c r="AT345" i="6" s="1"/>
  <c r="AI342" i="6" a="1"/>
  <c r="AI342" i="6" s="1"/>
  <c r="Q340" i="6" a="1"/>
  <c r="Q340" i="6" s="1"/>
  <c r="AU338" i="6" a="1"/>
  <c r="AU338" i="6" s="1"/>
  <c r="AJ335" i="6" a="1"/>
  <c r="AJ335" i="6" s="1"/>
  <c r="Y332" i="6" a="1"/>
  <c r="Y332" i="6" s="1"/>
  <c r="N329" i="6" a="1"/>
  <c r="N329" i="6" s="1"/>
  <c r="S326" i="6" a="1"/>
  <c r="S326" i="6" s="1"/>
  <c r="AN323" i="6" a="1"/>
  <c r="AN323" i="6" s="1"/>
  <c r="V321" i="6" a="1"/>
  <c r="V321" i="6" s="1"/>
  <c r="AA318" i="6" a="1"/>
  <c r="AA318" i="6" s="1"/>
  <c r="AV315" i="6" a="1"/>
  <c r="AV315" i="6" s="1"/>
  <c r="U312" i="6" a="1"/>
  <c r="U312" i="6" s="1"/>
  <c r="Z309" i="6" a="1"/>
  <c r="Z309" i="6" s="1"/>
  <c r="AE306" i="6" a="1"/>
  <c r="AE306" i="6" s="1"/>
  <c r="AJ303" i="6" a="1"/>
  <c r="AJ303" i="6" s="1"/>
  <c r="R301" i="6" a="1"/>
  <c r="R301" i="6" s="1"/>
  <c r="W298" i="6" a="1"/>
  <c r="W298" i="6" s="1"/>
  <c r="AY294" i="6" a="1"/>
  <c r="AY294" i="6" s="1"/>
  <c r="AN291" i="6" a="1"/>
  <c r="AN291" i="6" s="1"/>
  <c r="AS288" i="6" a="1"/>
  <c r="AS288" i="6" s="1"/>
  <c r="AX285" i="6" a="1"/>
  <c r="AX285" i="6" s="1"/>
  <c r="P283" i="6" a="1"/>
  <c r="P283" i="6" s="1"/>
  <c r="AR279" i="6" a="1"/>
  <c r="AR279" i="6" s="1"/>
  <c r="AG276" i="6" a="1"/>
  <c r="AG276" i="6" s="1"/>
  <c r="AL273" i="6" a="1"/>
  <c r="AL273" i="6" s="1"/>
  <c r="AA270" i="6" a="1"/>
  <c r="AA270" i="6" s="1"/>
  <c r="AM266" i="6" a="1"/>
  <c r="AM266" i="6" s="1"/>
  <c r="AB263" i="6" a="1"/>
  <c r="AB263" i="6" s="1"/>
  <c r="AV404" i="6" a="1"/>
  <c r="AV404" i="6" s="1"/>
  <c r="AR407" i="6" a="1"/>
  <c r="AR407" i="6" s="1"/>
  <c r="AP405" i="6" a="1"/>
  <c r="AP405" i="6" s="1"/>
  <c r="AN403" i="6" a="1"/>
  <c r="AN403" i="6" s="1"/>
  <c r="V401" i="6" a="1"/>
  <c r="V401" i="6" s="1"/>
  <c r="AQ398" i="6" a="1"/>
  <c r="AQ398" i="6" s="1"/>
  <c r="Y396" i="6" a="1"/>
  <c r="Y396" i="6" s="1"/>
  <c r="AD393" i="6" a="1"/>
  <c r="AD393" i="6" s="1"/>
  <c r="AY390" i="6" a="1"/>
  <c r="AY390" i="6" s="1"/>
  <c r="AW388" i="6" a="1"/>
  <c r="AW388" i="6" s="1"/>
  <c r="AL385" i="6" a="1"/>
  <c r="AL385" i="6" s="1"/>
  <c r="M384" i="6" a="1"/>
  <c r="M384" i="6" s="1"/>
  <c r="R381" i="6" a="1"/>
  <c r="R381" i="6" s="1"/>
  <c r="AT377" i="6" a="1"/>
  <c r="AT377" i="6" s="1"/>
  <c r="AI374" i="6" a="1"/>
  <c r="AI374" i="6" s="1"/>
  <c r="Q372" i="6" a="1"/>
  <c r="Q372" i="6" s="1"/>
  <c r="V369" i="6" a="1"/>
  <c r="V369" i="6" s="1"/>
  <c r="AQ366" i="6" a="1"/>
  <c r="AQ366" i="6" s="1"/>
  <c r="AV363" i="6" a="1"/>
  <c r="AV363" i="6" s="1"/>
  <c r="AK360" i="6" a="1"/>
  <c r="AK360" i="6" s="1"/>
  <c r="AP357" i="6" a="1"/>
  <c r="AP357" i="6" s="1"/>
  <c r="X355" i="6" a="1"/>
  <c r="X355" i="6" s="1"/>
  <c r="V353" i="6" a="1"/>
  <c r="V353" i="6" s="1"/>
  <c r="AA350" i="6" a="1"/>
  <c r="AA350" i="6" s="1"/>
  <c r="AV347" i="6" a="1"/>
  <c r="AV347" i="6" s="1"/>
  <c r="N345" i="6" a="1"/>
  <c r="N345" i="6" s="1"/>
  <c r="AP341" i="6" a="1"/>
  <c r="AP341" i="6" s="1"/>
  <c r="AC336" i="6" a="1"/>
  <c r="AC336" i="6" s="1"/>
  <c r="AA334" i="6" a="1"/>
  <c r="AA334" i="6" s="1"/>
  <c r="AV331" i="6" a="1"/>
  <c r="AV331" i="6" s="1"/>
  <c r="AT329" i="6" a="1"/>
  <c r="AT329" i="6" s="1"/>
  <c r="AB327" i="6" a="1"/>
  <c r="AB327" i="6" s="1"/>
  <c r="AG324" i="6" a="1"/>
  <c r="AG324" i="6" s="1"/>
  <c r="AL321" i="6" a="1"/>
  <c r="AL321" i="6" s="1"/>
  <c r="AQ318" i="6" a="1"/>
  <c r="AQ318" i="6" s="1"/>
  <c r="Y316" i="6" a="1"/>
  <c r="Y316" i="6" s="1"/>
  <c r="AD313" i="6" a="1"/>
  <c r="AD313" i="6" s="1"/>
  <c r="AI310" i="6" a="1"/>
  <c r="AI310" i="6" s="1"/>
  <c r="AN307" i="6" a="1"/>
  <c r="AN307" i="6" s="1"/>
  <c r="AS304" i="6" a="1"/>
  <c r="AS304" i="6" s="1"/>
  <c r="AX301" i="6" a="1"/>
  <c r="AX301" i="6" s="1"/>
  <c r="Y300" i="6" a="1"/>
  <c r="Y300" i="6" s="1"/>
  <c r="AD297" i="6" a="1"/>
  <c r="AD297" i="6" s="1"/>
  <c r="AI294" i="6" a="1"/>
  <c r="AI294" i="6" s="1"/>
  <c r="Q292" i="6" a="1"/>
  <c r="Q292" i="6" s="1"/>
  <c r="O290" i="6" a="1"/>
  <c r="O290" i="6" s="1"/>
  <c r="T287" i="6" a="1"/>
  <c r="T287" i="6" s="1"/>
  <c r="R285" i="6" a="1"/>
  <c r="R285" i="6" s="1"/>
  <c r="AM282" i="6" a="1"/>
  <c r="AM282" i="6" s="1"/>
  <c r="AK280" i="6" a="1"/>
  <c r="AK280" i="6" s="1"/>
  <c r="S278" i="6" a="1"/>
  <c r="S278" i="6" s="1"/>
  <c r="AN275" i="6" a="1"/>
  <c r="AN275" i="6" s="1"/>
  <c r="V273" i="6" a="1"/>
  <c r="V273" i="6" s="1"/>
  <c r="AQ270" i="6" a="1"/>
  <c r="AQ270" i="6" s="1"/>
  <c r="AV267" i="6" a="1"/>
  <c r="AV267" i="6" s="1"/>
  <c r="AK264" i="6" a="1"/>
  <c r="AK264" i="6" s="1"/>
  <c r="AD402" i="6" a="1"/>
  <c r="AD402" i="6" s="1"/>
  <c r="AJ383" i="6" a="1"/>
  <c r="AJ383" i="6" s="1"/>
  <c r="AH381" i="6" a="1"/>
  <c r="AH381" i="6" s="1"/>
  <c r="AM378" i="6" a="1"/>
  <c r="AM378" i="6" s="1"/>
  <c r="AK376" i="6" a="1"/>
  <c r="AK376" i="6" s="1"/>
  <c r="AY374" i="6" a="1"/>
  <c r="AY374" i="6" s="1"/>
  <c r="AG372" i="6" a="1"/>
  <c r="AG372" i="6" s="1"/>
  <c r="O370" i="6" a="1"/>
  <c r="O370" i="6" s="1"/>
  <c r="T367" i="6" a="1"/>
  <c r="T367" i="6" s="1"/>
  <c r="Y364" i="6" a="1"/>
  <c r="Y364" i="6" s="1"/>
  <c r="AD361" i="6" a="1"/>
  <c r="AD361" i="6" s="1"/>
  <c r="S358" i="6" a="1"/>
  <c r="S358" i="6" s="1"/>
  <c r="AU354" i="6" a="1"/>
  <c r="AU354" i="6" s="1"/>
  <c r="M352" i="6" a="1"/>
  <c r="M352" i="6" s="1"/>
  <c r="R349" i="6" a="1"/>
  <c r="R349" i="6" s="1"/>
  <c r="W346" i="6" a="1"/>
  <c r="W346" i="6" s="1"/>
  <c r="AR343" i="6" a="1"/>
  <c r="AR343" i="6" s="1"/>
  <c r="AG340" i="6" a="1"/>
  <c r="AG340" i="6" s="1"/>
  <c r="V337" i="6" a="1"/>
  <c r="V337" i="6" s="1"/>
  <c r="T335" i="6" a="1"/>
  <c r="T335" i="6" s="1"/>
  <c r="AO332" i="6" a="1"/>
  <c r="AO332" i="6" s="1"/>
  <c r="W330" i="6" a="1"/>
  <c r="W330" i="6" s="1"/>
  <c r="AK328" i="6" a="1"/>
  <c r="AK328" i="6" s="1"/>
  <c r="AP325" i="6" a="1"/>
  <c r="AP325" i="6" s="1"/>
  <c r="AE322" i="6" a="1"/>
  <c r="AE322" i="6" s="1"/>
  <c r="AJ319" i="6" a="1"/>
  <c r="AJ319" i="6" s="1"/>
  <c r="R317" i="6" a="1"/>
  <c r="R317" i="6" s="1"/>
  <c r="W314" i="6" a="1"/>
  <c r="W314" i="6" s="1"/>
  <c r="AR311" i="6" a="1"/>
  <c r="AR311" i="6" s="1"/>
  <c r="Q308" i="6" a="1"/>
  <c r="Q308" i="6" s="1"/>
  <c r="V305" i="6" a="1"/>
  <c r="V305" i="6" s="1"/>
  <c r="AA302" i="6" a="1"/>
  <c r="AA302" i="6" s="1"/>
  <c r="AV299" i="6" a="1"/>
  <c r="AV299" i="6" s="1"/>
  <c r="U296" i="6" a="1"/>
  <c r="U296" i="6" s="1"/>
  <c r="AG292" i="6" a="1"/>
  <c r="AG292" i="6" s="1"/>
  <c r="AL289" i="6" a="1"/>
  <c r="AL289" i="6" s="1"/>
  <c r="AQ286" i="6" a="1"/>
  <c r="AQ286" i="6" s="1"/>
  <c r="Y284" i="6" a="1"/>
  <c r="Y284" i="6" s="1"/>
  <c r="AT281" i="6" a="1"/>
  <c r="AT281" i="6" s="1"/>
  <c r="AY278" i="6" a="1"/>
  <c r="AY278" i="6" s="1"/>
  <c r="Q276" i="6" a="1"/>
  <c r="Q276" i="6" s="1"/>
  <c r="AS272" i="6" a="1"/>
  <c r="AS272" i="6" s="1"/>
  <c r="AH269" i="6" a="1"/>
  <c r="AH269" i="6" s="1"/>
  <c r="AR263" i="6" a="1"/>
  <c r="AR263" i="6" s="1"/>
  <c r="AT402" i="6" a="1"/>
  <c r="AT402" i="6" s="1"/>
  <c r="AK408" i="6" a="1"/>
  <c r="AK408" i="6" s="1"/>
  <c r="AI406" i="6" a="1"/>
  <c r="AI406" i="6" s="1"/>
  <c r="Q404" i="6" a="1"/>
  <c r="Q404" i="6" s="1"/>
  <c r="AL401" i="6" a="1"/>
  <c r="AL401" i="6" s="1"/>
  <c r="T399" i="6" a="1"/>
  <c r="T399" i="6" s="1"/>
  <c r="AO396" i="6" a="1"/>
  <c r="AO396" i="6" s="1"/>
  <c r="W394" i="6" a="1"/>
  <c r="W394" i="6" s="1"/>
  <c r="AR391" i="6" a="1"/>
  <c r="AR391" i="6" s="1"/>
  <c r="Z389" i="6" a="1"/>
  <c r="Z389" i="6" s="1"/>
  <c r="AU386" i="6" a="1"/>
  <c r="AU386" i="6" s="1"/>
  <c r="AA382" i="6" a="1"/>
  <c r="AA382" i="6" s="1"/>
  <c r="AF379" i="6" a="1"/>
  <c r="AF379" i="6" s="1"/>
  <c r="U376" i="6" a="1"/>
  <c r="U376" i="6" s="1"/>
  <c r="Z373" i="6" a="1"/>
  <c r="Z373" i="6" s="1"/>
  <c r="AE370" i="6" a="1"/>
  <c r="AE370" i="6" s="1"/>
  <c r="AJ367" i="6" a="1"/>
  <c r="AJ367" i="6" s="1"/>
  <c r="AO364" i="6" a="1"/>
  <c r="AO364" i="6" s="1"/>
  <c r="AT361" i="6" a="1"/>
  <c r="AT361" i="6" s="1"/>
  <c r="AY358" i="6" a="1"/>
  <c r="AY358" i="6" s="1"/>
  <c r="Q356" i="6" a="1"/>
  <c r="Q356" i="6" s="1"/>
  <c r="AS352" i="6" a="1"/>
  <c r="AS352" i="6" s="1"/>
  <c r="AX349" i="6" a="1"/>
  <c r="AX349" i="6" s="1"/>
  <c r="AM346" i="6" a="1"/>
  <c r="AM346" i="6" s="1"/>
  <c r="AB343" i="6" a="1"/>
  <c r="AB343" i="6" s="1"/>
  <c r="AW340" i="6" a="1"/>
  <c r="AW340" i="6" s="1"/>
  <c r="AE338" i="6" a="1"/>
  <c r="AE338" i="6" s="1"/>
  <c r="AQ334" i="6" a="1"/>
  <c r="AQ334" i="6" s="1"/>
  <c r="AF331" i="6" a="1"/>
  <c r="AF331" i="6" s="1"/>
  <c r="AR327" i="6" a="1"/>
  <c r="AR327" i="6" s="1"/>
  <c r="AW324" i="6" a="1"/>
  <c r="AW324" i="6" s="1"/>
  <c r="O322" i="6" a="1"/>
  <c r="O322" i="6" s="1"/>
  <c r="T319" i="6" a="1"/>
  <c r="T319" i="6" s="1"/>
  <c r="AM314" i="6" a="1"/>
  <c r="AM314" i="6" s="1"/>
  <c r="AB311" i="6" a="1"/>
  <c r="AB311" i="6" s="1"/>
  <c r="AW308" i="6" a="1"/>
  <c r="AW308" i="6" s="1"/>
  <c r="AL305" i="6" a="1"/>
  <c r="AL305" i="6" s="1"/>
  <c r="AQ302" i="6" a="1"/>
  <c r="AQ302" i="6" s="1"/>
  <c r="P299" i="6" a="1"/>
  <c r="P299" i="6" s="1"/>
  <c r="AK296" i="6" a="1"/>
  <c r="AK296" i="6" s="1"/>
  <c r="Z293" i="6" a="1"/>
  <c r="Z293" i="6" s="1"/>
  <c r="AE290" i="6" a="1"/>
  <c r="AE290" i="6" s="1"/>
  <c r="AJ287" i="6" a="1"/>
  <c r="AJ287" i="6" s="1"/>
  <c r="AV283" i="6" a="1"/>
  <c r="AV283" i="6" s="1"/>
  <c r="U280" i="6" a="1"/>
  <c r="U280" i="6" s="1"/>
  <c r="AP277" i="6" a="1"/>
  <c r="AP277" i="6" s="1"/>
  <c r="AU274" i="6" a="1"/>
  <c r="AU274" i="6" s="1"/>
  <c r="M272" i="6" a="1"/>
  <c r="M272" i="6" s="1"/>
  <c r="AO268" i="6" a="1"/>
  <c r="AO268" i="6" s="1"/>
  <c r="W266" i="6" a="1"/>
  <c r="W266" i="6" s="1"/>
  <c r="U264" i="6" a="1"/>
  <c r="U264" i="6" s="1"/>
  <c r="W403" i="6" a="1"/>
  <c r="W403" i="6" s="1"/>
  <c r="AJ392" i="6" a="1"/>
  <c r="AJ392" i="6" s="1"/>
  <c r="T392" i="6" a="1"/>
  <c r="T392" i="6" s="1"/>
  <c r="AQ391" i="6" a="1"/>
  <c r="AQ391" i="6" s="1"/>
  <c r="AA391" i="6" a="1"/>
  <c r="AA391" i="6" s="1"/>
  <c r="AX390" i="6" a="1"/>
  <c r="AX390" i="6" s="1"/>
  <c r="AH390" i="6" a="1"/>
  <c r="AH390" i="6" s="1"/>
  <c r="R390" i="6" a="1"/>
  <c r="R390" i="6" s="1"/>
  <c r="AO389" i="6" a="1"/>
  <c r="AO389" i="6" s="1"/>
  <c r="Y389" i="6" a="1"/>
  <c r="Y389" i="6" s="1"/>
  <c r="AV388" i="6" a="1"/>
  <c r="AV388" i="6" s="1"/>
  <c r="AF388" i="6" a="1"/>
  <c r="AF388" i="6" s="1"/>
  <c r="P388" i="6" a="1"/>
  <c r="P388" i="6" s="1"/>
  <c r="AM387" i="6" a="1"/>
  <c r="AM387" i="6" s="1"/>
  <c r="W387" i="6" a="1"/>
  <c r="W387" i="6" s="1"/>
  <c r="AT386" i="6" a="1"/>
  <c r="AT386" i="6" s="1"/>
  <c r="AD386" i="6" a="1"/>
  <c r="AD386" i="6" s="1"/>
  <c r="N386" i="6" a="1"/>
  <c r="N386" i="6" s="1"/>
  <c r="AK385" i="6" a="1"/>
  <c r="AK385" i="6" s="1"/>
  <c r="U385" i="6" a="1"/>
  <c r="U385" i="6" s="1"/>
  <c r="AR384" i="6" a="1"/>
  <c r="AR384" i="6" s="1"/>
  <c r="AB384" i="6" a="1"/>
  <c r="AB384" i="6" s="1"/>
  <c r="AY383" i="6" a="1"/>
  <c r="AY383" i="6" s="1"/>
  <c r="AI383" i="6" a="1"/>
  <c r="AI383" i="6" s="1"/>
  <c r="S383" i="6" a="1"/>
  <c r="S383" i="6" s="1"/>
  <c r="AP382" i="6" a="1"/>
  <c r="AP382" i="6" s="1"/>
  <c r="Z382" i="6" a="1"/>
  <c r="Z382" i="6" s="1"/>
  <c r="AW381" i="6" a="1"/>
  <c r="AW381" i="6" s="1"/>
  <c r="AG381" i="6" a="1"/>
  <c r="AG381" i="6" s="1"/>
  <c r="Q381" i="6" a="1"/>
  <c r="Q381" i="6" s="1"/>
  <c r="AN380" i="6" a="1"/>
  <c r="AN380" i="6" s="1"/>
  <c r="X380" i="6" a="1"/>
  <c r="X380" i="6" s="1"/>
  <c r="AU379" i="6" a="1"/>
  <c r="AU379" i="6" s="1"/>
  <c r="AE379" i="6" a="1"/>
  <c r="AE379" i="6" s="1"/>
  <c r="O379" i="6" a="1"/>
  <c r="O379" i="6" s="1"/>
  <c r="AL378" i="6" a="1"/>
  <c r="AL378" i="6" s="1"/>
  <c r="V378" i="6" a="1"/>
  <c r="V378" i="6" s="1"/>
  <c r="AS377" i="6" a="1"/>
  <c r="AS377" i="6" s="1"/>
  <c r="AC377" i="6" a="1"/>
  <c r="AC377" i="6" s="1"/>
  <c r="M377" i="6" a="1"/>
  <c r="M377" i="6" s="1"/>
  <c r="AJ376" i="6" a="1"/>
  <c r="AJ376" i="6" s="1"/>
  <c r="T376" i="6" a="1"/>
  <c r="T376" i="6" s="1"/>
  <c r="AQ375" i="6" a="1"/>
  <c r="AQ375" i="6" s="1"/>
  <c r="AA375" i="6" a="1"/>
  <c r="AA375" i="6" s="1"/>
  <c r="AX374" i="6" a="1"/>
  <c r="AX374" i="6" s="1"/>
  <c r="AH374" i="6" a="1"/>
  <c r="AH374" i="6" s="1"/>
  <c r="R374" i="6" a="1"/>
  <c r="R374" i="6" s="1"/>
  <c r="AO373" i="6" a="1"/>
  <c r="AO373" i="6" s="1"/>
  <c r="Y373" i="6" a="1"/>
  <c r="Y373" i="6" s="1"/>
  <c r="AV372" i="6" a="1"/>
  <c r="AV372" i="6" s="1"/>
  <c r="AF372" i="6" a="1"/>
  <c r="AF372" i="6" s="1"/>
  <c r="P372" i="6" a="1"/>
  <c r="P372" i="6" s="1"/>
  <c r="AM371" i="6" a="1"/>
  <c r="AM371" i="6" s="1"/>
  <c r="W371" i="6" a="1"/>
  <c r="W371" i="6" s="1"/>
  <c r="AT370" i="6" a="1"/>
  <c r="AT370" i="6" s="1"/>
  <c r="AD370" i="6" a="1"/>
  <c r="AD370" i="6" s="1"/>
  <c r="N370" i="6" a="1"/>
  <c r="N370" i="6" s="1"/>
  <c r="AK369" i="6" a="1"/>
  <c r="AK369" i="6" s="1"/>
  <c r="U369" i="6" a="1"/>
  <c r="U369" i="6" s="1"/>
  <c r="AR368" i="6" a="1"/>
  <c r="AR368" i="6" s="1"/>
  <c r="AB368" i="6" a="1"/>
  <c r="AB368" i="6" s="1"/>
  <c r="AY367" i="6" a="1"/>
  <c r="AY367" i="6" s="1"/>
  <c r="AI367" i="6" a="1"/>
  <c r="AI367" i="6" s="1"/>
  <c r="S367" i="6" a="1"/>
  <c r="S367" i="6" s="1"/>
  <c r="AP366" i="6" a="1"/>
  <c r="AP366" i="6" s="1"/>
  <c r="Z366" i="6" a="1"/>
  <c r="Z366" i="6" s="1"/>
  <c r="AW365" i="6" a="1"/>
  <c r="AW365" i="6" s="1"/>
  <c r="AG365" i="6" a="1"/>
  <c r="AG365" i="6" s="1"/>
  <c r="Q365" i="6" a="1"/>
  <c r="Q365" i="6" s="1"/>
  <c r="AN364" i="6" a="1"/>
  <c r="AN364" i="6" s="1"/>
  <c r="X364" i="6" a="1"/>
  <c r="X364" i="6" s="1"/>
  <c r="AU363" i="6" a="1"/>
  <c r="AU363" i="6" s="1"/>
  <c r="AE363" i="6" a="1"/>
  <c r="AE363" i="6" s="1"/>
  <c r="O363" i="6" a="1"/>
  <c r="O363" i="6" s="1"/>
  <c r="AL362" i="6" a="1"/>
  <c r="AL362" i="6" s="1"/>
  <c r="V362" i="6" a="1"/>
  <c r="V362" i="6" s="1"/>
  <c r="AS361" i="6" a="1"/>
  <c r="AS361" i="6" s="1"/>
  <c r="AC361" i="6" a="1"/>
  <c r="AC361" i="6" s="1"/>
  <c r="M361" i="6" a="1"/>
  <c r="M361" i="6" s="1"/>
  <c r="AJ360" i="6" a="1"/>
  <c r="AJ360" i="6" s="1"/>
  <c r="T360" i="6" a="1"/>
  <c r="T360" i="6" s="1"/>
  <c r="AQ359" i="6" a="1"/>
  <c r="AQ359" i="6" s="1"/>
  <c r="AA359" i="6" a="1"/>
  <c r="AA359" i="6" s="1"/>
  <c r="AX358" i="6" a="1"/>
  <c r="AX358" i="6" s="1"/>
  <c r="AH358" i="6" a="1"/>
  <c r="AH358" i="6" s="1"/>
  <c r="R358" i="6" a="1"/>
  <c r="R358" i="6" s="1"/>
  <c r="AY408" i="6" a="1"/>
  <c r="AY408" i="6" s="1"/>
  <c r="AI408" i="6" a="1"/>
  <c r="AI408" i="6" s="1"/>
  <c r="S408" i="6" a="1"/>
  <c r="S408" i="6" s="1"/>
  <c r="AP407" i="6" a="1"/>
  <c r="AP407" i="6" s="1"/>
  <c r="Z407" i="6" a="1"/>
  <c r="Z407" i="6" s="1"/>
  <c r="AW406" i="6" a="1"/>
  <c r="AW406" i="6" s="1"/>
  <c r="AG406" i="6" a="1"/>
  <c r="AG406" i="6" s="1"/>
  <c r="Q406" i="6" a="1"/>
  <c r="Q406" i="6" s="1"/>
  <c r="AN405" i="6" a="1"/>
  <c r="AN405" i="6" s="1"/>
  <c r="X405" i="6" a="1"/>
  <c r="X405" i="6" s="1"/>
  <c r="AU404" i="6" a="1"/>
  <c r="AU404" i="6" s="1"/>
  <c r="AE404" i="6" a="1"/>
  <c r="AE404" i="6" s="1"/>
  <c r="O404" i="6" a="1"/>
  <c r="O404" i="6" s="1"/>
  <c r="AL403" i="6" a="1"/>
  <c r="AL403" i="6" s="1"/>
  <c r="V403" i="6" a="1"/>
  <c r="V403" i="6" s="1"/>
  <c r="AS402" i="6" a="1"/>
  <c r="AS402" i="6" s="1"/>
  <c r="AC402" i="6" a="1"/>
  <c r="AC402" i="6" s="1"/>
  <c r="M402" i="6" a="1"/>
  <c r="M402" i="6" s="1"/>
  <c r="AJ401" i="6" a="1"/>
  <c r="AJ401" i="6" s="1"/>
  <c r="T401" i="6" a="1"/>
  <c r="T401" i="6" s="1"/>
  <c r="AQ400" i="6" a="1"/>
  <c r="AQ400" i="6" s="1"/>
  <c r="AA400" i="6" a="1"/>
  <c r="AA400" i="6" s="1"/>
  <c r="AX399" i="6" a="1"/>
  <c r="AX399" i="6" s="1"/>
  <c r="AH399" i="6" a="1"/>
  <c r="AH399" i="6" s="1"/>
  <c r="R399" i="6" a="1"/>
  <c r="R399" i="6" s="1"/>
  <c r="AO398" i="6" a="1"/>
  <c r="AO398" i="6" s="1"/>
  <c r="Y398" i="6" a="1"/>
  <c r="Y398" i="6" s="1"/>
  <c r="AV397" i="6" a="1"/>
  <c r="AV397" i="6" s="1"/>
  <c r="AF397" i="6" a="1"/>
  <c r="AF397" i="6" s="1"/>
  <c r="P397" i="6" a="1"/>
  <c r="P397" i="6" s="1"/>
  <c r="AM396" i="6" a="1"/>
  <c r="AM396" i="6" s="1"/>
  <c r="W396" i="6" a="1"/>
  <c r="W396" i="6" s="1"/>
  <c r="AT395" i="6" a="1"/>
  <c r="AT395" i="6" s="1"/>
  <c r="AD395" i="6" a="1"/>
  <c r="AD395" i="6" s="1"/>
  <c r="N395" i="6" a="1"/>
  <c r="N395" i="6" s="1"/>
  <c r="AK394" i="6" a="1"/>
  <c r="AK394" i="6" s="1"/>
  <c r="U394" i="6" a="1"/>
  <c r="U394" i="6" s="1"/>
  <c r="AR393" i="6" a="1"/>
  <c r="AR393" i="6" s="1"/>
  <c r="AB393" i="6" a="1"/>
  <c r="AB393" i="6" s="1"/>
  <c r="AY392" i="6" a="1"/>
  <c r="AY392" i="6" s="1"/>
  <c r="AI392" i="6" a="1"/>
  <c r="AI392" i="6" s="1"/>
  <c r="S392" i="6" a="1"/>
  <c r="S392" i="6" s="1"/>
  <c r="AP391" i="6" a="1"/>
  <c r="AP391" i="6" s="1"/>
  <c r="Z391" i="6" a="1"/>
  <c r="Z391" i="6" s="1"/>
  <c r="AW390" i="6" a="1"/>
  <c r="AW390" i="6" s="1"/>
  <c r="AG390" i="6" a="1"/>
  <c r="AG390" i="6" s="1"/>
  <c r="Q390" i="6" a="1"/>
  <c r="Q390" i="6" s="1"/>
  <c r="AN389" i="6" a="1"/>
  <c r="AN389" i="6" s="1"/>
  <c r="X389" i="6" a="1"/>
  <c r="X389" i="6" s="1"/>
  <c r="AU388" i="6" a="1"/>
  <c r="AU388" i="6" s="1"/>
  <c r="AE388" i="6" a="1"/>
  <c r="AE388" i="6" s="1"/>
  <c r="O388" i="6" a="1"/>
  <c r="O388" i="6" s="1"/>
  <c r="AL387" i="6" a="1"/>
  <c r="AL387" i="6" s="1"/>
  <c r="V387" i="6" a="1"/>
  <c r="V387" i="6" s="1"/>
  <c r="AW408" i="6" a="1"/>
  <c r="AW408" i="6" s="1"/>
  <c r="AG408" i="6" a="1"/>
  <c r="AG408" i="6" s="1"/>
  <c r="Q408" i="6" a="1"/>
  <c r="Q408" i="6" s="1"/>
  <c r="AN407" i="6" a="1"/>
  <c r="AN407" i="6" s="1"/>
  <c r="X407" i="6" a="1"/>
  <c r="X407" i="6" s="1"/>
  <c r="AU406" i="6" a="1"/>
  <c r="AU406" i="6" s="1"/>
  <c r="AE406" i="6" a="1"/>
  <c r="AE406" i="6" s="1"/>
  <c r="O406" i="6" a="1"/>
  <c r="O406" i="6" s="1"/>
  <c r="AL405" i="6" a="1"/>
  <c r="AL405" i="6" s="1"/>
  <c r="V405" i="6" a="1"/>
  <c r="V405" i="6" s="1"/>
  <c r="AS404" i="6" a="1"/>
  <c r="AS404" i="6" s="1"/>
  <c r="AC404" i="6" a="1"/>
  <c r="AC404" i="6" s="1"/>
  <c r="M404" i="6" a="1"/>
  <c r="M404" i="6" s="1"/>
  <c r="AJ403" i="6" a="1"/>
  <c r="AJ403" i="6" s="1"/>
  <c r="T403" i="6" a="1"/>
  <c r="T403" i="6" s="1"/>
  <c r="AQ402" i="6" a="1"/>
  <c r="AQ402" i="6" s="1"/>
  <c r="AA402" i="6" a="1"/>
  <c r="AA402" i="6" s="1"/>
  <c r="AX401" i="6" a="1"/>
  <c r="AX401" i="6" s="1"/>
  <c r="AH401" i="6" a="1"/>
  <c r="AH401" i="6" s="1"/>
  <c r="R401" i="6" a="1"/>
  <c r="R401" i="6" s="1"/>
  <c r="AO400" i="6" a="1"/>
  <c r="AO400" i="6" s="1"/>
  <c r="Y400" i="6" a="1"/>
  <c r="Y400" i="6" s="1"/>
  <c r="AV399" i="6" a="1"/>
  <c r="AV399" i="6" s="1"/>
  <c r="AF399" i="6" a="1"/>
  <c r="AF399" i="6" s="1"/>
  <c r="P399" i="6" a="1"/>
  <c r="P399" i="6" s="1"/>
  <c r="AM398" i="6" a="1"/>
  <c r="AM398" i="6" s="1"/>
  <c r="W398" i="6" a="1"/>
  <c r="W398" i="6" s="1"/>
  <c r="AT397" i="6" a="1"/>
  <c r="AT397" i="6" s="1"/>
  <c r="AD397" i="6" a="1"/>
  <c r="AD397" i="6" s="1"/>
  <c r="N397" i="6" a="1"/>
  <c r="N397" i="6" s="1"/>
  <c r="AK396" i="6" a="1"/>
  <c r="AK396" i="6" s="1"/>
  <c r="U396" i="6" a="1"/>
  <c r="U396" i="6" s="1"/>
  <c r="AR395" i="6" a="1"/>
  <c r="AR395" i="6" s="1"/>
  <c r="AB395" i="6" a="1"/>
  <c r="AB395" i="6" s="1"/>
  <c r="AY394" i="6" a="1"/>
  <c r="AY394" i="6" s="1"/>
  <c r="AI394" i="6" a="1"/>
  <c r="AI394" i="6" s="1"/>
  <c r="S394" i="6" a="1"/>
  <c r="S394" i="6" s="1"/>
  <c r="AP393" i="6" a="1"/>
  <c r="AP393" i="6" s="1"/>
  <c r="AU408" i="6" a="1"/>
  <c r="AU408" i="6" s="1"/>
  <c r="AE408" i="6" a="1"/>
  <c r="AE408" i="6" s="1"/>
  <c r="O408" i="6" a="1"/>
  <c r="O408" i="6" s="1"/>
  <c r="AL407" i="6" a="1"/>
  <c r="AL407" i="6" s="1"/>
  <c r="V407" i="6" a="1"/>
  <c r="V407" i="6" s="1"/>
  <c r="AS406" i="6" a="1"/>
  <c r="AS406" i="6" s="1"/>
  <c r="AC406" i="6" a="1"/>
  <c r="AC406" i="6" s="1"/>
  <c r="M406" i="6" a="1"/>
  <c r="M406" i="6" s="1"/>
  <c r="AJ405" i="6" a="1"/>
  <c r="AJ405" i="6" s="1"/>
  <c r="T405" i="6" a="1"/>
  <c r="T405" i="6" s="1"/>
  <c r="AQ404" i="6" a="1"/>
  <c r="AQ404" i="6" s="1"/>
  <c r="AA404" i="6" a="1"/>
  <c r="AA404" i="6" s="1"/>
  <c r="AX403" i="6" a="1"/>
  <c r="AX403" i="6" s="1"/>
  <c r="AH403" i="6" a="1"/>
  <c r="AH403" i="6" s="1"/>
  <c r="R403" i="6" a="1"/>
  <c r="R403" i="6" s="1"/>
  <c r="AO402" i="6" a="1"/>
  <c r="AO402" i="6" s="1"/>
  <c r="Y402" i="6" a="1"/>
  <c r="Y402" i="6" s="1"/>
  <c r="AV401" i="6" a="1"/>
  <c r="AV401" i="6" s="1"/>
  <c r="AF401" i="6" a="1"/>
  <c r="AF401" i="6" s="1"/>
  <c r="P401" i="6" a="1"/>
  <c r="P401" i="6" s="1"/>
  <c r="AM400" i="6" a="1"/>
  <c r="AM400" i="6" s="1"/>
  <c r="W400" i="6" a="1"/>
  <c r="W400" i="6" s="1"/>
  <c r="AT399" i="6" a="1"/>
  <c r="AT399" i="6" s="1"/>
  <c r="AD399" i="6" a="1"/>
  <c r="AD399" i="6" s="1"/>
  <c r="N399" i="6" a="1"/>
  <c r="N399" i="6" s="1"/>
  <c r="AK398" i="6" a="1"/>
  <c r="AK398" i="6" s="1"/>
  <c r="U398" i="6" a="1"/>
  <c r="U398" i="6" s="1"/>
  <c r="AR397" i="6" a="1"/>
  <c r="AR397" i="6" s="1"/>
  <c r="AB397" i="6" a="1"/>
  <c r="AB397" i="6" s="1"/>
  <c r="AY396" i="6" a="1"/>
  <c r="AY396" i="6" s="1"/>
  <c r="AI396" i="6" a="1"/>
  <c r="AI396" i="6" s="1"/>
  <c r="S396" i="6" a="1"/>
  <c r="S396" i="6" s="1"/>
  <c r="AP395" i="6" a="1"/>
  <c r="AP395" i="6" s="1"/>
  <c r="Z395" i="6" a="1"/>
  <c r="Z395" i="6" s="1"/>
  <c r="AW394" i="6" a="1"/>
  <c r="AW394" i="6" s="1"/>
  <c r="AG394" i="6" a="1"/>
  <c r="AG394" i="6" s="1"/>
  <c r="Q394" i="6" a="1"/>
  <c r="Q394" i="6" s="1"/>
  <c r="AN393" i="6" a="1"/>
  <c r="AN393" i="6" s="1"/>
  <c r="X393" i="6" a="1"/>
  <c r="X393" i="6" s="1"/>
  <c r="AU392" i="6" a="1"/>
  <c r="AU392" i="6" s="1"/>
  <c r="AE392" i="6" a="1"/>
  <c r="AE392" i="6" s="1"/>
  <c r="O392" i="6" a="1"/>
  <c r="O392" i="6" s="1"/>
  <c r="AL391" i="6" a="1"/>
  <c r="AL391" i="6" s="1"/>
  <c r="V391" i="6" a="1"/>
  <c r="V391" i="6" s="1"/>
  <c r="AS390" i="6" a="1"/>
  <c r="AS390" i="6" s="1"/>
  <c r="AC390" i="6" a="1"/>
  <c r="AC390" i="6" s="1"/>
  <c r="M390" i="6" a="1"/>
  <c r="M390" i="6" s="1"/>
  <c r="AJ389" i="6" a="1"/>
  <c r="AJ389" i="6" s="1"/>
  <c r="T389" i="6" a="1"/>
  <c r="T389" i="6" s="1"/>
  <c r="AQ388" i="6" a="1"/>
  <c r="AQ388" i="6" s="1"/>
  <c r="AA388" i="6" a="1"/>
  <c r="AA388" i="6" s="1"/>
  <c r="AX387" i="6" a="1"/>
  <c r="AX387" i="6" s="1"/>
  <c r="AH387" i="6" a="1"/>
  <c r="AH387" i="6" s="1"/>
  <c r="R387" i="6" a="1"/>
  <c r="R387" i="6" s="1"/>
  <c r="AO357" i="6" a="1"/>
  <c r="AO357" i="6" s="1"/>
  <c r="Y357" i="6" a="1"/>
  <c r="Y357" i="6" s="1"/>
  <c r="AV356" i="6" a="1"/>
  <c r="AV356" i="6" s="1"/>
  <c r="AF356" i="6" a="1"/>
  <c r="AF356" i="6" s="1"/>
  <c r="P356" i="6" a="1"/>
  <c r="P356" i="6" s="1"/>
  <c r="AM355" i="6" a="1"/>
  <c r="AM355" i="6" s="1"/>
  <c r="W355" i="6" a="1"/>
  <c r="W355" i="6" s="1"/>
  <c r="AT354" i="6" a="1"/>
  <c r="AT354" i="6" s="1"/>
  <c r="AD354" i="6" a="1"/>
  <c r="AD354" i="6" s="1"/>
  <c r="N354" i="6" a="1"/>
  <c r="N354" i="6" s="1"/>
  <c r="AK353" i="6" a="1"/>
  <c r="AK353" i="6" s="1"/>
  <c r="U353" i="6" a="1"/>
  <c r="U353" i="6" s="1"/>
  <c r="AR352" i="6" a="1"/>
  <c r="AR352" i="6" s="1"/>
  <c r="AB352" i="6" a="1"/>
  <c r="AB352" i="6" s="1"/>
  <c r="AY351" i="6" a="1"/>
  <c r="AY351" i="6" s="1"/>
  <c r="AI351" i="6" a="1"/>
  <c r="AI351" i="6" s="1"/>
  <c r="S351" i="6" a="1"/>
  <c r="S351" i="6" s="1"/>
  <c r="AP350" i="6" a="1"/>
  <c r="AP350" i="6" s="1"/>
  <c r="Z350" i="6" a="1"/>
  <c r="Z350" i="6" s="1"/>
  <c r="AW349" i="6" a="1"/>
  <c r="AW349" i="6" s="1"/>
  <c r="AG349" i="6" a="1"/>
  <c r="AG349" i="6" s="1"/>
  <c r="Q349" i="6" a="1"/>
  <c r="Q349" i="6" s="1"/>
  <c r="AN348" i="6" a="1"/>
  <c r="AN348" i="6" s="1"/>
  <c r="X348" i="6" a="1"/>
  <c r="X348" i="6" s="1"/>
  <c r="AU347" i="6" a="1"/>
  <c r="AU347" i="6" s="1"/>
  <c r="AE347" i="6" a="1"/>
  <c r="AE347" i="6" s="1"/>
  <c r="O347" i="6" a="1"/>
  <c r="O347" i="6" s="1"/>
  <c r="AL346" i="6" a="1"/>
  <c r="AL346" i="6" s="1"/>
  <c r="V346" i="6" a="1"/>
  <c r="V346" i="6" s="1"/>
  <c r="AS345" i="6" a="1"/>
  <c r="AS345" i="6" s="1"/>
  <c r="AC345" i="6" a="1"/>
  <c r="AC345" i="6" s="1"/>
  <c r="M345" i="6" a="1"/>
  <c r="M345" i="6" s="1"/>
  <c r="AJ344" i="6" a="1"/>
  <c r="AJ344" i="6" s="1"/>
  <c r="T344" i="6" a="1"/>
  <c r="T344" i="6" s="1"/>
  <c r="AQ343" i="6" a="1"/>
  <c r="AQ343" i="6" s="1"/>
  <c r="AA343" i="6" a="1"/>
  <c r="AA343" i="6" s="1"/>
  <c r="AX342" i="6" a="1"/>
  <c r="AX342" i="6" s="1"/>
  <c r="AH342" i="6" a="1"/>
  <c r="AH342" i="6" s="1"/>
  <c r="R342" i="6" a="1"/>
  <c r="R342" i="6" s="1"/>
  <c r="AO341" i="6" a="1"/>
  <c r="AO341" i="6" s="1"/>
  <c r="Y341" i="6" a="1"/>
  <c r="Y341" i="6" s="1"/>
  <c r="AV340" i="6" a="1"/>
  <c r="AV340" i="6" s="1"/>
  <c r="AF340" i="6" a="1"/>
  <c r="AF340" i="6" s="1"/>
  <c r="P340" i="6" a="1"/>
  <c r="P340" i="6" s="1"/>
  <c r="AM339" i="6" a="1"/>
  <c r="AM339" i="6" s="1"/>
  <c r="W339" i="6" a="1"/>
  <c r="W339" i="6" s="1"/>
  <c r="AT338" i="6" a="1"/>
  <c r="AT338" i="6" s="1"/>
  <c r="AD338" i="6" a="1"/>
  <c r="AD338" i="6" s="1"/>
  <c r="N338" i="6" a="1"/>
  <c r="N338" i="6" s="1"/>
  <c r="AK337" i="6" a="1"/>
  <c r="AK337" i="6" s="1"/>
  <c r="U337" i="6" a="1"/>
  <c r="U337" i="6" s="1"/>
  <c r="AR336" i="6" a="1"/>
  <c r="AR336" i="6" s="1"/>
  <c r="AB336" i="6" a="1"/>
  <c r="AB336" i="6" s="1"/>
  <c r="AY335" i="6" a="1"/>
  <c r="AY335" i="6" s="1"/>
  <c r="AI335" i="6" a="1"/>
  <c r="AI335" i="6" s="1"/>
  <c r="S335" i="6" a="1"/>
  <c r="S335" i="6" s="1"/>
  <c r="AP334" i="6" a="1"/>
  <c r="AP334" i="6" s="1"/>
  <c r="Z334" i="6" a="1"/>
  <c r="Z334" i="6" s="1"/>
  <c r="AW333" i="6" a="1"/>
  <c r="AW333" i="6" s="1"/>
  <c r="AG333" i="6" a="1"/>
  <c r="AG333" i="6" s="1"/>
  <c r="Q333" i="6" a="1"/>
  <c r="Q333" i="6" s="1"/>
  <c r="AN332" i="6" a="1"/>
  <c r="AN332" i="6" s="1"/>
  <c r="X332" i="6" a="1"/>
  <c r="X332" i="6" s="1"/>
  <c r="AU331" i="6" a="1"/>
  <c r="AU331" i="6" s="1"/>
  <c r="AE331" i="6" a="1"/>
  <c r="AE331" i="6" s="1"/>
  <c r="O331" i="6" a="1"/>
  <c r="O331" i="6" s="1"/>
  <c r="AL330" i="6" a="1"/>
  <c r="AL330" i="6" s="1"/>
  <c r="V330" i="6" a="1"/>
  <c r="V330" i="6" s="1"/>
  <c r="AS329" i="6" a="1"/>
  <c r="AS329" i="6" s="1"/>
  <c r="AC329" i="6" a="1"/>
  <c r="AC329" i="6" s="1"/>
  <c r="M329" i="6" a="1"/>
  <c r="M329" i="6" s="1"/>
  <c r="AJ328" i="6" a="1"/>
  <c r="AJ328" i="6" s="1"/>
  <c r="T328" i="6" a="1"/>
  <c r="T328" i="6" s="1"/>
  <c r="AQ327" i="6" a="1"/>
  <c r="AQ327" i="6" s="1"/>
  <c r="AA327" i="6" a="1"/>
  <c r="AA327" i="6" s="1"/>
  <c r="AX326" i="6" a="1"/>
  <c r="AX326" i="6" s="1"/>
  <c r="AH326" i="6" a="1"/>
  <c r="AH326" i="6" s="1"/>
  <c r="R326" i="6" a="1"/>
  <c r="R326" i="6" s="1"/>
  <c r="AO325" i="6" a="1"/>
  <c r="AO325" i="6" s="1"/>
  <c r="Y325" i="6" a="1"/>
  <c r="Y325" i="6" s="1"/>
  <c r="AV324" i="6" a="1"/>
  <c r="AV324" i="6" s="1"/>
  <c r="AF324" i="6" a="1"/>
  <c r="AF324" i="6" s="1"/>
  <c r="P324" i="6" a="1"/>
  <c r="P324" i="6" s="1"/>
  <c r="AM323" i="6" a="1"/>
  <c r="AM323" i="6" s="1"/>
  <c r="W323" i="6" a="1"/>
  <c r="W323" i="6" s="1"/>
  <c r="AT322" i="6" a="1"/>
  <c r="AT322" i="6" s="1"/>
  <c r="AD322" i="6" a="1"/>
  <c r="AD322" i="6" s="1"/>
  <c r="N322" i="6" a="1"/>
  <c r="N322" i="6" s="1"/>
  <c r="AK321" i="6" a="1"/>
  <c r="AK321" i="6" s="1"/>
  <c r="U321" i="6" a="1"/>
  <c r="U321" i="6" s="1"/>
  <c r="AR320" i="6" a="1"/>
  <c r="AR320" i="6" s="1"/>
  <c r="AB320" i="6" a="1"/>
  <c r="AB320" i="6" s="1"/>
  <c r="AY319" i="6" a="1"/>
  <c r="AY319" i="6" s="1"/>
  <c r="AI319" i="6" a="1"/>
  <c r="AI319" i="6" s="1"/>
  <c r="S319" i="6" a="1"/>
  <c r="S319" i="6" s="1"/>
  <c r="AP318" i="6" a="1"/>
  <c r="AP318" i="6" s="1"/>
  <c r="Z318" i="6" a="1"/>
  <c r="Z318" i="6" s="1"/>
  <c r="AW317" i="6" a="1"/>
  <c r="AW317" i="6" s="1"/>
  <c r="AG317" i="6" a="1"/>
  <c r="AG317" i="6" s="1"/>
  <c r="Q317" i="6" a="1"/>
  <c r="Q317" i="6" s="1"/>
  <c r="AN316" i="6" a="1"/>
  <c r="AN316" i="6" s="1"/>
  <c r="X316" i="6" a="1"/>
  <c r="X316" i="6" s="1"/>
  <c r="AU315" i="6" a="1"/>
  <c r="AU315" i="6" s="1"/>
  <c r="AE315" i="6" a="1"/>
  <c r="AE315" i="6" s="1"/>
  <c r="O315" i="6" a="1"/>
  <c r="O315" i="6" s="1"/>
  <c r="AL314" i="6" a="1"/>
  <c r="AL314" i="6" s="1"/>
  <c r="V314" i="6" a="1"/>
  <c r="V314" i="6" s="1"/>
  <c r="AS313" i="6" a="1"/>
  <c r="AS313" i="6" s="1"/>
  <c r="AC313" i="6" a="1"/>
  <c r="AC313" i="6" s="1"/>
  <c r="M313" i="6" a="1"/>
  <c r="M313" i="6" s="1"/>
  <c r="AJ312" i="6" a="1"/>
  <c r="AJ312" i="6" s="1"/>
  <c r="T312" i="6" a="1"/>
  <c r="T312" i="6" s="1"/>
  <c r="AQ311" i="6" a="1"/>
  <c r="AQ311" i="6" s="1"/>
  <c r="AA311" i="6" a="1"/>
  <c r="AA311" i="6" s="1"/>
  <c r="AX310" i="6" a="1"/>
  <c r="AX310" i="6" s="1"/>
  <c r="AH310" i="6" a="1"/>
  <c r="AH310" i="6" s="1"/>
  <c r="R310" i="6" a="1"/>
  <c r="R310" i="6" s="1"/>
  <c r="AC386" i="6" a="1"/>
  <c r="AC386" i="6" s="1"/>
  <c r="M386" i="6" a="1"/>
  <c r="M386" i="6" s="1"/>
  <c r="T385" i="6" a="1"/>
  <c r="T385" i="6" s="1"/>
  <c r="AA384" i="6" a="1"/>
  <c r="AA384" i="6" s="1"/>
  <c r="R383" i="6" a="1"/>
  <c r="R383" i="6" s="1"/>
  <c r="Y382" i="6" a="1"/>
  <c r="Y382" i="6" s="1"/>
  <c r="AF381" i="6" a="1"/>
  <c r="AF381" i="6" s="1"/>
  <c r="AM380" i="6" a="1"/>
  <c r="AM380" i="6" s="1"/>
  <c r="AT379" i="6" a="1"/>
  <c r="AT379" i="6" s="1"/>
  <c r="N379" i="6" a="1"/>
  <c r="N379" i="6" s="1"/>
  <c r="U378" i="6" a="1"/>
  <c r="U378" i="6" s="1"/>
  <c r="AB377" i="6" a="1"/>
  <c r="AB377" i="6" s="1"/>
  <c r="AI376" i="6" a="1"/>
  <c r="AI376" i="6" s="1"/>
  <c r="AP375" i="6" a="1"/>
  <c r="AP375" i="6" s="1"/>
  <c r="AW374" i="6" a="1"/>
  <c r="AW374" i="6" s="1"/>
  <c r="Q374" i="6" a="1"/>
  <c r="Q374" i="6" s="1"/>
  <c r="X373" i="6" a="1"/>
  <c r="X373" i="6" s="1"/>
  <c r="AE372" i="6" a="1"/>
  <c r="AE372" i="6" s="1"/>
  <c r="AL371" i="6" a="1"/>
  <c r="AL371" i="6" s="1"/>
  <c r="AS370" i="6" a="1"/>
  <c r="AS370" i="6" s="1"/>
  <c r="AC370" i="6" a="1"/>
  <c r="AC370" i="6" s="1"/>
  <c r="T369" i="6" a="1"/>
  <c r="T369" i="6" s="1"/>
  <c r="AX367" i="6" a="1"/>
  <c r="AX367" i="6" s="1"/>
  <c r="AO366" i="6" a="1"/>
  <c r="AO366" i="6" s="1"/>
  <c r="AF365" i="6" a="1"/>
  <c r="AF365" i="6" s="1"/>
  <c r="AM364" i="6" a="1"/>
  <c r="AM364" i="6" s="1"/>
  <c r="AT363" i="6" a="1"/>
  <c r="AT363" i="6" s="1"/>
  <c r="AK362" i="6" a="1"/>
  <c r="AK362" i="6" s="1"/>
  <c r="AS386" i="6" a="1"/>
  <c r="AS386" i="6" s="1"/>
  <c r="AJ385" i="6" a="1"/>
  <c r="AJ385" i="6" s="1"/>
  <c r="AQ384" i="6" a="1"/>
  <c r="AQ384" i="6" s="1"/>
  <c r="AX383" i="6" a="1"/>
  <c r="AX383" i="6" s="1"/>
  <c r="AH383" i="6" a="1"/>
  <c r="AH383" i="6" s="1"/>
  <c r="AO382" i="6" a="1"/>
  <c r="AO382" i="6" s="1"/>
  <c r="AV381" i="6" a="1"/>
  <c r="AV381" i="6" s="1"/>
  <c r="P381" i="6" a="1"/>
  <c r="P381" i="6" s="1"/>
  <c r="W380" i="6" a="1"/>
  <c r="W380" i="6" s="1"/>
  <c r="AD379" i="6" a="1"/>
  <c r="AD379" i="6" s="1"/>
  <c r="AK378" i="6" a="1"/>
  <c r="AK378" i="6" s="1"/>
  <c r="AR377" i="6" a="1"/>
  <c r="AR377" i="6" s="1"/>
  <c r="AY376" i="6" a="1"/>
  <c r="AY376" i="6" s="1"/>
  <c r="S376" i="6" a="1"/>
  <c r="S376" i="6" s="1"/>
  <c r="Z375" i="6" a="1"/>
  <c r="Z375" i="6" s="1"/>
  <c r="AG374" i="6" a="1"/>
  <c r="AG374" i="6" s="1"/>
  <c r="AN373" i="6" a="1"/>
  <c r="AN373" i="6" s="1"/>
  <c r="AU372" i="6" a="1"/>
  <c r="AU372" i="6" s="1"/>
  <c r="O372" i="6" a="1"/>
  <c r="O372" i="6" s="1"/>
  <c r="V371" i="6" a="1"/>
  <c r="V371" i="6" s="1"/>
  <c r="M370" i="6" a="1"/>
  <c r="M370" i="6" s="1"/>
  <c r="AJ369" i="6" a="1"/>
  <c r="AJ369" i="6" s="1"/>
  <c r="AQ368" i="6" a="1"/>
  <c r="AQ368" i="6" s="1"/>
  <c r="AA368" i="6" a="1"/>
  <c r="AA368" i="6" s="1"/>
  <c r="AH367" i="6" a="1"/>
  <c r="AH367" i="6" s="1"/>
  <c r="R367" i="6" a="1"/>
  <c r="R367" i="6" s="1"/>
  <c r="Y366" i="6" a="1"/>
  <c r="Y366" i="6" s="1"/>
  <c r="AV365" i="6" a="1"/>
  <c r="AV365" i="6" s="1"/>
  <c r="P365" i="6" a="1"/>
  <c r="P365" i="6" s="1"/>
  <c r="W364" i="6" a="1"/>
  <c r="W364" i="6" s="1"/>
  <c r="AD363" i="6" a="1"/>
  <c r="AD363" i="6" s="1"/>
  <c r="N363" i="6" a="1"/>
  <c r="N363" i="6" s="1"/>
  <c r="U362" i="6" a="1"/>
  <c r="U362" i="6" s="1"/>
  <c r="AO309" i="6" a="1"/>
  <c r="AO309" i="6" s="1"/>
  <c r="Y309" i="6" a="1"/>
  <c r="Y309" i="6" s="1"/>
  <c r="AV308" i="6" a="1"/>
  <c r="AV308" i="6" s="1"/>
  <c r="AF308" i="6" a="1"/>
  <c r="AF308" i="6" s="1"/>
  <c r="P308" i="6" a="1"/>
  <c r="P308" i="6" s="1"/>
  <c r="AM307" i="6" a="1"/>
  <c r="AM307" i="6" s="1"/>
  <c r="W307" i="6" a="1"/>
  <c r="W307" i="6" s="1"/>
  <c r="AT306" i="6" a="1"/>
  <c r="AT306" i="6" s="1"/>
  <c r="AD306" i="6" a="1"/>
  <c r="AD306" i="6" s="1"/>
  <c r="N306" i="6" a="1"/>
  <c r="N306" i="6" s="1"/>
  <c r="AK305" i="6" a="1"/>
  <c r="AK305" i="6" s="1"/>
  <c r="U305" i="6" a="1"/>
  <c r="U305" i="6" s="1"/>
  <c r="AR304" i="6" a="1"/>
  <c r="AR304" i="6" s="1"/>
  <c r="AB304" i="6" a="1"/>
  <c r="AB304" i="6" s="1"/>
  <c r="AY303" i="6" a="1"/>
  <c r="AY303" i="6" s="1"/>
  <c r="AI303" i="6" a="1"/>
  <c r="AI303" i="6" s="1"/>
  <c r="S303" i="6" a="1"/>
  <c r="S303" i="6" s="1"/>
  <c r="AP302" i="6" a="1"/>
  <c r="AP302" i="6" s="1"/>
  <c r="Z302" i="6" a="1"/>
  <c r="Z302" i="6" s="1"/>
  <c r="AW301" i="6" a="1"/>
  <c r="AW301" i="6" s="1"/>
  <c r="AG301" i="6" a="1"/>
  <c r="AG301" i="6" s="1"/>
  <c r="Q301" i="6" a="1"/>
  <c r="Q301" i="6" s="1"/>
  <c r="AN300" i="6" a="1"/>
  <c r="AN300" i="6" s="1"/>
  <c r="X300" i="6" a="1"/>
  <c r="X300" i="6" s="1"/>
  <c r="AU299" i="6" a="1"/>
  <c r="AU299" i="6" s="1"/>
  <c r="AE299" i="6" a="1"/>
  <c r="AE299" i="6" s="1"/>
  <c r="O299" i="6" a="1"/>
  <c r="O299" i="6" s="1"/>
  <c r="AL298" i="6" a="1"/>
  <c r="AL298" i="6" s="1"/>
  <c r="V298" i="6" a="1"/>
  <c r="V298" i="6" s="1"/>
  <c r="AS297" i="6" a="1"/>
  <c r="AS297" i="6" s="1"/>
  <c r="AC297" i="6" a="1"/>
  <c r="AC297" i="6" s="1"/>
  <c r="M297" i="6" a="1"/>
  <c r="M297" i="6" s="1"/>
  <c r="AJ296" i="6" a="1"/>
  <c r="AJ296" i="6" s="1"/>
  <c r="T296" i="6" a="1"/>
  <c r="T296" i="6" s="1"/>
  <c r="AQ295" i="6" a="1"/>
  <c r="AQ295" i="6" s="1"/>
  <c r="AA295" i="6" a="1"/>
  <c r="AA295" i="6" s="1"/>
  <c r="AX294" i="6" a="1"/>
  <c r="AX294" i="6" s="1"/>
  <c r="AH294" i="6" a="1"/>
  <c r="AH294" i="6" s="1"/>
  <c r="R294" i="6" a="1"/>
  <c r="R294" i="6" s="1"/>
  <c r="AO293" i="6" a="1"/>
  <c r="AO293" i="6" s="1"/>
  <c r="Y293" i="6" a="1"/>
  <c r="Y293" i="6" s="1"/>
  <c r="AV292" i="6" a="1"/>
  <c r="AV292" i="6" s="1"/>
  <c r="AF292" i="6" a="1"/>
  <c r="AF292" i="6" s="1"/>
  <c r="P292" i="6" a="1"/>
  <c r="P292" i="6" s="1"/>
  <c r="AM291" i="6" a="1"/>
  <c r="AM291" i="6" s="1"/>
  <c r="W291" i="6" a="1"/>
  <c r="W291" i="6" s="1"/>
  <c r="AT290" i="6" a="1"/>
  <c r="AT290" i="6" s="1"/>
  <c r="AD290" i="6" a="1"/>
  <c r="AD290" i="6" s="1"/>
  <c r="N290" i="6" a="1"/>
  <c r="N290" i="6" s="1"/>
  <c r="AK289" i="6" a="1"/>
  <c r="AK289" i="6" s="1"/>
  <c r="U289" i="6" a="1"/>
  <c r="U289" i="6" s="1"/>
  <c r="AR288" i="6" a="1"/>
  <c r="AR288" i="6" s="1"/>
  <c r="AB288" i="6" a="1"/>
  <c r="AB288" i="6" s="1"/>
  <c r="AY287" i="6" a="1"/>
  <c r="AY287" i="6" s="1"/>
  <c r="AI287" i="6" a="1"/>
  <c r="AI287" i="6" s="1"/>
  <c r="S287" i="6" a="1"/>
  <c r="S287" i="6" s="1"/>
  <c r="AP286" i="6" a="1"/>
  <c r="AP286" i="6" s="1"/>
  <c r="Z286" i="6" a="1"/>
  <c r="Z286" i="6" s="1"/>
  <c r="AW285" i="6" a="1"/>
  <c r="AW285" i="6" s="1"/>
  <c r="AG285" i="6" a="1"/>
  <c r="AG285" i="6" s="1"/>
  <c r="Q285" i="6" a="1"/>
  <c r="Q285" i="6" s="1"/>
  <c r="AN284" i="6" a="1"/>
  <c r="AN284" i="6" s="1"/>
  <c r="X284" i="6" a="1"/>
  <c r="X284" i="6" s="1"/>
  <c r="AU283" i="6" a="1"/>
  <c r="AU283" i="6" s="1"/>
  <c r="AE283" i="6" a="1"/>
  <c r="AE283" i="6" s="1"/>
  <c r="O283" i="6" a="1"/>
  <c r="O283" i="6" s="1"/>
  <c r="AL282" i="6" a="1"/>
  <c r="AL282" i="6" s="1"/>
  <c r="V282" i="6" a="1"/>
  <c r="V282" i="6" s="1"/>
  <c r="AS281" i="6" a="1"/>
  <c r="AS281" i="6" s="1"/>
  <c r="AC281" i="6" a="1"/>
  <c r="AC281" i="6" s="1"/>
  <c r="M281" i="6" a="1"/>
  <c r="M281" i="6" s="1"/>
  <c r="AJ280" i="6" a="1"/>
  <c r="AJ280" i="6" s="1"/>
  <c r="T280" i="6" a="1"/>
  <c r="T280" i="6" s="1"/>
  <c r="AQ279" i="6" a="1"/>
  <c r="AQ279" i="6" s="1"/>
  <c r="AA279" i="6" a="1"/>
  <c r="AA279" i="6" s="1"/>
  <c r="AX278" i="6" a="1"/>
  <c r="AX278" i="6" s="1"/>
  <c r="AH278" i="6" a="1"/>
  <c r="AH278" i="6" s="1"/>
  <c r="R278" i="6" a="1"/>
  <c r="R278" i="6" s="1"/>
  <c r="AO277" i="6" a="1"/>
  <c r="AO277" i="6" s="1"/>
  <c r="Y277" i="6" a="1"/>
  <c r="Y277" i="6" s="1"/>
  <c r="AV276" i="6" a="1"/>
  <c r="AV276" i="6" s="1"/>
  <c r="AF276" i="6" a="1"/>
  <c r="AF276" i="6" s="1"/>
  <c r="P276" i="6" a="1"/>
  <c r="P276" i="6" s="1"/>
  <c r="AM275" i="6" a="1"/>
  <c r="AM275" i="6" s="1"/>
  <c r="W275" i="6" a="1"/>
  <c r="W275" i="6" s="1"/>
  <c r="AR361" i="6" a="1"/>
  <c r="AR361" i="6" s="1"/>
  <c r="AB361" i="6" a="1"/>
  <c r="AB361" i="6" s="1"/>
  <c r="AY360" i="6" a="1"/>
  <c r="AY360" i="6" s="1"/>
  <c r="S360" i="6" a="1"/>
  <c r="S360" i="6" s="1"/>
  <c r="AP359" i="6" a="1"/>
  <c r="AP359" i="6" s="1"/>
  <c r="Z359" i="6" a="1"/>
  <c r="Z359" i="6" s="1"/>
  <c r="AW358" i="6" a="1"/>
  <c r="AW358" i="6" s="1"/>
  <c r="AG358" i="6" a="1"/>
  <c r="AG358" i="6" s="1"/>
  <c r="Q358" i="6" a="1"/>
  <c r="Q358" i="6" s="1"/>
  <c r="AN357" i="6" a="1"/>
  <c r="AN357" i="6" s="1"/>
  <c r="X357" i="6" a="1"/>
  <c r="X357" i="6" s="1"/>
  <c r="AU356" i="6" a="1"/>
  <c r="AU356" i="6" s="1"/>
  <c r="AE356" i="6" a="1"/>
  <c r="AE356" i="6" s="1"/>
  <c r="O356" i="6" a="1"/>
  <c r="O356" i="6" s="1"/>
  <c r="AL355" i="6" a="1"/>
  <c r="AL355" i="6" s="1"/>
  <c r="V355" i="6" a="1"/>
  <c r="V355" i="6" s="1"/>
  <c r="AS354" i="6" a="1"/>
  <c r="AS354" i="6" s="1"/>
  <c r="AC354" i="6" a="1"/>
  <c r="AC354" i="6" s="1"/>
  <c r="M354" i="6" a="1"/>
  <c r="M354" i="6" s="1"/>
  <c r="AJ353" i="6" a="1"/>
  <c r="AJ353" i="6" s="1"/>
  <c r="T353" i="6" a="1"/>
  <c r="T353" i="6" s="1"/>
  <c r="AQ352" i="6" a="1"/>
  <c r="AQ352" i="6" s="1"/>
  <c r="AA352" i="6" a="1"/>
  <c r="AA352" i="6" s="1"/>
  <c r="AX351" i="6" a="1"/>
  <c r="AX351" i="6" s="1"/>
  <c r="AH351" i="6" a="1"/>
  <c r="AH351" i="6" s="1"/>
  <c r="R351" i="6" a="1"/>
  <c r="R351" i="6" s="1"/>
  <c r="AO350" i="6" a="1"/>
  <c r="AO350" i="6" s="1"/>
  <c r="Y350" i="6" a="1"/>
  <c r="Y350" i="6" s="1"/>
  <c r="AV349" i="6" a="1"/>
  <c r="AV349" i="6" s="1"/>
  <c r="AF349" i="6" a="1"/>
  <c r="AF349" i="6" s="1"/>
  <c r="P349" i="6" a="1"/>
  <c r="P349" i="6" s="1"/>
  <c r="AM348" i="6" a="1"/>
  <c r="AM348" i="6" s="1"/>
  <c r="W348" i="6" a="1"/>
  <c r="W348" i="6" s="1"/>
  <c r="AT347" i="6" a="1"/>
  <c r="AT347" i="6" s="1"/>
  <c r="AD347" i="6" a="1"/>
  <c r="AD347" i="6" s="1"/>
  <c r="N347" i="6" a="1"/>
  <c r="N347" i="6" s="1"/>
  <c r="AK346" i="6" a="1"/>
  <c r="AK346" i="6" s="1"/>
  <c r="AR345" i="6" a="1"/>
  <c r="AR345" i="6" s="1"/>
  <c r="AB345" i="6" a="1"/>
  <c r="AB345" i="6" s="1"/>
  <c r="AY344" i="6" a="1"/>
  <c r="AY344" i="6" s="1"/>
  <c r="AI344" i="6" a="1"/>
  <c r="AI344" i="6" s="1"/>
  <c r="S344" i="6" a="1"/>
  <c r="S344" i="6" s="1"/>
  <c r="AP343" i="6" a="1"/>
  <c r="AP343" i="6" s="1"/>
  <c r="Z343" i="6" a="1"/>
  <c r="Z343" i="6" s="1"/>
  <c r="AW342" i="6" a="1"/>
  <c r="AW342" i="6" s="1"/>
  <c r="AG342" i="6" a="1"/>
  <c r="AG342" i="6" s="1"/>
  <c r="Q342" i="6" a="1"/>
  <c r="Q342" i="6" s="1"/>
  <c r="AN341" i="6" a="1"/>
  <c r="AN341" i="6" s="1"/>
  <c r="X341" i="6" a="1"/>
  <c r="X341" i="6" s="1"/>
  <c r="AU340" i="6" a="1"/>
  <c r="AU340" i="6" s="1"/>
  <c r="AE340" i="6" a="1"/>
  <c r="AE340" i="6" s="1"/>
  <c r="O340" i="6" a="1"/>
  <c r="O340" i="6" s="1"/>
  <c r="AL339" i="6" a="1"/>
  <c r="AL339" i="6" s="1"/>
  <c r="V339" i="6" a="1"/>
  <c r="V339" i="6" s="1"/>
  <c r="AS338" i="6" a="1"/>
  <c r="AS338" i="6" s="1"/>
  <c r="AC338" i="6" a="1"/>
  <c r="AC338" i="6" s="1"/>
  <c r="M338" i="6" a="1"/>
  <c r="M338" i="6" s="1"/>
  <c r="AJ337" i="6" a="1"/>
  <c r="AJ337" i="6" s="1"/>
  <c r="T337" i="6" a="1"/>
  <c r="T337" i="6" s="1"/>
  <c r="AQ336" i="6" a="1"/>
  <c r="AQ336" i="6" s="1"/>
  <c r="AA336" i="6" a="1"/>
  <c r="AA336" i="6" s="1"/>
  <c r="AX335" i="6" a="1"/>
  <c r="AX335" i="6" s="1"/>
  <c r="AH335" i="6" a="1"/>
  <c r="AH335" i="6" s="1"/>
  <c r="R335" i="6" a="1"/>
  <c r="R335" i="6" s="1"/>
  <c r="AO334" i="6" a="1"/>
  <c r="AO334" i="6" s="1"/>
  <c r="Y334" i="6" a="1"/>
  <c r="Y334" i="6" s="1"/>
  <c r="AV333" i="6" a="1"/>
  <c r="AV333" i="6" s="1"/>
  <c r="AF333" i="6" a="1"/>
  <c r="AF333" i="6" s="1"/>
  <c r="P333" i="6" a="1"/>
  <c r="P333" i="6" s="1"/>
  <c r="AM332" i="6" a="1"/>
  <c r="AM332" i="6" s="1"/>
  <c r="W332" i="6" a="1"/>
  <c r="W332" i="6" s="1"/>
  <c r="AT331" i="6" a="1"/>
  <c r="AT331" i="6" s="1"/>
  <c r="AD331" i="6" a="1"/>
  <c r="AD331" i="6" s="1"/>
  <c r="N331" i="6" a="1"/>
  <c r="N331" i="6" s="1"/>
  <c r="AK330" i="6" a="1"/>
  <c r="AK330" i="6" s="1"/>
  <c r="U330" i="6" a="1"/>
  <c r="U330" i="6" s="1"/>
  <c r="AR329" i="6" a="1"/>
  <c r="AR329" i="6" s="1"/>
  <c r="AB329" i="6" a="1"/>
  <c r="AB329" i="6" s="1"/>
  <c r="AY328" i="6" a="1"/>
  <c r="AY328" i="6" s="1"/>
  <c r="AI328" i="6" a="1"/>
  <c r="AI328" i="6" s="1"/>
  <c r="S328" i="6" a="1"/>
  <c r="S328" i="6" s="1"/>
  <c r="AP327" i="6" a="1"/>
  <c r="AP327" i="6" s="1"/>
  <c r="AI360" i="6" a="1"/>
  <c r="AI360" i="6" s="1"/>
  <c r="U346" i="6" a="1"/>
  <c r="U346" i="6" s="1"/>
  <c r="AT274" i="6" a="1"/>
  <c r="AT274" i="6" s="1"/>
  <c r="AD274" i="6" a="1"/>
  <c r="AD274" i="6" s="1"/>
  <c r="N274" i="6" a="1"/>
  <c r="N274" i="6" s="1"/>
  <c r="AK273" i="6" a="1"/>
  <c r="AK273" i="6" s="1"/>
  <c r="U273" i="6" a="1"/>
  <c r="U273" i="6" s="1"/>
  <c r="AR272" i="6" a="1"/>
  <c r="AR272" i="6" s="1"/>
  <c r="AB272" i="6" a="1"/>
  <c r="AB272" i="6" s="1"/>
  <c r="AY271" i="6" a="1"/>
  <c r="AY271" i="6" s="1"/>
  <c r="AI271" i="6" a="1"/>
  <c r="AI271" i="6" s="1"/>
  <c r="S271" i="6" a="1"/>
  <c r="S271" i="6" s="1"/>
  <c r="AP270" i="6" a="1"/>
  <c r="AP270" i="6" s="1"/>
  <c r="Z270" i="6" a="1"/>
  <c r="Z270" i="6" s="1"/>
  <c r="AW269" i="6" a="1"/>
  <c r="AW269" i="6" s="1"/>
  <c r="AG269" i="6" a="1"/>
  <c r="AG269" i="6" s="1"/>
  <c r="Q269" i="6" a="1"/>
  <c r="Q269" i="6" s="1"/>
  <c r="AN268" i="6" a="1"/>
  <c r="AN268" i="6" s="1"/>
  <c r="X268" i="6" a="1"/>
  <c r="X268" i="6" s="1"/>
  <c r="AU267" i="6" a="1"/>
  <c r="AU267" i="6" s="1"/>
  <c r="AE267" i="6" a="1"/>
  <c r="AE267" i="6" s="1"/>
  <c r="O267" i="6" a="1"/>
  <c r="O267" i="6" s="1"/>
  <c r="AL266" i="6" a="1"/>
  <c r="AL266" i="6" s="1"/>
  <c r="V266" i="6" a="1"/>
  <c r="V266" i="6" s="1"/>
  <c r="AS265" i="6" a="1"/>
  <c r="AS265" i="6" s="1"/>
  <c r="AC265" i="6" a="1"/>
  <c r="AC265" i="6" s="1"/>
  <c r="M265" i="6" a="1"/>
  <c r="M265" i="6" s="1"/>
  <c r="AJ264" i="6" a="1"/>
  <c r="AJ264" i="6" s="1"/>
  <c r="T264" i="6" a="1"/>
  <c r="T264" i="6" s="1"/>
  <c r="AQ263" i="6" a="1"/>
  <c r="AQ263" i="6" s="1"/>
  <c r="AA263" i="6" a="1"/>
  <c r="AA263" i="6" s="1"/>
  <c r="AX262" i="6" a="1"/>
  <c r="AX262" i="6" s="1"/>
  <c r="AH262" i="6" a="1"/>
  <c r="AH262" i="6" s="1"/>
  <c r="R262" i="6" a="1"/>
  <c r="R262" i="6" s="1"/>
  <c r="AO261" i="6" a="1"/>
  <c r="AO261" i="6" s="1"/>
  <c r="Y261" i="6" a="1"/>
  <c r="Y261" i="6" s="1"/>
  <c r="AV260" i="6" a="1"/>
  <c r="AV260" i="6" s="1"/>
  <c r="AF260" i="6" a="1"/>
  <c r="AF260" i="6" s="1"/>
  <c r="P260" i="6" a="1"/>
  <c r="P260" i="6" s="1"/>
  <c r="AM259" i="6" a="1"/>
  <c r="AM259" i="6" s="1"/>
  <c r="W259" i="6" a="1"/>
  <c r="W259" i="6" s="1"/>
  <c r="AT258" i="6" a="1"/>
  <c r="AT258" i="6" s="1"/>
  <c r="AD258" i="6" a="1"/>
  <c r="AD258" i="6" s="1"/>
  <c r="N258" i="6" a="1"/>
  <c r="N258" i="6" s="1"/>
  <c r="AK257" i="6" a="1"/>
  <c r="AK257" i="6" s="1"/>
  <c r="U257" i="6" a="1"/>
  <c r="U257" i="6" s="1"/>
  <c r="AR256" i="6" a="1"/>
  <c r="AR256" i="6" s="1"/>
  <c r="AB256" i="6" a="1"/>
  <c r="AB256" i="6" s="1"/>
  <c r="AY255" i="6" a="1"/>
  <c r="AY255" i="6" s="1"/>
  <c r="AI255" i="6" a="1"/>
  <c r="AI255" i="6" s="1"/>
  <c r="S255" i="6" a="1"/>
  <c r="S255" i="6" s="1"/>
  <c r="AP254" i="6" a="1"/>
  <c r="AP254" i="6" s="1"/>
  <c r="Z254" i="6" a="1"/>
  <c r="Z254" i="6" s="1"/>
  <c r="AW253" i="6" a="1"/>
  <c r="AW253" i="6" s="1"/>
  <c r="AG253" i="6" a="1"/>
  <c r="AG253" i="6" s="1"/>
  <c r="Q253" i="6" a="1"/>
  <c r="Q253" i="6" s="1"/>
  <c r="AN252" i="6" a="1"/>
  <c r="AN252" i="6" s="1"/>
  <c r="X252" i="6" a="1"/>
  <c r="X252" i="6" s="1"/>
  <c r="AU251" i="6" a="1"/>
  <c r="AU251" i="6" s="1"/>
  <c r="AE251" i="6" a="1"/>
  <c r="AE251" i="6" s="1"/>
  <c r="Z327" i="6" a="1"/>
  <c r="Z327" i="6" s="1"/>
  <c r="AW326" i="6" a="1"/>
  <c r="AW326" i="6" s="1"/>
  <c r="AG326" i="6" a="1"/>
  <c r="AG326" i="6" s="1"/>
  <c r="Q326" i="6" a="1"/>
  <c r="Q326" i="6" s="1"/>
  <c r="AN325" i="6" a="1"/>
  <c r="AN325" i="6" s="1"/>
  <c r="X325" i="6" a="1"/>
  <c r="X325" i="6" s="1"/>
  <c r="AU324" i="6" a="1"/>
  <c r="AU324" i="6" s="1"/>
  <c r="AE324" i="6" a="1"/>
  <c r="AE324" i="6" s="1"/>
  <c r="O324" i="6" a="1"/>
  <c r="O324" i="6" s="1"/>
  <c r="AL323" i="6" a="1"/>
  <c r="AL323" i="6" s="1"/>
  <c r="V323" i="6" a="1"/>
  <c r="V323" i="6" s="1"/>
  <c r="AS322" i="6" a="1"/>
  <c r="AS322" i="6" s="1"/>
  <c r="AC322" i="6" a="1"/>
  <c r="AC322" i="6" s="1"/>
  <c r="M322" i="6" a="1"/>
  <c r="M322" i="6" s="1"/>
  <c r="AJ321" i="6" a="1"/>
  <c r="AJ321" i="6" s="1"/>
  <c r="T321" i="6" a="1"/>
  <c r="T321" i="6" s="1"/>
  <c r="AQ320" i="6" a="1"/>
  <c r="AQ320" i="6" s="1"/>
  <c r="AA320" i="6" a="1"/>
  <c r="AA320" i="6" s="1"/>
  <c r="AX319" i="6" a="1"/>
  <c r="AX319" i="6" s="1"/>
  <c r="AH319" i="6" a="1"/>
  <c r="AH319" i="6" s="1"/>
  <c r="R319" i="6" a="1"/>
  <c r="R319" i="6" s="1"/>
  <c r="AO318" i="6" a="1"/>
  <c r="AO318" i="6" s="1"/>
  <c r="Y318" i="6" a="1"/>
  <c r="Y318" i="6" s="1"/>
  <c r="AV317" i="6" a="1"/>
  <c r="AV317" i="6" s="1"/>
  <c r="AF317" i="6" a="1"/>
  <c r="AF317" i="6" s="1"/>
  <c r="P317" i="6" a="1"/>
  <c r="P317" i="6" s="1"/>
  <c r="AM316" i="6" a="1"/>
  <c r="AM316" i="6" s="1"/>
  <c r="W316" i="6" a="1"/>
  <c r="W316" i="6" s="1"/>
  <c r="AT315" i="6" a="1"/>
  <c r="AT315" i="6" s="1"/>
  <c r="AD315" i="6" a="1"/>
  <c r="AD315" i="6" s="1"/>
  <c r="N315" i="6" a="1"/>
  <c r="N315" i="6" s="1"/>
  <c r="AK314" i="6" a="1"/>
  <c r="AK314" i="6" s="1"/>
  <c r="U314" i="6" a="1"/>
  <c r="U314" i="6" s="1"/>
  <c r="AR313" i="6" a="1"/>
  <c r="AR313" i="6" s="1"/>
  <c r="AB313" i="6" a="1"/>
  <c r="AB313" i="6" s="1"/>
  <c r="AY312" i="6" a="1"/>
  <c r="AY312" i="6" s="1"/>
  <c r="AI312" i="6" a="1"/>
  <c r="AI312" i="6" s="1"/>
  <c r="S312" i="6" a="1"/>
  <c r="S312" i="6" s="1"/>
  <c r="AP311" i="6" a="1"/>
  <c r="AP311" i="6" s="1"/>
  <c r="Z311" i="6" a="1"/>
  <c r="Z311" i="6" s="1"/>
  <c r="AW310" i="6" a="1"/>
  <c r="AW310" i="6" s="1"/>
  <c r="AG310" i="6" a="1"/>
  <c r="AG310" i="6" s="1"/>
  <c r="Q310" i="6" a="1"/>
  <c r="Q310" i="6" s="1"/>
  <c r="AN309" i="6" a="1"/>
  <c r="AN309" i="6" s="1"/>
  <c r="X309" i="6" a="1"/>
  <c r="X309" i="6" s="1"/>
  <c r="AU308" i="6" a="1"/>
  <c r="AU308" i="6" s="1"/>
  <c r="AE308" i="6" a="1"/>
  <c r="AE308" i="6" s="1"/>
  <c r="O308" i="6" a="1"/>
  <c r="O308" i="6" s="1"/>
  <c r="AL307" i="6" a="1"/>
  <c r="AL307" i="6" s="1"/>
  <c r="V307" i="6" a="1"/>
  <c r="V307" i="6" s="1"/>
  <c r="AS306" i="6" a="1"/>
  <c r="AS306" i="6" s="1"/>
  <c r="AC306" i="6" a="1"/>
  <c r="AC306" i="6" s="1"/>
  <c r="M306" i="6" a="1"/>
  <c r="M306" i="6" s="1"/>
  <c r="AJ305" i="6" a="1"/>
  <c r="AJ305" i="6" s="1"/>
  <c r="T305" i="6" a="1"/>
  <c r="T305" i="6" s="1"/>
  <c r="AQ304" i="6" a="1"/>
  <c r="AQ304" i="6" s="1"/>
  <c r="AA304" i="6" a="1"/>
  <c r="AA304" i="6" s="1"/>
  <c r="AX303" i="6" a="1"/>
  <c r="AX303" i="6" s="1"/>
  <c r="AH303" i="6" a="1"/>
  <c r="AH303" i="6" s="1"/>
  <c r="R303" i="6" a="1"/>
  <c r="R303" i="6" s="1"/>
  <c r="AO302" i="6" a="1"/>
  <c r="AO302" i="6" s="1"/>
  <c r="Y302" i="6" a="1"/>
  <c r="Y302" i="6" s="1"/>
  <c r="AV301" i="6" a="1"/>
  <c r="AV301" i="6" s="1"/>
  <c r="AF301" i="6" a="1"/>
  <c r="AF301" i="6" s="1"/>
  <c r="P301" i="6" a="1"/>
  <c r="P301" i="6" s="1"/>
  <c r="AM300" i="6" a="1"/>
  <c r="AM300" i="6" s="1"/>
  <c r="W300" i="6" a="1"/>
  <c r="W300" i="6" s="1"/>
  <c r="AT299" i="6" a="1"/>
  <c r="AT299" i="6" s="1"/>
  <c r="AD299" i="6" a="1"/>
  <c r="AD299" i="6" s="1"/>
  <c r="N299" i="6" a="1"/>
  <c r="N299" i="6" s="1"/>
  <c r="AK298" i="6" a="1"/>
  <c r="AK298" i="6" s="1"/>
  <c r="U298" i="6" a="1"/>
  <c r="U298" i="6" s="1"/>
  <c r="AR297" i="6" a="1"/>
  <c r="AR297" i="6" s="1"/>
  <c r="AB297" i="6" a="1"/>
  <c r="AB297" i="6" s="1"/>
  <c r="AY296" i="6" a="1"/>
  <c r="AY296" i="6" s="1"/>
  <c r="AI296" i="6" a="1"/>
  <c r="AI296" i="6" s="1"/>
  <c r="S296" i="6" a="1"/>
  <c r="S296" i="6" s="1"/>
  <c r="AP295" i="6" a="1"/>
  <c r="AP295" i="6" s="1"/>
  <c r="Z295" i="6" a="1"/>
  <c r="Z295" i="6" s="1"/>
  <c r="AW294" i="6" a="1"/>
  <c r="AW294" i="6" s="1"/>
  <c r="AG294" i="6" a="1"/>
  <c r="AG294" i="6" s="1"/>
  <c r="Q294" i="6" a="1"/>
  <c r="Q294" i="6" s="1"/>
  <c r="AN293" i="6" a="1"/>
  <c r="AN293" i="6" s="1"/>
  <c r="X293" i="6" a="1"/>
  <c r="X293" i="6" s="1"/>
  <c r="AU292" i="6" a="1"/>
  <c r="AU292" i="6" s="1"/>
  <c r="AT408" i="6" a="1"/>
  <c r="AT408" i="6" s="1"/>
  <c r="AD408" i="6" a="1"/>
  <c r="AD408" i="6" s="1"/>
  <c r="N408" i="6" a="1"/>
  <c r="N408" i="6" s="1"/>
  <c r="AK407" i="6" a="1"/>
  <c r="AK407" i="6" s="1"/>
  <c r="U407" i="6" a="1"/>
  <c r="U407" i="6" s="1"/>
  <c r="AR406" i="6" a="1"/>
  <c r="AR406" i="6" s="1"/>
  <c r="AB406" i="6" a="1"/>
  <c r="AB406" i="6" s="1"/>
  <c r="AY405" i="6" a="1"/>
  <c r="AY405" i="6" s="1"/>
  <c r="AI405" i="6" a="1"/>
  <c r="AI405" i="6" s="1"/>
  <c r="S405" i="6" a="1"/>
  <c r="S405" i="6" s="1"/>
  <c r="AP404" i="6" a="1"/>
  <c r="AP404" i="6" s="1"/>
  <c r="Z404" i="6" a="1"/>
  <c r="Z404" i="6" s="1"/>
  <c r="AW403" i="6" a="1"/>
  <c r="AW403" i="6" s="1"/>
  <c r="AG403" i="6" a="1"/>
  <c r="AG403" i="6" s="1"/>
  <c r="Q403" i="6" a="1"/>
  <c r="Q403" i="6" s="1"/>
  <c r="AN402" i="6" a="1"/>
  <c r="AN402" i="6" s="1"/>
  <c r="X402" i="6" a="1"/>
  <c r="X402" i="6" s="1"/>
  <c r="AU401" i="6" a="1"/>
  <c r="AU401" i="6" s="1"/>
  <c r="AE401" i="6" a="1"/>
  <c r="AE401" i="6" s="1"/>
  <c r="O401" i="6" a="1"/>
  <c r="O401" i="6" s="1"/>
  <c r="AL400" i="6" a="1"/>
  <c r="AL400" i="6" s="1"/>
  <c r="V400" i="6" a="1"/>
  <c r="V400" i="6" s="1"/>
  <c r="AS399" i="6" a="1"/>
  <c r="AS399" i="6" s="1"/>
  <c r="AC399" i="6" a="1"/>
  <c r="AC399" i="6" s="1"/>
  <c r="M399" i="6" a="1"/>
  <c r="M399" i="6" s="1"/>
  <c r="AJ398" i="6" a="1"/>
  <c r="AJ398" i="6" s="1"/>
  <c r="T398" i="6" a="1"/>
  <c r="T398" i="6" s="1"/>
  <c r="AQ397" i="6" a="1"/>
  <c r="AQ397" i="6" s="1"/>
  <c r="AA397" i="6" a="1"/>
  <c r="AA397" i="6" s="1"/>
  <c r="AX396" i="6" a="1"/>
  <c r="AX396" i="6" s="1"/>
  <c r="AH396" i="6" a="1"/>
  <c r="AH396" i="6" s="1"/>
  <c r="R396" i="6" a="1"/>
  <c r="R396" i="6" s="1"/>
  <c r="AO395" i="6" a="1"/>
  <c r="AO395" i="6" s="1"/>
  <c r="Y395" i="6" a="1"/>
  <c r="Y395" i="6" s="1"/>
  <c r="AV394" i="6" a="1"/>
  <c r="AV394" i="6" s="1"/>
  <c r="AF394" i="6" a="1"/>
  <c r="AF394" i="6" s="1"/>
  <c r="P394" i="6" a="1"/>
  <c r="P394" i="6" s="1"/>
  <c r="AM393" i="6" a="1"/>
  <c r="AM393" i="6" s="1"/>
  <c r="W393" i="6" a="1"/>
  <c r="W393" i="6" s="1"/>
  <c r="AT392" i="6" a="1"/>
  <c r="AT392" i="6" s="1"/>
  <c r="AD392" i="6" a="1"/>
  <c r="AD392" i="6" s="1"/>
  <c r="N392" i="6" a="1"/>
  <c r="N392" i="6" s="1"/>
  <c r="AK391" i="6" a="1"/>
  <c r="AK391" i="6" s="1"/>
  <c r="U391" i="6" a="1"/>
  <c r="U391" i="6" s="1"/>
  <c r="AR390" i="6" a="1"/>
  <c r="AR390" i="6" s="1"/>
  <c r="AB390" i="6" a="1"/>
  <c r="AB390" i="6" s="1"/>
  <c r="AY389" i="6" a="1"/>
  <c r="AY389" i="6" s="1"/>
  <c r="AI389" i="6" a="1"/>
  <c r="AI389" i="6" s="1"/>
  <c r="S389" i="6" a="1"/>
  <c r="S389" i="6" s="1"/>
  <c r="AP388" i="6" a="1"/>
  <c r="AP388" i="6" s="1"/>
  <c r="Z388" i="6" a="1"/>
  <c r="Z388" i="6" s="1"/>
  <c r="AW387" i="6" a="1"/>
  <c r="AW387" i="6" s="1"/>
  <c r="AG387" i="6" a="1"/>
  <c r="AG387" i="6" s="1"/>
  <c r="Q387" i="6" a="1"/>
  <c r="Q387" i="6" s="1"/>
  <c r="AN386" i="6" a="1"/>
  <c r="AN386" i="6" s="1"/>
  <c r="X386" i="6" a="1"/>
  <c r="X386" i="6" s="1"/>
  <c r="AU385" i="6" a="1"/>
  <c r="AU385" i="6" s="1"/>
  <c r="AE385" i="6" a="1"/>
  <c r="AE385" i="6" s="1"/>
  <c r="O385" i="6" a="1"/>
  <c r="O385" i="6" s="1"/>
  <c r="AL384" i="6" a="1"/>
  <c r="AL384" i="6" s="1"/>
  <c r="V384" i="6" a="1"/>
  <c r="V384" i="6" s="1"/>
  <c r="AS383" i="6" a="1"/>
  <c r="AS383" i="6" s="1"/>
  <c r="AC383" i="6" a="1"/>
  <c r="AC383" i="6" s="1"/>
  <c r="M383" i="6" a="1"/>
  <c r="M383" i="6" s="1"/>
  <c r="AJ382" i="6" a="1"/>
  <c r="AJ382" i="6" s="1"/>
  <c r="T382" i="6" a="1"/>
  <c r="T382" i="6" s="1"/>
  <c r="AQ381" i="6" a="1"/>
  <c r="AQ381" i="6" s="1"/>
  <c r="AA381" i="6" a="1"/>
  <c r="AA381" i="6" s="1"/>
  <c r="AX380" i="6" a="1"/>
  <c r="AX380" i="6" s="1"/>
  <c r="AH380" i="6" a="1"/>
  <c r="AH380" i="6" s="1"/>
  <c r="R380" i="6" a="1"/>
  <c r="R380" i="6" s="1"/>
  <c r="AO379" i="6" a="1"/>
  <c r="AO379" i="6" s="1"/>
  <c r="Y379" i="6" a="1"/>
  <c r="Y379" i="6" s="1"/>
  <c r="AV378" i="6" a="1"/>
  <c r="AV378" i="6" s="1"/>
  <c r="AF378" i="6" a="1"/>
  <c r="AF378" i="6" s="1"/>
  <c r="P378" i="6" a="1"/>
  <c r="P378" i="6" s="1"/>
  <c r="AM377" i="6" a="1"/>
  <c r="AM377" i="6" s="1"/>
  <c r="W377" i="6" a="1"/>
  <c r="W377" i="6" s="1"/>
  <c r="AT376" i="6" a="1"/>
  <c r="AT376" i="6" s="1"/>
  <c r="AD376" i="6" a="1"/>
  <c r="AD376" i="6" s="1"/>
  <c r="N376" i="6" a="1"/>
  <c r="N376" i="6" s="1"/>
  <c r="AK375" i="6" a="1"/>
  <c r="AK375" i="6" s="1"/>
  <c r="U375" i="6" a="1"/>
  <c r="U375" i="6" s="1"/>
  <c r="AR374" i="6" a="1"/>
  <c r="AR374" i="6" s="1"/>
  <c r="AB374" i="6" a="1"/>
  <c r="AB374" i="6" s="1"/>
  <c r="AY373" i="6" a="1"/>
  <c r="AY373" i="6" s="1"/>
  <c r="AI373" i="6" a="1"/>
  <c r="AI373" i="6" s="1"/>
  <c r="S373" i="6" a="1"/>
  <c r="S373" i="6" s="1"/>
  <c r="AP372" i="6" a="1"/>
  <c r="AP372" i="6" s="1"/>
  <c r="Z372" i="6" a="1"/>
  <c r="Z372" i="6" s="1"/>
  <c r="AO386" i="6" a="1"/>
  <c r="AO386" i="6" s="1"/>
  <c r="Y386" i="6" a="1"/>
  <c r="Y386" i="6" s="1"/>
  <c r="AV385" i="6" a="1"/>
  <c r="AV385" i="6" s="1"/>
  <c r="AF385" i="6" a="1"/>
  <c r="AF385" i="6" s="1"/>
  <c r="P385" i="6" a="1"/>
  <c r="P385" i="6" s="1"/>
  <c r="AM384" i="6" a="1"/>
  <c r="AM384" i="6" s="1"/>
  <c r="W384" i="6" a="1"/>
  <c r="W384" i="6" s="1"/>
  <c r="AT383" i="6" a="1"/>
  <c r="AT383" i="6" s="1"/>
  <c r="AD383" i="6" a="1"/>
  <c r="AD383" i="6" s="1"/>
  <c r="N383" i="6" a="1"/>
  <c r="N383" i="6" s="1"/>
  <c r="AK382" i="6" a="1"/>
  <c r="AK382" i="6" s="1"/>
  <c r="U382" i="6" a="1"/>
  <c r="U382" i="6" s="1"/>
  <c r="AR381" i="6" a="1"/>
  <c r="AR381" i="6" s="1"/>
  <c r="AB381" i="6" a="1"/>
  <c r="AB381" i="6" s="1"/>
  <c r="AY380" i="6" a="1"/>
  <c r="AY380" i="6" s="1"/>
  <c r="AI380" i="6" a="1"/>
  <c r="AI380" i="6" s="1"/>
  <c r="S380" i="6" a="1"/>
  <c r="S380" i="6" s="1"/>
  <c r="AP379" i="6" a="1"/>
  <c r="AP379" i="6" s="1"/>
  <c r="Z379" i="6" a="1"/>
  <c r="Z379" i="6" s="1"/>
  <c r="AW378" i="6" a="1"/>
  <c r="AW378" i="6" s="1"/>
  <c r="AG378" i="6" a="1"/>
  <c r="AG378" i="6" s="1"/>
  <c r="Q378" i="6" a="1"/>
  <c r="Q378" i="6" s="1"/>
  <c r="AN377" i="6" a="1"/>
  <c r="AN377" i="6" s="1"/>
  <c r="X377" i="6" a="1"/>
  <c r="X377" i="6" s="1"/>
  <c r="AU376" i="6" a="1"/>
  <c r="AU376" i="6" s="1"/>
  <c r="AE376" i="6" a="1"/>
  <c r="AE376" i="6" s="1"/>
  <c r="O376" i="6" a="1"/>
  <c r="O376" i="6" s="1"/>
  <c r="AL375" i="6" a="1"/>
  <c r="AL375" i="6" s="1"/>
  <c r="V375" i="6" a="1"/>
  <c r="V375" i="6" s="1"/>
  <c r="AS374" i="6" a="1"/>
  <c r="AS374" i="6" s="1"/>
  <c r="AC374" i="6" a="1"/>
  <c r="AC374" i="6" s="1"/>
  <c r="M374" i="6" a="1"/>
  <c r="M374" i="6" s="1"/>
  <c r="AJ373" i="6" a="1"/>
  <c r="AJ373" i="6" s="1"/>
  <c r="T373" i="6" a="1"/>
  <c r="T373" i="6" s="1"/>
  <c r="AQ372" i="6" a="1"/>
  <c r="AQ372" i="6" s="1"/>
  <c r="AA372" i="6" a="1"/>
  <c r="AA372" i="6" s="1"/>
  <c r="AX371" i="6" a="1"/>
  <c r="AX371" i="6" s="1"/>
  <c r="AH371" i="6" a="1"/>
  <c r="AH371" i="6" s="1"/>
  <c r="R371" i="6" a="1"/>
  <c r="R371" i="6" s="1"/>
  <c r="AO370" i="6" a="1"/>
  <c r="AO370" i="6" s="1"/>
  <c r="Y370" i="6" a="1"/>
  <c r="Y370" i="6" s="1"/>
  <c r="AV369" i="6" a="1"/>
  <c r="AV369" i="6" s="1"/>
  <c r="AF369" i="6" a="1"/>
  <c r="AF369" i="6" s="1"/>
  <c r="P369" i="6" a="1"/>
  <c r="P369" i="6" s="1"/>
  <c r="AM368" i="6" a="1"/>
  <c r="AM368" i="6" s="1"/>
  <c r="W368" i="6" a="1"/>
  <c r="W368" i="6" s="1"/>
  <c r="AT367" i="6" a="1"/>
  <c r="AT367" i="6" s="1"/>
  <c r="AD367" i="6" a="1"/>
  <c r="AD367" i="6" s="1"/>
  <c r="N367" i="6" a="1"/>
  <c r="N367" i="6" s="1"/>
  <c r="AK366" i="6" a="1"/>
  <c r="AK366" i="6" s="1"/>
  <c r="U366" i="6" a="1"/>
  <c r="U366" i="6" s="1"/>
  <c r="AR365" i="6" a="1"/>
  <c r="AR365" i="6" s="1"/>
  <c r="AB365" i="6" a="1"/>
  <c r="AB365" i="6" s="1"/>
  <c r="AY364" i="6" a="1"/>
  <c r="AY364" i="6" s="1"/>
  <c r="AI364" i="6" a="1"/>
  <c r="AI364" i="6" s="1"/>
  <c r="S364" i="6" a="1"/>
  <c r="S364" i="6" s="1"/>
  <c r="AP363" i="6" a="1"/>
  <c r="AP363" i="6" s="1"/>
  <c r="Z363" i="6" a="1"/>
  <c r="Z363" i="6" s="1"/>
  <c r="AW362" i="6" a="1"/>
  <c r="AW362" i="6" s="1"/>
  <c r="AG362" i="6" a="1"/>
  <c r="AG362" i="6" s="1"/>
  <c r="Q362" i="6" a="1"/>
  <c r="Q362" i="6" s="1"/>
  <c r="AN361" i="6" a="1"/>
  <c r="AN361" i="6" s="1"/>
  <c r="X361" i="6" a="1"/>
  <c r="X361" i="6" s="1"/>
  <c r="AU360" i="6" a="1"/>
  <c r="AU360" i="6" s="1"/>
  <c r="AE360" i="6" a="1"/>
  <c r="AE360" i="6" s="1"/>
  <c r="O360" i="6" a="1"/>
  <c r="O360" i="6" s="1"/>
  <c r="AL359" i="6" a="1"/>
  <c r="AL359" i="6" s="1"/>
  <c r="V359" i="6" a="1"/>
  <c r="V359" i="6" s="1"/>
  <c r="AS358" i="6" a="1"/>
  <c r="AS358" i="6" s="1"/>
  <c r="AC358" i="6" a="1"/>
  <c r="AC358" i="6" s="1"/>
  <c r="M358" i="6" a="1"/>
  <c r="M358" i="6" s="1"/>
  <c r="AJ357" i="6" a="1"/>
  <c r="AJ357" i="6" s="1"/>
  <c r="T357" i="6" a="1"/>
  <c r="T357" i="6" s="1"/>
  <c r="AQ356" i="6" a="1"/>
  <c r="AQ356" i="6" s="1"/>
  <c r="AA356" i="6" a="1"/>
  <c r="AA356" i="6" s="1"/>
  <c r="AX355" i="6" a="1"/>
  <c r="AX355" i="6" s="1"/>
  <c r="AH355" i="6" a="1"/>
  <c r="AH355" i="6" s="1"/>
  <c r="R355" i="6" a="1"/>
  <c r="R355" i="6" s="1"/>
  <c r="AO354" i="6" a="1"/>
  <c r="AO354" i="6" s="1"/>
  <c r="Y354" i="6" a="1"/>
  <c r="Y354" i="6" s="1"/>
  <c r="AV353" i="6" a="1"/>
  <c r="AV353" i="6" s="1"/>
  <c r="AF353" i="6" a="1"/>
  <c r="AF353" i="6" s="1"/>
  <c r="P353" i="6" a="1"/>
  <c r="P353" i="6" s="1"/>
  <c r="AM352" i="6" a="1"/>
  <c r="AM352" i="6" s="1"/>
  <c r="W352" i="6" a="1"/>
  <c r="W352" i="6" s="1"/>
  <c r="AT351" i="6" a="1"/>
  <c r="AT351" i="6" s="1"/>
  <c r="AD351" i="6" a="1"/>
  <c r="AD351" i="6" s="1"/>
  <c r="N351" i="6" a="1"/>
  <c r="N351" i="6" s="1"/>
  <c r="AK350" i="6" a="1"/>
  <c r="AK350" i="6" s="1"/>
  <c r="U350" i="6" a="1"/>
  <c r="U350" i="6" s="1"/>
  <c r="AR349" i="6" a="1"/>
  <c r="AR349" i="6" s="1"/>
  <c r="AB349" i="6" a="1"/>
  <c r="AB349" i="6" s="1"/>
  <c r="AY348" i="6" a="1"/>
  <c r="AY348" i="6" s="1"/>
  <c r="AI348" i="6" a="1"/>
  <c r="AI348" i="6" s="1"/>
  <c r="S348" i="6" a="1"/>
  <c r="S348" i="6" s="1"/>
  <c r="AP347" i="6" a="1"/>
  <c r="AP347" i="6" s="1"/>
  <c r="Z347" i="6" a="1"/>
  <c r="Z347" i="6" s="1"/>
  <c r="AW346" i="6" a="1"/>
  <c r="AW346" i="6" s="1"/>
  <c r="AG346" i="6" a="1"/>
  <c r="AG346" i="6" s="1"/>
  <c r="Q346" i="6" a="1"/>
  <c r="Q346" i="6" s="1"/>
  <c r="AN345" i="6" a="1"/>
  <c r="AN345" i="6" s="1"/>
  <c r="X345" i="6" a="1"/>
  <c r="X345" i="6" s="1"/>
  <c r="AU344" i="6" a="1"/>
  <c r="AU344" i="6" s="1"/>
  <c r="AE344" i="6" a="1"/>
  <c r="AE344" i="6" s="1"/>
  <c r="O344" i="6" a="1"/>
  <c r="O344" i="6" s="1"/>
  <c r="AL343" i="6" a="1"/>
  <c r="AL343" i="6" s="1"/>
  <c r="V343" i="6" a="1"/>
  <c r="V343" i="6" s="1"/>
  <c r="AS342" i="6" a="1"/>
  <c r="AS342" i="6" s="1"/>
  <c r="AC342" i="6" a="1"/>
  <c r="AC342" i="6" s="1"/>
  <c r="M342" i="6" a="1"/>
  <c r="M342" i="6" s="1"/>
  <c r="AJ341" i="6" a="1"/>
  <c r="AJ341" i="6" s="1"/>
  <c r="T341" i="6" a="1"/>
  <c r="T341" i="6" s="1"/>
  <c r="AQ340" i="6" a="1"/>
  <c r="AQ340" i="6" s="1"/>
  <c r="AA340" i="6" a="1"/>
  <c r="AA340" i="6" s="1"/>
  <c r="AX339" i="6" a="1"/>
  <c r="AX339" i="6" s="1"/>
  <c r="AH339" i="6" a="1"/>
  <c r="AH339" i="6" s="1"/>
  <c r="R339" i="6" a="1"/>
  <c r="R339" i="6" s="1"/>
  <c r="AO338" i="6" a="1"/>
  <c r="AO338" i="6" s="1"/>
  <c r="Y338" i="6" a="1"/>
  <c r="Y338" i="6" s="1"/>
  <c r="AV337" i="6" a="1"/>
  <c r="AV337" i="6" s="1"/>
  <c r="AF337" i="6" a="1"/>
  <c r="AF337" i="6" s="1"/>
  <c r="P337" i="6" a="1"/>
  <c r="P337" i="6" s="1"/>
  <c r="AM336" i="6" a="1"/>
  <c r="AM336" i="6" s="1"/>
  <c r="W336" i="6" a="1"/>
  <c r="W336" i="6" s="1"/>
  <c r="AT335" i="6" a="1"/>
  <c r="AT335" i="6" s="1"/>
  <c r="AD335" i="6" a="1"/>
  <c r="AD335" i="6" s="1"/>
  <c r="N335" i="6" a="1"/>
  <c r="N335" i="6" s="1"/>
  <c r="AK334" i="6" a="1"/>
  <c r="AK334" i="6" s="1"/>
  <c r="U334" i="6" a="1"/>
  <c r="U334" i="6" s="1"/>
  <c r="AR333" i="6" a="1"/>
  <c r="AR333" i="6" s="1"/>
  <c r="AB333" i="6" a="1"/>
  <c r="AB333" i="6" s="1"/>
  <c r="AY332" i="6" a="1"/>
  <c r="AY332" i="6" s="1"/>
  <c r="AI332" i="6" a="1"/>
  <c r="AI332" i="6" s="1"/>
  <c r="S332" i="6" a="1"/>
  <c r="S332" i="6" s="1"/>
  <c r="AP331" i="6" a="1"/>
  <c r="AP331" i="6" s="1"/>
  <c r="Z331" i="6" a="1"/>
  <c r="Z331" i="6" s="1"/>
  <c r="AW330" i="6" a="1"/>
  <c r="AW330" i="6" s="1"/>
  <c r="AG330" i="6" a="1"/>
  <c r="AG330" i="6" s="1"/>
  <c r="Q330" i="6" a="1"/>
  <c r="Q330" i="6" s="1"/>
  <c r="AN329" i="6" a="1"/>
  <c r="AN329" i="6" s="1"/>
  <c r="AW371" i="6" a="1"/>
  <c r="AW371" i="6" s="1"/>
  <c r="AG371" i="6" a="1"/>
  <c r="AG371" i="6" s="1"/>
  <c r="Q371" i="6" a="1"/>
  <c r="Q371" i="6" s="1"/>
  <c r="AN370" i="6" a="1"/>
  <c r="AN370" i="6" s="1"/>
  <c r="X370" i="6" a="1"/>
  <c r="X370" i="6" s="1"/>
  <c r="AU369" i="6" a="1"/>
  <c r="AU369" i="6" s="1"/>
  <c r="AE369" i="6" a="1"/>
  <c r="AE369" i="6" s="1"/>
  <c r="O369" i="6" a="1"/>
  <c r="O369" i="6" s="1"/>
  <c r="AL368" i="6" a="1"/>
  <c r="AL368" i="6" s="1"/>
  <c r="V368" i="6" a="1"/>
  <c r="V368" i="6" s="1"/>
  <c r="AS367" i="6" a="1"/>
  <c r="AS367" i="6" s="1"/>
  <c r="AC367" i="6" a="1"/>
  <c r="AC367" i="6" s="1"/>
  <c r="M367" i="6" a="1"/>
  <c r="M367" i="6" s="1"/>
  <c r="AJ366" i="6" a="1"/>
  <c r="AJ366" i="6" s="1"/>
  <c r="T366" i="6" a="1"/>
  <c r="T366" i="6" s="1"/>
  <c r="AQ365" i="6" a="1"/>
  <c r="AQ365" i="6" s="1"/>
  <c r="AA365" i="6" a="1"/>
  <c r="AA365" i="6" s="1"/>
  <c r="AX364" i="6" a="1"/>
  <c r="AX364" i="6" s="1"/>
  <c r="AH364" i="6" a="1"/>
  <c r="AH364" i="6" s="1"/>
  <c r="R364" i="6" a="1"/>
  <c r="R364" i="6" s="1"/>
  <c r="AO363" i="6" a="1"/>
  <c r="AO363" i="6" s="1"/>
  <c r="Y363" i="6" a="1"/>
  <c r="Y363" i="6" s="1"/>
  <c r="AV362" i="6" a="1"/>
  <c r="AV362" i="6" s="1"/>
  <c r="AF362" i="6" a="1"/>
  <c r="AF362" i="6" s="1"/>
  <c r="P362" i="6" a="1"/>
  <c r="P362" i="6" s="1"/>
  <c r="AM361" i="6" a="1"/>
  <c r="AM361" i="6" s="1"/>
  <c r="W361" i="6" a="1"/>
  <c r="W361" i="6" s="1"/>
  <c r="AT360" i="6" a="1"/>
  <c r="AT360" i="6" s="1"/>
  <c r="AD360" i="6" a="1"/>
  <c r="AD360" i="6" s="1"/>
  <c r="N360" i="6" a="1"/>
  <c r="N360" i="6" s="1"/>
  <c r="AK359" i="6" a="1"/>
  <c r="AK359" i="6" s="1"/>
  <c r="U359" i="6" a="1"/>
  <c r="U359" i="6" s="1"/>
  <c r="AR358" i="6" a="1"/>
  <c r="AR358" i="6" s="1"/>
  <c r="AB358" i="6" a="1"/>
  <c r="AB358" i="6" s="1"/>
  <c r="AY357" i="6" a="1"/>
  <c r="AY357" i="6" s="1"/>
  <c r="AI357" i="6" a="1"/>
  <c r="AI357" i="6" s="1"/>
  <c r="S357" i="6" a="1"/>
  <c r="S357" i="6" s="1"/>
  <c r="AP356" i="6" a="1"/>
  <c r="AP356" i="6" s="1"/>
  <c r="Z356" i="6" a="1"/>
  <c r="Z356" i="6" s="1"/>
  <c r="AW355" i="6" a="1"/>
  <c r="AW355" i="6" s="1"/>
  <c r="AG355" i="6" a="1"/>
  <c r="AG355" i="6" s="1"/>
  <c r="Q355" i="6" a="1"/>
  <c r="Q355" i="6" s="1"/>
  <c r="AN354" i="6" a="1"/>
  <c r="AN354" i="6" s="1"/>
  <c r="X354" i="6" a="1"/>
  <c r="X354" i="6" s="1"/>
  <c r="AU353" i="6" a="1"/>
  <c r="AU353" i="6" s="1"/>
  <c r="AE353" i="6" a="1"/>
  <c r="AE353" i="6" s="1"/>
  <c r="O353" i="6" a="1"/>
  <c r="O353" i="6" s="1"/>
  <c r="AL352" i="6" a="1"/>
  <c r="AL352" i="6" s="1"/>
  <c r="V352" i="6" a="1"/>
  <c r="V352" i="6" s="1"/>
  <c r="AS351" i="6" a="1"/>
  <c r="AS351" i="6" s="1"/>
  <c r="AC351" i="6" a="1"/>
  <c r="AC351" i="6" s="1"/>
  <c r="M351" i="6" a="1"/>
  <c r="M351" i="6" s="1"/>
  <c r="AJ350" i="6" a="1"/>
  <c r="AJ350" i="6" s="1"/>
  <c r="T350" i="6" a="1"/>
  <c r="T350" i="6" s="1"/>
  <c r="AQ349" i="6" a="1"/>
  <c r="AQ349" i="6" s="1"/>
  <c r="AA349" i="6" a="1"/>
  <c r="AA349" i="6" s="1"/>
  <c r="AX348" i="6" a="1"/>
  <c r="AX348" i="6" s="1"/>
  <c r="AH348" i="6" a="1"/>
  <c r="AH348" i="6" s="1"/>
  <c r="R348" i="6" a="1"/>
  <c r="R348" i="6" s="1"/>
  <c r="AO347" i="6" a="1"/>
  <c r="AO347" i="6" s="1"/>
  <c r="Y347" i="6" a="1"/>
  <c r="Y347" i="6" s="1"/>
  <c r="AV346" i="6" a="1"/>
  <c r="AV346" i="6" s="1"/>
  <c r="AF346" i="6" a="1"/>
  <c r="AF346" i="6" s="1"/>
  <c r="P346" i="6" a="1"/>
  <c r="P346" i="6" s="1"/>
  <c r="AM345" i="6" a="1"/>
  <c r="AM345" i="6" s="1"/>
  <c r="W345" i="6" a="1"/>
  <c r="W345" i="6" s="1"/>
  <c r="AT344" i="6" a="1"/>
  <c r="AT344" i="6" s="1"/>
  <c r="AD344" i="6" a="1"/>
  <c r="AD344" i="6" s="1"/>
  <c r="N344" i="6" a="1"/>
  <c r="N344" i="6" s="1"/>
  <c r="AK343" i="6" a="1"/>
  <c r="AK343" i="6" s="1"/>
  <c r="U343" i="6" a="1"/>
  <c r="U343" i="6" s="1"/>
  <c r="AR342" i="6" a="1"/>
  <c r="AR342" i="6" s="1"/>
  <c r="AB342" i="6" a="1"/>
  <c r="AB342" i="6" s="1"/>
  <c r="AY341" i="6" a="1"/>
  <c r="AY341" i="6" s="1"/>
  <c r="AI341" i="6" a="1"/>
  <c r="AI341" i="6" s="1"/>
  <c r="S341" i="6" a="1"/>
  <c r="S341" i="6" s="1"/>
  <c r="AP340" i="6" a="1"/>
  <c r="AP340" i="6" s="1"/>
  <c r="Z340" i="6" a="1"/>
  <c r="Z340" i="6" s="1"/>
  <c r="AW339" i="6" a="1"/>
  <c r="AW339" i="6" s="1"/>
  <c r="AG339" i="6" a="1"/>
  <c r="AG339" i="6" s="1"/>
  <c r="Q339" i="6" a="1"/>
  <c r="Q339" i="6" s="1"/>
  <c r="AN338" i="6" a="1"/>
  <c r="AN338" i="6" s="1"/>
  <c r="X338" i="6" a="1"/>
  <c r="X338" i="6" s="1"/>
  <c r="AU337" i="6" a="1"/>
  <c r="AU337" i="6" s="1"/>
  <c r="AE337" i="6" a="1"/>
  <c r="AE337" i="6" s="1"/>
  <c r="O337" i="6" a="1"/>
  <c r="O337" i="6" s="1"/>
  <c r="AL336" i="6" a="1"/>
  <c r="AL336" i="6" s="1"/>
  <c r="V336" i="6" a="1"/>
  <c r="V336" i="6" s="1"/>
  <c r="AS335" i="6" a="1"/>
  <c r="AS335" i="6" s="1"/>
  <c r="AC335" i="6" a="1"/>
  <c r="AC335" i="6" s="1"/>
  <c r="M335" i="6" a="1"/>
  <c r="M335" i="6" s="1"/>
  <c r="AJ334" i="6" a="1"/>
  <c r="AJ334" i="6" s="1"/>
  <c r="T334" i="6" a="1"/>
  <c r="T334" i="6" s="1"/>
  <c r="AQ333" i="6" a="1"/>
  <c r="AQ333" i="6" s="1"/>
  <c r="AA333" i="6" a="1"/>
  <c r="AA333" i="6" s="1"/>
  <c r="AX332" i="6" a="1"/>
  <c r="AX332" i="6" s="1"/>
  <c r="AH332" i="6" a="1"/>
  <c r="AH332" i="6" s="1"/>
  <c r="R332" i="6" a="1"/>
  <c r="R332" i="6" s="1"/>
  <c r="AO331" i="6" a="1"/>
  <c r="AO331" i="6" s="1"/>
  <c r="Y331" i="6" a="1"/>
  <c r="Y331" i="6" s="1"/>
  <c r="AV330" i="6" a="1"/>
  <c r="AV330" i="6" s="1"/>
  <c r="AF330" i="6" a="1"/>
  <c r="AF330" i="6" s="1"/>
  <c r="P330" i="6" a="1"/>
  <c r="P330" i="6" s="1"/>
  <c r="AM329" i="6" a="1"/>
  <c r="AM329" i="6" s="1"/>
  <c r="W329" i="6" a="1"/>
  <c r="W329" i="6" s="1"/>
  <c r="AT328" i="6" a="1"/>
  <c r="AT328" i="6" s="1"/>
  <c r="AD328" i="6" a="1"/>
  <c r="AD328" i="6" s="1"/>
  <c r="N328" i="6" a="1"/>
  <c r="N328" i="6" s="1"/>
  <c r="AK327" i="6" a="1"/>
  <c r="AK327" i="6" s="1"/>
  <c r="U327" i="6" a="1"/>
  <c r="U327" i="6" s="1"/>
  <c r="AR326" i="6" a="1"/>
  <c r="AR326" i="6" s="1"/>
  <c r="AB326" i="6" a="1"/>
  <c r="AB326" i="6" s="1"/>
  <c r="AY325" i="6" a="1"/>
  <c r="AY325" i="6" s="1"/>
  <c r="AI325" i="6" a="1"/>
  <c r="AI325" i="6" s="1"/>
  <c r="S325" i="6" a="1"/>
  <c r="S325" i="6" s="1"/>
  <c r="AP324" i="6" a="1"/>
  <c r="AP324" i="6" s="1"/>
  <c r="Z324" i="6" a="1"/>
  <c r="Z324" i="6" s="1"/>
  <c r="AW323" i="6" a="1"/>
  <c r="AW323" i="6" s="1"/>
  <c r="AG323" i="6" a="1"/>
  <c r="AG323" i="6" s="1"/>
  <c r="Q323" i="6" a="1"/>
  <c r="Q323" i="6" s="1"/>
  <c r="AN322" i="6" a="1"/>
  <c r="AN322" i="6" s="1"/>
  <c r="X322" i="6" a="1"/>
  <c r="X322" i="6" s="1"/>
  <c r="AU321" i="6" a="1"/>
  <c r="AU321" i="6" s="1"/>
  <c r="AE321" i="6" a="1"/>
  <c r="AE321" i="6" s="1"/>
  <c r="O321" i="6" a="1"/>
  <c r="O321" i="6" s="1"/>
  <c r="AL320" i="6" a="1"/>
  <c r="AL320" i="6" s="1"/>
  <c r="V320" i="6" a="1"/>
  <c r="V320" i="6" s="1"/>
  <c r="AS319" i="6" a="1"/>
  <c r="AS319" i="6" s="1"/>
  <c r="AC319" i="6" a="1"/>
  <c r="AC319" i="6" s="1"/>
  <c r="M319" i="6" a="1"/>
  <c r="M319" i="6" s="1"/>
  <c r="AJ318" i="6" a="1"/>
  <c r="AJ318" i="6" s="1"/>
  <c r="T318" i="6" a="1"/>
  <c r="T318" i="6" s="1"/>
  <c r="AQ317" i="6" a="1"/>
  <c r="AQ317" i="6" s="1"/>
  <c r="AA317" i="6" a="1"/>
  <c r="AA317" i="6" s="1"/>
  <c r="AX316" i="6" a="1"/>
  <c r="AX316" i="6" s="1"/>
  <c r="AH316" i="6" a="1"/>
  <c r="AH316" i="6" s="1"/>
  <c r="R316" i="6" a="1"/>
  <c r="R316" i="6" s="1"/>
  <c r="AO315" i="6" a="1"/>
  <c r="AO315" i="6" s="1"/>
  <c r="Y315" i="6" a="1"/>
  <c r="Y315" i="6" s="1"/>
  <c r="AV314" i="6" a="1"/>
  <c r="AV314" i="6" s="1"/>
  <c r="AF314" i="6" a="1"/>
  <c r="AF314" i="6" s="1"/>
  <c r="P314" i="6" a="1"/>
  <c r="P314" i="6" s="1"/>
  <c r="AM313" i="6" a="1"/>
  <c r="AM313" i="6" s="1"/>
  <c r="W313" i="6" a="1"/>
  <c r="W313" i="6" s="1"/>
  <c r="AT312" i="6" a="1"/>
  <c r="AT312" i="6" s="1"/>
  <c r="AD312" i="6" a="1"/>
  <c r="AD312" i="6" s="1"/>
  <c r="N312" i="6" a="1"/>
  <c r="N312" i="6" s="1"/>
  <c r="AK311" i="6" a="1"/>
  <c r="AK311" i="6" s="1"/>
  <c r="U311" i="6" a="1"/>
  <c r="U311" i="6" s="1"/>
  <c r="AR310" i="6" a="1"/>
  <c r="AR310" i="6" s="1"/>
  <c r="AB310" i="6" a="1"/>
  <c r="AB310" i="6" s="1"/>
  <c r="AY309" i="6" a="1"/>
  <c r="AY309" i="6" s="1"/>
  <c r="AI309" i="6" a="1"/>
  <c r="AI309" i="6" s="1"/>
  <c r="S309" i="6" a="1"/>
  <c r="S309" i="6" s="1"/>
  <c r="AP308" i="6" a="1"/>
  <c r="AP308" i="6" s="1"/>
  <c r="Z308" i="6" a="1"/>
  <c r="Z308" i="6" s="1"/>
  <c r="AW307" i="6" a="1"/>
  <c r="AW307" i="6" s="1"/>
  <c r="AG307" i="6" a="1"/>
  <c r="AG307" i="6" s="1"/>
  <c r="Q307" i="6" a="1"/>
  <c r="Q307" i="6" s="1"/>
  <c r="AN306" i="6" a="1"/>
  <c r="AN306" i="6" s="1"/>
  <c r="X306" i="6" a="1"/>
  <c r="X306" i="6" s="1"/>
  <c r="AU305" i="6" a="1"/>
  <c r="AU305" i="6" s="1"/>
  <c r="AE305" i="6" a="1"/>
  <c r="AE305" i="6" s="1"/>
  <c r="O305" i="6" a="1"/>
  <c r="O305" i="6" s="1"/>
  <c r="AL304" i="6" a="1"/>
  <c r="AL304" i="6" s="1"/>
  <c r="V304" i="6" a="1"/>
  <c r="V304" i="6" s="1"/>
  <c r="AS303" i="6" a="1"/>
  <c r="AS303" i="6" s="1"/>
  <c r="AC303" i="6" a="1"/>
  <c r="AC303" i="6" s="1"/>
  <c r="M303" i="6" a="1"/>
  <c r="M303" i="6" s="1"/>
  <c r="AJ302" i="6" a="1"/>
  <c r="AJ302" i="6" s="1"/>
  <c r="O251" i="6" a="1"/>
  <c r="O251" i="6" s="1"/>
  <c r="AL250" i="6" a="1"/>
  <c r="AL250" i="6" s="1"/>
  <c r="V250" i="6" a="1"/>
  <c r="V250" i="6" s="1"/>
  <c r="AS249" i="6" a="1"/>
  <c r="AS249" i="6" s="1"/>
  <c r="X329" i="6" a="1"/>
  <c r="X329" i="6" s="1"/>
  <c r="AU328" i="6" a="1"/>
  <c r="AU328" i="6" s="1"/>
  <c r="AE328" i="6" a="1"/>
  <c r="AE328" i="6" s="1"/>
  <c r="O328" i="6" a="1"/>
  <c r="O328" i="6" s="1"/>
  <c r="AL327" i="6" a="1"/>
  <c r="AL327" i="6" s="1"/>
  <c r="V327" i="6" a="1"/>
  <c r="V327" i="6" s="1"/>
  <c r="AS326" i="6" a="1"/>
  <c r="AS326" i="6" s="1"/>
  <c r="AC326" i="6" a="1"/>
  <c r="AC326" i="6" s="1"/>
  <c r="M326" i="6" a="1"/>
  <c r="M326" i="6" s="1"/>
  <c r="AJ325" i="6" a="1"/>
  <c r="AJ325" i="6" s="1"/>
  <c r="T325" i="6" a="1"/>
  <c r="T325" i="6" s="1"/>
  <c r="AQ324" i="6" a="1"/>
  <c r="AQ324" i="6" s="1"/>
  <c r="AA324" i="6" a="1"/>
  <c r="AA324" i="6" s="1"/>
  <c r="AX323" i="6" a="1"/>
  <c r="AX323" i="6" s="1"/>
  <c r="AH323" i="6" a="1"/>
  <c r="AH323" i="6" s="1"/>
  <c r="R323" i="6" a="1"/>
  <c r="R323" i="6" s="1"/>
  <c r="AO322" i="6" a="1"/>
  <c r="AO322" i="6" s="1"/>
  <c r="Y322" i="6" a="1"/>
  <c r="Y322" i="6" s="1"/>
  <c r="AV321" i="6" a="1"/>
  <c r="AV321" i="6" s="1"/>
  <c r="AF321" i="6" a="1"/>
  <c r="AF321" i="6" s="1"/>
  <c r="P321" i="6" a="1"/>
  <c r="P321" i="6" s="1"/>
  <c r="AM320" i="6" a="1"/>
  <c r="AM320" i="6" s="1"/>
  <c r="W320" i="6" a="1"/>
  <c r="W320" i="6" s="1"/>
  <c r="AT319" i="6" a="1"/>
  <c r="AT319" i="6" s="1"/>
  <c r="AD319" i="6" a="1"/>
  <c r="AD319" i="6" s="1"/>
  <c r="N319" i="6" a="1"/>
  <c r="N319" i="6" s="1"/>
  <c r="AK318" i="6" a="1"/>
  <c r="AK318" i="6" s="1"/>
  <c r="U318" i="6" a="1"/>
  <c r="U318" i="6" s="1"/>
  <c r="AR317" i="6" a="1"/>
  <c r="AR317" i="6" s="1"/>
  <c r="AB317" i="6" a="1"/>
  <c r="AB317" i="6" s="1"/>
  <c r="AY316" i="6" a="1"/>
  <c r="AY316" i="6" s="1"/>
  <c r="AI316" i="6" a="1"/>
  <c r="AI316" i="6" s="1"/>
  <c r="S316" i="6" a="1"/>
  <c r="S316" i="6" s="1"/>
  <c r="AP315" i="6" a="1"/>
  <c r="AP315" i="6" s="1"/>
  <c r="Z315" i="6" a="1"/>
  <c r="Z315" i="6" s="1"/>
  <c r="AW314" i="6" a="1"/>
  <c r="AW314" i="6" s="1"/>
  <c r="AG314" i="6" a="1"/>
  <c r="AG314" i="6" s="1"/>
  <c r="Q314" i="6" a="1"/>
  <c r="Q314" i="6" s="1"/>
  <c r="AN313" i="6" a="1"/>
  <c r="AN313" i="6" s="1"/>
  <c r="X313" i="6" a="1"/>
  <c r="X313" i="6" s="1"/>
  <c r="AU312" i="6" a="1"/>
  <c r="AU312" i="6" s="1"/>
  <c r="AE312" i="6" a="1"/>
  <c r="AE312" i="6" s="1"/>
  <c r="O312" i="6" a="1"/>
  <c r="O312" i="6" s="1"/>
  <c r="AL311" i="6" a="1"/>
  <c r="AL311" i="6" s="1"/>
  <c r="V311" i="6" a="1"/>
  <c r="V311" i="6" s="1"/>
  <c r="AS310" i="6" a="1"/>
  <c r="AS310" i="6" s="1"/>
  <c r="AC310" i="6" a="1"/>
  <c r="AC310" i="6" s="1"/>
  <c r="M310" i="6" a="1"/>
  <c r="M310" i="6" s="1"/>
  <c r="AJ309" i="6" a="1"/>
  <c r="AJ309" i="6" s="1"/>
  <c r="T309" i="6" a="1"/>
  <c r="T309" i="6" s="1"/>
  <c r="AQ308" i="6" a="1"/>
  <c r="AQ308" i="6" s="1"/>
  <c r="AA308" i="6" a="1"/>
  <c r="AA308" i="6" s="1"/>
  <c r="AX307" i="6" a="1"/>
  <c r="AX307" i="6" s="1"/>
  <c r="AH307" i="6" a="1"/>
  <c r="AH307" i="6" s="1"/>
  <c r="R307" i="6" a="1"/>
  <c r="R307" i="6" s="1"/>
  <c r="AO306" i="6" a="1"/>
  <c r="AO306" i="6" s="1"/>
  <c r="Y306" i="6" a="1"/>
  <c r="Y306" i="6" s="1"/>
  <c r="AV305" i="6" a="1"/>
  <c r="AV305" i="6" s="1"/>
  <c r="AF305" i="6" a="1"/>
  <c r="AF305" i="6" s="1"/>
  <c r="P305" i="6" a="1"/>
  <c r="P305" i="6" s="1"/>
  <c r="AM304" i="6" a="1"/>
  <c r="AM304" i="6" s="1"/>
  <c r="W304" i="6" a="1"/>
  <c r="W304" i="6" s="1"/>
  <c r="AT303" i="6" a="1"/>
  <c r="AT303" i="6" s="1"/>
  <c r="AD303" i="6" a="1"/>
  <c r="AD303" i="6" s="1"/>
  <c r="N303" i="6" a="1"/>
  <c r="N303" i="6" s="1"/>
  <c r="AK302" i="6" a="1"/>
  <c r="AK302" i="6" s="1"/>
  <c r="U302" i="6" a="1"/>
  <c r="U302" i="6" s="1"/>
  <c r="AR301" i="6" a="1"/>
  <c r="AR301" i="6" s="1"/>
  <c r="AB301" i="6" a="1"/>
  <c r="AB301" i="6" s="1"/>
  <c r="AY300" i="6" a="1"/>
  <c r="AY300" i="6" s="1"/>
  <c r="AI300" i="6" a="1"/>
  <c r="AI300" i="6" s="1"/>
  <c r="S300" i="6" a="1"/>
  <c r="S300" i="6" s="1"/>
  <c r="AP299" i="6" a="1"/>
  <c r="AP299" i="6" s="1"/>
  <c r="Z299" i="6" a="1"/>
  <c r="Z299" i="6" s="1"/>
  <c r="AW298" i="6" a="1"/>
  <c r="AW298" i="6" s="1"/>
  <c r="AG298" i="6" a="1"/>
  <c r="AG298" i="6" s="1"/>
  <c r="Q298" i="6" a="1"/>
  <c r="Q298" i="6" s="1"/>
  <c r="AN297" i="6" a="1"/>
  <c r="AN297" i="6" s="1"/>
  <c r="X297" i="6" a="1"/>
  <c r="X297" i="6" s="1"/>
  <c r="AU296" i="6" a="1"/>
  <c r="AU296" i="6" s="1"/>
  <c r="AE296" i="6" a="1"/>
  <c r="AE296" i="6" s="1"/>
  <c r="O296" i="6" a="1"/>
  <c r="O296" i="6" s="1"/>
  <c r="AL295" i="6" a="1"/>
  <c r="AL295" i="6" s="1"/>
  <c r="V295" i="6" a="1"/>
  <c r="V295" i="6" s="1"/>
  <c r="AS294" i="6" a="1"/>
  <c r="AS294" i="6" s="1"/>
  <c r="AC294" i="6" a="1"/>
  <c r="AC294" i="6" s="1"/>
  <c r="M294" i="6" a="1"/>
  <c r="M294" i="6" s="1"/>
  <c r="AJ293" i="6" a="1"/>
  <c r="AJ293" i="6" s="1"/>
  <c r="T293" i="6" a="1"/>
  <c r="T293" i="6" s="1"/>
  <c r="AQ292" i="6" a="1"/>
  <c r="AQ292" i="6" s="1"/>
  <c r="AA292" i="6" a="1"/>
  <c r="AA292" i="6" s="1"/>
  <c r="AX291" i="6" a="1"/>
  <c r="AX291" i="6" s="1"/>
  <c r="AH291" i="6" a="1"/>
  <c r="AH291" i="6" s="1"/>
  <c r="R291" i="6" a="1"/>
  <c r="R291" i="6" s="1"/>
  <c r="AO290" i="6" a="1"/>
  <c r="AO290" i="6" s="1"/>
  <c r="Y290" i="6" a="1"/>
  <c r="Y290" i="6" s="1"/>
  <c r="AV289" i="6" a="1"/>
  <c r="AV289" i="6" s="1"/>
  <c r="AF289" i="6" a="1"/>
  <c r="AF289" i="6" s="1"/>
  <c r="P289" i="6" a="1"/>
  <c r="P289" i="6" s="1"/>
  <c r="AM288" i="6" a="1"/>
  <c r="AM288" i="6" s="1"/>
  <c r="W288" i="6" a="1"/>
  <c r="W288" i="6" s="1"/>
  <c r="AT287" i="6" a="1"/>
  <c r="AT287" i="6" s="1"/>
  <c r="AD287" i="6" a="1"/>
  <c r="AD287" i="6" s="1"/>
  <c r="N287" i="6" a="1"/>
  <c r="N287" i="6" s="1"/>
  <c r="AK286" i="6" a="1"/>
  <c r="AK286" i="6" s="1"/>
  <c r="U286" i="6" a="1"/>
  <c r="U286" i="6" s="1"/>
  <c r="AR285" i="6" a="1"/>
  <c r="AR285" i="6" s="1"/>
  <c r="AB285" i="6" a="1"/>
  <c r="AB285" i="6" s="1"/>
  <c r="AY284" i="6" a="1"/>
  <c r="AY284" i="6" s="1"/>
  <c r="AI284" i="6" a="1"/>
  <c r="AI284" i="6" s="1"/>
  <c r="S284" i="6" a="1"/>
  <c r="S284" i="6" s="1"/>
  <c r="AP283" i="6" a="1"/>
  <c r="AP283" i="6" s="1"/>
  <c r="Z283" i="6" a="1"/>
  <c r="Z283" i="6" s="1"/>
  <c r="AW282" i="6" a="1"/>
  <c r="AW282" i="6" s="1"/>
  <c r="AG282" i="6" a="1"/>
  <c r="AG282" i="6" s="1"/>
  <c r="Q282" i="6" a="1"/>
  <c r="Q282" i="6" s="1"/>
  <c r="AN281" i="6" a="1"/>
  <c r="AN281" i="6" s="1"/>
  <c r="X281" i="6" a="1"/>
  <c r="X281" i="6" s="1"/>
  <c r="AU280" i="6" a="1"/>
  <c r="AU280" i="6" s="1"/>
  <c r="AE280" i="6" a="1"/>
  <c r="AE280" i="6" s="1"/>
  <c r="O280" i="6" a="1"/>
  <c r="O280" i="6" s="1"/>
  <c r="AL279" i="6" a="1"/>
  <c r="AL279" i="6" s="1"/>
  <c r="V279" i="6" a="1"/>
  <c r="V279" i="6" s="1"/>
  <c r="AS278" i="6" a="1"/>
  <c r="AS278" i="6" s="1"/>
  <c r="AC278" i="6" a="1"/>
  <c r="AC278" i="6" s="1"/>
  <c r="M278" i="6" a="1"/>
  <c r="M278" i="6" s="1"/>
  <c r="AJ277" i="6" a="1"/>
  <c r="AJ277" i="6" s="1"/>
  <c r="T277" i="6" a="1"/>
  <c r="T277" i="6" s="1"/>
  <c r="AQ276" i="6" a="1"/>
  <c r="AQ276" i="6" s="1"/>
  <c r="AA276" i="6" a="1"/>
  <c r="AA276" i="6" s="1"/>
  <c r="T302" i="6" a="1"/>
  <c r="T302" i="6" s="1"/>
  <c r="AQ301" i="6" a="1"/>
  <c r="AQ301" i="6" s="1"/>
  <c r="AA301" i="6" a="1"/>
  <c r="AA301" i="6" s="1"/>
  <c r="AX300" i="6" a="1"/>
  <c r="AX300" i="6" s="1"/>
  <c r="AH300" i="6" a="1"/>
  <c r="AH300" i="6" s="1"/>
  <c r="R300" i="6" a="1"/>
  <c r="R300" i="6" s="1"/>
  <c r="AO299" i="6" a="1"/>
  <c r="AO299" i="6" s="1"/>
  <c r="Y299" i="6" a="1"/>
  <c r="Y299" i="6" s="1"/>
  <c r="AV298" i="6" a="1"/>
  <c r="AV298" i="6" s="1"/>
  <c r="AF298" i="6" a="1"/>
  <c r="AF298" i="6" s="1"/>
  <c r="P298" i="6" a="1"/>
  <c r="P298" i="6" s="1"/>
  <c r="AM297" i="6" a="1"/>
  <c r="AM297" i="6" s="1"/>
  <c r="W297" i="6" a="1"/>
  <c r="W297" i="6" s="1"/>
  <c r="AT296" i="6" a="1"/>
  <c r="AT296" i="6" s="1"/>
  <c r="AD296" i="6" a="1"/>
  <c r="AD296" i="6" s="1"/>
  <c r="N296" i="6" a="1"/>
  <c r="N296" i="6" s="1"/>
  <c r="AK295" i="6" a="1"/>
  <c r="AK295" i="6" s="1"/>
  <c r="U295" i="6" a="1"/>
  <c r="U295" i="6" s="1"/>
  <c r="AR294" i="6" a="1"/>
  <c r="AR294" i="6" s="1"/>
  <c r="AB294" i="6" a="1"/>
  <c r="AB294" i="6" s="1"/>
  <c r="AY293" i="6" a="1"/>
  <c r="AY293" i="6" s="1"/>
  <c r="AI293" i="6" a="1"/>
  <c r="AI293" i="6" s="1"/>
  <c r="S293" i="6" a="1"/>
  <c r="S293" i="6" s="1"/>
  <c r="AP292" i="6" a="1"/>
  <c r="AP292" i="6" s="1"/>
  <c r="Z292" i="6" a="1"/>
  <c r="Z292" i="6" s="1"/>
  <c r="AW291" i="6" a="1"/>
  <c r="AW291" i="6" s="1"/>
  <c r="AG291" i="6" a="1"/>
  <c r="AG291" i="6" s="1"/>
  <c r="Q291" i="6" a="1"/>
  <c r="Q291" i="6" s="1"/>
  <c r="AN290" i="6" a="1"/>
  <c r="AN290" i="6" s="1"/>
  <c r="X290" i="6" a="1"/>
  <c r="X290" i="6" s="1"/>
  <c r="AU289" i="6" a="1"/>
  <c r="AU289" i="6" s="1"/>
  <c r="AE289" i="6" a="1"/>
  <c r="AE289" i="6" s="1"/>
  <c r="O289" i="6" a="1"/>
  <c r="O289" i="6" s="1"/>
  <c r="AL288" i="6" a="1"/>
  <c r="AL288" i="6" s="1"/>
  <c r="V288" i="6" a="1"/>
  <c r="V288" i="6" s="1"/>
  <c r="AS287" i="6" a="1"/>
  <c r="AS287" i="6" s="1"/>
  <c r="AC287" i="6" a="1"/>
  <c r="AC287" i="6" s="1"/>
  <c r="M287" i="6" a="1"/>
  <c r="M287" i="6" s="1"/>
  <c r="AJ286" i="6" a="1"/>
  <c r="AJ286" i="6" s="1"/>
  <c r="T286" i="6" a="1"/>
  <c r="T286" i="6" s="1"/>
  <c r="AQ285" i="6" a="1"/>
  <c r="AQ285" i="6" s="1"/>
  <c r="AA285" i="6" a="1"/>
  <c r="AA285" i="6" s="1"/>
  <c r="AX284" i="6" a="1"/>
  <c r="AX284" i="6" s="1"/>
  <c r="AH284" i="6" a="1"/>
  <c r="AH284" i="6" s="1"/>
  <c r="R284" i="6" a="1"/>
  <c r="R284" i="6" s="1"/>
  <c r="AO283" i="6" a="1"/>
  <c r="AO283" i="6" s="1"/>
  <c r="Y283" i="6" a="1"/>
  <c r="Y283" i="6" s="1"/>
  <c r="AV282" i="6" a="1"/>
  <c r="AV282" i="6" s="1"/>
  <c r="AF282" i="6" a="1"/>
  <c r="AF282" i="6" s="1"/>
  <c r="P282" i="6" a="1"/>
  <c r="P282" i="6" s="1"/>
  <c r="AM281" i="6" a="1"/>
  <c r="AM281" i="6" s="1"/>
  <c r="W281" i="6" a="1"/>
  <c r="W281" i="6" s="1"/>
  <c r="AT280" i="6" a="1"/>
  <c r="AT280" i="6" s="1"/>
  <c r="AD280" i="6" a="1"/>
  <c r="AD280" i="6" s="1"/>
  <c r="N280" i="6" a="1"/>
  <c r="N280" i="6" s="1"/>
  <c r="AK279" i="6" a="1"/>
  <c r="AK279" i="6" s="1"/>
  <c r="U279" i="6" a="1"/>
  <c r="U279" i="6" s="1"/>
  <c r="AR278" i="6" a="1"/>
  <c r="AR278" i="6" s="1"/>
  <c r="AB278" i="6" a="1"/>
  <c r="AB278" i="6" s="1"/>
  <c r="AY277" i="6" a="1"/>
  <c r="AY277" i="6" s="1"/>
  <c r="AI277" i="6" a="1"/>
  <c r="AI277" i="6" s="1"/>
  <c r="S277" i="6" a="1"/>
  <c r="S277" i="6" s="1"/>
  <c r="AP276" i="6" a="1"/>
  <c r="AP276" i="6" s="1"/>
  <c r="Z276" i="6" a="1"/>
  <c r="Z276" i="6" s="1"/>
  <c r="AW275" i="6" a="1"/>
  <c r="AW275" i="6" s="1"/>
  <c r="AG275" i="6" a="1"/>
  <c r="AG275" i="6" s="1"/>
  <c r="Q275" i="6" a="1"/>
  <c r="Q275" i="6" s="1"/>
  <c r="AN274" i="6" a="1"/>
  <c r="AN274" i="6" s="1"/>
  <c r="X274" i="6" a="1"/>
  <c r="X274" i="6" s="1"/>
  <c r="AU273" i="6" a="1"/>
  <c r="AU273" i="6" s="1"/>
  <c r="AE273" i="6" a="1"/>
  <c r="AE273" i="6" s="1"/>
  <c r="O273" i="6" a="1"/>
  <c r="O273" i="6" s="1"/>
  <c r="AL272" i="6" a="1"/>
  <c r="AL272" i="6" s="1"/>
  <c r="V272" i="6" a="1"/>
  <c r="V272" i="6" s="1"/>
  <c r="AS271" i="6" a="1"/>
  <c r="AS271" i="6" s="1"/>
  <c r="AC271" i="6" a="1"/>
  <c r="AC271" i="6" s="1"/>
  <c r="M271" i="6" a="1"/>
  <c r="M271" i="6" s="1"/>
  <c r="AJ270" i="6" a="1"/>
  <c r="AJ270" i="6" s="1"/>
  <c r="T270" i="6" a="1"/>
  <c r="T270" i="6" s="1"/>
  <c r="AQ269" i="6" a="1"/>
  <c r="AQ269" i="6" s="1"/>
  <c r="AA269" i="6" a="1"/>
  <c r="AA269" i="6" s="1"/>
  <c r="AX268" i="6" a="1"/>
  <c r="AX268" i="6" s="1"/>
  <c r="AH268" i="6" a="1"/>
  <c r="AH268" i="6" s="1"/>
  <c r="R268" i="6" a="1"/>
  <c r="R268" i="6" s="1"/>
  <c r="AO267" i="6" a="1"/>
  <c r="AO267" i="6" s="1"/>
  <c r="AC249" i="6" a="1"/>
  <c r="AC249" i="6" s="1"/>
  <c r="M249" i="6" a="1"/>
  <c r="M249" i="6" s="1"/>
  <c r="AJ248" i="6" a="1"/>
  <c r="AJ248" i="6" s="1"/>
  <c r="T248" i="6" a="1"/>
  <c r="T248" i="6" s="1"/>
  <c r="AQ247" i="6" a="1"/>
  <c r="AQ247" i="6" s="1"/>
  <c r="AA247" i="6" a="1"/>
  <c r="AA247" i="6" s="1"/>
  <c r="AX246" i="6" a="1"/>
  <c r="AX246" i="6" s="1"/>
  <c r="AH246" i="6" a="1"/>
  <c r="AH246" i="6" s="1"/>
  <c r="R246" i="6" a="1"/>
  <c r="R246" i="6" s="1"/>
  <c r="AO245" i="6" a="1"/>
  <c r="AO245" i="6" s="1"/>
  <c r="Y245" i="6" a="1"/>
  <c r="Y245" i="6" s="1"/>
  <c r="AV244" i="6" a="1"/>
  <c r="AV244" i="6" s="1"/>
  <c r="AF244" i="6" a="1"/>
  <c r="AF244" i="6" s="1"/>
  <c r="P244" i="6" a="1"/>
  <c r="P244" i="6" s="1"/>
  <c r="AM243" i="6" a="1"/>
  <c r="AM243" i="6" s="1"/>
  <c r="W243" i="6" a="1"/>
  <c r="W243" i="6" s="1"/>
  <c r="AX275" i="6" a="1"/>
  <c r="AX275" i="6" s="1"/>
  <c r="AH275" i="6" a="1"/>
  <c r="AH275" i="6" s="1"/>
  <c r="R275" i="6" a="1"/>
  <c r="R275" i="6" s="1"/>
  <c r="AO274" i="6" a="1"/>
  <c r="AO274" i="6" s="1"/>
  <c r="Y274" i="6" a="1"/>
  <c r="Y274" i="6" s="1"/>
  <c r="AV273" i="6" a="1"/>
  <c r="AV273" i="6" s="1"/>
  <c r="AF273" i="6" a="1"/>
  <c r="AF273" i="6" s="1"/>
  <c r="P273" i="6" a="1"/>
  <c r="P273" i="6" s="1"/>
  <c r="AM272" i="6" a="1"/>
  <c r="AM272" i="6" s="1"/>
  <c r="W272" i="6" a="1"/>
  <c r="W272" i="6" s="1"/>
  <c r="AT271" i="6" a="1"/>
  <c r="AT271" i="6" s="1"/>
  <c r="AD271" i="6" a="1"/>
  <c r="AD271" i="6" s="1"/>
  <c r="N271" i="6" a="1"/>
  <c r="N271" i="6" s="1"/>
  <c r="AK270" i="6" a="1"/>
  <c r="AK270" i="6" s="1"/>
  <c r="U270" i="6" a="1"/>
  <c r="U270" i="6" s="1"/>
  <c r="AR269" i="6" a="1"/>
  <c r="AR269" i="6" s="1"/>
  <c r="AB269" i="6" a="1"/>
  <c r="AB269" i="6" s="1"/>
  <c r="AY268" i="6" a="1"/>
  <c r="AY268" i="6" s="1"/>
  <c r="AI268" i="6" a="1"/>
  <c r="AI268" i="6" s="1"/>
  <c r="S268" i="6" a="1"/>
  <c r="S268" i="6" s="1"/>
  <c r="AP267" i="6" a="1"/>
  <c r="AP267" i="6" s="1"/>
  <c r="Z267" i="6" a="1"/>
  <c r="Z267" i="6" s="1"/>
  <c r="AW266" i="6" a="1"/>
  <c r="AW266" i="6" s="1"/>
  <c r="AG266" i="6" a="1"/>
  <c r="AG266" i="6" s="1"/>
  <c r="Q266" i="6" a="1"/>
  <c r="Q266" i="6" s="1"/>
  <c r="AN265" i="6" a="1"/>
  <c r="AN265" i="6" s="1"/>
  <c r="X265" i="6" a="1"/>
  <c r="X265" i="6" s="1"/>
  <c r="AU264" i="6" a="1"/>
  <c r="AU264" i="6" s="1"/>
  <c r="AE264" i="6" a="1"/>
  <c r="AE264" i="6" s="1"/>
  <c r="O264" i="6" a="1"/>
  <c r="O264" i="6" s="1"/>
  <c r="AL263" i="6" a="1"/>
  <c r="AL263" i="6" s="1"/>
  <c r="V263" i="6" a="1"/>
  <c r="V263" i="6" s="1"/>
  <c r="AS262" i="6" a="1"/>
  <c r="AS262" i="6" s="1"/>
  <c r="AC262" i="6" a="1"/>
  <c r="AC262" i="6" s="1"/>
  <c r="M262" i="6" a="1"/>
  <c r="M262" i="6" s="1"/>
  <c r="AJ261" i="6" a="1"/>
  <c r="AJ261" i="6" s="1"/>
  <c r="T261" i="6" a="1"/>
  <c r="T261" i="6" s="1"/>
  <c r="AQ260" i="6" a="1"/>
  <c r="AQ260" i="6" s="1"/>
  <c r="AA260" i="6" a="1"/>
  <c r="AA260" i="6" s="1"/>
  <c r="AX259" i="6" a="1"/>
  <c r="AX259" i="6" s="1"/>
  <c r="AH259" i="6" a="1"/>
  <c r="AH259" i="6" s="1"/>
  <c r="R259" i="6" a="1"/>
  <c r="R259" i="6" s="1"/>
  <c r="AO258" i="6" a="1"/>
  <c r="AO258" i="6" s="1"/>
  <c r="Y258" i="6" a="1"/>
  <c r="Y258" i="6" s="1"/>
  <c r="AV257" i="6" a="1"/>
  <c r="AV257" i="6" s="1"/>
  <c r="AF257" i="6" a="1"/>
  <c r="AF257" i="6" s="1"/>
  <c r="P257" i="6" a="1"/>
  <c r="P257" i="6" s="1"/>
  <c r="AM256" i="6" a="1"/>
  <c r="AM256" i="6" s="1"/>
  <c r="W256" i="6" a="1"/>
  <c r="W256" i="6" s="1"/>
  <c r="AT255" i="6" a="1"/>
  <c r="AT255" i="6" s="1"/>
  <c r="AD255" i="6" a="1"/>
  <c r="AD255" i="6" s="1"/>
  <c r="N255" i="6" a="1"/>
  <c r="N255" i="6" s="1"/>
  <c r="AK254" i="6" a="1"/>
  <c r="AK254" i="6" s="1"/>
  <c r="U254" i="6" a="1"/>
  <c r="U254" i="6" s="1"/>
  <c r="AR253" i="6" a="1"/>
  <c r="AR253" i="6" s="1"/>
  <c r="AB253" i="6" a="1"/>
  <c r="AB253" i="6" s="1"/>
  <c r="AY252" i="6" a="1"/>
  <c r="AY252" i="6" s="1"/>
  <c r="AI252" i="6" a="1"/>
  <c r="AI252" i="6" s="1"/>
  <c r="S252" i="6" a="1"/>
  <c r="S252" i="6" s="1"/>
  <c r="AP251" i="6" a="1"/>
  <c r="AP251" i="6" s="1"/>
  <c r="Z251" i="6" a="1"/>
  <c r="Z251" i="6" s="1"/>
  <c r="AW250" i="6" a="1"/>
  <c r="AW250" i="6" s="1"/>
  <c r="AG250" i="6" a="1"/>
  <c r="AG250" i="6" s="1"/>
  <c r="Q250" i="6" a="1"/>
  <c r="Q250" i="6" s="1"/>
  <c r="AN249" i="6" a="1"/>
  <c r="AN249" i="6" s="1"/>
  <c r="X249" i="6" a="1"/>
  <c r="X249" i="6" s="1"/>
  <c r="AU248" i="6" a="1"/>
  <c r="AU248" i="6" s="1"/>
  <c r="AE248" i="6" a="1"/>
  <c r="AE248" i="6" s="1"/>
  <c r="O248" i="6" a="1"/>
  <c r="O248" i="6" s="1"/>
  <c r="AL247" i="6" a="1"/>
  <c r="AL247" i="6" s="1"/>
  <c r="V247" i="6" a="1"/>
  <c r="V247" i="6" s="1"/>
  <c r="AS246" i="6" a="1"/>
  <c r="AS246" i="6" s="1"/>
  <c r="AC246" i="6" a="1"/>
  <c r="AC246" i="6" s="1"/>
  <c r="M246" i="6" a="1"/>
  <c r="M246" i="6" s="1"/>
  <c r="AJ245" i="6" a="1"/>
  <c r="AJ245" i="6" s="1"/>
  <c r="T245" i="6" a="1"/>
  <c r="T245" i="6" s="1"/>
  <c r="AQ244" i="6" a="1"/>
  <c r="AQ244" i="6" s="1"/>
  <c r="AA244" i="6" a="1"/>
  <c r="AA244" i="6" s="1"/>
  <c r="AX243" i="6" a="1"/>
  <c r="AX243" i="6" s="1"/>
  <c r="AH243" i="6" a="1"/>
  <c r="AH243" i="6" s="1"/>
  <c r="R243" i="6" a="1"/>
  <c r="R243" i="6" s="1"/>
  <c r="AO242" i="6" a="1"/>
  <c r="AO242" i="6" s="1"/>
  <c r="Y242" i="6" a="1"/>
  <c r="Y242" i="6" s="1"/>
  <c r="AV241" i="6" a="1"/>
  <c r="AV241" i="6" s="1"/>
  <c r="AF241" i="6" a="1"/>
  <c r="AF241" i="6" s="1"/>
  <c r="AQ246" i="6" a="1"/>
  <c r="AQ246" i="6" s="1"/>
  <c r="AA246" i="6" a="1"/>
  <c r="AA246" i="6" s="1"/>
  <c r="AX245" i="6" a="1"/>
  <c r="AX245" i="6" s="1"/>
  <c r="AH245" i="6" a="1"/>
  <c r="AH245" i="6" s="1"/>
  <c r="R245" i="6" a="1"/>
  <c r="R245" i="6" s="1"/>
  <c r="AO244" i="6" a="1"/>
  <c r="AO244" i="6" s="1"/>
  <c r="Y244" i="6" a="1"/>
  <c r="Y244" i="6" s="1"/>
  <c r="Z393" i="6" a="1"/>
  <c r="Z393" i="6" s="1"/>
  <c r="AW392" i="6" a="1"/>
  <c r="AW392" i="6" s="1"/>
  <c r="AG392" i="6" a="1"/>
  <c r="AG392" i="6" s="1"/>
  <c r="Q392" i="6" a="1"/>
  <c r="Q392" i="6" s="1"/>
  <c r="AN391" i="6" a="1"/>
  <c r="AN391" i="6" s="1"/>
  <c r="X391" i="6" a="1"/>
  <c r="X391" i="6" s="1"/>
  <c r="AU390" i="6" a="1"/>
  <c r="AU390" i="6" s="1"/>
  <c r="AE390" i="6" a="1"/>
  <c r="AE390" i="6" s="1"/>
  <c r="O390" i="6" a="1"/>
  <c r="O390" i="6" s="1"/>
  <c r="AL389" i="6" a="1"/>
  <c r="AL389" i="6" s="1"/>
  <c r="V389" i="6" a="1"/>
  <c r="V389" i="6" s="1"/>
  <c r="AS388" i="6" a="1"/>
  <c r="AS388" i="6" s="1"/>
  <c r="AC388" i="6" a="1"/>
  <c r="AC388" i="6" s="1"/>
  <c r="M388" i="6" a="1"/>
  <c r="M388" i="6" s="1"/>
  <c r="AJ387" i="6" a="1"/>
  <c r="AJ387" i="6" s="1"/>
  <c r="T387" i="6" a="1"/>
  <c r="T387" i="6" s="1"/>
  <c r="AQ386" i="6" a="1"/>
  <c r="AQ386" i="6" s="1"/>
  <c r="AA386" i="6" a="1"/>
  <c r="AA386" i="6" s="1"/>
  <c r="AX385" i="6" a="1"/>
  <c r="AX385" i="6" s="1"/>
  <c r="AH385" i="6" a="1"/>
  <c r="AH385" i="6" s="1"/>
  <c r="R385" i="6" a="1"/>
  <c r="R385" i="6" s="1"/>
  <c r="AO384" i="6" a="1"/>
  <c r="AO384" i="6" s="1"/>
  <c r="Y384" i="6" a="1"/>
  <c r="Y384" i="6" s="1"/>
  <c r="AV383" i="6" a="1"/>
  <c r="AV383" i="6" s="1"/>
  <c r="AF383" i="6" a="1"/>
  <c r="AF383" i="6" s="1"/>
  <c r="P383" i="6" a="1"/>
  <c r="P383" i="6" s="1"/>
  <c r="W382" i="6" a="1"/>
  <c r="W382" i="6" s="1"/>
  <c r="AT381" i="6" a="1"/>
  <c r="AT381" i="6" s="1"/>
  <c r="AD381" i="6" a="1"/>
  <c r="AD381" i="6" s="1"/>
  <c r="N381" i="6" a="1"/>
  <c r="N381" i="6" s="1"/>
  <c r="AK380" i="6" a="1"/>
  <c r="AK380" i="6" s="1"/>
  <c r="U380" i="6" a="1"/>
  <c r="U380" i="6" s="1"/>
  <c r="AR379" i="6" a="1"/>
  <c r="AR379" i="6" s="1"/>
  <c r="AB379" i="6" a="1"/>
  <c r="AB379" i="6" s="1"/>
  <c r="AY378" i="6" a="1"/>
  <c r="AY378" i="6" s="1"/>
  <c r="AI378" i="6" a="1"/>
  <c r="AI378" i="6" s="1"/>
  <c r="S378" i="6" a="1"/>
  <c r="S378" i="6" s="1"/>
  <c r="AP377" i="6" a="1"/>
  <c r="AP377" i="6" s="1"/>
  <c r="Z377" i="6" a="1"/>
  <c r="Z377" i="6" s="1"/>
  <c r="AW376" i="6" a="1"/>
  <c r="AW376" i="6" s="1"/>
  <c r="AG376" i="6" a="1"/>
  <c r="AG376" i="6" s="1"/>
  <c r="Q376" i="6" a="1"/>
  <c r="Q376" i="6" s="1"/>
  <c r="AN375" i="6" a="1"/>
  <c r="AN375" i="6" s="1"/>
  <c r="X375" i="6" a="1"/>
  <c r="X375" i="6" s="1"/>
  <c r="AU374" i="6" a="1"/>
  <c r="AU374" i="6" s="1"/>
  <c r="AE374" i="6" a="1"/>
  <c r="AE374" i="6" s="1"/>
  <c r="O374" i="6" a="1"/>
  <c r="O374" i="6" s="1"/>
  <c r="AL373" i="6" a="1"/>
  <c r="AL373" i="6" s="1"/>
  <c r="V373" i="6" a="1"/>
  <c r="V373" i="6" s="1"/>
  <c r="AS372" i="6" a="1"/>
  <c r="AS372" i="6" s="1"/>
  <c r="AC372" i="6" a="1"/>
  <c r="AC372" i="6" s="1"/>
  <c r="M372" i="6" a="1"/>
  <c r="M372" i="6" s="1"/>
  <c r="AJ371" i="6" a="1"/>
  <c r="AJ371" i="6" s="1"/>
  <c r="T371" i="6" a="1"/>
  <c r="T371" i="6" s="1"/>
  <c r="AQ370" i="6" a="1"/>
  <c r="AQ370" i="6" s="1"/>
  <c r="AA370" i="6" a="1"/>
  <c r="AA370" i="6" s="1"/>
  <c r="AX369" i="6" a="1"/>
  <c r="AX369" i="6" s="1"/>
  <c r="AH369" i="6" a="1"/>
  <c r="AH369" i="6" s="1"/>
  <c r="R369" i="6" a="1"/>
  <c r="R369" i="6" s="1"/>
  <c r="AO368" i="6" a="1"/>
  <c r="AO368" i="6" s="1"/>
  <c r="Y368" i="6" a="1"/>
  <c r="Y368" i="6" s="1"/>
  <c r="AV367" i="6" a="1"/>
  <c r="AV367" i="6" s="1"/>
  <c r="AF367" i="6" a="1"/>
  <c r="AF367" i="6" s="1"/>
  <c r="P367" i="6" a="1"/>
  <c r="P367" i="6" s="1"/>
  <c r="AM366" i="6" a="1"/>
  <c r="AM366" i="6" s="1"/>
  <c r="W366" i="6" a="1"/>
  <c r="W366" i="6" s="1"/>
  <c r="AT365" i="6" a="1"/>
  <c r="AT365" i="6" s="1"/>
  <c r="AD365" i="6" a="1"/>
  <c r="AD365" i="6" s="1"/>
  <c r="N365" i="6" a="1"/>
  <c r="N365" i="6" s="1"/>
  <c r="AK364" i="6" a="1"/>
  <c r="AK364" i="6" s="1"/>
  <c r="U364" i="6" a="1"/>
  <c r="U364" i="6" s="1"/>
  <c r="AR363" i="6" a="1"/>
  <c r="AR363" i="6" s="1"/>
  <c r="AB363" i="6" a="1"/>
  <c r="AB363" i="6" s="1"/>
  <c r="AY362" i="6" a="1"/>
  <c r="AY362" i="6" s="1"/>
  <c r="AI362" i="6" a="1"/>
  <c r="AI362" i="6" s="1"/>
  <c r="S362" i="6" a="1"/>
  <c r="S362" i="6" s="1"/>
  <c r="AP361" i="6" a="1"/>
  <c r="AP361" i="6" s="1"/>
  <c r="Z361" i="6" a="1"/>
  <c r="Z361" i="6" s="1"/>
  <c r="AW360" i="6" a="1"/>
  <c r="AW360" i="6" s="1"/>
  <c r="AG360" i="6" a="1"/>
  <c r="AG360" i="6" s="1"/>
  <c r="Q360" i="6" a="1"/>
  <c r="Q360" i="6" s="1"/>
  <c r="AN359" i="6" a="1"/>
  <c r="AN359" i="6" s="1"/>
  <c r="X359" i="6" a="1"/>
  <c r="X359" i="6" s="1"/>
  <c r="AU358" i="6" a="1"/>
  <c r="AU358" i="6" s="1"/>
  <c r="AE358" i="6" a="1"/>
  <c r="AE358" i="6" s="1"/>
  <c r="O358" i="6" a="1"/>
  <c r="O358" i="6" s="1"/>
  <c r="AL357" i="6" a="1"/>
  <c r="AL357" i="6" s="1"/>
  <c r="V357" i="6" a="1"/>
  <c r="V357" i="6" s="1"/>
  <c r="AS356" i="6" a="1"/>
  <c r="AS356" i="6" s="1"/>
  <c r="AC356" i="6" a="1"/>
  <c r="AC356" i="6" s="1"/>
  <c r="M356" i="6" a="1"/>
  <c r="M356" i="6" s="1"/>
  <c r="AJ355" i="6" a="1"/>
  <c r="AJ355" i="6" s="1"/>
  <c r="T355" i="6" a="1"/>
  <c r="T355" i="6" s="1"/>
  <c r="AQ354" i="6" a="1"/>
  <c r="AQ354" i="6" s="1"/>
  <c r="AA354" i="6" a="1"/>
  <c r="AA354" i="6" s="1"/>
  <c r="AX353" i="6" a="1"/>
  <c r="AX353" i="6" s="1"/>
  <c r="AM382" i="6" a="1"/>
  <c r="AM382" i="6" s="1"/>
  <c r="AT242" i="6" a="1"/>
  <c r="AT242" i="6" s="1"/>
  <c r="AD242" i="6" a="1"/>
  <c r="AD242" i="6" s="1"/>
  <c r="N242" i="6" a="1"/>
  <c r="N242" i="6" s="1"/>
  <c r="AK241" i="6" a="1"/>
  <c r="AK241" i="6" s="1"/>
  <c r="U241" i="6" a="1"/>
  <c r="U241" i="6" s="1"/>
  <c r="AR240" i="6" a="1"/>
  <c r="AR240" i="6" s="1"/>
  <c r="AH353" i="6" a="1"/>
  <c r="AH353" i="6" s="1"/>
  <c r="R353" i="6" a="1"/>
  <c r="R353" i="6" s="1"/>
  <c r="AO352" i="6" a="1"/>
  <c r="AO352" i="6" s="1"/>
  <c r="Y352" i="6" a="1"/>
  <c r="Y352" i="6" s="1"/>
  <c r="AV351" i="6" a="1"/>
  <c r="AV351" i="6" s="1"/>
  <c r="AF351" i="6" a="1"/>
  <c r="AF351" i="6" s="1"/>
  <c r="P351" i="6" a="1"/>
  <c r="P351" i="6" s="1"/>
  <c r="AM350" i="6" a="1"/>
  <c r="AM350" i="6" s="1"/>
  <c r="W350" i="6" a="1"/>
  <c r="W350" i="6" s="1"/>
  <c r="AT349" i="6" a="1"/>
  <c r="AT349" i="6" s="1"/>
  <c r="AD349" i="6" a="1"/>
  <c r="AD349" i="6" s="1"/>
  <c r="N349" i="6" a="1"/>
  <c r="N349" i="6" s="1"/>
  <c r="AK348" i="6" a="1"/>
  <c r="AK348" i="6" s="1"/>
  <c r="U348" i="6" a="1"/>
  <c r="U348" i="6" s="1"/>
  <c r="AR347" i="6" a="1"/>
  <c r="AR347" i="6" s="1"/>
  <c r="AB347" i="6" a="1"/>
  <c r="AB347" i="6" s="1"/>
  <c r="AY346" i="6" a="1"/>
  <c r="AY346" i="6" s="1"/>
  <c r="AI346" i="6" a="1"/>
  <c r="AI346" i="6" s="1"/>
  <c r="S346" i="6" a="1"/>
  <c r="S346" i="6" s="1"/>
  <c r="AP345" i="6" a="1"/>
  <c r="AP345" i="6" s="1"/>
  <c r="Z345" i="6" a="1"/>
  <c r="Z345" i="6" s="1"/>
  <c r="AW344" i="6" a="1"/>
  <c r="AW344" i="6" s="1"/>
  <c r="AG344" i="6" a="1"/>
  <c r="AG344" i="6" s="1"/>
  <c r="Q344" i="6" a="1"/>
  <c r="Q344" i="6" s="1"/>
  <c r="AN343" i="6" a="1"/>
  <c r="AN343" i="6" s="1"/>
  <c r="X343" i="6" a="1"/>
  <c r="X343" i="6" s="1"/>
  <c r="AU342" i="6" a="1"/>
  <c r="AU342" i="6" s="1"/>
  <c r="AE342" i="6" a="1"/>
  <c r="AE342" i="6" s="1"/>
  <c r="O342" i="6" a="1"/>
  <c r="O342" i="6" s="1"/>
  <c r="AL341" i="6" a="1"/>
  <c r="AL341" i="6" s="1"/>
  <c r="V341" i="6" a="1"/>
  <c r="V341" i="6" s="1"/>
  <c r="AS340" i="6" a="1"/>
  <c r="AS340" i="6" s="1"/>
  <c r="AC340" i="6" a="1"/>
  <c r="AC340" i="6" s="1"/>
  <c r="M340" i="6" a="1"/>
  <c r="M340" i="6" s="1"/>
  <c r="AJ339" i="6" a="1"/>
  <c r="AJ339" i="6" s="1"/>
  <c r="T339" i="6" a="1"/>
  <c r="T339" i="6" s="1"/>
  <c r="AQ338" i="6" a="1"/>
  <c r="AQ338" i="6" s="1"/>
  <c r="AA338" i="6" a="1"/>
  <c r="AA338" i="6" s="1"/>
  <c r="AX337" i="6" a="1"/>
  <c r="AX337" i="6" s="1"/>
  <c r="AH337" i="6" a="1"/>
  <c r="AH337" i="6" s="1"/>
  <c r="R337" i="6" a="1"/>
  <c r="R337" i="6" s="1"/>
  <c r="AO336" i="6" a="1"/>
  <c r="AO336" i="6" s="1"/>
  <c r="Y336" i="6" a="1"/>
  <c r="Y336" i="6" s="1"/>
  <c r="AV335" i="6" a="1"/>
  <c r="AV335" i="6" s="1"/>
  <c r="AF335" i="6" a="1"/>
  <c r="AF335" i="6" s="1"/>
  <c r="P335" i="6" a="1"/>
  <c r="P335" i="6" s="1"/>
  <c r="AM334" i="6" a="1"/>
  <c r="AM334" i="6" s="1"/>
  <c r="W334" i="6" a="1"/>
  <c r="W334" i="6" s="1"/>
  <c r="AT333" i="6" a="1"/>
  <c r="AT333" i="6" s="1"/>
  <c r="AD333" i="6" a="1"/>
  <c r="AD333" i="6" s="1"/>
  <c r="N333" i="6" a="1"/>
  <c r="N333" i="6" s="1"/>
  <c r="AK332" i="6" a="1"/>
  <c r="AK332" i="6" s="1"/>
  <c r="U332" i="6" a="1"/>
  <c r="U332" i="6" s="1"/>
  <c r="AR331" i="6" a="1"/>
  <c r="AR331" i="6" s="1"/>
  <c r="AB331" i="6" a="1"/>
  <c r="AB331" i="6" s="1"/>
  <c r="AY330" i="6" a="1"/>
  <c r="AY330" i="6" s="1"/>
  <c r="AI330" i="6" a="1"/>
  <c r="AI330" i="6" s="1"/>
  <c r="S330" i="6" a="1"/>
  <c r="S330" i="6" s="1"/>
  <c r="AP329" i="6" a="1"/>
  <c r="AP329" i="6" s="1"/>
  <c r="Z329" i="6" a="1"/>
  <c r="Z329" i="6" s="1"/>
  <c r="AW328" i="6" a="1"/>
  <c r="AW328" i="6" s="1"/>
  <c r="AG328" i="6" a="1"/>
  <c r="AG328" i="6" s="1"/>
  <c r="Q328" i="6" a="1"/>
  <c r="Q328" i="6" s="1"/>
  <c r="AN327" i="6" a="1"/>
  <c r="AN327" i="6" s="1"/>
  <c r="X327" i="6" a="1"/>
  <c r="X327" i="6" s="1"/>
  <c r="AU326" i="6" a="1"/>
  <c r="AU326" i="6" s="1"/>
  <c r="AE326" i="6" a="1"/>
  <c r="AE326" i="6" s="1"/>
  <c r="O326" i="6" a="1"/>
  <c r="O326" i="6" s="1"/>
  <c r="AL325" i="6" a="1"/>
  <c r="AL325" i="6" s="1"/>
  <c r="V325" i="6" a="1"/>
  <c r="V325" i="6" s="1"/>
  <c r="AS324" i="6" a="1"/>
  <c r="AS324" i="6" s="1"/>
  <c r="AC324" i="6" a="1"/>
  <c r="AC324" i="6" s="1"/>
  <c r="M324" i="6" a="1"/>
  <c r="M324" i="6" s="1"/>
  <c r="AJ323" i="6" a="1"/>
  <c r="AJ323" i="6" s="1"/>
  <c r="T323" i="6" a="1"/>
  <c r="T323" i="6" s="1"/>
  <c r="AQ322" i="6" a="1"/>
  <c r="AQ322" i="6" s="1"/>
  <c r="AA322" i="6" a="1"/>
  <c r="AA322" i="6" s="1"/>
  <c r="AX321" i="6" a="1"/>
  <c r="AX321" i="6" s="1"/>
  <c r="AH321" i="6" a="1"/>
  <c r="AH321" i="6" s="1"/>
  <c r="R321" i="6" a="1"/>
  <c r="R321" i="6" s="1"/>
  <c r="AO320" i="6" a="1"/>
  <c r="AO320" i="6" s="1"/>
  <c r="Y320" i="6" a="1"/>
  <c r="Y320" i="6" s="1"/>
  <c r="AV319" i="6" a="1"/>
  <c r="AV319" i="6" s="1"/>
  <c r="AF319" i="6" a="1"/>
  <c r="AF319" i="6" s="1"/>
  <c r="P319" i="6" a="1"/>
  <c r="P319" i="6" s="1"/>
  <c r="Y267" i="6" a="1"/>
  <c r="Y267" i="6" s="1"/>
  <c r="AV266" i="6" a="1"/>
  <c r="AV266" i="6" s="1"/>
  <c r="AF266" i="6" a="1"/>
  <c r="AF266" i="6" s="1"/>
  <c r="P266" i="6" a="1"/>
  <c r="P266" i="6" s="1"/>
  <c r="AM265" i="6" a="1"/>
  <c r="AM265" i="6" s="1"/>
  <c r="W265" i="6" a="1"/>
  <c r="W265" i="6" s="1"/>
  <c r="AT264" i="6" a="1"/>
  <c r="AT264" i="6" s="1"/>
  <c r="AD264" i="6" a="1"/>
  <c r="AD264" i="6" s="1"/>
  <c r="N264" i="6" a="1"/>
  <c r="N264" i="6" s="1"/>
  <c r="AK263" i="6" a="1"/>
  <c r="AK263" i="6" s="1"/>
  <c r="U263" i="6" a="1"/>
  <c r="U263" i="6" s="1"/>
  <c r="AR262" i="6" a="1"/>
  <c r="AR262" i="6" s="1"/>
  <c r="AB262" i="6" a="1"/>
  <c r="AB262" i="6" s="1"/>
  <c r="AY261" i="6" a="1"/>
  <c r="AY261" i="6" s="1"/>
  <c r="AI261" i="6" a="1"/>
  <c r="AI261" i="6" s="1"/>
  <c r="S261" i="6" a="1"/>
  <c r="S261" i="6" s="1"/>
  <c r="AP260" i="6" a="1"/>
  <c r="AP260" i="6" s="1"/>
  <c r="Z260" i="6" a="1"/>
  <c r="Z260" i="6" s="1"/>
  <c r="AW259" i="6" a="1"/>
  <c r="AW259" i="6" s="1"/>
  <c r="AG259" i="6" a="1"/>
  <c r="AG259" i="6" s="1"/>
  <c r="Q259" i="6" a="1"/>
  <c r="Q259" i="6" s="1"/>
  <c r="AN258" i="6" a="1"/>
  <c r="AN258" i="6" s="1"/>
  <c r="X258" i="6" a="1"/>
  <c r="X258" i="6" s="1"/>
  <c r="AU257" i="6" a="1"/>
  <c r="AU257" i="6" s="1"/>
  <c r="AE257" i="6" a="1"/>
  <c r="AE257" i="6" s="1"/>
  <c r="O257" i="6" a="1"/>
  <c r="O257" i="6" s="1"/>
  <c r="AL256" i="6" a="1"/>
  <c r="AL256" i="6" s="1"/>
  <c r="V256" i="6" a="1"/>
  <c r="V256" i="6" s="1"/>
  <c r="AS255" i="6" a="1"/>
  <c r="AS255" i="6" s="1"/>
  <c r="AC255" i="6" a="1"/>
  <c r="AC255" i="6" s="1"/>
  <c r="M255" i="6" a="1"/>
  <c r="M255" i="6" s="1"/>
  <c r="AJ254" i="6" a="1"/>
  <c r="AJ254" i="6" s="1"/>
  <c r="T254" i="6" a="1"/>
  <c r="T254" i="6" s="1"/>
  <c r="AQ253" i="6" a="1"/>
  <c r="AQ253" i="6" s="1"/>
  <c r="AA253" i="6" a="1"/>
  <c r="AA253" i="6" s="1"/>
  <c r="AX252" i="6" a="1"/>
  <c r="AX252" i="6" s="1"/>
  <c r="AH252" i="6" a="1"/>
  <c r="AH252" i="6" s="1"/>
  <c r="R252" i="6" a="1"/>
  <c r="R252" i="6" s="1"/>
  <c r="AO251" i="6" a="1"/>
  <c r="AO251" i="6" s="1"/>
  <c r="Y251" i="6" a="1"/>
  <c r="Y251" i="6" s="1"/>
  <c r="AV250" i="6" a="1"/>
  <c r="AV250" i="6" s="1"/>
  <c r="AX408" i="6" a="1"/>
  <c r="AX408" i="6" s="1"/>
  <c r="AH408" i="6" a="1"/>
  <c r="AH408" i="6" s="1"/>
  <c r="R408" i="6" a="1"/>
  <c r="R408" i="6" s="1"/>
  <c r="AO407" i="6" a="1"/>
  <c r="AO407" i="6" s="1"/>
  <c r="Y407" i="6" a="1"/>
  <c r="Y407" i="6" s="1"/>
  <c r="AV406" i="6" a="1"/>
  <c r="AV406" i="6" s="1"/>
  <c r="AF406" i="6" a="1"/>
  <c r="AF406" i="6" s="1"/>
  <c r="P406" i="6" a="1"/>
  <c r="P406" i="6" s="1"/>
  <c r="AM405" i="6" a="1"/>
  <c r="AM405" i="6" s="1"/>
  <c r="W405" i="6" a="1"/>
  <c r="W405" i="6" s="1"/>
  <c r="AT404" i="6" a="1"/>
  <c r="AT404" i="6" s="1"/>
  <c r="AD404" i="6" a="1"/>
  <c r="AD404" i="6" s="1"/>
  <c r="N404" i="6" a="1"/>
  <c r="N404" i="6" s="1"/>
  <c r="AK403" i="6" a="1"/>
  <c r="AK403" i="6" s="1"/>
  <c r="U403" i="6" a="1"/>
  <c r="U403" i="6" s="1"/>
  <c r="AR402" i="6" a="1"/>
  <c r="AR402" i="6" s="1"/>
  <c r="AB402" i="6" a="1"/>
  <c r="AB402" i="6" s="1"/>
  <c r="AY401" i="6" a="1"/>
  <c r="AY401" i="6" s="1"/>
  <c r="AI401" i="6" a="1"/>
  <c r="AI401" i="6" s="1"/>
  <c r="S401" i="6" a="1"/>
  <c r="S401" i="6" s="1"/>
  <c r="AP400" i="6" a="1"/>
  <c r="AP400" i="6" s="1"/>
  <c r="Z400" i="6" a="1"/>
  <c r="Z400" i="6" s="1"/>
  <c r="AW399" i="6" a="1"/>
  <c r="AW399" i="6" s="1"/>
  <c r="AG399" i="6" a="1"/>
  <c r="AG399" i="6" s="1"/>
  <c r="Q399" i="6" a="1"/>
  <c r="Q399" i="6" s="1"/>
  <c r="AN398" i="6" a="1"/>
  <c r="AN398" i="6" s="1"/>
  <c r="X398" i="6" a="1"/>
  <c r="X398" i="6" s="1"/>
  <c r="AU397" i="6" a="1"/>
  <c r="AU397" i="6" s="1"/>
  <c r="AE397" i="6" a="1"/>
  <c r="AE397" i="6" s="1"/>
  <c r="O397" i="6" a="1"/>
  <c r="O397" i="6" s="1"/>
  <c r="AL396" i="6" a="1"/>
  <c r="AL396" i="6" s="1"/>
  <c r="V396" i="6" a="1"/>
  <c r="V396" i="6" s="1"/>
  <c r="AS395" i="6" a="1"/>
  <c r="AS395" i="6" s="1"/>
  <c r="AC395" i="6" a="1"/>
  <c r="AC395" i="6" s="1"/>
  <c r="M395" i="6" a="1"/>
  <c r="M395" i="6" s="1"/>
  <c r="AJ394" i="6" a="1"/>
  <c r="AJ394" i="6" s="1"/>
  <c r="T394" i="6" a="1"/>
  <c r="T394" i="6" s="1"/>
  <c r="AQ393" i="6" a="1"/>
  <c r="AQ393" i="6" s="1"/>
  <c r="AA393" i="6" a="1"/>
  <c r="AA393" i="6" s="1"/>
  <c r="AX392" i="6" a="1"/>
  <c r="AX392" i="6" s="1"/>
  <c r="AH392" i="6" a="1"/>
  <c r="AH392" i="6" s="1"/>
  <c r="R392" i="6" a="1"/>
  <c r="R392" i="6" s="1"/>
  <c r="AO391" i="6" a="1"/>
  <c r="AO391" i="6" s="1"/>
  <c r="Y391" i="6" a="1"/>
  <c r="Y391" i="6" s="1"/>
  <c r="AV390" i="6" a="1"/>
  <c r="AV390" i="6" s="1"/>
  <c r="AF390" i="6" a="1"/>
  <c r="AF390" i="6" s="1"/>
  <c r="P390" i="6" a="1"/>
  <c r="P390" i="6" s="1"/>
  <c r="AM389" i="6" a="1"/>
  <c r="AM389" i="6" s="1"/>
  <c r="W389" i="6" a="1"/>
  <c r="W389" i="6" s="1"/>
  <c r="AT388" i="6" a="1"/>
  <c r="AT388" i="6" s="1"/>
  <c r="AD388" i="6" a="1"/>
  <c r="AD388" i="6" s="1"/>
  <c r="N388" i="6" a="1"/>
  <c r="N388" i="6" s="1"/>
  <c r="AK387" i="6" a="1"/>
  <c r="AK387" i="6" s="1"/>
  <c r="U387" i="6" a="1"/>
  <c r="U387" i="6" s="1"/>
  <c r="AR386" i="6" a="1"/>
  <c r="AR386" i="6" s="1"/>
  <c r="AB386" i="6" a="1"/>
  <c r="AB386" i="6" s="1"/>
  <c r="AY385" i="6" a="1"/>
  <c r="AY385" i="6" s="1"/>
  <c r="AI385" i="6" a="1"/>
  <c r="AI385" i="6" s="1"/>
  <c r="S385" i="6" a="1"/>
  <c r="S385" i="6" s="1"/>
  <c r="AP384" i="6" a="1"/>
  <c r="AP384" i="6" s="1"/>
  <c r="Z384" i="6" a="1"/>
  <c r="Z384" i="6" s="1"/>
  <c r="AW383" i="6" a="1"/>
  <c r="AW383" i="6" s="1"/>
  <c r="AG383" i="6" a="1"/>
  <c r="AG383" i="6" s="1"/>
  <c r="Q383" i="6" a="1"/>
  <c r="Q383" i="6" s="1"/>
  <c r="AN382" i="6" a="1"/>
  <c r="AN382" i="6" s="1"/>
  <c r="X382" i="6" a="1"/>
  <c r="X382" i="6" s="1"/>
  <c r="AU381" i="6" a="1"/>
  <c r="AU381" i="6" s="1"/>
  <c r="AE381" i="6" a="1"/>
  <c r="AE381" i="6" s="1"/>
  <c r="O381" i="6" a="1"/>
  <c r="O381" i="6" s="1"/>
  <c r="AL380" i="6" a="1"/>
  <c r="AL380" i="6" s="1"/>
  <c r="V380" i="6" a="1"/>
  <c r="V380" i="6" s="1"/>
  <c r="AS379" i="6" a="1"/>
  <c r="AS379" i="6" s="1"/>
  <c r="AC379" i="6" a="1"/>
  <c r="AC379" i="6" s="1"/>
  <c r="M379" i="6" a="1"/>
  <c r="M379" i="6" s="1"/>
  <c r="AJ378" i="6" a="1"/>
  <c r="AJ378" i="6" s="1"/>
  <c r="T378" i="6" a="1"/>
  <c r="T378" i="6" s="1"/>
  <c r="AQ377" i="6" a="1"/>
  <c r="AQ377" i="6" s="1"/>
  <c r="AA377" i="6" a="1"/>
  <c r="AA377" i="6" s="1"/>
  <c r="AX376" i="6" a="1"/>
  <c r="AX376" i="6" s="1"/>
  <c r="AH376" i="6" a="1"/>
  <c r="AH376" i="6" s="1"/>
  <c r="R376" i="6" a="1"/>
  <c r="R376" i="6" s="1"/>
  <c r="AO375" i="6" a="1"/>
  <c r="AO375" i="6" s="1"/>
  <c r="Y375" i="6" a="1"/>
  <c r="Y375" i="6" s="1"/>
  <c r="AV374" i="6" a="1"/>
  <c r="AV374" i="6" s="1"/>
  <c r="AF374" i="6" a="1"/>
  <c r="AF374" i="6" s="1"/>
  <c r="P374" i="6" a="1"/>
  <c r="P374" i="6" s="1"/>
  <c r="AM373" i="6" a="1"/>
  <c r="AM373" i="6" s="1"/>
  <c r="W373" i="6" a="1"/>
  <c r="W373" i="6" s="1"/>
  <c r="AT372" i="6" a="1"/>
  <c r="AT372" i="6" s="1"/>
  <c r="AD372" i="6" a="1"/>
  <c r="AD372" i="6" s="1"/>
  <c r="N372" i="6" a="1"/>
  <c r="N372" i="6" s="1"/>
  <c r="AK371" i="6" a="1"/>
  <c r="AK371" i="6" s="1"/>
  <c r="U371" i="6" a="1"/>
  <c r="U371" i="6" s="1"/>
  <c r="AR370" i="6" a="1"/>
  <c r="AR370" i="6" s="1"/>
  <c r="AB370" i="6" a="1"/>
  <c r="AB370" i="6" s="1"/>
  <c r="AY369" i="6" a="1"/>
  <c r="AY369" i="6" s="1"/>
  <c r="AI369" i="6" a="1"/>
  <c r="AI369" i="6" s="1"/>
  <c r="S369" i="6" a="1"/>
  <c r="S369" i="6" s="1"/>
  <c r="AP368" i="6" a="1"/>
  <c r="AP368" i="6" s="1"/>
  <c r="Z368" i="6" a="1"/>
  <c r="Z368" i="6" s="1"/>
  <c r="AW367" i="6" a="1"/>
  <c r="AW367" i="6" s="1"/>
  <c r="AG367" i="6" a="1"/>
  <c r="AG367" i="6" s="1"/>
  <c r="Q367" i="6" a="1"/>
  <c r="Q367" i="6" s="1"/>
  <c r="AN366" i="6" a="1"/>
  <c r="AN366" i="6" s="1"/>
  <c r="X366" i="6" a="1"/>
  <c r="X366" i="6" s="1"/>
  <c r="AU365" i="6" a="1"/>
  <c r="AU365" i="6" s="1"/>
  <c r="AE365" i="6" a="1"/>
  <c r="AE365" i="6" s="1"/>
  <c r="O365" i="6" a="1"/>
  <c r="O365" i="6" s="1"/>
  <c r="AL364" i="6" a="1"/>
  <c r="AL364" i="6" s="1"/>
  <c r="AB240" i="6" a="1"/>
  <c r="AB240" i="6" s="1"/>
  <c r="AY239" i="6" a="1"/>
  <c r="AY239" i="6" s="1"/>
  <c r="AI239" i="6" a="1"/>
  <c r="AI239" i="6" s="1"/>
  <c r="S239" i="6" a="1"/>
  <c r="S239" i="6" s="1"/>
  <c r="AP238" i="6" a="1"/>
  <c r="AP238" i="6" s="1"/>
  <c r="Z238" i="6" a="1"/>
  <c r="Z238" i="6" s="1"/>
  <c r="AW237" i="6" a="1"/>
  <c r="AW237" i="6" s="1"/>
  <c r="AG237" i="6" a="1"/>
  <c r="AG237" i="6" s="1"/>
  <c r="Q237" i="6" a="1"/>
  <c r="Q237" i="6" s="1"/>
  <c r="AN236" i="6" a="1"/>
  <c r="AN236" i="6" s="1"/>
  <c r="X236" i="6" a="1"/>
  <c r="X236" i="6" s="1"/>
  <c r="AU235" i="6" a="1"/>
  <c r="AU235" i="6" s="1"/>
  <c r="AE235" i="6" a="1"/>
  <c r="AE235" i="6" s="1"/>
  <c r="O235" i="6" a="1"/>
  <c r="O235" i="6" s="1"/>
  <c r="V364" i="6" a="1"/>
  <c r="V364" i="6" s="1"/>
  <c r="AS363" i="6" a="1"/>
  <c r="AS363" i="6" s="1"/>
  <c r="AC363" i="6" a="1"/>
  <c r="AC363" i="6" s="1"/>
  <c r="M363" i="6" a="1"/>
  <c r="M363" i="6" s="1"/>
  <c r="AJ362" i="6" a="1"/>
  <c r="AJ362" i="6" s="1"/>
  <c r="T362" i="6" a="1"/>
  <c r="T362" i="6" s="1"/>
  <c r="AQ361" i="6" a="1"/>
  <c r="AQ361" i="6" s="1"/>
  <c r="AA361" i="6" a="1"/>
  <c r="AA361" i="6" s="1"/>
  <c r="AX360" i="6" a="1"/>
  <c r="AX360" i="6" s="1"/>
  <c r="AH360" i="6" a="1"/>
  <c r="AH360" i="6" s="1"/>
  <c r="R360" i="6" a="1"/>
  <c r="R360" i="6" s="1"/>
  <c r="AO359" i="6" a="1"/>
  <c r="AO359" i="6" s="1"/>
  <c r="Y359" i="6" a="1"/>
  <c r="Y359" i="6" s="1"/>
  <c r="AV358" i="6" a="1"/>
  <c r="AV358" i="6" s="1"/>
  <c r="AF358" i="6" a="1"/>
  <c r="AF358" i="6" s="1"/>
  <c r="P358" i="6" a="1"/>
  <c r="P358" i="6" s="1"/>
  <c r="AM357" i="6" a="1"/>
  <c r="AM357" i="6" s="1"/>
  <c r="W357" i="6" a="1"/>
  <c r="W357" i="6" s="1"/>
  <c r="AT356" i="6" a="1"/>
  <c r="AT356" i="6" s="1"/>
  <c r="AD356" i="6" a="1"/>
  <c r="AD356" i="6" s="1"/>
  <c r="N356" i="6" a="1"/>
  <c r="N356" i="6" s="1"/>
  <c r="AK355" i="6" a="1"/>
  <c r="AK355" i="6" s="1"/>
  <c r="U355" i="6" a="1"/>
  <c r="U355" i="6" s="1"/>
  <c r="AR354" i="6" a="1"/>
  <c r="AR354" i="6" s="1"/>
  <c r="AB354" i="6" a="1"/>
  <c r="AB354" i="6" s="1"/>
  <c r="AY353" i="6" a="1"/>
  <c r="AY353" i="6" s="1"/>
  <c r="AI353" i="6" a="1"/>
  <c r="AI353" i="6" s="1"/>
  <c r="S353" i="6" a="1"/>
  <c r="S353" i="6" s="1"/>
  <c r="AP352" i="6" a="1"/>
  <c r="AP352" i="6" s="1"/>
  <c r="Z352" i="6" a="1"/>
  <c r="Z352" i="6" s="1"/>
  <c r="AW351" i="6" a="1"/>
  <c r="AW351" i="6" s="1"/>
  <c r="AG351" i="6" a="1"/>
  <c r="AG351" i="6" s="1"/>
  <c r="Q351" i="6" a="1"/>
  <c r="Q351" i="6" s="1"/>
  <c r="AN350" i="6" a="1"/>
  <c r="AN350" i="6" s="1"/>
  <c r="X350" i="6" a="1"/>
  <c r="X350" i="6" s="1"/>
  <c r="AU349" i="6" a="1"/>
  <c r="AU349" i="6" s="1"/>
  <c r="AE349" i="6" a="1"/>
  <c r="AE349" i="6" s="1"/>
  <c r="O349" i="6" a="1"/>
  <c r="O349" i="6" s="1"/>
  <c r="AL348" i="6" a="1"/>
  <c r="AL348" i="6" s="1"/>
  <c r="V348" i="6" a="1"/>
  <c r="V348" i="6" s="1"/>
  <c r="AS347" i="6" a="1"/>
  <c r="AS347" i="6" s="1"/>
  <c r="AC347" i="6" a="1"/>
  <c r="AC347" i="6" s="1"/>
  <c r="M347" i="6" a="1"/>
  <c r="M347" i="6" s="1"/>
  <c r="AJ346" i="6" a="1"/>
  <c r="AJ346" i="6" s="1"/>
  <c r="T346" i="6" a="1"/>
  <c r="T346" i="6" s="1"/>
  <c r="AQ345" i="6" a="1"/>
  <c r="AQ345" i="6" s="1"/>
  <c r="AA345" i="6" a="1"/>
  <c r="AA345" i="6" s="1"/>
  <c r="AX344" i="6" a="1"/>
  <c r="AX344" i="6" s="1"/>
  <c r="AH344" i="6" a="1"/>
  <c r="AH344" i="6" s="1"/>
  <c r="R344" i="6" a="1"/>
  <c r="R344" i="6" s="1"/>
  <c r="AO343" i="6" a="1"/>
  <c r="AO343" i="6" s="1"/>
  <c r="Y343" i="6" a="1"/>
  <c r="Y343" i="6" s="1"/>
  <c r="AV342" i="6" a="1"/>
  <c r="AV342" i="6" s="1"/>
  <c r="AF342" i="6" a="1"/>
  <c r="AF342" i="6" s="1"/>
  <c r="P342" i="6" a="1"/>
  <c r="P342" i="6" s="1"/>
  <c r="AM341" i="6" a="1"/>
  <c r="AM341" i="6" s="1"/>
  <c r="W341" i="6" a="1"/>
  <c r="W341" i="6" s="1"/>
  <c r="AT340" i="6" a="1"/>
  <c r="AT340" i="6" s="1"/>
  <c r="AD340" i="6" a="1"/>
  <c r="AD340" i="6" s="1"/>
  <c r="N340" i="6" a="1"/>
  <c r="N340" i="6" s="1"/>
  <c r="AK339" i="6" a="1"/>
  <c r="AK339" i="6" s="1"/>
  <c r="U339" i="6" a="1"/>
  <c r="U339" i="6" s="1"/>
  <c r="AR338" i="6" a="1"/>
  <c r="AR338" i="6" s="1"/>
  <c r="AB338" i="6" a="1"/>
  <c r="AB338" i="6" s="1"/>
  <c r="AY337" i="6" a="1"/>
  <c r="AY337" i="6" s="1"/>
  <c r="AI337" i="6" a="1"/>
  <c r="AI337" i="6" s="1"/>
  <c r="S337" i="6" a="1"/>
  <c r="S337" i="6" s="1"/>
  <c r="AP336" i="6" a="1"/>
  <c r="AP336" i="6" s="1"/>
  <c r="Z336" i="6" a="1"/>
  <c r="Z336" i="6" s="1"/>
  <c r="AW335" i="6" a="1"/>
  <c r="AW335" i="6" s="1"/>
  <c r="AG335" i="6" a="1"/>
  <c r="AG335" i="6" s="1"/>
  <c r="Q335" i="6" a="1"/>
  <c r="Q335" i="6" s="1"/>
  <c r="AN334" i="6" a="1"/>
  <c r="AN334" i="6" s="1"/>
  <c r="X334" i="6" a="1"/>
  <c r="X334" i="6" s="1"/>
  <c r="AU333" i="6" a="1"/>
  <c r="AU333" i="6" s="1"/>
  <c r="AE333" i="6" a="1"/>
  <c r="AE333" i="6" s="1"/>
  <c r="O333" i="6" a="1"/>
  <c r="O333" i="6" s="1"/>
  <c r="AL332" i="6" a="1"/>
  <c r="AL332" i="6" s="1"/>
  <c r="V332" i="6" a="1"/>
  <c r="V332" i="6" s="1"/>
  <c r="AS331" i="6" a="1"/>
  <c r="AS331" i="6" s="1"/>
  <c r="AC331" i="6" a="1"/>
  <c r="AC331" i="6" s="1"/>
  <c r="M331" i="6" a="1"/>
  <c r="M331" i="6" s="1"/>
  <c r="AJ330" i="6" a="1"/>
  <c r="AJ330" i="6" s="1"/>
  <c r="T330" i="6" a="1"/>
  <c r="T330" i="6" s="1"/>
  <c r="AQ329" i="6" a="1"/>
  <c r="AQ329" i="6" s="1"/>
  <c r="P241" i="6" a="1"/>
  <c r="P241" i="6" s="1"/>
  <c r="AF250" i="6" a="1"/>
  <c r="AF250" i="6" s="1"/>
  <c r="P250" i="6" a="1"/>
  <c r="P250" i="6" s="1"/>
  <c r="AM249" i="6" a="1"/>
  <c r="AM249" i="6" s="1"/>
  <c r="W249" i="6" a="1"/>
  <c r="W249" i="6" s="1"/>
  <c r="AT248" i="6" a="1"/>
  <c r="AT248" i="6" s="1"/>
  <c r="AD248" i="6" a="1"/>
  <c r="AD248" i="6" s="1"/>
  <c r="N248" i="6" a="1"/>
  <c r="N248" i="6" s="1"/>
  <c r="AK247" i="6" a="1"/>
  <c r="AK247" i="6" s="1"/>
  <c r="U247" i="6" a="1"/>
  <c r="U247" i="6" s="1"/>
  <c r="AR246" i="6" a="1"/>
  <c r="AR246" i="6" s="1"/>
  <c r="AB246" i="6" a="1"/>
  <c r="AB246" i="6" s="1"/>
  <c r="AY245" i="6" a="1"/>
  <c r="AY245" i="6" s="1"/>
  <c r="AI245" i="6" a="1"/>
  <c r="AI245" i="6" s="1"/>
  <c r="S245" i="6" a="1"/>
  <c r="S245" i="6" s="1"/>
  <c r="AP244" i="6" a="1"/>
  <c r="AP244" i="6" s="1"/>
  <c r="Z244" i="6" a="1"/>
  <c r="Z244" i="6" s="1"/>
  <c r="AW243" i="6" a="1"/>
  <c r="AW243" i="6" s="1"/>
  <c r="AG243" i="6" a="1"/>
  <c r="AG243" i="6" s="1"/>
  <c r="Q243" i="6" a="1"/>
  <c r="Q243" i="6" s="1"/>
  <c r="AN242" i="6" a="1"/>
  <c r="AN242" i="6" s="1"/>
  <c r="X242" i="6" a="1"/>
  <c r="X242" i="6" s="1"/>
  <c r="AU241" i="6" a="1"/>
  <c r="AU241" i="6" s="1"/>
  <c r="AE241" i="6" a="1"/>
  <c r="AE241" i="6" s="1"/>
  <c r="O241" i="6" a="1"/>
  <c r="O241" i="6" s="1"/>
  <c r="AL240" i="6" a="1"/>
  <c r="AL240" i="6" s="1"/>
  <c r="V240" i="6" a="1"/>
  <c r="V240" i="6" s="1"/>
  <c r="AS239" i="6" a="1"/>
  <c r="AS239" i="6" s="1"/>
  <c r="AC239" i="6" a="1"/>
  <c r="AC239" i="6" s="1"/>
  <c r="AM240" i="6" a="1"/>
  <c r="AM240" i="6" s="1"/>
  <c r="W240" i="6" a="1"/>
  <c r="W240" i="6" s="1"/>
  <c r="AT239" i="6" a="1"/>
  <c r="AT239" i="6" s="1"/>
  <c r="AD239" i="6" a="1"/>
  <c r="AD239" i="6" s="1"/>
  <c r="N239" i="6" a="1"/>
  <c r="N239" i="6" s="1"/>
  <c r="AK238" i="6" a="1"/>
  <c r="AK238" i="6" s="1"/>
  <c r="Y387" i="6" a="1"/>
  <c r="Y387" i="6" s="1"/>
  <c r="AV386" i="6" a="1"/>
  <c r="AV386" i="6" s="1"/>
  <c r="AF386" i="6" a="1"/>
  <c r="AF386" i="6" s="1"/>
  <c r="P386" i="6" a="1"/>
  <c r="P386" i="6" s="1"/>
  <c r="AM385" i="6" a="1"/>
  <c r="AM385" i="6" s="1"/>
  <c r="W385" i="6" a="1"/>
  <c r="W385" i="6" s="1"/>
  <c r="AT384" i="6" a="1"/>
  <c r="AT384" i="6" s="1"/>
  <c r="AD384" i="6" a="1"/>
  <c r="AD384" i="6" s="1"/>
  <c r="N384" i="6" a="1"/>
  <c r="N384" i="6" s="1"/>
  <c r="AK383" i="6" a="1"/>
  <c r="AK383" i="6" s="1"/>
  <c r="U383" i="6" a="1"/>
  <c r="U383" i="6" s="1"/>
  <c r="AR382" i="6" a="1"/>
  <c r="AR382" i="6" s="1"/>
  <c r="AB382" i="6" a="1"/>
  <c r="AB382" i="6" s="1"/>
  <c r="AY381" i="6" a="1"/>
  <c r="AY381" i="6" s="1"/>
  <c r="AI381" i="6" a="1"/>
  <c r="AI381" i="6" s="1"/>
  <c r="S381" i="6" a="1"/>
  <c r="S381" i="6" s="1"/>
  <c r="AP380" i="6" a="1"/>
  <c r="AP380" i="6" s="1"/>
  <c r="Z380" i="6" a="1"/>
  <c r="Z380" i="6" s="1"/>
  <c r="AW379" i="6" a="1"/>
  <c r="AW379" i="6" s="1"/>
  <c r="AG379" i="6" a="1"/>
  <c r="AG379" i="6" s="1"/>
  <c r="Q379" i="6" a="1"/>
  <c r="Q379" i="6" s="1"/>
  <c r="AN378" i="6" a="1"/>
  <c r="AN378" i="6" s="1"/>
  <c r="X378" i="6" a="1"/>
  <c r="X378" i="6" s="1"/>
  <c r="AU377" i="6" a="1"/>
  <c r="AU377" i="6" s="1"/>
  <c r="AE377" i="6" a="1"/>
  <c r="AE377" i="6" s="1"/>
  <c r="O377" i="6" a="1"/>
  <c r="O377" i="6" s="1"/>
  <c r="AL376" i="6" a="1"/>
  <c r="AL376" i="6" s="1"/>
  <c r="V376" i="6" a="1"/>
  <c r="V376" i="6" s="1"/>
  <c r="AS375" i="6" a="1"/>
  <c r="AS375" i="6" s="1"/>
  <c r="AC375" i="6" a="1"/>
  <c r="AC375" i="6" s="1"/>
  <c r="M375" i="6" a="1"/>
  <c r="M375" i="6" s="1"/>
  <c r="AJ374" i="6" a="1"/>
  <c r="AJ374" i="6" s="1"/>
  <c r="T374" i="6" a="1"/>
  <c r="T374" i="6" s="1"/>
  <c r="AQ373" i="6" a="1"/>
  <c r="AQ373" i="6" s="1"/>
  <c r="AA373" i="6" a="1"/>
  <c r="AA373" i="6" s="1"/>
  <c r="AX372" i="6" a="1"/>
  <c r="AX372" i="6" s="1"/>
  <c r="AH372" i="6" a="1"/>
  <c r="AH372" i="6" s="1"/>
  <c r="R372" i="6" a="1"/>
  <c r="R372" i="6" s="1"/>
  <c r="AO371" i="6" a="1"/>
  <c r="AO371" i="6" s="1"/>
  <c r="Y371" i="6" a="1"/>
  <c r="Y371" i="6" s="1"/>
  <c r="AV370" i="6" a="1"/>
  <c r="AV370" i="6" s="1"/>
  <c r="AF370" i="6" a="1"/>
  <c r="AF370" i="6" s="1"/>
  <c r="P370" i="6" a="1"/>
  <c r="P370" i="6" s="1"/>
  <c r="AM369" i="6" a="1"/>
  <c r="AM369" i="6" s="1"/>
  <c r="W369" i="6" a="1"/>
  <c r="W369" i="6" s="1"/>
  <c r="AT368" i="6" a="1"/>
  <c r="AT368" i="6" s="1"/>
  <c r="AD368" i="6" a="1"/>
  <c r="AD368" i="6" s="1"/>
  <c r="N368" i="6" a="1"/>
  <c r="N368" i="6" s="1"/>
  <c r="AK367" i="6" a="1"/>
  <c r="AK367" i="6" s="1"/>
  <c r="U367" i="6" a="1"/>
  <c r="U367" i="6" s="1"/>
  <c r="AR366" i="6" a="1"/>
  <c r="AR366" i="6" s="1"/>
  <c r="AB366" i="6" a="1"/>
  <c r="AB366" i="6" s="1"/>
  <c r="AY365" i="6" a="1"/>
  <c r="AY365" i="6" s="1"/>
  <c r="AI365" i="6" a="1"/>
  <c r="AI365" i="6" s="1"/>
  <c r="S365" i="6" a="1"/>
  <c r="S365" i="6" s="1"/>
  <c r="AP364" i="6" a="1"/>
  <c r="AP364" i="6" s="1"/>
  <c r="Z364" i="6" a="1"/>
  <c r="Z364" i="6" s="1"/>
  <c r="AW363" i="6" a="1"/>
  <c r="AW363" i="6" s="1"/>
  <c r="AG363" i="6" a="1"/>
  <c r="AG363" i="6" s="1"/>
  <c r="Q363" i="6" a="1"/>
  <c r="Q363" i="6" s="1"/>
  <c r="AN362" i="6" a="1"/>
  <c r="AN362" i="6" s="1"/>
  <c r="X362" i="6" a="1"/>
  <c r="X362" i="6" s="1"/>
  <c r="AU361" i="6" a="1"/>
  <c r="AU361" i="6" s="1"/>
  <c r="AE361" i="6" a="1"/>
  <c r="AE361" i="6" s="1"/>
  <c r="O361" i="6" a="1"/>
  <c r="O361" i="6" s="1"/>
  <c r="AL360" i="6" a="1"/>
  <c r="AL360" i="6" s="1"/>
  <c r="V360" i="6" a="1"/>
  <c r="V360" i="6" s="1"/>
  <c r="AS359" i="6" a="1"/>
  <c r="AS359" i="6" s="1"/>
  <c r="AC359" i="6" a="1"/>
  <c r="AC359" i="6" s="1"/>
  <c r="M359" i="6" a="1"/>
  <c r="M359" i="6" s="1"/>
  <c r="AJ358" i="6" a="1"/>
  <c r="AJ358" i="6" s="1"/>
  <c r="T358" i="6" a="1"/>
  <c r="T358" i="6" s="1"/>
  <c r="AQ357" i="6" a="1"/>
  <c r="AQ357" i="6" s="1"/>
  <c r="AA357" i="6" a="1"/>
  <c r="AA357" i="6" s="1"/>
  <c r="AX356" i="6" a="1"/>
  <c r="AX356" i="6" s="1"/>
  <c r="AH356" i="6" a="1"/>
  <c r="AH356" i="6" s="1"/>
  <c r="R356" i="6" a="1"/>
  <c r="R356" i="6" s="1"/>
  <c r="AO355" i="6" a="1"/>
  <c r="AO355" i="6" s="1"/>
  <c r="Y355" i="6" a="1"/>
  <c r="Y355" i="6" s="1"/>
  <c r="AV354" i="6" a="1"/>
  <c r="AV354" i="6" s="1"/>
  <c r="AF354" i="6" a="1"/>
  <c r="AF354" i="6" s="1"/>
  <c r="P354" i="6" a="1"/>
  <c r="P354" i="6" s="1"/>
  <c r="AM353" i="6" a="1"/>
  <c r="AM353" i="6" s="1"/>
  <c r="W353" i="6" a="1"/>
  <c r="W353" i="6" s="1"/>
  <c r="AT352" i="6" a="1"/>
  <c r="AT352" i="6" s="1"/>
  <c r="AD352" i="6" a="1"/>
  <c r="AD352" i="6" s="1"/>
  <c r="N352" i="6" a="1"/>
  <c r="N352" i="6" s="1"/>
  <c r="AK351" i="6" a="1"/>
  <c r="AK351" i="6" s="1"/>
  <c r="U351" i="6" a="1"/>
  <c r="U351" i="6" s="1"/>
  <c r="AR350" i="6" a="1"/>
  <c r="AR350" i="6" s="1"/>
  <c r="AB350" i="6" a="1"/>
  <c r="AB350" i="6" s="1"/>
  <c r="AY349" i="6" a="1"/>
  <c r="AY349" i="6" s="1"/>
  <c r="AI349" i="6" a="1"/>
  <c r="AI349" i="6" s="1"/>
  <c r="S349" i="6" a="1"/>
  <c r="S349" i="6" s="1"/>
  <c r="AP348" i="6" a="1"/>
  <c r="AP348" i="6" s="1"/>
  <c r="Z348" i="6" a="1"/>
  <c r="Z348" i="6" s="1"/>
  <c r="AW347" i="6" a="1"/>
  <c r="AW347" i="6" s="1"/>
  <c r="AG347" i="6" a="1"/>
  <c r="AG347" i="6" s="1"/>
  <c r="Q347" i="6" a="1"/>
  <c r="Q347" i="6" s="1"/>
  <c r="AN346" i="6" a="1"/>
  <c r="AN346" i="6" s="1"/>
  <c r="X346" i="6" a="1"/>
  <c r="X346" i="6" s="1"/>
  <c r="AU345" i="6" a="1"/>
  <c r="AU345" i="6" s="1"/>
  <c r="AE345" i="6" a="1"/>
  <c r="AE345" i="6" s="1"/>
  <c r="O345" i="6" a="1"/>
  <c r="O345" i="6" s="1"/>
  <c r="AL344" i="6" a="1"/>
  <c r="AL344" i="6" s="1"/>
  <c r="V344" i="6" a="1"/>
  <c r="V344" i="6" s="1"/>
  <c r="AS343" i="6" a="1"/>
  <c r="AS343" i="6" s="1"/>
  <c r="AC343" i="6" a="1"/>
  <c r="AC343" i="6" s="1"/>
  <c r="M343" i="6" a="1"/>
  <c r="M343" i="6" s="1"/>
  <c r="AJ342" i="6" a="1"/>
  <c r="AJ342" i="6" s="1"/>
  <c r="M289" i="6" a="1"/>
  <c r="M289" i="6" s="1"/>
  <c r="AJ288" i="6" a="1"/>
  <c r="AJ288" i="6" s="1"/>
  <c r="T288" i="6" a="1"/>
  <c r="T288" i="6" s="1"/>
  <c r="AQ287" i="6" a="1"/>
  <c r="AQ287" i="6" s="1"/>
  <c r="AA287" i="6" a="1"/>
  <c r="AA287" i="6" s="1"/>
  <c r="AX286" i="6" a="1"/>
  <c r="AX286" i="6" s="1"/>
  <c r="AH286" i="6" a="1"/>
  <c r="AH286" i="6" s="1"/>
  <c r="R286" i="6" a="1"/>
  <c r="R286" i="6" s="1"/>
  <c r="AO285" i="6" a="1"/>
  <c r="AO285" i="6" s="1"/>
  <c r="Y285" i="6" a="1"/>
  <c r="Y285" i="6" s="1"/>
  <c r="AV284" i="6" a="1"/>
  <c r="AV284" i="6" s="1"/>
  <c r="AF284" i="6" a="1"/>
  <c r="AF284" i="6" s="1"/>
  <c r="P284" i="6" a="1"/>
  <c r="P284" i="6" s="1"/>
  <c r="AM283" i="6" a="1"/>
  <c r="AM283" i="6" s="1"/>
  <c r="W283" i="6" a="1"/>
  <c r="W283" i="6" s="1"/>
  <c r="AT282" i="6" a="1"/>
  <c r="AT282" i="6" s="1"/>
  <c r="AL234" i="6" a="1"/>
  <c r="AL234" i="6" s="1"/>
  <c r="V234" i="6" a="1"/>
  <c r="V234" i="6" s="1"/>
  <c r="AS233" i="6" a="1"/>
  <c r="AS233" i="6" s="1"/>
  <c r="AC233" i="6" a="1"/>
  <c r="AC233" i="6" s="1"/>
  <c r="M233" i="6" a="1"/>
  <c r="M233" i="6" s="1"/>
  <c r="AJ232" i="6" a="1"/>
  <c r="AJ232" i="6" s="1"/>
  <c r="T232" i="6" a="1"/>
  <c r="T232" i="6" s="1"/>
  <c r="AQ231" i="6" a="1"/>
  <c r="AQ231" i="6" s="1"/>
  <c r="AA231" i="6" a="1"/>
  <c r="AA231" i="6" s="1"/>
  <c r="AL409" i="6" a="1"/>
  <c r="AL409" i="6" s="1"/>
  <c r="V409" i="6" a="1"/>
  <c r="V409" i="6" s="1"/>
  <c r="AV408" i="6" a="1"/>
  <c r="AV408" i="6" s="1"/>
  <c r="AF408" i="6" a="1"/>
  <c r="AF408" i="6" s="1"/>
  <c r="P408" i="6" a="1"/>
  <c r="P408" i="6" s="1"/>
  <c r="AM407" i="6" a="1"/>
  <c r="AM407" i="6" s="1"/>
  <c r="W407" i="6" a="1"/>
  <c r="W407" i="6" s="1"/>
  <c r="AT406" i="6" a="1"/>
  <c r="AT406" i="6" s="1"/>
  <c r="AD406" i="6" a="1"/>
  <c r="AD406" i="6" s="1"/>
  <c r="N406" i="6" a="1"/>
  <c r="N406" i="6" s="1"/>
  <c r="AK405" i="6" a="1"/>
  <c r="AK405" i="6" s="1"/>
  <c r="AD282" i="6" a="1"/>
  <c r="AD282" i="6" s="1"/>
  <c r="N282" i="6" a="1"/>
  <c r="N282" i="6" s="1"/>
  <c r="AK281" i="6" a="1"/>
  <c r="AK281" i="6" s="1"/>
  <c r="U281" i="6" a="1"/>
  <c r="U281" i="6" s="1"/>
  <c r="AR280" i="6" a="1"/>
  <c r="AR280" i="6" s="1"/>
  <c r="AB280" i="6" a="1"/>
  <c r="AB280" i="6" s="1"/>
  <c r="AY279" i="6" a="1"/>
  <c r="AY279" i="6" s="1"/>
  <c r="AI279" i="6" a="1"/>
  <c r="AI279" i="6" s="1"/>
  <c r="S279" i="6" a="1"/>
  <c r="S279" i="6" s="1"/>
  <c r="AP278" i="6" a="1"/>
  <c r="AP278" i="6" s="1"/>
  <c r="Z278" i="6" a="1"/>
  <c r="Z278" i="6" s="1"/>
  <c r="AW277" i="6" a="1"/>
  <c r="AW277" i="6" s="1"/>
  <c r="AG277" i="6" a="1"/>
  <c r="AG277" i="6" s="1"/>
  <c r="Q277" i="6" a="1"/>
  <c r="Q277" i="6" s="1"/>
  <c r="AN276" i="6" a="1"/>
  <c r="AN276" i="6" s="1"/>
  <c r="X276" i="6" a="1"/>
  <c r="X276" i="6" s="1"/>
  <c r="AU275" i="6" a="1"/>
  <c r="AU275" i="6" s="1"/>
  <c r="AE275" i="6" a="1"/>
  <c r="AE275" i="6" s="1"/>
  <c r="O275" i="6" a="1"/>
  <c r="O275" i="6" s="1"/>
  <c r="AL274" i="6" a="1"/>
  <c r="AL274" i="6" s="1"/>
  <c r="V274" i="6" a="1"/>
  <c r="V274" i="6" s="1"/>
  <c r="AS273" i="6" a="1"/>
  <c r="AS273" i="6" s="1"/>
  <c r="AC273" i="6" a="1"/>
  <c r="AC273" i="6" s="1"/>
  <c r="M273" i="6" a="1"/>
  <c r="M273" i="6" s="1"/>
  <c r="AJ272" i="6" a="1"/>
  <c r="AJ272" i="6" s="1"/>
  <c r="T272" i="6" a="1"/>
  <c r="T272" i="6" s="1"/>
  <c r="AQ271" i="6" a="1"/>
  <c r="AQ271" i="6" s="1"/>
  <c r="AA271" i="6" a="1"/>
  <c r="AA271" i="6" s="1"/>
  <c r="AX270" i="6" a="1"/>
  <c r="AX270" i="6" s="1"/>
  <c r="AH270" i="6" a="1"/>
  <c r="AH270" i="6" s="1"/>
  <c r="R270" i="6" a="1"/>
  <c r="R270" i="6" s="1"/>
  <c r="AO269" i="6" a="1"/>
  <c r="AO269" i="6" s="1"/>
  <c r="Y269" i="6" a="1"/>
  <c r="Y269" i="6" s="1"/>
  <c r="AV268" i="6" a="1"/>
  <c r="AV268" i="6" s="1"/>
  <c r="AF268" i="6" a="1"/>
  <c r="AF268" i="6" s="1"/>
  <c r="P268" i="6" a="1"/>
  <c r="P268" i="6" s="1"/>
  <c r="AM267" i="6" a="1"/>
  <c r="AM267" i="6" s="1"/>
  <c r="W267" i="6" a="1"/>
  <c r="W267" i="6" s="1"/>
  <c r="AT266" i="6" a="1"/>
  <c r="AT266" i="6" s="1"/>
  <c r="AD266" i="6" a="1"/>
  <c r="AD266" i="6" s="1"/>
  <c r="N266" i="6" a="1"/>
  <c r="N266" i="6" s="1"/>
  <c r="AK265" i="6" a="1"/>
  <c r="AK265" i="6" s="1"/>
  <c r="U265" i="6" a="1"/>
  <c r="U265" i="6" s="1"/>
  <c r="AR264" i="6" a="1"/>
  <c r="AR264" i="6" s="1"/>
  <c r="AB264" i="6" a="1"/>
  <c r="AB264" i="6" s="1"/>
  <c r="AY263" i="6" a="1"/>
  <c r="AY263" i="6" s="1"/>
  <c r="AI263" i="6" a="1"/>
  <c r="AI263" i="6" s="1"/>
  <c r="S263" i="6" a="1"/>
  <c r="S263" i="6" s="1"/>
  <c r="AP262" i="6" a="1"/>
  <c r="AP262" i="6" s="1"/>
  <c r="Z262" i="6" a="1"/>
  <c r="Z262" i="6" s="1"/>
  <c r="AW261" i="6" a="1"/>
  <c r="AW261" i="6" s="1"/>
  <c r="AG261" i="6" a="1"/>
  <c r="AG261" i="6" s="1"/>
  <c r="Q261" i="6" a="1"/>
  <c r="Q261" i="6" s="1"/>
  <c r="AN260" i="6" a="1"/>
  <c r="AN260" i="6" s="1"/>
  <c r="X260" i="6" a="1"/>
  <c r="X260" i="6" s="1"/>
  <c r="AU259" i="6" a="1"/>
  <c r="AU259" i="6" s="1"/>
  <c r="AE259" i="6" a="1"/>
  <c r="AE259" i="6" s="1"/>
  <c r="O259" i="6" a="1"/>
  <c r="O259" i="6" s="1"/>
  <c r="AL258" i="6" a="1"/>
  <c r="AL258" i="6" s="1"/>
  <c r="V258" i="6" a="1"/>
  <c r="V258" i="6" s="1"/>
  <c r="AS257" i="6" a="1"/>
  <c r="AS257" i="6" s="1"/>
  <c r="AC257" i="6" a="1"/>
  <c r="AC257" i="6" s="1"/>
  <c r="M257" i="6" a="1"/>
  <c r="M257" i="6" s="1"/>
  <c r="AJ256" i="6" a="1"/>
  <c r="AJ256" i="6" s="1"/>
  <c r="T256" i="6" a="1"/>
  <c r="T256" i="6" s="1"/>
  <c r="AQ255" i="6" a="1"/>
  <c r="AQ255" i="6" s="1"/>
  <c r="AA255" i="6" a="1"/>
  <c r="AA255" i="6" s="1"/>
  <c r="AX254" i="6" a="1"/>
  <c r="AX254" i="6" s="1"/>
  <c r="AH254" i="6" a="1"/>
  <c r="AH254" i="6" s="1"/>
  <c r="R254" i="6" a="1"/>
  <c r="R254" i="6" s="1"/>
  <c r="AO253" i="6" a="1"/>
  <c r="AO253" i="6" s="1"/>
  <c r="Y253" i="6" a="1"/>
  <c r="Y253" i="6" s="1"/>
  <c r="AV252" i="6" a="1"/>
  <c r="AV252" i="6" s="1"/>
  <c r="AF252" i="6" a="1"/>
  <c r="AF252" i="6" s="1"/>
  <c r="P252" i="6" a="1"/>
  <c r="P252" i="6" s="1"/>
  <c r="AM251" i="6" a="1"/>
  <c r="AM251" i="6" s="1"/>
  <c r="W251" i="6" a="1"/>
  <c r="W251" i="6" s="1"/>
  <c r="AT250" i="6" a="1"/>
  <c r="AT250" i="6" s="1"/>
  <c r="AD250" i="6" a="1"/>
  <c r="AD250" i="6" s="1"/>
  <c r="N250" i="6" a="1"/>
  <c r="N250" i="6" s="1"/>
  <c r="AK249" i="6" a="1"/>
  <c r="AK249" i="6" s="1"/>
  <c r="U249" i="6" a="1"/>
  <c r="U249" i="6" s="1"/>
  <c r="AR248" i="6" a="1"/>
  <c r="AR248" i="6" s="1"/>
  <c r="AB248" i="6" a="1"/>
  <c r="AB248" i="6" s="1"/>
  <c r="AY247" i="6" a="1"/>
  <c r="AY247" i="6" s="1"/>
  <c r="U405" i="6" a="1"/>
  <c r="U405" i="6" s="1"/>
  <c r="AR404" i="6" a="1"/>
  <c r="AR404" i="6" s="1"/>
  <c r="AB404" i="6" a="1"/>
  <c r="AB404" i="6" s="1"/>
  <c r="AY403" i="6" a="1"/>
  <c r="AY403" i="6" s="1"/>
  <c r="AI403" i="6" a="1"/>
  <c r="AI403" i="6" s="1"/>
  <c r="S403" i="6" a="1"/>
  <c r="S403" i="6" s="1"/>
  <c r="AP402" i="6" a="1"/>
  <c r="AP402" i="6" s="1"/>
  <c r="Z402" i="6" a="1"/>
  <c r="Z402" i="6" s="1"/>
  <c r="AW401" i="6" a="1"/>
  <c r="AW401" i="6" s="1"/>
  <c r="AG401" i="6" a="1"/>
  <c r="AG401" i="6" s="1"/>
  <c r="Q401" i="6" a="1"/>
  <c r="Q401" i="6" s="1"/>
  <c r="AN400" i="6" a="1"/>
  <c r="AN400" i="6" s="1"/>
  <c r="X400" i="6" a="1"/>
  <c r="X400" i="6" s="1"/>
  <c r="AU399" i="6" a="1"/>
  <c r="AU399" i="6" s="1"/>
  <c r="AE399" i="6" a="1"/>
  <c r="AE399" i="6" s="1"/>
  <c r="O399" i="6" a="1"/>
  <c r="O399" i="6" s="1"/>
  <c r="AL398" i="6" a="1"/>
  <c r="AL398" i="6" s="1"/>
  <c r="V398" i="6" a="1"/>
  <c r="V398" i="6" s="1"/>
  <c r="AS397" i="6" a="1"/>
  <c r="AS397" i="6" s="1"/>
  <c r="AC397" i="6" a="1"/>
  <c r="AC397" i="6" s="1"/>
  <c r="M397" i="6" a="1"/>
  <c r="M397" i="6" s="1"/>
  <c r="AJ396" i="6" a="1"/>
  <c r="AJ396" i="6" s="1"/>
  <c r="T396" i="6" a="1"/>
  <c r="T396" i="6" s="1"/>
  <c r="AQ395" i="6" a="1"/>
  <c r="AQ395" i="6" s="1"/>
  <c r="AA395" i="6" a="1"/>
  <c r="AA395" i="6" s="1"/>
  <c r="AX394" i="6" a="1"/>
  <c r="AX394" i="6" s="1"/>
  <c r="AH394" i="6" a="1"/>
  <c r="AH394" i="6" s="1"/>
  <c r="R394" i="6" a="1"/>
  <c r="R394" i="6" s="1"/>
  <c r="AO393" i="6" a="1"/>
  <c r="AO393" i="6" s="1"/>
  <c r="Y393" i="6" a="1"/>
  <c r="Y393" i="6" s="1"/>
  <c r="AV392" i="6" a="1"/>
  <c r="AV392" i="6" s="1"/>
  <c r="AF392" i="6" a="1"/>
  <c r="AF392" i="6" s="1"/>
  <c r="P392" i="6" a="1"/>
  <c r="P392" i="6" s="1"/>
  <c r="AM391" i="6" a="1"/>
  <c r="AM391" i="6" s="1"/>
  <c r="W391" i="6" a="1"/>
  <c r="W391" i="6" s="1"/>
  <c r="AT390" i="6" a="1"/>
  <c r="AT390" i="6" s="1"/>
  <c r="AD390" i="6" a="1"/>
  <c r="AD390" i="6" s="1"/>
  <c r="N390" i="6" a="1"/>
  <c r="N390" i="6" s="1"/>
  <c r="AK389" i="6" a="1"/>
  <c r="AK389" i="6" s="1"/>
  <c r="U389" i="6" a="1"/>
  <c r="U389" i="6" s="1"/>
  <c r="AR388" i="6" a="1"/>
  <c r="AR388" i="6" s="1"/>
  <c r="AB388" i="6" a="1"/>
  <c r="AB388" i="6" s="1"/>
  <c r="AY387" i="6" a="1"/>
  <c r="AY387" i="6" s="1"/>
  <c r="AI387" i="6" a="1"/>
  <c r="AI387" i="6" s="1"/>
  <c r="S387" i="6" a="1"/>
  <c r="S387" i="6" s="1"/>
  <c r="AP386" i="6" a="1"/>
  <c r="AP386" i="6" s="1"/>
  <c r="Z386" i="6" a="1"/>
  <c r="Z386" i="6" s="1"/>
  <c r="AW385" i="6" a="1"/>
  <c r="AW385" i="6" s="1"/>
  <c r="AG385" i="6" a="1"/>
  <c r="AG385" i="6" s="1"/>
  <c r="Q385" i="6" a="1"/>
  <c r="Q385" i="6" s="1"/>
  <c r="AN384" i="6" a="1"/>
  <c r="AN384" i="6" s="1"/>
  <c r="X384" i="6" a="1"/>
  <c r="X384" i="6" s="1"/>
  <c r="AU383" i="6" a="1"/>
  <c r="AU383" i="6" s="1"/>
  <c r="AE383" i="6" a="1"/>
  <c r="AE383" i="6" s="1"/>
  <c r="O383" i="6" a="1"/>
  <c r="O383" i="6" s="1"/>
  <c r="AL382" i="6" a="1"/>
  <c r="AL382" i="6" s="1"/>
  <c r="V382" i="6" a="1"/>
  <c r="V382" i="6" s="1"/>
  <c r="AS381" i="6" a="1"/>
  <c r="AS381" i="6" s="1"/>
  <c r="AC381" i="6" a="1"/>
  <c r="AC381" i="6" s="1"/>
  <c r="M381" i="6" a="1"/>
  <c r="M381" i="6" s="1"/>
  <c r="AJ380" i="6" a="1"/>
  <c r="AJ380" i="6" s="1"/>
  <c r="T380" i="6" a="1"/>
  <c r="T380" i="6" s="1"/>
  <c r="AQ379" i="6" a="1"/>
  <c r="AQ379" i="6" s="1"/>
  <c r="AA379" i="6" a="1"/>
  <c r="AA379" i="6" s="1"/>
  <c r="AX378" i="6" a="1"/>
  <c r="AX378" i="6" s="1"/>
  <c r="AH378" i="6" a="1"/>
  <c r="AH378" i="6" s="1"/>
  <c r="R378" i="6" a="1"/>
  <c r="R378" i="6" s="1"/>
  <c r="AO377" i="6" a="1"/>
  <c r="AO377" i="6" s="1"/>
  <c r="Y377" i="6" a="1"/>
  <c r="Y377" i="6" s="1"/>
  <c r="AV376" i="6" a="1"/>
  <c r="AV376" i="6" s="1"/>
  <c r="AF376" i="6" a="1"/>
  <c r="AF376" i="6" s="1"/>
  <c r="P376" i="6" a="1"/>
  <c r="P376" i="6" s="1"/>
  <c r="AM375" i="6" a="1"/>
  <c r="AM375" i="6" s="1"/>
  <c r="W375" i="6" a="1"/>
  <c r="W375" i="6" s="1"/>
  <c r="AT374" i="6" a="1"/>
  <c r="AT374" i="6" s="1"/>
  <c r="AD374" i="6" a="1"/>
  <c r="AD374" i="6" s="1"/>
  <c r="N374" i="6" a="1"/>
  <c r="N374" i="6" s="1"/>
  <c r="AK373" i="6" a="1"/>
  <c r="AK373" i="6" s="1"/>
  <c r="U373" i="6" a="1"/>
  <c r="U373" i="6" s="1"/>
  <c r="AR372" i="6" a="1"/>
  <c r="AR372" i="6" s="1"/>
  <c r="AB372" i="6" a="1"/>
  <c r="AB372" i="6" s="1"/>
  <c r="AY371" i="6" a="1"/>
  <c r="AY371" i="6" s="1"/>
  <c r="AI371" i="6" a="1"/>
  <c r="AI371" i="6" s="1"/>
  <c r="S371" i="6" a="1"/>
  <c r="S371" i="6" s="1"/>
  <c r="AP370" i="6" a="1"/>
  <c r="AP370" i="6" s="1"/>
  <c r="Z370" i="6" a="1"/>
  <c r="Z370" i="6" s="1"/>
  <c r="AW369" i="6" a="1"/>
  <c r="AW369" i="6" s="1"/>
  <c r="AG369" i="6" a="1"/>
  <c r="AG369" i="6" s="1"/>
  <c r="Q369" i="6" a="1"/>
  <c r="Q369" i="6" s="1"/>
  <c r="AN368" i="6" a="1"/>
  <c r="AN368" i="6" s="1"/>
  <c r="X368" i="6" a="1"/>
  <c r="X368" i="6" s="1"/>
  <c r="AU367" i="6" a="1"/>
  <c r="AU367" i="6" s="1"/>
  <c r="AE367" i="6" a="1"/>
  <c r="AE367" i="6" s="1"/>
  <c r="O367" i="6" a="1"/>
  <c r="O367" i="6" s="1"/>
  <c r="AL366" i="6" a="1"/>
  <c r="AL366" i="6" s="1"/>
  <c r="V366" i="6" a="1"/>
  <c r="V366" i="6" s="1"/>
  <c r="AS365" i="6" a="1"/>
  <c r="AS365" i="6" s="1"/>
  <c r="AC365" i="6" a="1"/>
  <c r="AC365" i="6" s="1"/>
  <c r="M365" i="6" a="1"/>
  <c r="M365" i="6" s="1"/>
  <c r="AJ364" i="6" a="1"/>
  <c r="AJ364" i="6" s="1"/>
  <c r="T364" i="6" a="1"/>
  <c r="T364" i="6" s="1"/>
  <c r="AQ363" i="6" a="1"/>
  <c r="AQ363" i="6" s="1"/>
  <c r="AA363" i="6" a="1"/>
  <c r="AA363" i="6" s="1"/>
  <c r="AX362" i="6" a="1"/>
  <c r="AX362" i="6" s="1"/>
  <c r="AH362" i="6" a="1"/>
  <c r="AH362" i="6" s="1"/>
  <c r="R362" i="6" a="1"/>
  <c r="R362" i="6" s="1"/>
  <c r="AO361" i="6" a="1"/>
  <c r="AO361" i="6" s="1"/>
  <c r="Y361" i="6" a="1"/>
  <c r="Y361" i="6" s="1"/>
  <c r="AV360" i="6" a="1"/>
  <c r="AV360" i="6" s="1"/>
  <c r="AF360" i="6" a="1"/>
  <c r="AF360" i="6" s="1"/>
  <c r="P360" i="6" a="1"/>
  <c r="P360" i="6" s="1"/>
  <c r="AM359" i="6" a="1"/>
  <c r="AM359" i="6" s="1"/>
  <c r="W359" i="6" a="1"/>
  <c r="W359" i="6" s="1"/>
  <c r="AT358" i="6" a="1"/>
  <c r="AT358" i="6" s="1"/>
  <c r="AD358" i="6" a="1"/>
  <c r="AD358" i="6" s="1"/>
  <c r="N358" i="6" a="1"/>
  <c r="N358" i="6" s="1"/>
  <c r="AK357" i="6" a="1"/>
  <c r="AK357" i="6" s="1"/>
  <c r="U357" i="6" a="1"/>
  <c r="U357" i="6" s="1"/>
  <c r="AR356" i="6" a="1"/>
  <c r="AR356" i="6" s="1"/>
  <c r="AB356" i="6" a="1"/>
  <c r="AB356" i="6" s="1"/>
  <c r="AY355" i="6" a="1"/>
  <c r="AY355" i="6" s="1"/>
  <c r="AI355" i="6" a="1"/>
  <c r="AI355" i="6" s="1"/>
  <c r="S355" i="6" a="1"/>
  <c r="S355" i="6" s="1"/>
  <c r="AP354" i="6" a="1"/>
  <c r="AP354" i="6" s="1"/>
  <c r="Z354" i="6" a="1"/>
  <c r="Z354" i="6" s="1"/>
  <c r="AW353" i="6" a="1"/>
  <c r="AW353" i="6" s="1"/>
  <c r="AG353" i="6" a="1"/>
  <c r="AG353" i="6" s="1"/>
  <c r="Q353" i="6" a="1"/>
  <c r="Q353" i="6" s="1"/>
  <c r="AN352" i="6" a="1"/>
  <c r="AN352" i="6" s="1"/>
  <c r="X352" i="6" a="1"/>
  <c r="X352" i="6" s="1"/>
  <c r="AU351" i="6" a="1"/>
  <c r="AU351" i="6" s="1"/>
  <c r="AE351" i="6" a="1"/>
  <c r="AE351" i="6" s="1"/>
  <c r="O351" i="6" a="1"/>
  <c r="O351" i="6" s="1"/>
  <c r="AL350" i="6" a="1"/>
  <c r="AL350" i="6" s="1"/>
  <c r="V350" i="6" a="1"/>
  <c r="V350" i="6" s="1"/>
  <c r="AS349" i="6" a="1"/>
  <c r="AS349" i="6" s="1"/>
  <c r="AC349" i="6" a="1"/>
  <c r="AC349" i="6" s="1"/>
  <c r="M349" i="6" a="1"/>
  <c r="M349" i="6" s="1"/>
  <c r="AJ348" i="6" a="1"/>
  <c r="AJ348" i="6" s="1"/>
  <c r="T348" i="6" a="1"/>
  <c r="T348" i="6" s="1"/>
  <c r="AQ347" i="6" a="1"/>
  <c r="AQ347" i="6" s="1"/>
  <c r="AA347" i="6" a="1"/>
  <c r="AA347" i="6" s="1"/>
  <c r="AX346" i="6" a="1"/>
  <c r="AX346" i="6" s="1"/>
  <c r="AH346" i="6" a="1"/>
  <c r="AH346" i="6" s="1"/>
  <c r="R346" i="6" a="1"/>
  <c r="R346" i="6" s="1"/>
  <c r="AO345" i="6" a="1"/>
  <c r="AO345" i="6" s="1"/>
  <c r="Y345" i="6" a="1"/>
  <c r="Y345" i="6" s="1"/>
  <c r="AA329" i="6" a="1"/>
  <c r="AA329" i="6" s="1"/>
  <c r="AX328" i="6" a="1"/>
  <c r="AX328" i="6" s="1"/>
  <c r="AH328" i="6" a="1"/>
  <c r="AH328" i="6" s="1"/>
  <c r="R328" i="6" a="1"/>
  <c r="R328" i="6" s="1"/>
  <c r="AO327" i="6" a="1"/>
  <c r="AO327" i="6" s="1"/>
  <c r="Y327" i="6" a="1"/>
  <c r="Y327" i="6" s="1"/>
  <c r="AV326" i="6" a="1"/>
  <c r="AV326" i="6" s="1"/>
  <c r="AF326" i="6" a="1"/>
  <c r="AF326" i="6" s="1"/>
  <c r="P326" i="6" a="1"/>
  <c r="P326" i="6" s="1"/>
  <c r="AM325" i="6" a="1"/>
  <c r="AM325" i="6" s="1"/>
  <c r="W325" i="6" a="1"/>
  <c r="W325" i="6" s="1"/>
  <c r="AT324" i="6" a="1"/>
  <c r="AT324" i="6" s="1"/>
  <c r="AD324" i="6" a="1"/>
  <c r="AD324" i="6" s="1"/>
  <c r="N324" i="6" a="1"/>
  <c r="N324" i="6" s="1"/>
  <c r="AK323" i="6" a="1"/>
  <c r="AK323" i="6" s="1"/>
  <c r="U323" i="6" a="1"/>
  <c r="U323" i="6" s="1"/>
  <c r="AR322" i="6" a="1"/>
  <c r="AR322" i="6" s="1"/>
  <c r="AB322" i="6" a="1"/>
  <c r="AB322" i="6" s="1"/>
  <c r="AY321" i="6" a="1"/>
  <c r="AY321" i="6" s="1"/>
  <c r="AI321" i="6" a="1"/>
  <c r="AI321" i="6" s="1"/>
  <c r="S321" i="6" a="1"/>
  <c r="S321" i="6" s="1"/>
  <c r="AP320" i="6" a="1"/>
  <c r="AP320" i="6" s="1"/>
  <c r="Z320" i="6" a="1"/>
  <c r="Z320" i="6" s="1"/>
  <c r="AW319" i="6" a="1"/>
  <c r="AW319" i="6" s="1"/>
  <c r="AG319" i="6" a="1"/>
  <c r="AG319" i="6" s="1"/>
  <c r="Q319" i="6" a="1"/>
  <c r="Q319" i="6" s="1"/>
  <c r="AN318" i="6" a="1"/>
  <c r="AN318" i="6" s="1"/>
  <c r="X318" i="6" a="1"/>
  <c r="X318" i="6" s="1"/>
  <c r="AU317" i="6" a="1"/>
  <c r="AU317" i="6" s="1"/>
  <c r="AE317" i="6" a="1"/>
  <c r="AE317" i="6" s="1"/>
  <c r="O317" i="6" a="1"/>
  <c r="O317" i="6" s="1"/>
  <c r="AL316" i="6" a="1"/>
  <c r="AL316" i="6" s="1"/>
  <c r="V316" i="6" a="1"/>
  <c r="V316" i="6" s="1"/>
  <c r="AS315" i="6" a="1"/>
  <c r="AS315" i="6" s="1"/>
  <c r="AC315" i="6" a="1"/>
  <c r="AC315" i="6" s="1"/>
  <c r="M315" i="6" a="1"/>
  <c r="M315" i="6" s="1"/>
  <c r="AJ314" i="6" a="1"/>
  <c r="AJ314" i="6" s="1"/>
  <c r="T314" i="6" a="1"/>
  <c r="T314" i="6" s="1"/>
  <c r="AQ313" i="6" a="1"/>
  <c r="AQ313" i="6" s="1"/>
  <c r="AA313" i="6" a="1"/>
  <c r="AA313" i="6" s="1"/>
  <c r="AX312" i="6" a="1"/>
  <c r="AX312" i="6" s="1"/>
  <c r="AH312" i="6" a="1"/>
  <c r="AH312" i="6" s="1"/>
  <c r="R312" i="6" a="1"/>
  <c r="R312" i="6" s="1"/>
  <c r="AO311" i="6" a="1"/>
  <c r="AO311" i="6" s="1"/>
  <c r="Y311" i="6" a="1"/>
  <c r="Y311" i="6" s="1"/>
  <c r="AV310" i="6" a="1"/>
  <c r="AV310" i="6" s="1"/>
  <c r="AF310" i="6" a="1"/>
  <c r="AF310" i="6" s="1"/>
  <c r="P310" i="6" a="1"/>
  <c r="P310" i="6" s="1"/>
  <c r="AM309" i="6" a="1"/>
  <c r="AM309" i="6" s="1"/>
  <c r="W309" i="6" a="1"/>
  <c r="W309" i="6" s="1"/>
  <c r="AT308" i="6" a="1"/>
  <c r="AT308" i="6" s="1"/>
  <c r="AD308" i="6" a="1"/>
  <c r="AD308" i="6" s="1"/>
  <c r="N308" i="6" a="1"/>
  <c r="N308" i="6" s="1"/>
  <c r="AK307" i="6" a="1"/>
  <c r="AK307" i="6" s="1"/>
  <c r="U307" i="6" a="1"/>
  <c r="U307" i="6" s="1"/>
  <c r="AR306" i="6" a="1"/>
  <c r="AR306" i="6" s="1"/>
  <c r="AB306" i="6" a="1"/>
  <c r="AB306" i="6" s="1"/>
  <c r="AV344" i="6" a="1"/>
  <c r="AV344" i="6" s="1"/>
  <c r="AF344" i="6" a="1"/>
  <c r="AF344" i="6" s="1"/>
  <c r="P344" i="6" a="1"/>
  <c r="P344" i="6" s="1"/>
  <c r="AM343" i="6" a="1"/>
  <c r="AM343" i="6" s="1"/>
  <c r="W343" i="6" a="1"/>
  <c r="W343" i="6" s="1"/>
  <c r="AT342" i="6" a="1"/>
  <c r="AT342" i="6" s="1"/>
  <c r="AD342" i="6" a="1"/>
  <c r="AD342" i="6" s="1"/>
  <c r="N342" i="6" a="1"/>
  <c r="N342" i="6" s="1"/>
  <c r="AK341" i="6" a="1"/>
  <c r="AK341" i="6" s="1"/>
  <c r="U341" i="6" a="1"/>
  <c r="U341" i="6" s="1"/>
  <c r="AR340" i="6" a="1"/>
  <c r="AR340" i="6" s="1"/>
  <c r="AB340" i="6" a="1"/>
  <c r="AB340" i="6" s="1"/>
  <c r="AY339" i="6" a="1"/>
  <c r="AY339" i="6" s="1"/>
  <c r="AI339" i="6" a="1"/>
  <c r="AI339" i="6" s="1"/>
  <c r="S339" i="6" a="1"/>
  <c r="S339" i="6" s="1"/>
  <c r="AP338" i="6" a="1"/>
  <c r="AP338" i="6" s="1"/>
  <c r="Z338" i="6" a="1"/>
  <c r="Z338" i="6" s="1"/>
  <c r="AW337" i="6" a="1"/>
  <c r="AW337" i="6" s="1"/>
  <c r="AG337" i="6" a="1"/>
  <c r="AG337" i="6" s="1"/>
  <c r="Q337" i="6" a="1"/>
  <c r="Q337" i="6" s="1"/>
  <c r="AN336" i="6" a="1"/>
  <c r="AN336" i="6" s="1"/>
  <c r="X336" i="6" a="1"/>
  <c r="X336" i="6" s="1"/>
  <c r="AU335" i="6" a="1"/>
  <c r="AU335" i="6" s="1"/>
  <c r="AE335" i="6" a="1"/>
  <c r="AE335" i="6" s="1"/>
  <c r="O335" i="6" a="1"/>
  <c r="O335" i="6" s="1"/>
  <c r="AL334" i="6" a="1"/>
  <c r="AL334" i="6" s="1"/>
  <c r="V334" i="6" a="1"/>
  <c r="V334" i="6" s="1"/>
  <c r="AS333" i="6" a="1"/>
  <c r="AS333" i="6" s="1"/>
  <c r="AC333" i="6" a="1"/>
  <c r="AC333" i="6" s="1"/>
  <c r="M333" i="6" a="1"/>
  <c r="M333" i="6" s="1"/>
  <c r="AJ332" i="6" a="1"/>
  <c r="AJ332" i="6" s="1"/>
  <c r="T332" i="6" a="1"/>
  <c r="T332" i="6" s="1"/>
  <c r="AQ331" i="6" a="1"/>
  <c r="AQ331" i="6" s="1"/>
  <c r="AA331" i="6" a="1"/>
  <c r="AA331" i="6" s="1"/>
  <c r="AX330" i="6" a="1"/>
  <c r="AX330" i="6" s="1"/>
  <c r="AH330" i="6" a="1"/>
  <c r="AH330" i="6" s="1"/>
  <c r="R330" i="6" a="1"/>
  <c r="R330" i="6" s="1"/>
  <c r="AO329" i="6" a="1"/>
  <c r="AO329" i="6" s="1"/>
  <c r="Y329" i="6" a="1"/>
  <c r="Y329" i="6" s="1"/>
  <c r="AV328" i="6" a="1"/>
  <c r="AV328" i="6" s="1"/>
  <c r="AF328" i="6" a="1"/>
  <c r="AF328" i="6" s="1"/>
  <c r="P328" i="6" a="1"/>
  <c r="P328" i="6" s="1"/>
  <c r="AM327" i="6" a="1"/>
  <c r="AM327" i="6" s="1"/>
  <c r="W327" i="6" a="1"/>
  <c r="W327" i="6" s="1"/>
  <c r="AT326" i="6" a="1"/>
  <c r="AT326" i="6" s="1"/>
  <c r="AD326" i="6" a="1"/>
  <c r="AD326" i="6" s="1"/>
  <c r="N326" i="6" a="1"/>
  <c r="N326" i="6" s="1"/>
  <c r="AK325" i="6" a="1"/>
  <c r="AK325" i="6" s="1"/>
  <c r="U325" i="6" a="1"/>
  <c r="U325" i="6" s="1"/>
  <c r="AR324" i="6" a="1"/>
  <c r="AR324" i="6" s="1"/>
  <c r="AB324" i="6" a="1"/>
  <c r="AB324" i="6" s="1"/>
  <c r="AY323" i="6" a="1"/>
  <c r="AY323" i="6" s="1"/>
  <c r="AI323" i="6" a="1"/>
  <c r="AI323" i="6" s="1"/>
  <c r="S323" i="6" a="1"/>
  <c r="S323" i="6" s="1"/>
  <c r="AP322" i="6" a="1"/>
  <c r="AP322" i="6" s="1"/>
  <c r="Z322" i="6" a="1"/>
  <c r="Z322" i="6" s="1"/>
  <c r="AW321" i="6" a="1"/>
  <c r="AW321" i="6" s="1"/>
  <c r="AG321" i="6" a="1"/>
  <c r="AG321" i="6" s="1"/>
  <c r="Q321" i="6" a="1"/>
  <c r="Q321" i="6" s="1"/>
  <c r="AN320" i="6" a="1"/>
  <c r="AN320" i="6" s="1"/>
  <c r="X320" i="6" a="1"/>
  <c r="X320" i="6" s="1"/>
  <c r="AU319" i="6" a="1"/>
  <c r="AU319" i="6" s="1"/>
  <c r="AE319" i="6" a="1"/>
  <c r="AE319" i="6" s="1"/>
  <c r="O319" i="6" a="1"/>
  <c r="O319" i="6" s="1"/>
  <c r="AL318" i="6" a="1"/>
  <c r="AL318" i="6" s="1"/>
  <c r="V318" i="6" a="1"/>
  <c r="V318" i="6" s="1"/>
  <c r="AS317" i="6" a="1"/>
  <c r="AS317" i="6" s="1"/>
  <c r="AC317" i="6" a="1"/>
  <c r="AC317" i="6" s="1"/>
  <c r="M317" i="6" a="1"/>
  <c r="M317" i="6" s="1"/>
  <c r="AJ316" i="6" a="1"/>
  <c r="AJ316" i="6" s="1"/>
  <c r="T316" i="6" a="1"/>
  <c r="T316" i="6" s="1"/>
  <c r="AQ315" i="6" a="1"/>
  <c r="AQ315" i="6" s="1"/>
  <c r="AA315" i="6" a="1"/>
  <c r="AA315" i="6" s="1"/>
  <c r="AX314" i="6" a="1"/>
  <c r="AX314" i="6" s="1"/>
  <c r="AH314" i="6" a="1"/>
  <c r="AH314" i="6" s="1"/>
  <c r="R314" i="6" a="1"/>
  <c r="R314" i="6" s="1"/>
  <c r="AO313" i="6" a="1"/>
  <c r="AO313" i="6" s="1"/>
  <c r="Y313" i="6" a="1"/>
  <c r="Y313" i="6" s="1"/>
  <c r="AV312" i="6" a="1"/>
  <c r="AV312" i="6" s="1"/>
  <c r="AF312" i="6" a="1"/>
  <c r="AF312" i="6" s="1"/>
  <c r="P312" i="6" a="1"/>
  <c r="P312" i="6" s="1"/>
  <c r="AM311" i="6" a="1"/>
  <c r="AM311" i="6" s="1"/>
  <c r="W311" i="6" a="1"/>
  <c r="W311" i="6" s="1"/>
  <c r="AT310" i="6" a="1"/>
  <c r="AT310" i="6" s="1"/>
  <c r="AD310" i="6" a="1"/>
  <c r="AD310" i="6" s="1"/>
  <c r="N310" i="6" a="1"/>
  <c r="N310" i="6" s="1"/>
  <c r="AK309" i="6" a="1"/>
  <c r="AK309" i="6" s="1"/>
  <c r="U309" i="6" a="1"/>
  <c r="U309" i="6" s="1"/>
  <c r="AR308" i="6" a="1"/>
  <c r="AR308" i="6" s="1"/>
  <c r="AB308" i="6" a="1"/>
  <c r="AB308" i="6" s="1"/>
  <c r="AY307" i="6" a="1"/>
  <c r="AY307" i="6" s="1"/>
  <c r="AI307" i="6" a="1"/>
  <c r="AI307" i="6" s="1"/>
  <c r="S307" i="6" a="1"/>
  <c r="S307" i="6" s="1"/>
  <c r="AP306" i="6" a="1"/>
  <c r="AP306" i="6" s="1"/>
  <c r="Z306" i="6" a="1"/>
  <c r="Z306" i="6" s="1"/>
  <c r="AW305" i="6" a="1"/>
  <c r="AW305" i="6" s="1"/>
  <c r="AG305" i="6" a="1"/>
  <c r="AG305" i="6" s="1"/>
  <c r="Q305" i="6" a="1"/>
  <c r="Q305" i="6" s="1"/>
  <c r="AN304" i="6" a="1"/>
  <c r="AN304" i="6" s="1"/>
  <c r="X304" i="6" a="1"/>
  <c r="X304" i="6" s="1"/>
  <c r="AU303" i="6" a="1"/>
  <c r="AU303" i="6" s="1"/>
  <c r="AE303" i="6" a="1"/>
  <c r="AE303" i="6" s="1"/>
  <c r="O303" i="6" a="1"/>
  <c r="O303" i="6" s="1"/>
  <c r="AL302" i="6" a="1"/>
  <c r="AL302" i="6" s="1"/>
  <c r="V302" i="6" a="1"/>
  <c r="V302" i="6" s="1"/>
  <c r="AS301" i="6" a="1"/>
  <c r="AS301" i="6" s="1"/>
  <c r="AC301" i="6" a="1"/>
  <c r="AC301" i="6" s="1"/>
  <c r="M301" i="6" a="1"/>
  <c r="M301" i="6" s="1"/>
  <c r="AJ300" i="6" a="1"/>
  <c r="AJ300" i="6" s="1"/>
  <c r="T300" i="6" a="1"/>
  <c r="T300" i="6" s="1"/>
  <c r="AQ299" i="6" a="1"/>
  <c r="AQ299" i="6" s="1"/>
  <c r="AA299" i="6" a="1"/>
  <c r="AA299" i="6" s="1"/>
  <c r="AX298" i="6" a="1"/>
  <c r="AX298" i="6" s="1"/>
  <c r="AH298" i="6" a="1"/>
  <c r="AH298" i="6" s="1"/>
  <c r="R298" i="6" a="1"/>
  <c r="R298" i="6" s="1"/>
  <c r="AO297" i="6" a="1"/>
  <c r="AO297" i="6" s="1"/>
  <c r="Y297" i="6" a="1"/>
  <c r="Y297" i="6" s="1"/>
  <c r="AV296" i="6" a="1"/>
  <c r="AV296" i="6" s="1"/>
  <c r="AF296" i="6" a="1"/>
  <c r="AF296" i="6" s="1"/>
  <c r="P296" i="6" a="1"/>
  <c r="P296" i="6" s="1"/>
  <c r="AM295" i="6" a="1"/>
  <c r="AM295" i="6" s="1"/>
  <c r="W295" i="6" a="1"/>
  <c r="W295" i="6" s="1"/>
  <c r="AT294" i="6" a="1"/>
  <c r="AT294" i="6" s="1"/>
  <c r="AD294" i="6" a="1"/>
  <c r="AD294" i="6" s="1"/>
  <c r="N294" i="6" a="1"/>
  <c r="N294" i="6" s="1"/>
  <c r="AK293" i="6" a="1"/>
  <c r="AK293" i="6" s="1"/>
  <c r="U293" i="6" a="1"/>
  <c r="U293" i="6" s="1"/>
  <c r="AR292" i="6" a="1"/>
  <c r="AR292" i="6" s="1"/>
  <c r="AB292" i="6" a="1"/>
  <c r="AB292" i="6" s="1"/>
  <c r="AY291" i="6" a="1"/>
  <c r="AY291" i="6" s="1"/>
  <c r="AI291" i="6" a="1"/>
  <c r="AI291" i="6" s="1"/>
  <c r="S291" i="6" a="1"/>
  <c r="S291" i="6" s="1"/>
  <c r="AP290" i="6" a="1"/>
  <c r="AP290" i="6" s="1"/>
  <c r="Z290" i="6" a="1"/>
  <c r="Z290" i="6" s="1"/>
  <c r="AW289" i="6" a="1"/>
  <c r="AW289" i="6" s="1"/>
  <c r="AG289" i="6" a="1"/>
  <c r="AG289" i="6" s="1"/>
  <c r="Q289" i="6" a="1"/>
  <c r="Q289" i="6" s="1"/>
  <c r="AN288" i="6" a="1"/>
  <c r="AN288" i="6" s="1"/>
  <c r="X288" i="6" a="1"/>
  <c r="X288" i="6" s="1"/>
  <c r="AU287" i="6" a="1"/>
  <c r="AU287" i="6" s="1"/>
  <c r="AE287" i="6" a="1"/>
  <c r="AE287" i="6" s="1"/>
  <c r="O287" i="6" a="1"/>
  <c r="O287" i="6" s="1"/>
  <c r="AL286" i="6" a="1"/>
  <c r="AL286" i="6" s="1"/>
  <c r="V286" i="6" a="1"/>
  <c r="V286" i="6" s="1"/>
  <c r="AS285" i="6" a="1"/>
  <c r="AS285" i="6" s="1"/>
  <c r="AC285" i="6" a="1"/>
  <c r="AC285" i="6" s="1"/>
  <c r="M285" i="6" a="1"/>
  <c r="M285" i="6" s="1"/>
  <c r="AJ284" i="6" a="1"/>
  <c r="AJ284" i="6" s="1"/>
  <c r="T284" i="6" a="1"/>
  <c r="T284" i="6" s="1"/>
  <c r="AQ283" i="6" a="1"/>
  <c r="AQ283" i="6" s="1"/>
  <c r="AA283" i="6" a="1"/>
  <c r="AA283" i="6" s="1"/>
  <c r="AX282" i="6" a="1"/>
  <c r="AX282" i="6" s="1"/>
  <c r="AH282" i="6" a="1"/>
  <c r="AH282" i="6" s="1"/>
  <c r="R282" i="6" a="1"/>
  <c r="R282" i="6" s="1"/>
  <c r="AO281" i="6" a="1"/>
  <c r="AO281" i="6" s="1"/>
  <c r="Y281" i="6" a="1"/>
  <c r="Y281" i="6" s="1"/>
  <c r="AV280" i="6" a="1"/>
  <c r="AV280" i="6" s="1"/>
  <c r="AF280" i="6" a="1"/>
  <c r="AF280" i="6" s="1"/>
  <c r="P280" i="6" a="1"/>
  <c r="P280" i="6" s="1"/>
  <c r="AM279" i="6" a="1"/>
  <c r="AM279" i="6" s="1"/>
  <c r="W279" i="6" a="1"/>
  <c r="W279" i="6" s="1"/>
  <c r="AT278" i="6" a="1"/>
  <c r="AT278" i="6" s="1"/>
  <c r="AD278" i="6" a="1"/>
  <c r="AD278" i="6" s="1"/>
  <c r="N278" i="6" a="1"/>
  <c r="N278" i="6" s="1"/>
  <c r="AK277" i="6" a="1"/>
  <c r="AK277" i="6" s="1"/>
  <c r="U277" i="6" a="1"/>
  <c r="U277" i="6" s="1"/>
  <c r="AR276" i="6" a="1"/>
  <c r="AR276" i="6" s="1"/>
  <c r="AB276" i="6" a="1"/>
  <c r="AB276" i="6" s="1"/>
  <c r="AY275" i="6" a="1"/>
  <c r="AY275" i="6" s="1"/>
  <c r="AI275" i="6" a="1"/>
  <c r="AI275" i="6" s="1"/>
  <c r="T342" i="6" a="1"/>
  <c r="T342" i="6" s="1"/>
  <c r="AQ341" i="6" a="1"/>
  <c r="AQ341" i="6" s="1"/>
  <c r="AA341" i="6" a="1"/>
  <c r="AA341" i="6" s="1"/>
  <c r="AX340" i="6" a="1"/>
  <c r="AX340" i="6" s="1"/>
  <c r="AH340" i="6" a="1"/>
  <c r="AH340" i="6" s="1"/>
  <c r="R340" i="6" a="1"/>
  <c r="R340" i="6" s="1"/>
  <c r="AO339" i="6" a="1"/>
  <c r="AO339" i="6" s="1"/>
  <c r="Y339" i="6" a="1"/>
  <c r="Y339" i="6" s="1"/>
  <c r="AV338" i="6" a="1"/>
  <c r="AV338" i="6" s="1"/>
  <c r="AF338" i="6" a="1"/>
  <c r="AF338" i="6" s="1"/>
  <c r="P338" i="6" a="1"/>
  <c r="P338" i="6" s="1"/>
  <c r="AM337" i="6" a="1"/>
  <c r="AM337" i="6" s="1"/>
  <c r="W337" i="6" a="1"/>
  <c r="W337" i="6" s="1"/>
  <c r="AT336" i="6" a="1"/>
  <c r="AT336" i="6" s="1"/>
  <c r="AD336" i="6" a="1"/>
  <c r="AD336" i="6" s="1"/>
  <c r="N336" i="6" a="1"/>
  <c r="N336" i="6" s="1"/>
  <c r="AK335" i="6" a="1"/>
  <c r="AK335" i="6" s="1"/>
  <c r="U335" i="6" a="1"/>
  <c r="U335" i="6" s="1"/>
  <c r="AR334" i="6" a="1"/>
  <c r="AR334" i="6" s="1"/>
  <c r="AB334" i="6" a="1"/>
  <c r="AB334" i="6" s="1"/>
  <c r="AY333" i="6" a="1"/>
  <c r="AY333" i="6" s="1"/>
  <c r="AI333" i="6" a="1"/>
  <c r="AI333" i="6" s="1"/>
  <c r="S333" i="6" a="1"/>
  <c r="S333" i="6" s="1"/>
  <c r="AP332" i="6" a="1"/>
  <c r="AP332" i="6" s="1"/>
  <c r="Z332" i="6" a="1"/>
  <c r="Z332" i="6" s="1"/>
  <c r="AW331" i="6" a="1"/>
  <c r="AW331" i="6" s="1"/>
  <c r="AG331" i="6" a="1"/>
  <c r="AG331" i="6" s="1"/>
  <c r="Q331" i="6" a="1"/>
  <c r="Q331" i="6" s="1"/>
  <c r="AN330" i="6" a="1"/>
  <c r="AN330" i="6" s="1"/>
  <c r="X330" i="6" a="1"/>
  <c r="X330" i="6" s="1"/>
  <c r="AU329" i="6" a="1"/>
  <c r="AU329" i="6" s="1"/>
  <c r="AY305" i="6" a="1"/>
  <c r="AY305" i="6" s="1"/>
  <c r="AI305" i="6" a="1"/>
  <c r="AI305" i="6" s="1"/>
  <c r="S305" i="6" a="1"/>
  <c r="S305" i="6" s="1"/>
  <c r="AP304" i="6" a="1"/>
  <c r="AP304" i="6" s="1"/>
  <c r="Z304" i="6" a="1"/>
  <c r="Z304" i="6" s="1"/>
  <c r="AW303" i="6" a="1"/>
  <c r="AW303" i="6" s="1"/>
  <c r="AG303" i="6" a="1"/>
  <c r="AG303" i="6" s="1"/>
  <c r="Q303" i="6" a="1"/>
  <c r="Q303" i="6" s="1"/>
  <c r="AN302" i="6" a="1"/>
  <c r="AN302" i="6" s="1"/>
  <c r="X302" i="6" a="1"/>
  <c r="X302" i="6" s="1"/>
  <c r="AU301" i="6" a="1"/>
  <c r="AU301" i="6" s="1"/>
  <c r="AE301" i="6" a="1"/>
  <c r="AE301" i="6" s="1"/>
  <c r="O301" i="6" a="1"/>
  <c r="O301" i="6" s="1"/>
  <c r="AL300" i="6" a="1"/>
  <c r="AL300" i="6" s="1"/>
  <c r="V300" i="6" a="1"/>
  <c r="V300" i="6" s="1"/>
  <c r="AS299" i="6" a="1"/>
  <c r="AS299" i="6" s="1"/>
  <c r="AC299" i="6" a="1"/>
  <c r="AC299" i="6" s="1"/>
  <c r="M299" i="6" a="1"/>
  <c r="M299" i="6" s="1"/>
  <c r="AJ298" i="6" a="1"/>
  <c r="AJ298" i="6" s="1"/>
  <c r="T298" i="6" a="1"/>
  <c r="T298" i="6" s="1"/>
  <c r="AQ297" i="6" a="1"/>
  <c r="AQ297" i="6" s="1"/>
  <c r="AA297" i="6" a="1"/>
  <c r="AA297" i="6" s="1"/>
  <c r="AX296" i="6" a="1"/>
  <c r="AX296" i="6" s="1"/>
  <c r="AH296" i="6" a="1"/>
  <c r="AH296" i="6" s="1"/>
  <c r="R296" i="6" a="1"/>
  <c r="R296" i="6" s="1"/>
  <c r="AO295" i="6" a="1"/>
  <c r="AO295" i="6" s="1"/>
  <c r="Y295" i="6" a="1"/>
  <c r="Y295" i="6" s="1"/>
  <c r="AV294" i="6" a="1"/>
  <c r="AV294" i="6" s="1"/>
  <c r="AF294" i="6" a="1"/>
  <c r="AF294" i="6" s="1"/>
  <c r="P294" i="6" a="1"/>
  <c r="P294" i="6" s="1"/>
  <c r="AM293" i="6" a="1"/>
  <c r="AM293" i="6" s="1"/>
  <c r="W293" i="6" a="1"/>
  <c r="W293" i="6" s="1"/>
  <c r="AT292" i="6" a="1"/>
  <c r="AT292" i="6" s="1"/>
  <c r="AD292" i="6" a="1"/>
  <c r="AD292" i="6" s="1"/>
  <c r="N292" i="6" a="1"/>
  <c r="N292" i="6" s="1"/>
  <c r="AK291" i="6" a="1"/>
  <c r="AK291" i="6" s="1"/>
  <c r="U291" i="6" a="1"/>
  <c r="U291" i="6" s="1"/>
  <c r="AR290" i="6" a="1"/>
  <c r="AR290" i="6" s="1"/>
  <c r="AB290" i="6" a="1"/>
  <c r="AB290" i="6" s="1"/>
  <c r="AY289" i="6" a="1"/>
  <c r="AY289" i="6" s="1"/>
  <c r="AI289" i="6" a="1"/>
  <c r="AI289" i="6" s="1"/>
  <c r="S289" i="6" a="1"/>
  <c r="S289" i="6" s="1"/>
  <c r="AP288" i="6" a="1"/>
  <c r="AP288" i="6" s="1"/>
  <c r="Z288" i="6" a="1"/>
  <c r="Z288" i="6" s="1"/>
  <c r="AW287" i="6" a="1"/>
  <c r="AW287" i="6" s="1"/>
  <c r="AG287" i="6" a="1"/>
  <c r="AG287" i="6" s="1"/>
  <c r="Q287" i="6" a="1"/>
  <c r="Q287" i="6" s="1"/>
  <c r="AN286" i="6" a="1"/>
  <c r="AN286" i="6" s="1"/>
  <c r="X286" i="6" a="1"/>
  <c r="X286" i="6" s="1"/>
  <c r="AU285" i="6" a="1"/>
  <c r="AU285" i="6" s="1"/>
  <c r="AE285" i="6" a="1"/>
  <c r="AE285" i="6" s="1"/>
  <c r="O285" i="6" a="1"/>
  <c r="O285" i="6" s="1"/>
  <c r="AL284" i="6" a="1"/>
  <c r="AL284" i="6" s="1"/>
  <c r="V284" i="6" a="1"/>
  <c r="V284" i="6" s="1"/>
  <c r="AS283" i="6" a="1"/>
  <c r="AS283" i="6" s="1"/>
  <c r="AC283" i="6" a="1"/>
  <c r="AC283" i="6" s="1"/>
  <c r="M283" i="6" a="1"/>
  <c r="M283" i="6" s="1"/>
  <c r="AJ282" i="6" a="1"/>
  <c r="AJ282" i="6" s="1"/>
  <c r="T282" i="6" a="1"/>
  <c r="T282" i="6" s="1"/>
  <c r="AQ281" i="6" a="1"/>
  <c r="AQ281" i="6" s="1"/>
  <c r="AA281" i="6" a="1"/>
  <c r="AA281" i="6" s="1"/>
  <c r="AX280" i="6" a="1"/>
  <c r="AX280" i="6" s="1"/>
  <c r="AH280" i="6" a="1"/>
  <c r="AH280" i="6" s="1"/>
  <c r="R280" i="6" a="1"/>
  <c r="R280" i="6" s="1"/>
  <c r="AO279" i="6" a="1"/>
  <c r="AO279" i="6" s="1"/>
  <c r="Y279" i="6" a="1"/>
  <c r="Y279" i="6" s="1"/>
  <c r="AV278" i="6" a="1"/>
  <c r="AV278" i="6" s="1"/>
  <c r="AF278" i="6" a="1"/>
  <c r="AF278" i="6" s="1"/>
  <c r="P278" i="6" a="1"/>
  <c r="P278" i="6" s="1"/>
  <c r="AM277" i="6" a="1"/>
  <c r="AM277" i="6" s="1"/>
  <c r="W277" i="6" a="1"/>
  <c r="W277" i="6" s="1"/>
  <c r="AT276" i="6" a="1"/>
  <c r="AT276" i="6" s="1"/>
  <c r="AD276" i="6" a="1"/>
  <c r="AD276" i="6" s="1"/>
  <c r="N276" i="6" a="1"/>
  <c r="N276" i="6" s="1"/>
  <c r="AK275" i="6" a="1"/>
  <c r="AK275" i="6" s="1"/>
  <c r="U275" i="6" a="1"/>
  <c r="U275" i="6" s="1"/>
  <c r="AR274" i="6" a="1"/>
  <c r="AR274" i="6" s="1"/>
  <c r="AB274" i="6" a="1"/>
  <c r="AB274" i="6" s="1"/>
  <c r="AY273" i="6" a="1"/>
  <c r="AY273" i="6" s="1"/>
  <c r="AI273" i="6" a="1"/>
  <c r="AI273" i="6" s="1"/>
  <c r="S273" i="6" a="1"/>
  <c r="S273" i="6" s="1"/>
  <c r="AP272" i="6" a="1"/>
  <c r="AP272" i="6" s="1"/>
  <c r="Z272" i="6" a="1"/>
  <c r="Z272" i="6" s="1"/>
  <c r="AW271" i="6" a="1"/>
  <c r="AW271" i="6" s="1"/>
  <c r="AG271" i="6" a="1"/>
  <c r="AG271" i="6" s="1"/>
  <c r="Q271" i="6" a="1"/>
  <c r="Q271" i="6" s="1"/>
  <c r="AN270" i="6" a="1"/>
  <c r="AN270" i="6" s="1"/>
  <c r="X270" i="6" a="1"/>
  <c r="X270" i="6" s="1"/>
  <c r="AU269" i="6" a="1"/>
  <c r="AU269" i="6" s="1"/>
  <c r="AE269" i="6" a="1"/>
  <c r="AE269" i="6" s="1"/>
  <c r="S275" i="6" a="1"/>
  <c r="S275" i="6" s="1"/>
  <c r="AP274" i="6" a="1"/>
  <c r="AP274" i="6" s="1"/>
  <c r="Z274" i="6" a="1"/>
  <c r="Z274" i="6" s="1"/>
  <c r="AW273" i="6" a="1"/>
  <c r="AW273" i="6" s="1"/>
  <c r="AG273" i="6" a="1"/>
  <c r="AG273" i="6" s="1"/>
  <c r="Q273" i="6" a="1"/>
  <c r="Q273" i="6" s="1"/>
  <c r="AN272" i="6" a="1"/>
  <c r="AN272" i="6" s="1"/>
  <c r="X272" i="6" a="1"/>
  <c r="X272" i="6" s="1"/>
  <c r="AU271" i="6" a="1"/>
  <c r="AU271" i="6" s="1"/>
  <c r="AE271" i="6" a="1"/>
  <c r="AE271" i="6" s="1"/>
  <c r="O271" i="6" a="1"/>
  <c r="O271" i="6" s="1"/>
  <c r="AL270" i="6" a="1"/>
  <c r="AL270" i="6" s="1"/>
  <c r="V270" i="6" a="1"/>
  <c r="V270" i="6" s="1"/>
  <c r="AS269" i="6" a="1"/>
  <c r="AS269" i="6" s="1"/>
  <c r="AC269" i="6" a="1"/>
  <c r="AC269" i="6" s="1"/>
  <c r="M269" i="6" a="1"/>
  <c r="M269" i="6" s="1"/>
  <c r="AJ268" i="6" a="1"/>
  <c r="AJ268" i="6" s="1"/>
  <c r="T268" i="6" a="1"/>
  <c r="T268" i="6" s="1"/>
  <c r="AQ267" i="6" a="1"/>
  <c r="AQ267" i="6" s="1"/>
  <c r="AA267" i="6" a="1"/>
  <c r="AA267" i="6" s="1"/>
  <c r="AX266" i="6" a="1"/>
  <c r="AX266" i="6" s="1"/>
  <c r="AH266" i="6" a="1"/>
  <c r="AH266" i="6" s="1"/>
  <c r="R266" i="6" a="1"/>
  <c r="R266" i="6" s="1"/>
  <c r="AO265" i="6" a="1"/>
  <c r="AO265" i="6" s="1"/>
  <c r="Y265" i="6" a="1"/>
  <c r="Y265" i="6" s="1"/>
  <c r="AV264" i="6" a="1"/>
  <c r="AV264" i="6" s="1"/>
  <c r="AF264" i="6" a="1"/>
  <c r="AF264" i="6" s="1"/>
  <c r="P264" i="6" a="1"/>
  <c r="P264" i="6" s="1"/>
  <c r="AM263" i="6" a="1"/>
  <c r="AM263" i="6" s="1"/>
  <c r="W263" i="6" a="1"/>
  <c r="W263" i="6" s="1"/>
  <c r="AT262" i="6" a="1"/>
  <c r="AT262" i="6" s="1"/>
  <c r="AD262" i="6" a="1"/>
  <c r="AD262" i="6" s="1"/>
  <c r="N262" i="6" a="1"/>
  <c r="N262" i="6" s="1"/>
  <c r="AK261" i="6" a="1"/>
  <c r="AK261" i="6" s="1"/>
  <c r="U261" i="6" a="1"/>
  <c r="U261" i="6" s="1"/>
  <c r="AR260" i="6" a="1"/>
  <c r="AR260" i="6" s="1"/>
  <c r="AB260" i="6" a="1"/>
  <c r="AB260" i="6" s="1"/>
  <c r="AY259" i="6" a="1"/>
  <c r="AY259" i="6" s="1"/>
  <c r="AI259" i="6" a="1"/>
  <c r="AI259" i="6" s="1"/>
  <c r="S259" i="6" a="1"/>
  <c r="S259" i="6" s="1"/>
  <c r="AP258" i="6" a="1"/>
  <c r="AP258" i="6" s="1"/>
  <c r="Z258" i="6" a="1"/>
  <c r="Z258" i="6" s="1"/>
  <c r="AW257" i="6" a="1"/>
  <c r="AW257" i="6" s="1"/>
  <c r="AG257" i="6" a="1"/>
  <c r="AG257" i="6" s="1"/>
  <c r="Q257" i="6" a="1"/>
  <c r="Q257" i="6" s="1"/>
  <c r="AN256" i="6" a="1"/>
  <c r="AN256" i="6" s="1"/>
  <c r="X256" i="6" a="1"/>
  <c r="X256" i="6" s="1"/>
  <c r="AU255" i="6" a="1"/>
  <c r="AU255" i="6" s="1"/>
  <c r="AE255" i="6" a="1"/>
  <c r="AE255" i="6" s="1"/>
  <c r="O255" i="6" a="1"/>
  <c r="O255" i="6" s="1"/>
  <c r="AL254" i="6" a="1"/>
  <c r="AL254" i="6" s="1"/>
  <c r="V254" i="6" a="1"/>
  <c r="V254" i="6" s="1"/>
  <c r="AS253" i="6" a="1"/>
  <c r="AS253" i="6" s="1"/>
  <c r="AC253" i="6" a="1"/>
  <c r="AC253" i="6" s="1"/>
  <c r="M253" i="6" a="1"/>
  <c r="M253" i="6" s="1"/>
  <c r="AJ252" i="6" a="1"/>
  <c r="AJ252" i="6" s="1"/>
  <c r="T252" i="6" a="1"/>
  <c r="T252" i="6" s="1"/>
  <c r="AQ251" i="6" a="1"/>
  <c r="AQ251" i="6" s="1"/>
  <c r="AA251" i="6" a="1"/>
  <c r="AA251" i="6" s="1"/>
  <c r="AX250" i="6" a="1"/>
  <c r="AX250" i="6" s="1"/>
  <c r="AH250" i="6" a="1"/>
  <c r="AH250" i="6" s="1"/>
  <c r="R250" i="6" a="1"/>
  <c r="R250" i="6" s="1"/>
  <c r="AO249" i="6" a="1"/>
  <c r="AO249" i="6" s="1"/>
  <c r="Y249" i="6" a="1"/>
  <c r="Y249" i="6" s="1"/>
  <c r="AV248" i="6" a="1"/>
  <c r="AV248" i="6" s="1"/>
  <c r="AF248" i="6" a="1"/>
  <c r="AF248" i="6" s="1"/>
  <c r="P248" i="6" a="1"/>
  <c r="P248" i="6" s="1"/>
  <c r="AM247" i="6" a="1"/>
  <c r="AM247" i="6" s="1"/>
  <c r="W247" i="6" a="1"/>
  <c r="W247" i="6" s="1"/>
  <c r="AT246" i="6" a="1"/>
  <c r="AT246" i="6" s="1"/>
  <c r="AD246" i="6" a="1"/>
  <c r="AD246" i="6" s="1"/>
  <c r="N246" i="6" a="1"/>
  <c r="N246" i="6" s="1"/>
  <c r="AK245" i="6" a="1"/>
  <c r="AK245" i="6" s="1"/>
  <c r="U245" i="6" a="1"/>
  <c r="U245" i="6" s="1"/>
  <c r="AR244" i="6" a="1"/>
  <c r="AR244" i="6" s="1"/>
  <c r="AB244" i="6" a="1"/>
  <c r="AB244" i="6" s="1"/>
  <c r="AY243" i="6" a="1"/>
  <c r="AY243" i="6" s="1"/>
  <c r="AI243" i="6" a="1"/>
  <c r="AI243" i="6" s="1"/>
  <c r="S243" i="6" a="1"/>
  <c r="S243" i="6" s="1"/>
  <c r="AP242" i="6" a="1"/>
  <c r="AP242" i="6" s="1"/>
  <c r="Z242" i="6" a="1"/>
  <c r="Z242" i="6" s="1"/>
  <c r="AW241" i="6" a="1"/>
  <c r="AW241" i="6" s="1"/>
  <c r="AG241" i="6" a="1"/>
  <c r="AG241" i="6" s="1"/>
  <c r="Q241" i="6" a="1"/>
  <c r="Q241" i="6" s="1"/>
  <c r="AN240" i="6" a="1"/>
  <c r="AN240" i="6" s="1"/>
  <c r="AE329" i="6" a="1"/>
  <c r="AE329" i="6" s="1"/>
  <c r="O329" i="6" a="1"/>
  <c r="O329" i="6" s="1"/>
  <c r="AL328" i="6" a="1"/>
  <c r="AL328" i="6" s="1"/>
  <c r="V328" i="6" a="1"/>
  <c r="V328" i="6" s="1"/>
  <c r="AS327" i="6" a="1"/>
  <c r="AS327" i="6" s="1"/>
  <c r="AC327" i="6" a="1"/>
  <c r="AC327" i="6" s="1"/>
  <c r="M327" i="6" a="1"/>
  <c r="M327" i="6" s="1"/>
  <c r="AJ326" i="6" a="1"/>
  <c r="AJ326" i="6" s="1"/>
  <c r="T326" i="6" a="1"/>
  <c r="T326" i="6" s="1"/>
  <c r="AQ325" i="6" a="1"/>
  <c r="AQ325" i="6" s="1"/>
  <c r="AA325" i="6" a="1"/>
  <c r="AA325" i="6" s="1"/>
  <c r="AX324" i="6" a="1"/>
  <c r="AX324" i="6" s="1"/>
  <c r="AH324" i="6" a="1"/>
  <c r="AH324" i="6" s="1"/>
  <c r="R324" i="6" a="1"/>
  <c r="R324" i="6" s="1"/>
  <c r="AO323" i="6" a="1"/>
  <c r="AO323" i="6" s="1"/>
  <c r="Y323" i="6" a="1"/>
  <c r="Y323" i="6" s="1"/>
  <c r="AV322" i="6" a="1"/>
  <c r="AV322" i="6" s="1"/>
  <c r="AF322" i="6" a="1"/>
  <c r="AF322" i="6" s="1"/>
  <c r="P322" i="6" a="1"/>
  <c r="P322" i="6" s="1"/>
  <c r="AM321" i="6" a="1"/>
  <c r="AM321" i="6" s="1"/>
  <c r="W321" i="6" a="1"/>
  <c r="W321" i="6" s="1"/>
  <c r="AT320" i="6" a="1"/>
  <c r="AT320" i="6" s="1"/>
  <c r="AD320" i="6" a="1"/>
  <c r="AD320" i="6" s="1"/>
  <c r="N320" i="6" a="1"/>
  <c r="N320" i="6" s="1"/>
  <c r="AK319" i="6" a="1"/>
  <c r="AK319" i="6" s="1"/>
  <c r="U319" i="6" a="1"/>
  <c r="U319" i="6" s="1"/>
  <c r="AR318" i="6" a="1"/>
  <c r="AR318" i="6" s="1"/>
  <c r="AB318" i="6" a="1"/>
  <c r="AB318" i="6" s="1"/>
  <c r="AY317" i="6" a="1"/>
  <c r="AY317" i="6" s="1"/>
  <c r="AI317" i="6" a="1"/>
  <c r="AI317" i="6" s="1"/>
  <c r="S317" i="6" a="1"/>
  <c r="S317" i="6" s="1"/>
  <c r="AP316" i="6" a="1"/>
  <c r="AP316" i="6" s="1"/>
  <c r="Z316" i="6" a="1"/>
  <c r="Z316" i="6" s="1"/>
  <c r="AW315" i="6" a="1"/>
  <c r="AW315" i="6" s="1"/>
  <c r="AG315" i="6" a="1"/>
  <c r="AG315" i="6" s="1"/>
  <c r="Q315" i="6" a="1"/>
  <c r="Q315" i="6" s="1"/>
  <c r="AN314" i="6" a="1"/>
  <c r="AN314" i="6" s="1"/>
  <c r="X314" i="6" a="1"/>
  <c r="X314" i="6" s="1"/>
  <c r="AU313" i="6" a="1"/>
  <c r="AU313" i="6" s="1"/>
  <c r="AE313" i="6" a="1"/>
  <c r="AE313" i="6" s="1"/>
  <c r="O313" i="6" a="1"/>
  <c r="O313" i="6" s="1"/>
  <c r="AL312" i="6" a="1"/>
  <c r="AL312" i="6" s="1"/>
  <c r="V312" i="6" a="1"/>
  <c r="V312" i="6" s="1"/>
  <c r="AS311" i="6" a="1"/>
  <c r="AS311" i="6" s="1"/>
  <c r="AC311" i="6" a="1"/>
  <c r="AC311" i="6" s="1"/>
  <c r="M311" i="6" a="1"/>
  <c r="M311" i="6" s="1"/>
  <c r="AJ310" i="6" a="1"/>
  <c r="AJ310" i="6" s="1"/>
  <c r="T310" i="6" a="1"/>
  <c r="T310" i="6" s="1"/>
  <c r="AQ309" i="6" a="1"/>
  <c r="AQ309" i="6" s="1"/>
  <c r="AA309" i="6" a="1"/>
  <c r="AA309" i="6" s="1"/>
  <c r="AX308" i="6" a="1"/>
  <c r="AX308" i="6" s="1"/>
  <c r="AH308" i="6" a="1"/>
  <c r="AH308" i="6" s="1"/>
  <c r="R308" i="6" a="1"/>
  <c r="R308" i="6" s="1"/>
  <c r="AO307" i="6" a="1"/>
  <c r="AO307" i="6" s="1"/>
  <c r="Y307" i="6" a="1"/>
  <c r="Y307" i="6" s="1"/>
  <c r="AV306" i="6" a="1"/>
  <c r="AV306" i="6" s="1"/>
  <c r="AF306" i="6" a="1"/>
  <c r="AF306" i="6" s="1"/>
  <c r="P306" i="6" a="1"/>
  <c r="P306" i="6" s="1"/>
  <c r="AM305" i="6" a="1"/>
  <c r="AM305" i="6" s="1"/>
  <c r="W305" i="6" a="1"/>
  <c r="W305" i="6" s="1"/>
  <c r="AT304" i="6" a="1"/>
  <c r="AT304" i="6" s="1"/>
  <c r="AD304" i="6" a="1"/>
  <c r="AD304" i="6" s="1"/>
  <c r="N304" i="6" a="1"/>
  <c r="N304" i="6" s="1"/>
  <c r="AK303" i="6" a="1"/>
  <c r="AK303" i="6" s="1"/>
  <c r="U303" i="6" a="1"/>
  <c r="U303" i="6" s="1"/>
  <c r="AR302" i="6" a="1"/>
  <c r="AR302" i="6" s="1"/>
  <c r="AB302" i="6" a="1"/>
  <c r="AB302" i="6" s="1"/>
  <c r="AY301" i="6" a="1"/>
  <c r="AY301" i="6" s="1"/>
  <c r="AI301" i="6" a="1"/>
  <c r="AI301" i="6" s="1"/>
  <c r="S301" i="6" a="1"/>
  <c r="S301" i="6" s="1"/>
  <c r="AP300" i="6" a="1"/>
  <c r="AP300" i="6" s="1"/>
  <c r="Z300" i="6" a="1"/>
  <c r="Z300" i="6" s="1"/>
  <c r="AW299" i="6" a="1"/>
  <c r="AW299" i="6" s="1"/>
  <c r="AG299" i="6" a="1"/>
  <c r="AG299" i="6" s="1"/>
  <c r="Q299" i="6" a="1"/>
  <c r="Q299" i="6" s="1"/>
  <c r="AN298" i="6" a="1"/>
  <c r="AN298" i="6" s="1"/>
  <c r="X298" i="6" a="1"/>
  <c r="X298" i="6" s="1"/>
  <c r="AU297" i="6" a="1"/>
  <c r="AU297" i="6" s="1"/>
  <c r="AE297" i="6" a="1"/>
  <c r="AE297" i="6" s="1"/>
  <c r="O297" i="6" a="1"/>
  <c r="O297" i="6" s="1"/>
  <c r="AL296" i="6" a="1"/>
  <c r="AL296" i="6" s="1"/>
  <c r="V296" i="6" a="1"/>
  <c r="V296" i="6" s="1"/>
  <c r="AS295" i="6" a="1"/>
  <c r="AS295" i="6" s="1"/>
  <c r="AC295" i="6" a="1"/>
  <c r="AC295" i="6" s="1"/>
  <c r="M295" i="6" a="1"/>
  <c r="M295" i="6" s="1"/>
  <c r="AJ294" i="6" a="1"/>
  <c r="AJ294" i="6" s="1"/>
  <c r="T294" i="6" a="1"/>
  <c r="T294" i="6" s="1"/>
  <c r="AQ293" i="6" a="1"/>
  <c r="AQ293" i="6" s="1"/>
  <c r="AA293" i="6" a="1"/>
  <c r="AA293" i="6" s="1"/>
  <c r="AX292" i="6" a="1"/>
  <c r="AX292" i="6" s="1"/>
  <c r="AH292" i="6" a="1"/>
  <c r="AH292" i="6" s="1"/>
  <c r="R292" i="6" a="1"/>
  <c r="R292" i="6" s="1"/>
  <c r="AO291" i="6" a="1"/>
  <c r="AO291" i="6" s="1"/>
  <c r="Y291" i="6" a="1"/>
  <c r="Y291" i="6" s="1"/>
  <c r="O269" i="6" a="1"/>
  <c r="O269" i="6" s="1"/>
  <c r="AL268" i="6" a="1"/>
  <c r="AL268" i="6" s="1"/>
  <c r="V268" i="6" a="1"/>
  <c r="V268" i="6" s="1"/>
  <c r="AS267" i="6" a="1"/>
  <c r="AS267" i="6" s="1"/>
  <c r="AC267" i="6" a="1"/>
  <c r="AC267" i="6" s="1"/>
  <c r="M267" i="6" a="1"/>
  <c r="M267" i="6" s="1"/>
  <c r="AJ266" i="6" a="1"/>
  <c r="AJ266" i="6" s="1"/>
  <c r="T266" i="6" a="1"/>
  <c r="T266" i="6" s="1"/>
  <c r="AQ265" i="6" a="1"/>
  <c r="AQ265" i="6" s="1"/>
  <c r="AA265" i="6" a="1"/>
  <c r="AA265" i="6" s="1"/>
  <c r="AX264" i="6" a="1"/>
  <c r="AX264" i="6" s="1"/>
  <c r="AH264" i="6" a="1"/>
  <c r="AH264" i="6" s="1"/>
  <c r="R264" i="6" a="1"/>
  <c r="R264" i="6" s="1"/>
  <c r="AO263" i="6" a="1"/>
  <c r="AO263" i="6" s="1"/>
  <c r="Y263" i="6" a="1"/>
  <c r="Y263" i="6" s="1"/>
  <c r="AV262" i="6" a="1"/>
  <c r="AV262" i="6" s="1"/>
  <c r="AF262" i="6" a="1"/>
  <c r="AF262" i="6" s="1"/>
  <c r="P262" i="6" a="1"/>
  <c r="P262" i="6" s="1"/>
  <c r="AM261" i="6" a="1"/>
  <c r="AM261" i="6" s="1"/>
  <c r="W261" i="6" a="1"/>
  <c r="W261" i="6" s="1"/>
  <c r="AT260" i="6" a="1"/>
  <c r="AT260" i="6" s="1"/>
  <c r="AD260" i="6" a="1"/>
  <c r="AD260" i="6" s="1"/>
  <c r="N260" i="6" a="1"/>
  <c r="N260" i="6" s="1"/>
  <c r="AK259" i="6" a="1"/>
  <c r="AK259" i="6" s="1"/>
  <c r="U259" i="6" a="1"/>
  <c r="U259" i="6" s="1"/>
  <c r="AR258" i="6" a="1"/>
  <c r="AR258" i="6" s="1"/>
  <c r="AB258" i="6" a="1"/>
  <c r="AB258" i="6" s="1"/>
  <c r="AY257" i="6" a="1"/>
  <c r="AY257" i="6" s="1"/>
  <c r="AI257" i="6" a="1"/>
  <c r="AI257" i="6" s="1"/>
  <c r="S257" i="6" a="1"/>
  <c r="S257" i="6" s="1"/>
  <c r="AP256" i="6" a="1"/>
  <c r="AP256" i="6" s="1"/>
  <c r="Z256" i="6" a="1"/>
  <c r="Z256" i="6" s="1"/>
  <c r="AW255" i="6" a="1"/>
  <c r="AW255" i="6" s="1"/>
  <c r="AG255" i="6" a="1"/>
  <c r="AG255" i="6" s="1"/>
  <c r="Q255" i="6" a="1"/>
  <c r="Q255" i="6" s="1"/>
  <c r="AN254" i="6" a="1"/>
  <c r="AN254" i="6" s="1"/>
  <c r="X254" i="6" a="1"/>
  <c r="X254" i="6" s="1"/>
  <c r="AU253" i="6" a="1"/>
  <c r="AU253" i="6" s="1"/>
  <c r="AE253" i="6" a="1"/>
  <c r="AE253" i="6" s="1"/>
  <c r="O253" i="6" a="1"/>
  <c r="O253" i="6" s="1"/>
  <c r="AL252" i="6" a="1"/>
  <c r="AL252" i="6" s="1"/>
  <c r="V252" i="6" a="1"/>
  <c r="V252" i="6" s="1"/>
  <c r="AS251" i="6" a="1"/>
  <c r="AS251" i="6" s="1"/>
  <c r="AC251" i="6" a="1"/>
  <c r="AC251" i="6" s="1"/>
  <c r="M251" i="6" a="1"/>
  <c r="M251" i="6" s="1"/>
  <c r="AJ250" i="6" a="1"/>
  <c r="AJ250" i="6" s="1"/>
  <c r="T250" i="6" a="1"/>
  <c r="T250" i="6" s="1"/>
  <c r="AQ249" i="6" a="1"/>
  <c r="AQ249" i="6" s="1"/>
  <c r="AA249" i="6" a="1"/>
  <c r="AA249" i="6" s="1"/>
  <c r="AX248" i="6" a="1"/>
  <c r="AX248" i="6" s="1"/>
  <c r="AH248" i="6" a="1"/>
  <c r="AH248" i="6" s="1"/>
  <c r="R248" i="6" a="1"/>
  <c r="R248" i="6" s="1"/>
  <c r="AO247" i="6" a="1"/>
  <c r="AO247" i="6" s="1"/>
  <c r="Y247" i="6" a="1"/>
  <c r="Y247" i="6" s="1"/>
  <c r="AV246" i="6" a="1"/>
  <c r="AV246" i="6" s="1"/>
  <c r="AF246" i="6" a="1"/>
  <c r="AF246" i="6" s="1"/>
  <c r="P246" i="6" a="1"/>
  <c r="P246" i="6" s="1"/>
  <c r="AM245" i="6" a="1"/>
  <c r="AM245" i="6" s="1"/>
  <c r="W245" i="6" a="1"/>
  <c r="W245" i="6" s="1"/>
  <c r="AT244" i="6" a="1"/>
  <c r="AT244" i="6" s="1"/>
  <c r="AD244" i="6" a="1"/>
  <c r="AD244" i="6" s="1"/>
  <c r="N244" i="6" a="1"/>
  <c r="N244" i="6" s="1"/>
  <c r="AK243" i="6" a="1"/>
  <c r="AK243" i="6" s="1"/>
  <c r="U243" i="6" a="1"/>
  <c r="U243" i="6" s="1"/>
  <c r="AR242" i="6" a="1"/>
  <c r="AR242" i="6" s="1"/>
  <c r="AB242" i="6" a="1"/>
  <c r="AB242" i="6" s="1"/>
  <c r="AY241" i="6" a="1"/>
  <c r="AY241" i="6" s="1"/>
  <c r="AI241" i="6" a="1"/>
  <c r="AI241" i="6" s="1"/>
  <c r="S241" i="6" a="1"/>
  <c r="S241" i="6" s="1"/>
  <c r="AP240" i="6" a="1"/>
  <c r="AP240" i="6" s="1"/>
  <c r="Z240" i="6" a="1"/>
  <c r="Z240" i="6" s="1"/>
  <c r="AW239" i="6" a="1"/>
  <c r="AW239" i="6" s="1"/>
  <c r="AG239" i="6" a="1"/>
  <c r="AG239" i="6" s="1"/>
  <c r="Q239" i="6" a="1"/>
  <c r="Q239" i="6" s="1"/>
  <c r="AN238" i="6" a="1"/>
  <c r="AN238" i="6" s="1"/>
  <c r="X238" i="6" a="1"/>
  <c r="X238" i="6" s="1"/>
  <c r="AU237" i="6" a="1"/>
  <c r="AU237" i="6" s="1"/>
  <c r="AE237" i="6" a="1"/>
  <c r="AE237" i="6" s="1"/>
  <c r="O237" i="6" a="1"/>
  <c r="O237" i="6" s="1"/>
  <c r="AL236" i="6" a="1"/>
  <c r="AL236" i="6" s="1"/>
  <c r="V236" i="6" a="1"/>
  <c r="V236" i="6" s="1"/>
  <c r="AS235" i="6" a="1"/>
  <c r="AS235" i="6" s="1"/>
  <c r="AC235" i="6" a="1"/>
  <c r="AC235" i="6" s="1"/>
  <c r="M235" i="6" a="1"/>
  <c r="M235" i="6" s="1"/>
  <c r="AJ234" i="6" a="1"/>
  <c r="AJ234" i="6" s="1"/>
  <c r="AV290" i="6" a="1"/>
  <c r="AV290" i="6" s="1"/>
  <c r="AF290" i="6" a="1"/>
  <c r="AF290" i="6" s="1"/>
  <c r="P290" i="6" a="1"/>
  <c r="P290" i="6" s="1"/>
  <c r="AM289" i="6" a="1"/>
  <c r="AM289" i="6" s="1"/>
  <c r="W289" i="6" a="1"/>
  <c r="W289" i="6" s="1"/>
  <c r="AT288" i="6" a="1"/>
  <c r="AT288" i="6" s="1"/>
  <c r="AD288" i="6" a="1"/>
  <c r="AD288" i="6" s="1"/>
  <c r="N288" i="6" a="1"/>
  <c r="N288" i="6" s="1"/>
  <c r="AK287" i="6" a="1"/>
  <c r="AK287" i="6" s="1"/>
  <c r="U287" i="6" a="1"/>
  <c r="U287" i="6" s="1"/>
  <c r="AR286" i="6" a="1"/>
  <c r="AR286" i="6" s="1"/>
  <c r="AB286" i="6" a="1"/>
  <c r="AB286" i="6" s="1"/>
  <c r="AY285" i="6" a="1"/>
  <c r="AY285" i="6" s="1"/>
  <c r="AI285" i="6" a="1"/>
  <c r="AI285" i="6" s="1"/>
  <c r="S285" i="6" a="1"/>
  <c r="S285" i="6" s="1"/>
  <c r="AP284" i="6" a="1"/>
  <c r="AP284" i="6" s="1"/>
  <c r="Z284" i="6" a="1"/>
  <c r="Z284" i="6" s="1"/>
  <c r="AW283" i="6" a="1"/>
  <c r="AW283" i="6" s="1"/>
  <c r="AG283" i="6" a="1"/>
  <c r="AG283" i="6" s="1"/>
  <c r="Q283" i="6" a="1"/>
  <c r="Q283" i="6" s="1"/>
  <c r="AN282" i="6" a="1"/>
  <c r="AN282" i="6" s="1"/>
  <c r="X282" i="6" a="1"/>
  <c r="X282" i="6" s="1"/>
  <c r="AU281" i="6" a="1"/>
  <c r="AU281" i="6" s="1"/>
  <c r="AE281" i="6" a="1"/>
  <c r="AE281" i="6" s="1"/>
  <c r="O281" i="6" a="1"/>
  <c r="O281" i="6" s="1"/>
  <c r="AL280" i="6" a="1"/>
  <c r="AL280" i="6" s="1"/>
  <c r="V280" i="6" a="1"/>
  <c r="V280" i="6" s="1"/>
  <c r="AS279" i="6" a="1"/>
  <c r="AS279" i="6" s="1"/>
  <c r="AC279" i="6" a="1"/>
  <c r="AC279" i="6" s="1"/>
  <c r="M279" i="6" a="1"/>
  <c r="M279" i="6" s="1"/>
  <c r="AJ278" i="6" a="1"/>
  <c r="AJ278" i="6" s="1"/>
  <c r="T278" i="6" a="1"/>
  <c r="T278" i="6" s="1"/>
  <c r="AQ277" i="6" a="1"/>
  <c r="AQ277" i="6" s="1"/>
  <c r="AA277" i="6" a="1"/>
  <c r="AA277" i="6" s="1"/>
  <c r="AX276" i="6" a="1"/>
  <c r="AX276" i="6" s="1"/>
  <c r="AH276" i="6" a="1"/>
  <c r="AH276" i="6" s="1"/>
  <c r="R276" i="6" a="1"/>
  <c r="R276" i="6" s="1"/>
  <c r="AO275" i="6" a="1"/>
  <c r="AO275" i="6" s="1"/>
  <c r="Y275" i="6" a="1"/>
  <c r="Y275" i="6" s="1"/>
  <c r="AV274" i="6" a="1"/>
  <c r="AV274" i="6" s="1"/>
  <c r="AF274" i="6" a="1"/>
  <c r="AF274" i="6" s="1"/>
  <c r="P274" i="6" a="1"/>
  <c r="P274" i="6" s="1"/>
  <c r="AM273" i="6" a="1"/>
  <c r="AM273" i="6" s="1"/>
  <c r="W273" i="6" a="1"/>
  <c r="W273" i="6" s="1"/>
  <c r="AT272" i="6" a="1"/>
  <c r="AT272" i="6" s="1"/>
  <c r="AD272" i="6" a="1"/>
  <c r="AD272" i="6" s="1"/>
  <c r="N272" i="6" a="1"/>
  <c r="N272" i="6" s="1"/>
  <c r="AK271" i="6" a="1"/>
  <c r="AK271" i="6" s="1"/>
  <c r="U271" i="6" a="1"/>
  <c r="U271" i="6" s="1"/>
  <c r="AR270" i="6" a="1"/>
  <c r="AR270" i="6" s="1"/>
  <c r="AB270" i="6" a="1"/>
  <c r="AB270" i="6" s="1"/>
  <c r="AY269" i="6" a="1"/>
  <c r="AY269" i="6" s="1"/>
  <c r="AI269" i="6" a="1"/>
  <c r="AI269" i="6" s="1"/>
  <c r="S269" i="6" a="1"/>
  <c r="S269" i="6" s="1"/>
  <c r="AP268" i="6" a="1"/>
  <c r="AP268" i="6" s="1"/>
  <c r="Z268" i="6" a="1"/>
  <c r="Z268" i="6" s="1"/>
  <c r="AW267" i="6" a="1"/>
  <c r="AW267" i="6" s="1"/>
  <c r="AG267" i="6" a="1"/>
  <c r="AG267" i="6" s="1"/>
  <c r="Q267" i="6" a="1"/>
  <c r="Q267" i="6" s="1"/>
  <c r="AN266" i="6" a="1"/>
  <c r="AN266" i="6" s="1"/>
  <c r="X266" i="6" a="1"/>
  <c r="X266" i="6" s="1"/>
  <c r="AU265" i="6" a="1"/>
  <c r="AU265" i="6" s="1"/>
  <c r="AE265" i="6" a="1"/>
  <c r="AE265" i="6" s="1"/>
  <c r="O265" i="6" a="1"/>
  <c r="O265" i="6" s="1"/>
  <c r="AL264" i="6" a="1"/>
  <c r="AL264" i="6" s="1"/>
  <c r="V264" i="6" a="1"/>
  <c r="V264" i="6" s="1"/>
  <c r="AS263" i="6" a="1"/>
  <c r="AS263" i="6" s="1"/>
  <c r="AC263" i="6" a="1"/>
  <c r="AC263" i="6" s="1"/>
  <c r="M263" i="6" a="1"/>
  <c r="M263" i="6" s="1"/>
  <c r="AJ262" i="6" a="1"/>
  <c r="AJ262" i="6" s="1"/>
  <c r="T262" i="6" a="1"/>
  <c r="T262" i="6" s="1"/>
  <c r="AQ261" i="6" a="1"/>
  <c r="AQ261" i="6" s="1"/>
  <c r="AA261" i="6" a="1"/>
  <c r="AA261" i="6" s="1"/>
  <c r="AX260" i="6" a="1"/>
  <c r="AX260" i="6" s="1"/>
  <c r="AH260" i="6" a="1"/>
  <c r="AH260" i="6" s="1"/>
  <c r="R260" i="6" a="1"/>
  <c r="R260" i="6" s="1"/>
  <c r="AO259" i="6" a="1"/>
  <c r="AO259" i="6" s="1"/>
  <c r="Y259" i="6" a="1"/>
  <c r="Y259" i="6" s="1"/>
  <c r="AV258" i="6" a="1"/>
  <c r="AV258" i="6" s="1"/>
  <c r="AF258" i="6" a="1"/>
  <c r="AF258" i="6" s="1"/>
  <c r="P258" i="6" a="1"/>
  <c r="P258" i="6" s="1"/>
  <c r="AM257" i="6" a="1"/>
  <c r="AM257" i="6" s="1"/>
  <c r="W257" i="6" a="1"/>
  <c r="W257" i="6" s="1"/>
  <c r="AT256" i="6" a="1"/>
  <c r="AT256" i="6" s="1"/>
  <c r="AD256" i="6" a="1"/>
  <c r="AD256" i="6" s="1"/>
  <c r="AE292" i="6" a="1"/>
  <c r="AE292" i="6" s="1"/>
  <c r="O292" i="6" a="1"/>
  <c r="O292" i="6" s="1"/>
  <c r="AL291" i="6" a="1"/>
  <c r="AL291" i="6" s="1"/>
  <c r="V291" i="6" a="1"/>
  <c r="V291" i="6" s="1"/>
  <c r="AS290" i="6" a="1"/>
  <c r="AS290" i="6" s="1"/>
  <c r="AC290" i="6" a="1"/>
  <c r="AC290" i="6" s="1"/>
  <c r="M290" i="6" a="1"/>
  <c r="M290" i="6" s="1"/>
  <c r="AJ289" i="6" a="1"/>
  <c r="AJ289" i="6" s="1"/>
  <c r="T289" i="6" a="1"/>
  <c r="T289" i="6" s="1"/>
  <c r="AQ288" i="6" a="1"/>
  <c r="AQ288" i="6" s="1"/>
  <c r="AA288" i="6" a="1"/>
  <c r="AA288" i="6" s="1"/>
  <c r="AX287" i="6" a="1"/>
  <c r="AX287" i="6" s="1"/>
  <c r="AH287" i="6" a="1"/>
  <c r="AH287" i="6" s="1"/>
  <c r="R287" i="6" a="1"/>
  <c r="R287" i="6" s="1"/>
  <c r="AO286" i="6" a="1"/>
  <c r="AO286" i="6" s="1"/>
  <c r="Y286" i="6" a="1"/>
  <c r="Y286" i="6" s="1"/>
  <c r="AV285" i="6" a="1"/>
  <c r="AV285" i="6" s="1"/>
  <c r="AF285" i="6" a="1"/>
  <c r="AF285" i="6" s="1"/>
  <c r="P285" i="6" a="1"/>
  <c r="P285" i="6" s="1"/>
  <c r="AM284" i="6" a="1"/>
  <c r="AM284" i="6" s="1"/>
  <c r="W284" i="6" a="1"/>
  <c r="W284" i="6" s="1"/>
  <c r="AT283" i="6" a="1"/>
  <c r="AT283" i="6" s="1"/>
  <c r="AD283" i="6" a="1"/>
  <c r="AD283" i="6" s="1"/>
  <c r="AI247" i="6" a="1"/>
  <c r="AI247" i="6" s="1"/>
  <c r="S247" i="6" a="1"/>
  <c r="S247" i="6" s="1"/>
  <c r="AP246" i="6" a="1"/>
  <c r="AP246" i="6" s="1"/>
  <c r="Z246" i="6" a="1"/>
  <c r="Z246" i="6" s="1"/>
  <c r="AW245" i="6" a="1"/>
  <c r="AW245" i="6" s="1"/>
  <c r="X240" i="6" a="1"/>
  <c r="X240" i="6" s="1"/>
  <c r="AU239" i="6" a="1"/>
  <c r="AU239" i="6" s="1"/>
  <c r="AE239" i="6" a="1"/>
  <c r="AE239" i="6" s="1"/>
  <c r="O239" i="6" a="1"/>
  <c r="O239" i="6" s="1"/>
  <c r="AL238" i="6" a="1"/>
  <c r="AL238" i="6" s="1"/>
  <c r="V238" i="6" a="1"/>
  <c r="V238" i="6" s="1"/>
  <c r="AS237" i="6" a="1"/>
  <c r="AS237" i="6" s="1"/>
  <c r="AC237" i="6" a="1"/>
  <c r="AC237" i="6" s="1"/>
  <c r="M237" i="6" a="1"/>
  <c r="M237" i="6" s="1"/>
  <c r="AJ236" i="6" a="1"/>
  <c r="AJ236" i="6" s="1"/>
  <c r="T236" i="6" a="1"/>
  <c r="T236" i="6" s="1"/>
  <c r="AQ235" i="6" a="1"/>
  <c r="AQ235" i="6" s="1"/>
  <c r="AA235" i="6" a="1"/>
  <c r="AA235" i="6" s="1"/>
  <c r="AX234" i="6" a="1"/>
  <c r="AX234" i="6" s="1"/>
  <c r="AH234" i="6" a="1"/>
  <c r="AH234" i="6" s="1"/>
  <c r="AN409" i="6" a="1"/>
  <c r="AN409" i="6" s="1"/>
  <c r="U238" i="6" a="1"/>
  <c r="U238" i="6" s="1"/>
  <c r="AR237" i="6" a="1"/>
  <c r="AR237" i="6" s="1"/>
  <c r="AB237" i="6" a="1"/>
  <c r="AB237" i="6" s="1"/>
  <c r="AY236" i="6" a="1"/>
  <c r="AY236" i="6" s="1"/>
  <c r="AQ408" i="6" a="1"/>
  <c r="AQ408" i="6" s="1"/>
  <c r="AA408" i="6" a="1"/>
  <c r="AA408" i="6" s="1"/>
  <c r="AX407" i="6" a="1"/>
  <c r="AX407" i="6" s="1"/>
  <c r="AH407" i="6" a="1"/>
  <c r="AH407" i="6" s="1"/>
  <c r="R407" i="6" a="1"/>
  <c r="R407" i="6" s="1"/>
  <c r="AO406" i="6" a="1"/>
  <c r="AO406" i="6" s="1"/>
  <c r="Y406" i="6" a="1"/>
  <c r="Y406" i="6" s="1"/>
  <c r="AV405" i="6" a="1"/>
  <c r="AV405" i="6" s="1"/>
  <c r="AF405" i="6" a="1"/>
  <c r="AF405" i="6" s="1"/>
  <c r="P405" i="6" a="1"/>
  <c r="P405" i="6" s="1"/>
  <c r="AM404" i="6" a="1"/>
  <c r="AM404" i="6" s="1"/>
  <c r="W404" i="6" a="1"/>
  <c r="W404" i="6" s="1"/>
  <c r="AT403" i="6" a="1"/>
  <c r="AT403" i="6" s="1"/>
  <c r="AD403" i="6" a="1"/>
  <c r="AD403" i="6" s="1"/>
  <c r="N403" i="6" a="1"/>
  <c r="N403" i="6" s="1"/>
  <c r="AK402" i="6" a="1"/>
  <c r="AK402" i="6" s="1"/>
  <c r="U402" i="6" a="1"/>
  <c r="U402" i="6" s="1"/>
  <c r="AR401" i="6" a="1"/>
  <c r="AR401" i="6" s="1"/>
  <c r="AB401" i="6" a="1"/>
  <c r="AB401" i="6" s="1"/>
  <c r="AY400" i="6" a="1"/>
  <c r="AY400" i="6" s="1"/>
  <c r="AI400" i="6" a="1"/>
  <c r="AI400" i="6" s="1"/>
  <c r="S400" i="6" a="1"/>
  <c r="S400" i="6" s="1"/>
  <c r="AP399" i="6" a="1"/>
  <c r="AP399" i="6" s="1"/>
  <c r="Z399" i="6" a="1"/>
  <c r="Z399" i="6" s="1"/>
  <c r="AW398" i="6" a="1"/>
  <c r="AW398" i="6" s="1"/>
  <c r="AG398" i="6" a="1"/>
  <c r="AG398" i="6" s="1"/>
  <c r="Q398" i="6" a="1"/>
  <c r="Q398" i="6" s="1"/>
  <c r="AN397" i="6" a="1"/>
  <c r="AN397" i="6" s="1"/>
  <c r="X397" i="6" a="1"/>
  <c r="X397" i="6" s="1"/>
  <c r="AU396" i="6" a="1"/>
  <c r="AU396" i="6" s="1"/>
  <c r="AE396" i="6" a="1"/>
  <c r="AE396" i="6" s="1"/>
  <c r="O396" i="6" a="1"/>
  <c r="O396" i="6" s="1"/>
  <c r="AL395" i="6" a="1"/>
  <c r="AL395" i="6" s="1"/>
  <c r="V395" i="6" a="1"/>
  <c r="V395" i="6" s="1"/>
  <c r="AS394" i="6" a="1"/>
  <c r="AS394" i="6" s="1"/>
  <c r="AC394" i="6" a="1"/>
  <c r="AC394" i="6" s="1"/>
  <c r="M394" i="6" a="1"/>
  <c r="M394" i="6" s="1"/>
  <c r="AJ393" i="6" a="1"/>
  <c r="AJ393" i="6" s="1"/>
  <c r="T393" i="6" a="1"/>
  <c r="T393" i="6" s="1"/>
  <c r="AQ392" i="6" a="1"/>
  <c r="AQ392" i="6" s="1"/>
  <c r="AA392" i="6" a="1"/>
  <c r="AA392" i="6" s="1"/>
  <c r="AX391" i="6" a="1"/>
  <c r="AX391" i="6" s="1"/>
  <c r="AH391" i="6" a="1"/>
  <c r="AH391" i="6" s="1"/>
  <c r="R391" i="6" a="1"/>
  <c r="R391" i="6" s="1"/>
  <c r="AO390" i="6" a="1"/>
  <c r="AO390" i="6" s="1"/>
  <c r="Y390" i="6" a="1"/>
  <c r="Y390" i="6" s="1"/>
  <c r="AV389" i="6" a="1"/>
  <c r="AV389" i="6" s="1"/>
  <c r="AF389" i="6" a="1"/>
  <c r="AF389" i="6" s="1"/>
  <c r="P389" i="6" a="1"/>
  <c r="P389" i="6" s="1"/>
  <c r="AM388" i="6" a="1"/>
  <c r="AM388" i="6" s="1"/>
  <c r="W388" i="6" a="1"/>
  <c r="W388" i="6" s="1"/>
  <c r="AT387" i="6" a="1"/>
  <c r="AT387" i="6" s="1"/>
  <c r="AD387" i="6" a="1"/>
  <c r="AD387" i="6" s="1"/>
  <c r="N387" i="6" a="1"/>
  <c r="N387" i="6" s="1"/>
  <c r="AK386" i="6" a="1"/>
  <c r="AK386" i="6" s="1"/>
  <c r="U386" i="6" a="1"/>
  <c r="U386" i="6" s="1"/>
  <c r="AR385" i="6" a="1"/>
  <c r="AR385" i="6" s="1"/>
  <c r="AB385" i="6" a="1"/>
  <c r="AB385" i="6" s="1"/>
  <c r="AY384" i="6" a="1"/>
  <c r="AY384" i="6" s="1"/>
  <c r="AI384" i="6" a="1"/>
  <c r="AI384" i="6" s="1"/>
  <c r="S384" i="6" a="1"/>
  <c r="S384" i="6" s="1"/>
  <c r="AP383" i="6" a="1"/>
  <c r="AP383" i="6" s="1"/>
  <c r="Z383" i="6" a="1"/>
  <c r="Z383" i="6" s="1"/>
  <c r="AW382" i="6" a="1"/>
  <c r="AW382" i="6" s="1"/>
  <c r="AG382" i="6" a="1"/>
  <c r="AG382" i="6" s="1"/>
  <c r="Q382" i="6" a="1"/>
  <c r="Q382" i="6" s="1"/>
  <c r="AN381" i="6" a="1"/>
  <c r="AN381" i="6" s="1"/>
  <c r="X381" i="6" a="1"/>
  <c r="X381" i="6" s="1"/>
  <c r="AU380" i="6" a="1"/>
  <c r="AU380" i="6" s="1"/>
  <c r="AE380" i="6" a="1"/>
  <c r="AE380" i="6" s="1"/>
  <c r="O380" i="6" a="1"/>
  <c r="O380" i="6" s="1"/>
  <c r="AL379" i="6" a="1"/>
  <c r="AL379" i="6" s="1"/>
  <c r="V379" i="6" a="1"/>
  <c r="V379" i="6" s="1"/>
  <c r="AS378" i="6" a="1"/>
  <c r="AS378" i="6" s="1"/>
  <c r="AC378" i="6" a="1"/>
  <c r="AC378" i="6" s="1"/>
  <c r="M378" i="6" a="1"/>
  <c r="M378" i="6" s="1"/>
  <c r="AJ377" i="6" a="1"/>
  <c r="AJ377" i="6" s="1"/>
  <c r="T377" i="6" a="1"/>
  <c r="T377" i="6" s="1"/>
  <c r="AQ376" i="6" a="1"/>
  <c r="AQ376" i="6" s="1"/>
  <c r="AA376" i="6" a="1"/>
  <c r="AA376" i="6" s="1"/>
  <c r="AX375" i="6" a="1"/>
  <c r="AX375" i="6" s="1"/>
  <c r="AH375" i="6" a="1"/>
  <c r="AH375" i="6" s="1"/>
  <c r="R375" i="6" a="1"/>
  <c r="R375" i="6" s="1"/>
  <c r="AO374" i="6" a="1"/>
  <c r="AO374" i="6" s="1"/>
  <c r="Y374" i="6" a="1"/>
  <c r="Y374" i="6" s="1"/>
  <c r="AV373" i="6" a="1"/>
  <c r="AV373" i="6" s="1"/>
  <c r="AF373" i="6" a="1"/>
  <c r="AF373" i="6" s="1"/>
  <c r="P373" i="6" a="1"/>
  <c r="P373" i="6" s="1"/>
  <c r="AM372" i="6" a="1"/>
  <c r="AM372" i="6" s="1"/>
  <c r="W372" i="6" a="1"/>
  <c r="W372" i="6" s="1"/>
  <c r="AT371" i="6" a="1"/>
  <c r="AT371" i="6" s="1"/>
  <c r="AD371" i="6" a="1"/>
  <c r="AD371" i="6" s="1"/>
  <c r="N371" i="6" a="1"/>
  <c r="N371" i="6" s="1"/>
  <c r="AK370" i="6" a="1"/>
  <c r="AK370" i="6" s="1"/>
  <c r="U370" i="6" a="1"/>
  <c r="U370" i="6" s="1"/>
  <c r="AR369" i="6" a="1"/>
  <c r="AR369" i="6" s="1"/>
  <c r="AB369" i="6" a="1"/>
  <c r="AB369" i="6" s="1"/>
  <c r="AY368" i="6" a="1"/>
  <c r="AY368" i="6" s="1"/>
  <c r="AI368" i="6" a="1"/>
  <c r="AI368" i="6" s="1"/>
  <c r="S368" i="6" a="1"/>
  <c r="S368" i="6" s="1"/>
  <c r="AP367" i="6" a="1"/>
  <c r="AP367" i="6" s="1"/>
  <c r="Z367" i="6" a="1"/>
  <c r="Z367" i="6" s="1"/>
  <c r="AW366" i="6" a="1"/>
  <c r="AW366" i="6" s="1"/>
  <c r="AG366" i="6" a="1"/>
  <c r="AG366" i="6" s="1"/>
  <c r="Q366" i="6" a="1"/>
  <c r="Q366" i="6" s="1"/>
  <c r="AN365" i="6" a="1"/>
  <c r="AN365" i="6" s="1"/>
  <c r="X365" i="6" a="1"/>
  <c r="X365" i="6" s="1"/>
  <c r="AU364" i="6" a="1"/>
  <c r="AU364" i="6" s="1"/>
  <c r="AE364" i="6" a="1"/>
  <c r="AE364" i="6" s="1"/>
  <c r="O364" i="6" a="1"/>
  <c r="O364" i="6" s="1"/>
  <c r="AL363" i="6" a="1"/>
  <c r="AL363" i="6" s="1"/>
  <c r="V363" i="6" a="1"/>
  <c r="V363" i="6" s="1"/>
  <c r="AS362" i="6" a="1"/>
  <c r="AS362" i="6" s="1"/>
  <c r="AC362" i="6" a="1"/>
  <c r="AC362" i="6" s="1"/>
  <c r="M362" i="6" a="1"/>
  <c r="M362" i="6" s="1"/>
  <c r="AJ361" i="6" a="1"/>
  <c r="AJ361" i="6" s="1"/>
  <c r="T361" i="6" a="1"/>
  <c r="T361" i="6" s="1"/>
  <c r="AQ360" i="6" a="1"/>
  <c r="AQ360" i="6" s="1"/>
  <c r="AA360" i="6" a="1"/>
  <c r="AA360" i="6" s="1"/>
  <c r="AX359" i="6" a="1"/>
  <c r="AX359" i="6" s="1"/>
  <c r="AH359" i="6" a="1"/>
  <c r="AH359" i="6" s="1"/>
  <c r="R359" i="6" a="1"/>
  <c r="R359" i="6" s="1"/>
  <c r="AO358" i="6" a="1"/>
  <c r="AO358" i="6" s="1"/>
  <c r="Y358" i="6" a="1"/>
  <c r="Y358" i="6" s="1"/>
  <c r="AV357" i="6" a="1"/>
  <c r="AV357" i="6" s="1"/>
  <c r="AF357" i="6" a="1"/>
  <c r="AF357" i="6" s="1"/>
  <c r="P357" i="6" a="1"/>
  <c r="P357" i="6" s="1"/>
  <c r="AM356" i="6" a="1"/>
  <c r="AM356" i="6" s="1"/>
  <c r="W356" i="6" a="1"/>
  <c r="W356" i="6" s="1"/>
  <c r="AT355" i="6" a="1"/>
  <c r="AT355" i="6" s="1"/>
  <c r="AD355" i="6" a="1"/>
  <c r="AD355" i="6" s="1"/>
  <c r="N355" i="6" a="1"/>
  <c r="N355" i="6" s="1"/>
  <c r="AK354" i="6" a="1"/>
  <c r="AK354" i="6" s="1"/>
  <c r="U354" i="6" a="1"/>
  <c r="U354" i="6" s="1"/>
  <c r="AR353" i="6" a="1"/>
  <c r="AR353" i="6" s="1"/>
  <c r="AB353" i="6" a="1"/>
  <c r="AB353" i="6" s="1"/>
  <c r="AY352" i="6" a="1"/>
  <c r="AY352" i="6" s="1"/>
  <c r="AI352" i="6" a="1"/>
  <c r="AI352" i="6" s="1"/>
  <c r="S352" i="6" a="1"/>
  <c r="S352" i="6" s="1"/>
  <c r="AP351" i="6" a="1"/>
  <c r="AP351" i="6" s="1"/>
  <c r="Z351" i="6" a="1"/>
  <c r="Z351" i="6" s="1"/>
  <c r="AW350" i="6" a="1"/>
  <c r="AW350" i="6" s="1"/>
  <c r="AG350" i="6" a="1"/>
  <c r="AG350" i="6" s="1"/>
  <c r="Q350" i="6" a="1"/>
  <c r="Q350" i="6" s="1"/>
  <c r="AN349" i="6" a="1"/>
  <c r="AN349" i="6" s="1"/>
  <c r="X349" i="6" a="1"/>
  <c r="X349" i="6" s="1"/>
  <c r="AU348" i="6" a="1"/>
  <c r="AU348" i="6" s="1"/>
  <c r="AE348" i="6" a="1"/>
  <c r="AE348" i="6" s="1"/>
  <c r="O348" i="6" a="1"/>
  <c r="O348" i="6" s="1"/>
  <c r="AL347" i="6" a="1"/>
  <c r="AL347" i="6" s="1"/>
  <c r="V347" i="6" a="1"/>
  <c r="V347" i="6" s="1"/>
  <c r="AS346" i="6" a="1"/>
  <c r="AS346" i="6" s="1"/>
  <c r="AC346" i="6" a="1"/>
  <c r="AC346" i="6" s="1"/>
  <c r="M346" i="6" a="1"/>
  <c r="M346" i="6" s="1"/>
  <c r="AJ345" i="6" a="1"/>
  <c r="AJ345" i="6" s="1"/>
  <c r="T345" i="6" a="1"/>
  <c r="T345" i="6" s="1"/>
  <c r="AQ344" i="6" a="1"/>
  <c r="AQ344" i="6" s="1"/>
  <c r="AA344" i="6" a="1"/>
  <c r="AA344" i="6" s="1"/>
  <c r="AX343" i="6" a="1"/>
  <c r="AX343" i="6" s="1"/>
  <c r="AH343" i="6" a="1"/>
  <c r="AH343" i="6" s="1"/>
  <c r="R343" i="6" a="1"/>
  <c r="R343" i="6" s="1"/>
  <c r="AO342" i="6" a="1"/>
  <c r="AO342" i="6" s="1"/>
  <c r="Y342" i="6" a="1"/>
  <c r="Y342" i="6" s="1"/>
  <c r="AV341" i="6" a="1"/>
  <c r="AV341" i="6" s="1"/>
  <c r="AF341" i="6" a="1"/>
  <c r="AF341" i="6" s="1"/>
  <c r="P341" i="6" a="1"/>
  <c r="P341" i="6" s="1"/>
  <c r="AM340" i="6" a="1"/>
  <c r="AM340" i="6" s="1"/>
  <c r="W340" i="6" a="1"/>
  <c r="W340" i="6" s="1"/>
  <c r="AT339" i="6" a="1"/>
  <c r="AT339" i="6" s="1"/>
  <c r="AD339" i="6" a="1"/>
  <c r="AD339" i="6" s="1"/>
  <c r="N339" i="6" a="1"/>
  <c r="N339" i="6" s="1"/>
  <c r="AK338" i="6" a="1"/>
  <c r="AK338" i="6" s="1"/>
  <c r="U338" i="6" a="1"/>
  <c r="U338" i="6" s="1"/>
  <c r="AR337" i="6" a="1"/>
  <c r="AR337" i="6" s="1"/>
  <c r="AB337" i="6" a="1"/>
  <c r="AB337" i="6" s="1"/>
  <c r="AY336" i="6" a="1"/>
  <c r="AY336" i="6" s="1"/>
  <c r="AI336" i="6" a="1"/>
  <c r="AI336" i="6" s="1"/>
  <c r="S336" i="6" a="1"/>
  <c r="S336" i="6" s="1"/>
  <c r="AP335" i="6" a="1"/>
  <c r="AP335" i="6" s="1"/>
  <c r="Z335" i="6" a="1"/>
  <c r="Z335" i="6" s="1"/>
  <c r="AW334" i="6" a="1"/>
  <c r="AW334" i="6" s="1"/>
  <c r="AG334" i="6" a="1"/>
  <c r="AG334" i="6" s="1"/>
  <c r="Q334" i="6" a="1"/>
  <c r="Q334" i="6" s="1"/>
  <c r="AN333" i="6" a="1"/>
  <c r="AN333" i="6" s="1"/>
  <c r="X333" i="6" a="1"/>
  <c r="X333" i="6" s="1"/>
  <c r="AU332" i="6" a="1"/>
  <c r="AU332" i="6" s="1"/>
  <c r="AE332" i="6" a="1"/>
  <c r="AE332" i="6" s="1"/>
  <c r="O332" i="6" a="1"/>
  <c r="O332" i="6" s="1"/>
  <c r="AL331" i="6" a="1"/>
  <c r="AL331" i="6" s="1"/>
  <c r="V331" i="6" a="1"/>
  <c r="V331" i="6" s="1"/>
  <c r="AS330" i="6" a="1"/>
  <c r="AS330" i="6" s="1"/>
  <c r="AC330" i="6" a="1"/>
  <c r="AC330" i="6" s="1"/>
  <c r="M330" i="6" a="1"/>
  <c r="M330" i="6" s="1"/>
  <c r="AJ329" i="6" a="1"/>
  <c r="AJ329" i="6" s="1"/>
  <c r="T329" i="6" a="1"/>
  <c r="T329" i="6" s="1"/>
  <c r="AQ328" i="6" a="1"/>
  <c r="AQ328" i="6" s="1"/>
  <c r="AA328" i="6" a="1"/>
  <c r="AA328" i="6" s="1"/>
  <c r="AX327" i="6" a="1"/>
  <c r="AX327" i="6" s="1"/>
  <c r="AH327" i="6" a="1"/>
  <c r="AH327" i="6" s="1"/>
  <c r="R327" i="6" a="1"/>
  <c r="R327" i="6" s="1"/>
  <c r="AO326" i="6" a="1"/>
  <c r="AO326" i="6" s="1"/>
  <c r="Y326" i="6" a="1"/>
  <c r="Y326" i="6" s="1"/>
  <c r="AV325" i="6" a="1"/>
  <c r="AV325" i="6" s="1"/>
  <c r="AF325" i="6" a="1"/>
  <c r="AF325" i="6" s="1"/>
  <c r="P325" i="6" a="1"/>
  <c r="P325" i="6" s="1"/>
  <c r="AM324" i="6" a="1"/>
  <c r="AM324" i="6" s="1"/>
  <c r="W324" i="6" a="1"/>
  <c r="W324" i="6" s="1"/>
  <c r="AT323" i="6" a="1"/>
  <c r="AT323" i="6" s="1"/>
  <c r="AD323" i="6" a="1"/>
  <c r="AD323" i="6" s="1"/>
  <c r="N323" i="6" a="1"/>
  <c r="N323" i="6" s="1"/>
  <c r="AK322" i="6" a="1"/>
  <c r="AK322" i="6" s="1"/>
  <c r="U322" i="6" a="1"/>
  <c r="U322" i="6" s="1"/>
  <c r="AR321" i="6" a="1"/>
  <c r="AR321" i="6" s="1"/>
  <c r="AB321" i="6" a="1"/>
  <c r="AB321" i="6" s="1"/>
  <c r="AY320" i="6" a="1"/>
  <c r="AY320" i="6" s="1"/>
  <c r="AI320" i="6" a="1"/>
  <c r="AI320" i="6" s="1"/>
  <c r="S320" i="6" a="1"/>
  <c r="S320" i="6" s="1"/>
  <c r="AP319" i="6" a="1"/>
  <c r="AP319" i="6" s="1"/>
  <c r="Z319" i="6" a="1"/>
  <c r="Z319" i="6" s="1"/>
  <c r="AW318" i="6" a="1"/>
  <c r="AW318" i="6" s="1"/>
  <c r="AG318" i="6" a="1"/>
  <c r="AG318" i="6" s="1"/>
  <c r="Q318" i="6" a="1"/>
  <c r="Q318" i="6" s="1"/>
  <c r="AN317" i="6" a="1"/>
  <c r="AN317" i="6" s="1"/>
  <c r="X317" i="6" a="1"/>
  <c r="X317" i="6" s="1"/>
  <c r="AU316" i="6" a="1"/>
  <c r="AU316" i="6" s="1"/>
  <c r="AE316" i="6" a="1"/>
  <c r="AE316" i="6" s="1"/>
  <c r="O316" i="6" a="1"/>
  <c r="O316" i="6" s="1"/>
  <c r="AL315" i="6" a="1"/>
  <c r="AL315" i="6" s="1"/>
  <c r="V315" i="6" a="1"/>
  <c r="V315" i="6" s="1"/>
  <c r="AS314" i="6" a="1"/>
  <c r="AS314" i="6" s="1"/>
  <c r="AC314" i="6" a="1"/>
  <c r="AC314" i="6" s="1"/>
  <c r="M314" i="6" a="1"/>
  <c r="M314" i="6" s="1"/>
  <c r="AJ313" i="6" a="1"/>
  <c r="AJ313" i="6" s="1"/>
  <c r="T313" i="6" a="1"/>
  <c r="T313" i="6" s="1"/>
  <c r="AQ312" i="6" a="1"/>
  <c r="AQ312" i="6" s="1"/>
  <c r="AA312" i="6" a="1"/>
  <c r="AA312" i="6" s="1"/>
  <c r="AX311" i="6" a="1"/>
  <c r="AX311" i="6" s="1"/>
  <c r="AH311" i="6" a="1"/>
  <c r="AH311" i="6" s="1"/>
  <c r="R311" i="6" a="1"/>
  <c r="R311" i="6" s="1"/>
  <c r="AO310" i="6" a="1"/>
  <c r="AO310" i="6" s="1"/>
  <c r="Y310" i="6" a="1"/>
  <c r="Y310" i="6" s="1"/>
  <c r="AV309" i="6" a="1"/>
  <c r="AV309" i="6" s="1"/>
  <c r="AF309" i="6" a="1"/>
  <c r="AF309" i="6" s="1"/>
  <c r="P309" i="6" a="1"/>
  <c r="P309" i="6" s="1"/>
  <c r="AM308" i="6" a="1"/>
  <c r="AM308" i="6" s="1"/>
  <c r="W308" i="6" a="1"/>
  <c r="W308" i="6" s="1"/>
  <c r="AT307" i="6" a="1"/>
  <c r="AT307" i="6" s="1"/>
  <c r="AD307" i="6" a="1"/>
  <c r="AD307" i="6" s="1"/>
  <c r="N307" i="6" a="1"/>
  <c r="N307" i="6" s="1"/>
  <c r="AK306" i="6" a="1"/>
  <c r="AK306" i="6" s="1"/>
  <c r="U306" i="6" a="1"/>
  <c r="U306" i="6" s="1"/>
  <c r="AR305" i="6" a="1"/>
  <c r="AR305" i="6" s="1"/>
  <c r="AB305" i="6" a="1"/>
  <c r="AB305" i="6" s="1"/>
  <c r="AY304" i="6" a="1"/>
  <c r="AY304" i="6" s="1"/>
  <c r="AI304" i="6" a="1"/>
  <c r="AI304" i="6" s="1"/>
  <c r="S304" i="6" a="1"/>
  <c r="S304" i="6" s="1"/>
  <c r="AP303" i="6" a="1"/>
  <c r="AP303" i="6" s="1"/>
  <c r="Z303" i="6" a="1"/>
  <c r="Z303" i="6" s="1"/>
  <c r="AW302" i="6" a="1"/>
  <c r="AW302" i="6" s="1"/>
  <c r="AG302" i="6" a="1"/>
  <c r="AG302" i="6" s="1"/>
  <c r="Q302" i="6" a="1"/>
  <c r="Q302" i="6" s="1"/>
  <c r="AN301" i="6" a="1"/>
  <c r="AN301" i="6" s="1"/>
  <c r="X301" i="6" a="1"/>
  <c r="X301" i="6" s="1"/>
  <c r="AU300" i="6" a="1"/>
  <c r="AU300" i="6" s="1"/>
  <c r="AE300" i="6" a="1"/>
  <c r="AE300" i="6" s="1"/>
  <c r="O300" i="6" a="1"/>
  <c r="O300" i="6" s="1"/>
  <c r="AL299" i="6" a="1"/>
  <c r="AL299" i="6" s="1"/>
  <c r="V299" i="6" a="1"/>
  <c r="V299" i="6" s="1"/>
  <c r="AS298" i="6" a="1"/>
  <c r="AS298" i="6" s="1"/>
  <c r="AC298" i="6" a="1"/>
  <c r="AC298" i="6" s="1"/>
  <c r="M298" i="6" a="1"/>
  <c r="M298" i="6" s="1"/>
  <c r="AJ297" i="6" a="1"/>
  <c r="AJ297" i="6" s="1"/>
  <c r="T297" i="6" a="1"/>
  <c r="T297" i="6" s="1"/>
  <c r="AQ296" i="6" a="1"/>
  <c r="AQ296" i="6" s="1"/>
  <c r="AA296" i="6" a="1"/>
  <c r="AA296" i="6" s="1"/>
  <c r="AX295" i="6" a="1"/>
  <c r="AX295" i="6" s="1"/>
  <c r="AH295" i="6" a="1"/>
  <c r="AH295" i="6" s="1"/>
  <c r="R295" i="6" a="1"/>
  <c r="R295" i="6" s="1"/>
  <c r="AO294" i="6" a="1"/>
  <c r="AO294" i="6" s="1"/>
  <c r="Y294" i="6" a="1"/>
  <c r="Y294" i="6" s="1"/>
  <c r="AV293" i="6" a="1"/>
  <c r="AV293" i="6" s="1"/>
  <c r="AF293" i="6" a="1"/>
  <c r="AF293" i="6" s="1"/>
  <c r="P293" i="6" a="1"/>
  <c r="P293" i="6" s="1"/>
  <c r="AM292" i="6" a="1"/>
  <c r="AM292" i="6" s="1"/>
  <c r="W292" i="6" a="1"/>
  <c r="W292" i="6" s="1"/>
  <c r="AT291" i="6" a="1"/>
  <c r="AT291" i="6" s="1"/>
  <c r="AD291" i="6" a="1"/>
  <c r="AD291" i="6" s="1"/>
  <c r="N291" i="6" a="1"/>
  <c r="N291" i="6" s="1"/>
  <c r="AK290" i="6" a="1"/>
  <c r="AK290" i="6" s="1"/>
  <c r="U290" i="6" a="1"/>
  <c r="U290" i="6" s="1"/>
  <c r="AR289" i="6" a="1"/>
  <c r="AR289" i="6" s="1"/>
  <c r="AB289" i="6" a="1"/>
  <c r="AB289" i="6" s="1"/>
  <c r="AY288" i="6" a="1"/>
  <c r="AY288" i="6" s="1"/>
  <c r="AI288" i="6" a="1"/>
  <c r="AI288" i="6" s="1"/>
  <c r="S288" i="6" a="1"/>
  <c r="S288" i="6" s="1"/>
  <c r="AP287" i="6" a="1"/>
  <c r="AP287" i="6" s="1"/>
  <c r="Z287" i="6" a="1"/>
  <c r="Z287" i="6" s="1"/>
  <c r="AW286" i="6" a="1"/>
  <c r="AW286" i="6" s="1"/>
  <c r="AG286" i="6" a="1"/>
  <c r="AG286" i="6" s="1"/>
  <c r="Q286" i="6" a="1"/>
  <c r="Q286" i="6" s="1"/>
  <c r="AN285" i="6" a="1"/>
  <c r="AN285" i="6" s="1"/>
  <c r="X285" i="6" a="1"/>
  <c r="X285" i="6" s="1"/>
  <c r="AU284" i="6" a="1"/>
  <c r="AU284" i="6" s="1"/>
  <c r="AE284" i="6" a="1"/>
  <c r="AE284" i="6" s="1"/>
  <c r="AV243" i="6" a="1"/>
  <c r="AV243" i="6" s="1"/>
  <c r="AF243" i="6" a="1"/>
  <c r="AF243" i="6" s="1"/>
  <c r="P243" i="6" a="1"/>
  <c r="P243" i="6" s="1"/>
  <c r="AM242" i="6" a="1"/>
  <c r="AM242" i="6" s="1"/>
  <c r="W242" i="6" a="1"/>
  <c r="W242" i="6" s="1"/>
  <c r="AT241" i="6" a="1"/>
  <c r="AT241" i="6" s="1"/>
  <c r="AD241" i="6" a="1"/>
  <c r="AD241" i="6" s="1"/>
  <c r="N241" i="6" a="1"/>
  <c r="N241" i="6" s="1"/>
  <c r="AK240" i="6" a="1"/>
  <c r="AK240" i="6" s="1"/>
  <c r="U240" i="6" a="1"/>
  <c r="U240" i="6" s="1"/>
  <c r="AR239" i="6" a="1"/>
  <c r="AR239" i="6" s="1"/>
  <c r="AB239" i="6" a="1"/>
  <c r="AB239" i="6" s="1"/>
  <c r="AY238" i="6" a="1"/>
  <c r="AY238" i="6" s="1"/>
  <c r="AI238" i="6" a="1"/>
  <c r="AI238" i="6" s="1"/>
  <c r="S238" i="6" a="1"/>
  <c r="S238" i="6" s="1"/>
  <c r="AP237" i="6" a="1"/>
  <c r="AP237" i="6" s="1"/>
  <c r="Z237" i="6" a="1"/>
  <c r="Z237" i="6" s="1"/>
  <c r="AW236" i="6" a="1"/>
  <c r="AW236" i="6" s="1"/>
  <c r="AG236" i="6" a="1"/>
  <c r="AG236" i="6" s="1"/>
  <c r="Q236" i="6" a="1"/>
  <c r="Q236" i="6" s="1"/>
  <c r="AN235" i="6" a="1"/>
  <c r="AN235" i="6" s="1"/>
  <c r="X235" i="6" a="1"/>
  <c r="X235" i="6" s="1"/>
  <c r="AU234" i="6" a="1"/>
  <c r="AU234" i="6" s="1"/>
  <c r="AE234" i="6" a="1"/>
  <c r="AE234" i="6" s="1"/>
  <c r="O234" i="6" a="1"/>
  <c r="O234" i="6" s="1"/>
  <c r="AL233" i="6" a="1"/>
  <c r="AL233" i="6" s="1"/>
  <c r="O284" i="6" a="1"/>
  <c r="O284" i="6" s="1"/>
  <c r="AL283" i="6" a="1"/>
  <c r="AL283" i="6" s="1"/>
  <c r="V283" i="6" a="1"/>
  <c r="V283" i="6" s="1"/>
  <c r="AS282" i="6" a="1"/>
  <c r="AS282" i="6" s="1"/>
  <c r="AC282" i="6" a="1"/>
  <c r="AC282" i="6" s="1"/>
  <c r="M282" i="6" a="1"/>
  <c r="M282" i="6" s="1"/>
  <c r="AJ281" i="6" a="1"/>
  <c r="AJ281" i="6" s="1"/>
  <c r="T281" i="6" a="1"/>
  <c r="T281" i="6" s="1"/>
  <c r="AQ280" i="6" a="1"/>
  <c r="AQ280" i="6" s="1"/>
  <c r="AA280" i="6" a="1"/>
  <c r="AA280" i="6" s="1"/>
  <c r="AX279" i="6" a="1"/>
  <c r="AX279" i="6" s="1"/>
  <c r="AH279" i="6" a="1"/>
  <c r="AH279" i="6" s="1"/>
  <c r="R279" i="6" a="1"/>
  <c r="R279" i="6" s="1"/>
  <c r="AO278" i="6" a="1"/>
  <c r="AO278" i="6" s="1"/>
  <c r="Y278" i="6" a="1"/>
  <c r="Y278" i="6" s="1"/>
  <c r="AV277" i="6" a="1"/>
  <c r="AV277" i="6" s="1"/>
  <c r="AF277" i="6" a="1"/>
  <c r="AF277" i="6" s="1"/>
  <c r="P277" i="6" a="1"/>
  <c r="P277" i="6" s="1"/>
  <c r="AM276" i="6" a="1"/>
  <c r="AM276" i="6" s="1"/>
  <c r="W276" i="6" a="1"/>
  <c r="W276" i="6" s="1"/>
  <c r="AT275" i="6" a="1"/>
  <c r="AT275" i="6" s="1"/>
  <c r="AD275" i="6" a="1"/>
  <c r="AD275" i="6" s="1"/>
  <c r="N275" i="6" a="1"/>
  <c r="N275" i="6" s="1"/>
  <c r="AK274" i="6" a="1"/>
  <c r="AK274" i="6" s="1"/>
  <c r="U274" i="6" a="1"/>
  <c r="U274" i="6" s="1"/>
  <c r="AR273" i="6" a="1"/>
  <c r="AR273" i="6" s="1"/>
  <c r="AB273" i="6" a="1"/>
  <c r="AB273" i="6" s="1"/>
  <c r="AY272" i="6" a="1"/>
  <c r="AY272" i="6" s="1"/>
  <c r="AI272" i="6" a="1"/>
  <c r="AI272" i="6" s="1"/>
  <c r="S272" i="6" a="1"/>
  <c r="S272" i="6" s="1"/>
  <c r="AP271" i="6" a="1"/>
  <c r="AP271" i="6" s="1"/>
  <c r="Z271" i="6" a="1"/>
  <c r="Z271" i="6" s="1"/>
  <c r="AW270" i="6" a="1"/>
  <c r="AW270" i="6" s="1"/>
  <c r="AG270" i="6" a="1"/>
  <c r="AG270" i="6" s="1"/>
  <c r="Q270" i="6" a="1"/>
  <c r="Q270" i="6" s="1"/>
  <c r="AN269" i="6" a="1"/>
  <c r="AN269" i="6" s="1"/>
  <c r="X269" i="6" a="1"/>
  <c r="X269" i="6" s="1"/>
  <c r="AU268" i="6" a="1"/>
  <c r="AU268" i="6" s="1"/>
  <c r="AE268" i="6" a="1"/>
  <c r="AE268" i="6" s="1"/>
  <c r="O268" i="6" a="1"/>
  <c r="O268" i="6" s="1"/>
  <c r="AL267" i="6" a="1"/>
  <c r="AL267" i="6" s="1"/>
  <c r="V267" i="6" a="1"/>
  <c r="V267" i="6" s="1"/>
  <c r="AS266" i="6" a="1"/>
  <c r="AS266" i="6" s="1"/>
  <c r="AC266" i="6" a="1"/>
  <c r="AC266" i="6" s="1"/>
  <c r="M266" i="6" a="1"/>
  <c r="M266" i="6" s="1"/>
  <c r="AJ265" i="6" a="1"/>
  <c r="AJ265" i="6" s="1"/>
  <c r="T265" i="6" a="1"/>
  <c r="T265" i="6" s="1"/>
  <c r="AQ264" i="6" a="1"/>
  <c r="AQ264" i="6" s="1"/>
  <c r="AA264" i="6" a="1"/>
  <c r="AA264" i="6" s="1"/>
  <c r="AX263" i="6" a="1"/>
  <c r="AX263" i="6" s="1"/>
  <c r="AH263" i="6" a="1"/>
  <c r="AH263" i="6" s="1"/>
  <c r="R263" i="6" a="1"/>
  <c r="R263" i="6" s="1"/>
  <c r="AO262" i="6" a="1"/>
  <c r="AO262" i="6" s="1"/>
  <c r="Y262" i="6" a="1"/>
  <c r="Y262" i="6" s="1"/>
  <c r="AV261" i="6" a="1"/>
  <c r="AV261" i="6" s="1"/>
  <c r="AF261" i="6" a="1"/>
  <c r="AF261" i="6" s="1"/>
  <c r="P261" i="6" a="1"/>
  <c r="P261" i="6" s="1"/>
  <c r="AM260" i="6" a="1"/>
  <c r="AM260" i="6" s="1"/>
  <c r="W260" i="6" a="1"/>
  <c r="W260" i="6" s="1"/>
  <c r="AT259" i="6" a="1"/>
  <c r="AT259" i="6" s="1"/>
  <c r="AD259" i="6" a="1"/>
  <c r="AD259" i="6" s="1"/>
  <c r="N259" i="6" a="1"/>
  <c r="N259" i="6" s="1"/>
  <c r="AK258" i="6" a="1"/>
  <c r="AK258" i="6" s="1"/>
  <c r="U258" i="6" a="1"/>
  <c r="U258" i="6" s="1"/>
  <c r="AR257" i="6" a="1"/>
  <c r="AR257" i="6" s="1"/>
  <c r="AB257" i="6" a="1"/>
  <c r="AB257" i="6" s="1"/>
  <c r="AY256" i="6" a="1"/>
  <c r="AY256" i="6" s="1"/>
  <c r="AI256" i="6" a="1"/>
  <c r="AI256" i="6" s="1"/>
  <c r="S256" i="6" a="1"/>
  <c r="S256" i="6" s="1"/>
  <c r="AP255" i="6" a="1"/>
  <c r="AP255" i="6" s="1"/>
  <c r="Z255" i="6" a="1"/>
  <c r="Z255" i="6" s="1"/>
  <c r="AW254" i="6" a="1"/>
  <c r="AW254" i="6" s="1"/>
  <c r="AG254" i="6" a="1"/>
  <c r="AG254" i="6" s="1"/>
  <c r="Q254" i="6" a="1"/>
  <c r="Q254" i="6" s="1"/>
  <c r="AN253" i="6" a="1"/>
  <c r="AN253" i="6" s="1"/>
  <c r="X253" i="6" a="1"/>
  <c r="X253" i="6" s="1"/>
  <c r="AU252" i="6" a="1"/>
  <c r="AU252" i="6" s="1"/>
  <c r="AE252" i="6" a="1"/>
  <c r="AE252" i="6" s="1"/>
  <c r="O252" i="6" a="1"/>
  <c r="O252" i="6" s="1"/>
  <c r="AL251" i="6" a="1"/>
  <c r="AL251" i="6" s="1"/>
  <c r="V251" i="6" a="1"/>
  <c r="V251" i="6" s="1"/>
  <c r="AS250" i="6" a="1"/>
  <c r="AS250" i="6" s="1"/>
  <c r="AC250" i="6" a="1"/>
  <c r="AC250" i="6" s="1"/>
  <c r="M250" i="6" a="1"/>
  <c r="M250" i="6" s="1"/>
  <c r="AJ249" i="6" a="1"/>
  <c r="AJ249" i="6" s="1"/>
  <c r="T234" i="6" a="1"/>
  <c r="T234" i="6" s="1"/>
  <c r="AQ233" i="6" a="1"/>
  <c r="AQ233" i="6" s="1"/>
  <c r="AA233" i="6" a="1"/>
  <c r="AA233" i="6" s="1"/>
  <c r="AX232" i="6" a="1"/>
  <c r="AX232" i="6" s="1"/>
  <c r="AH232" i="6" a="1"/>
  <c r="AH232" i="6" s="1"/>
  <c r="R232" i="6" a="1"/>
  <c r="R232" i="6" s="1"/>
  <c r="AO231" i="6" a="1"/>
  <c r="AO231" i="6" s="1"/>
  <c r="Y231" i="6" a="1"/>
  <c r="Y231" i="6" s="1"/>
  <c r="V233" i="6" a="1"/>
  <c r="V233" i="6" s="1"/>
  <c r="AS232" i="6" a="1"/>
  <c r="AS232" i="6" s="1"/>
  <c r="AC232" i="6" a="1"/>
  <c r="AC232" i="6" s="1"/>
  <c r="M232" i="6" a="1"/>
  <c r="M232" i="6" s="1"/>
  <c r="AJ231" i="6" a="1"/>
  <c r="AJ231" i="6" s="1"/>
  <c r="T231" i="6" a="1"/>
  <c r="T231" i="6" s="1"/>
  <c r="T249" i="6" a="1"/>
  <c r="T249" i="6" s="1"/>
  <c r="AQ248" i="6" a="1"/>
  <c r="AQ248" i="6" s="1"/>
  <c r="AA248" i="6" a="1"/>
  <c r="AA248" i="6" s="1"/>
  <c r="AX247" i="6" a="1"/>
  <c r="AX247" i="6" s="1"/>
  <c r="AH247" i="6" a="1"/>
  <c r="AH247" i="6" s="1"/>
  <c r="R247" i="6" a="1"/>
  <c r="R247" i="6" s="1"/>
  <c r="AO246" i="6" a="1"/>
  <c r="AO246" i="6" s="1"/>
  <c r="Y246" i="6" a="1"/>
  <c r="Y246" i="6" s="1"/>
  <c r="AV245" i="6" a="1"/>
  <c r="AV245" i="6" s="1"/>
  <c r="AF245" i="6" a="1"/>
  <c r="AF245" i="6" s="1"/>
  <c r="P245" i="6" a="1"/>
  <c r="P245" i="6" s="1"/>
  <c r="S281" i="6" a="1"/>
  <c r="S281" i="6" s="1"/>
  <c r="AP280" i="6" a="1"/>
  <c r="AP280" i="6" s="1"/>
  <c r="Z280" i="6" a="1"/>
  <c r="Z280" i="6" s="1"/>
  <c r="AW279" i="6" a="1"/>
  <c r="AW279" i="6" s="1"/>
  <c r="AG279" i="6" a="1"/>
  <c r="AG279" i="6" s="1"/>
  <c r="Q279" i="6" a="1"/>
  <c r="Q279" i="6" s="1"/>
  <c r="AN278" i="6" a="1"/>
  <c r="AN278" i="6" s="1"/>
  <c r="X278" i="6" a="1"/>
  <c r="X278" i="6" s="1"/>
  <c r="AU277" i="6" a="1"/>
  <c r="AU277" i="6" s="1"/>
  <c r="AE277" i="6" a="1"/>
  <c r="AE277" i="6" s="1"/>
  <c r="O277" i="6" a="1"/>
  <c r="O277" i="6" s="1"/>
  <c r="AL276" i="6" a="1"/>
  <c r="AL276" i="6" s="1"/>
  <c r="V276" i="6" a="1"/>
  <c r="V276" i="6" s="1"/>
  <c r="AS275" i="6" a="1"/>
  <c r="AS275" i="6" s="1"/>
  <c r="AC275" i="6" a="1"/>
  <c r="AC275" i="6" s="1"/>
  <c r="M275" i="6" a="1"/>
  <c r="M275" i="6" s="1"/>
  <c r="AJ274" i="6" a="1"/>
  <c r="AJ274" i="6" s="1"/>
  <c r="T274" i="6" a="1"/>
  <c r="T274" i="6" s="1"/>
  <c r="AQ273" i="6" a="1"/>
  <c r="AQ273" i="6" s="1"/>
  <c r="AA273" i="6" a="1"/>
  <c r="AA273" i="6" s="1"/>
  <c r="AX272" i="6" a="1"/>
  <c r="AX272" i="6" s="1"/>
  <c r="AH272" i="6" a="1"/>
  <c r="AH272" i="6" s="1"/>
  <c r="R272" i="6" a="1"/>
  <c r="R272" i="6" s="1"/>
  <c r="AO271" i="6" a="1"/>
  <c r="AO271" i="6" s="1"/>
  <c r="Y271" i="6" a="1"/>
  <c r="Y271" i="6" s="1"/>
  <c r="AV270" i="6" a="1"/>
  <c r="AV270" i="6" s="1"/>
  <c r="AF270" i="6" a="1"/>
  <c r="AF270" i="6" s="1"/>
  <c r="P270" i="6" a="1"/>
  <c r="P270" i="6" s="1"/>
  <c r="AM269" i="6" a="1"/>
  <c r="AM269" i="6" s="1"/>
  <c r="W269" i="6" a="1"/>
  <c r="W269" i="6" s="1"/>
  <c r="AT268" i="6" a="1"/>
  <c r="AT268" i="6" s="1"/>
  <c r="AD268" i="6" a="1"/>
  <c r="AD268" i="6" s="1"/>
  <c r="N268" i="6" a="1"/>
  <c r="N268" i="6" s="1"/>
  <c r="AK267" i="6" a="1"/>
  <c r="AK267" i="6" s="1"/>
  <c r="U267" i="6" a="1"/>
  <c r="U267" i="6" s="1"/>
  <c r="AR266" i="6" a="1"/>
  <c r="AR266" i="6" s="1"/>
  <c r="AB266" i="6" a="1"/>
  <c r="AB266" i="6" s="1"/>
  <c r="AY265" i="6" a="1"/>
  <c r="AY265" i="6" s="1"/>
  <c r="AI265" i="6" a="1"/>
  <c r="AI265" i="6" s="1"/>
  <c r="S265" i="6" a="1"/>
  <c r="S265" i="6" s="1"/>
  <c r="AP264" i="6" a="1"/>
  <c r="AP264" i="6" s="1"/>
  <c r="Z264" i="6" a="1"/>
  <c r="Z264" i="6" s="1"/>
  <c r="AW263" i="6" a="1"/>
  <c r="AW263" i="6" s="1"/>
  <c r="AG263" i="6" a="1"/>
  <c r="AG263" i="6" s="1"/>
  <c r="Q263" i="6" a="1"/>
  <c r="Q263" i="6" s="1"/>
  <c r="AN262" i="6" a="1"/>
  <c r="AN262" i="6" s="1"/>
  <c r="X262" i="6" a="1"/>
  <c r="X262" i="6" s="1"/>
  <c r="AY262" i="6" a="1"/>
  <c r="AY262" i="6" s="1"/>
  <c r="AI262" i="6" a="1"/>
  <c r="AI262" i="6" s="1"/>
  <c r="S262" i="6" a="1"/>
  <c r="S262" i="6" s="1"/>
  <c r="AP261" i="6" a="1"/>
  <c r="AP261" i="6" s="1"/>
  <c r="Z261" i="6" a="1"/>
  <c r="Z261" i="6" s="1"/>
  <c r="AW260" i="6" a="1"/>
  <c r="AW260" i="6" s="1"/>
  <c r="AG260" i="6" a="1"/>
  <c r="AG260" i="6" s="1"/>
  <c r="Q260" i="6" a="1"/>
  <c r="Q260" i="6" s="1"/>
  <c r="AN259" i="6" a="1"/>
  <c r="AN259" i="6" s="1"/>
  <c r="X259" i="6" a="1"/>
  <c r="X259" i="6" s="1"/>
  <c r="AU258" i="6" a="1"/>
  <c r="AU258" i="6" s="1"/>
  <c r="AE258" i="6" a="1"/>
  <c r="AE258" i="6" s="1"/>
  <c r="O258" i="6" a="1"/>
  <c r="O258" i="6" s="1"/>
  <c r="AL257" i="6" a="1"/>
  <c r="AL257" i="6" s="1"/>
  <c r="V257" i="6" a="1"/>
  <c r="V257" i="6" s="1"/>
  <c r="AS256" i="6" a="1"/>
  <c r="AS256" i="6" s="1"/>
  <c r="AC256" i="6" a="1"/>
  <c r="AC256" i="6" s="1"/>
  <c r="M256" i="6" a="1"/>
  <c r="M256" i="6" s="1"/>
  <c r="AJ255" i="6" a="1"/>
  <c r="AJ255" i="6" s="1"/>
  <c r="T255" i="6" a="1"/>
  <c r="T255" i="6" s="1"/>
  <c r="AQ254" i="6" a="1"/>
  <c r="AQ254" i="6" s="1"/>
  <c r="AA254" i="6" a="1"/>
  <c r="AA254" i="6" s="1"/>
  <c r="AX253" i="6" a="1"/>
  <c r="AX253" i="6" s="1"/>
  <c r="AH253" i="6" a="1"/>
  <c r="AH253" i="6" s="1"/>
  <c r="R253" i="6" a="1"/>
  <c r="R253" i="6" s="1"/>
  <c r="N283" i="6" a="1"/>
  <c r="N283" i="6" s="1"/>
  <c r="AK282" i="6" a="1"/>
  <c r="AK282" i="6" s="1"/>
  <c r="U282" i="6" a="1"/>
  <c r="U282" i="6" s="1"/>
  <c r="AR281" i="6" a="1"/>
  <c r="AR281" i="6" s="1"/>
  <c r="AB281" i="6" a="1"/>
  <c r="AB281" i="6" s="1"/>
  <c r="AY280" i="6" a="1"/>
  <c r="AY280" i="6" s="1"/>
  <c r="AI280" i="6" a="1"/>
  <c r="AI280" i="6" s="1"/>
  <c r="S280" i="6" a="1"/>
  <c r="S280" i="6" s="1"/>
  <c r="AP279" i="6" a="1"/>
  <c r="AP279" i="6" s="1"/>
  <c r="Z279" i="6" a="1"/>
  <c r="Z279" i="6" s="1"/>
  <c r="AW278" i="6" a="1"/>
  <c r="AW278" i="6" s="1"/>
  <c r="AG278" i="6" a="1"/>
  <c r="AG278" i="6" s="1"/>
  <c r="Q278" i="6" a="1"/>
  <c r="Q278" i="6" s="1"/>
  <c r="AN277" i="6" a="1"/>
  <c r="AN277" i="6" s="1"/>
  <c r="X277" i="6" a="1"/>
  <c r="X277" i="6" s="1"/>
  <c r="AU276" i="6" a="1"/>
  <c r="AU276" i="6" s="1"/>
  <c r="AE276" i="6" a="1"/>
  <c r="AE276" i="6" s="1"/>
  <c r="O276" i="6" a="1"/>
  <c r="O276" i="6" s="1"/>
  <c r="AL275" i="6" a="1"/>
  <c r="AL275" i="6" s="1"/>
  <c r="V275" i="6" a="1"/>
  <c r="V275" i="6" s="1"/>
  <c r="AS274" i="6" a="1"/>
  <c r="AS274" i="6" s="1"/>
  <c r="AC274" i="6" a="1"/>
  <c r="AC274" i="6" s="1"/>
  <c r="M274" i="6" a="1"/>
  <c r="M274" i="6" s="1"/>
  <c r="AJ273" i="6" a="1"/>
  <c r="AJ273" i="6" s="1"/>
  <c r="T273" i="6" a="1"/>
  <c r="T273" i="6" s="1"/>
  <c r="AQ272" i="6" a="1"/>
  <c r="AQ272" i="6" s="1"/>
  <c r="AA272" i="6" a="1"/>
  <c r="AA272" i="6" s="1"/>
  <c r="AX271" i="6" a="1"/>
  <c r="AX271" i="6" s="1"/>
  <c r="AH271" i="6" a="1"/>
  <c r="AH271" i="6" s="1"/>
  <c r="R271" i="6" a="1"/>
  <c r="R271" i="6" s="1"/>
  <c r="AO270" i="6" a="1"/>
  <c r="AO270" i="6" s="1"/>
  <c r="Y270" i="6" a="1"/>
  <c r="Y270" i="6" s="1"/>
  <c r="AV269" i="6" a="1"/>
  <c r="AV269" i="6" s="1"/>
  <c r="AF269" i="6" a="1"/>
  <c r="AF269" i="6" s="1"/>
  <c r="P269" i="6" a="1"/>
  <c r="P269" i="6" s="1"/>
  <c r="AM268" i="6" a="1"/>
  <c r="AM268" i="6" s="1"/>
  <c r="W268" i="6" a="1"/>
  <c r="W268" i="6" s="1"/>
  <c r="AT267" i="6" a="1"/>
  <c r="AT267" i="6" s="1"/>
  <c r="AD267" i="6" a="1"/>
  <c r="AD267" i="6" s="1"/>
  <c r="N267" i="6" a="1"/>
  <c r="N267" i="6" s="1"/>
  <c r="AK266" i="6" a="1"/>
  <c r="AK266" i="6" s="1"/>
  <c r="U266" i="6" a="1"/>
  <c r="U266" i="6" s="1"/>
  <c r="AR265" i="6" a="1"/>
  <c r="AR265" i="6" s="1"/>
  <c r="AB265" i="6" a="1"/>
  <c r="AB265" i="6" s="1"/>
  <c r="AY264" i="6" a="1"/>
  <c r="AY264" i="6" s="1"/>
  <c r="AI264" i="6" a="1"/>
  <c r="AI264" i="6" s="1"/>
  <c r="S264" i="6" a="1"/>
  <c r="S264" i="6" s="1"/>
  <c r="AP263" i="6" a="1"/>
  <c r="AP263" i="6" s="1"/>
  <c r="Z263" i="6" a="1"/>
  <c r="Z263" i="6" s="1"/>
  <c r="AW262" i="6" a="1"/>
  <c r="AW262" i="6" s="1"/>
  <c r="AG262" i="6" a="1"/>
  <c r="AG262" i="6" s="1"/>
  <c r="Q262" i="6" a="1"/>
  <c r="Q262" i="6" s="1"/>
  <c r="AN261" i="6" a="1"/>
  <c r="AN261" i="6" s="1"/>
  <c r="X261" i="6" a="1"/>
  <c r="X261" i="6" s="1"/>
  <c r="AU260" i="6" a="1"/>
  <c r="AU260" i="6" s="1"/>
  <c r="AE260" i="6" a="1"/>
  <c r="AE260" i="6" s="1"/>
  <c r="O260" i="6" a="1"/>
  <c r="O260" i="6" s="1"/>
  <c r="AL259" i="6" a="1"/>
  <c r="AL259" i="6" s="1"/>
  <c r="V259" i="6" a="1"/>
  <c r="V259" i="6" s="1"/>
  <c r="AS258" i="6" a="1"/>
  <c r="AS258" i="6" s="1"/>
  <c r="AC258" i="6" a="1"/>
  <c r="AC258" i="6" s="1"/>
  <c r="M258" i="6" a="1"/>
  <c r="M258" i="6" s="1"/>
  <c r="AJ257" i="6" a="1"/>
  <c r="AJ257" i="6" s="1"/>
  <c r="T257" i="6" a="1"/>
  <c r="T257" i="6" s="1"/>
  <c r="AQ256" i="6" a="1"/>
  <c r="AQ256" i="6" s="1"/>
  <c r="AA256" i="6" a="1"/>
  <c r="AA256" i="6" s="1"/>
  <c r="AX255" i="6" a="1"/>
  <c r="AX255" i="6" s="1"/>
  <c r="AH255" i="6" a="1"/>
  <c r="AH255" i="6" s="1"/>
  <c r="R255" i="6" a="1"/>
  <c r="R255" i="6" s="1"/>
  <c r="AO254" i="6" a="1"/>
  <c r="AO254" i="6" s="1"/>
  <c r="AO252" i="6" a="1"/>
  <c r="AO252" i="6" s="1"/>
  <c r="Y252" i="6" a="1"/>
  <c r="Y252" i="6" s="1"/>
  <c r="AV251" i="6" a="1"/>
  <c r="AV251" i="6" s="1"/>
  <c r="AF251" i="6" a="1"/>
  <c r="AF251" i="6" s="1"/>
  <c r="P251" i="6" a="1"/>
  <c r="P251" i="6" s="1"/>
  <c r="AM250" i="6" a="1"/>
  <c r="AM250" i="6" s="1"/>
  <c r="W250" i="6" a="1"/>
  <c r="W250" i="6" s="1"/>
  <c r="AT249" i="6" a="1"/>
  <c r="AT249" i="6" s="1"/>
  <c r="AD249" i="6" a="1"/>
  <c r="AD249" i="6" s="1"/>
  <c r="R234" i="6" a="1"/>
  <c r="R234" i="6" s="1"/>
  <c r="AO233" i="6" a="1"/>
  <c r="AO233" i="6" s="1"/>
  <c r="Y233" i="6" a="1"/>
  <c r="Y233" i="6" s="1"/>
  <c r="AV232" i="6" a="1"/>
  <c r="AV232" i="6" s="1"/>
  <c r="AF232" i="6" a="1"/>
  <c r="AF232" i="6" s="1"/>
  <c r="P232" i="6" a="1"/>
  <c r="P232" i="6" s="1"/>
  <c r="AI236" i="6" a="1"/>
  <c r="AI236" i="6" s="1"/>
  <c r="S236" i="6" a="1"/>
  <c r="S236" i="6" s="1"/>
  <c r="AP235" i="6" a="1"/>
  <c r="AP235" i="6" s="1"/>
  <c r="Z235" i="6" a="1"/>
  <c r="Z235" i="6" s="1"/>
  <c r="AW234" i="6" a="1"/>
  <c r="AW234" i="6" s="1"/>
  <c r="AG234" i="6" a="1"/>
  <c r="AG234" i="6" s="1"/>
  <c r="Q234" i="6" a="1"/>
  <c r="Q234" i="6" s="1"/>
  <c r="AN233" i="6" a="1"/>
  <c r="AN233" i="6" s="1"/>
  <c r="X233" i="6" a="1"/>
  <c r="X233" i="6" s="1"/>
  <c r="AU232" i="6" a="1"/>
  <c r="AU232" i="6" s="1"/>
  <c r="AE232" i="6" a="1"/>
  <c r="AE232" i="6" s="1"/>
  <c r="O232" i="6" a="1"/>
  <c r="O232" i="6" s="1"/>
  <c r="AL231" i="6" a="1"/>
  <c r="AL231" i="6" s="1"/>
  <c r="V231" i="6" a="1"/>
  <c r="V231" i="6" s="1"/>
  <c r="AT409" i="6" a="1"/>
  <c r="AT409" i="6" s="1"/>
  <c r="AD409" i="6" a="1"/>
  <c r="AD409" i="6" s="1"/>
  <c r="N409" i="6" a="1"/>
  <c r="N409" i="6" s="1"/>
  <c r="N249" i="6" a="1"/>
  <c r="N249" i="6" s="1"/>
  <c r="AK248" i="6" a="1"/>
  <c r="AK248" i="6" s="1"/>
  <c r="U248" i="6" a="1"/>
  <c r="U248" i="6" s="1"/>
  <c r="AR247" i="6" a="1"/>
  <c r="AR247" i="6" s="1"/>
  <c r="AB247" i="6" a="1"/>
  <c r="AB247" i="6" s="1"/>
  <c r="AY246" i="6" a="1"/>
  <c r="AY246" i="6" s="1"/>
  <c r="AI246" i="6" a="1"/>
  <c r="AI246" i="6" s="1"/>
  <c r="S246" i="6" a="1"/>
  <c r="S246" i="6" s="1"/>
  <c r="AP245" i="6" a="1"/>
  <c r="AP245" i="6" s="1"/>
  <c r="Z245" i="6" a="1"/>
  <c r="Z245" i="6" s="1"/>
  <c r="AW244" i="6" a="1"/>
  <c r="AW244" i="6" s="1"/>
  <c r="AG244" i="6" a="1"/>
  <c r="AG244" i="6" s="1"/>
  <c r="Q244" i="6" a="1"/>
  <c r="Q244" i="6" s="1"/>
  <c r="AN243" i="6" a="1"/>
  <c r="AN243" i="6" s="1"/>
  <c r="X243" i="6" a="1"/>
  <c r="X243" i="6" s="1"/>
  <c r="AU242" i="6" a="1"/>
  <c r="AU242" i="6" s="1"/>
  <c r="AE242" i="6" a="1"/>
  <c r="AE242" i="6" s="1"/>
  <c r="O242" i="6" a="1"/>
  <c r="O242" i="6" s="1"/>
  <c r="AL241" i="6" a="1"/>
  <c r="AL241" i="6" s="1"/>
  <c r="V241" i="6" a="1"/>
  <c r="V241" i="6" s="1"/>
  <c r="AS240" i="6" a="1"/>
  <c r="AS240" i="6" s="1"/>
  <c r="AC240" i="6" a="1"/>
  <c r="AC240" i="6" s="1"/>
  <c r="M240" i="6" a="1"/>
  <c r="M240" i="6" s="1"/>
  <c r="AJ239" i="6" a="1"/>
  <c r="AJ239" i="6" s="1"/>
  <c r="T239" i="6" a="1"/>
  <c r="T239" i="6" s="1"/>
  <c r="AQ238" i="6" a="1"/>
  <c r="AQ238" i="6" s="1"/>
  <c r="AA238" i="6" a="1"/>
  <c r="AA238" i="6" s="1"/>
  <c r="AX237" i="6" a="1"/>
  <c r="AX237" i="6" s="1"/>
  <c r="AH237" i="6" a="1"/>
  <c r="AH237" i="6" s="1"/>
  <c r="R237" i="6" a="1"/>
  <c r="R237" i="6" s="1"/>
  <c r="AO236" i="6" a="1"/>
  <c r="AO236" i="6" s="1"/>
  <c r="Y236" i="6" a="1"/>
  <c r="Y236" i="6" s="1"/>
  <c r="AV235" i="6" a="1"/>
  <c r="AV235" i="6" s="1"/>
  <c r="AF235" i="6" a="1"/>
  <c r="AF235" i="6" s="1"/>
  <c r="P235" i="6" a="1"/>
  <c r="P235" i="6" s="1"/>
  <c r="AM234" i="6" a="1"/>
  <c r="AM234" i="6" s="1"/>
  <c r="W234" i="6" a="1"/>
  <c r="W234" i="6" s="1"/>
  <c r="AT233" i="6" a="1"/>
  <c r="AT233" i="6" s="1"/>
  <c r="AD233" i="6" a="1"/>
  <c r="AD233" i="6" s="1"/>
  <c r="N233" i="6" a="1"/>
  <c r="N233" i="6" s="1"/>
  <c r="AK232" i="6" a="1"/>
  <c r="AK232" i="6" s="1"/>
  <c r="U232" i="6" a="1"/>
  <c r="U232" i="6" s="1"/>
  <c r="AR231" i="6" a="1"/>
  <c r="AR231" i="6" s="1"/>
  <c r="AB231" i="6" a="1"/>
  <c r="AB231" i="6" s="1"/>
  <c r="X409" i="6" a="1"/>
  <c r="X409" i="6" s="1"/>
  <c r="Y254" i="6" a="1"/>
  <c r="Y254" i="6" s="1"/>
  <c r="AV253" i="6" a="1"/>
  <c r="AV253" i="6" s="1"/>
  <c r="AF253" i="6" a="1"/>
  <c r="AF253" i="6" s="1"/>
  <c r="P253" i="6" a="1"/>
  <c r="P253" i="6" s="1"/>
  <c r="AM252" i="6" a="1"/>
  <c r="AM252" i="6" s="1"/>
  <c r="W252" i="6" a="1"/>
  <c r="W252" i="6" s="1"/>
  <c r="AT251" i="6" a="1"/>
  <c r="AT251" i="6" s="1"/>
  <c r="AD251" i="6" a="1"/>
  <c r="AD251" i="6" s="1"/>
  <c r="N251" i="6" a="1"/>
  <c r="N251" i="6" s="1"/>
  <c r="AK250" i="6" a="1"/>
  <c r="AK250" i="6" s="1"/>
  <c r="U250" i="6" a="1"/>
  <c r="U250" i="6" s="1"/>
  <c r="AR249" i="6" a="1"/>
  <c r="AR249" i="6" s="1"/>
  <c r="AB249" i="6" a="1"/>
  <c r="AB249" i="6" s="1"/>
  <c r="AY248" i="6" a="1"/>
  <c r="AY248" i="6" s="1"/>
  <c r="AI248" i="6" a="1"/>
  <c r="AI248" i="6" s="1"/>
  <c r="S248" i="6" a="1"/>
  <c r="S248" i="6" s="1"/>
  <c r="AP247" i="6" a="1"/>
  <c r="AP247" i="6" s="1"/>
  <c r="Z247" i="6" a="1"/>
  <c r="Z247" i="6" s="1"/>
  <c r="AW246" i="6" a="1"/>
  <c r="AW246" i="6" s="1"/>
  <c r="AG246" i="6" a="1"/>
  <c r="AG246" i="6" s="1"/>
  <c r="Q246" i="6" a="1"/>
  <c r="Q246" i="6" s="1"/>
  <c r="AN245" i="6" a="1"/>
  <c r="AN245" i="6" s="1"/>
  <c r="X245" i="6" a="1"/>
  <c r="X245" i="6" s="1"/>
  <c r="AU244" i="6" a="1"/>
  <c r="AU244" i="6" s="1"/>
  <c r="AE244" i="6" a="1"/>
  <c r="AE244" i="6" s="1"/>
  <c r="O244" i="6" a="1"/>
  <c r="O244" i="6" s="1"/>
  <c r="AL243" i="6" a="1"/>
  <c r="AL243" i="6" s="1"/>
  <c r="V243" i="6" a="1"/>
  <c r="V243" i="6" s="1"/>
  <c r="AS242" i="6" a="1"/>
  <c r="AS242" i="6" s="1"/>
  <c r="AC242" i="6" a="1"/>
  <c r="AC242" i="6" s="1"/>
  <c r="M242" i="6" a="1"/>
  <c r="M242" i="6" s="1"/>
  <c r="AJ241" i="6" a="1"/>
  <c r="AJ241" i="6" s="1"/>
  <c r="T241" i="6" a="1"/>
  <c r="T241" i="6" s="1"/>
  <c r="AQ240" i="6" a="1"/>
  <c r="AQ240" i="6" s="1"/>
  <c r="AA240" i="6" a="1"/>
  <c r="AA240" i="6" s="1"/>
  <c r="AX239" i="6" a="1"/>
  <c r="AX239" i="6" s="1"/>
  <c r="AH239" i="6" a="1"/>
  <c r="AH239" i="6" s="1"/>
  <c r="R239" i="6" a="1"/>
  <c r="R239" i="6" s="1"/>
  <c r="AO238" i="6" a="1"/>
  <c r="AO238" i="6" s="1"/>
  <c r="Y238" i="6" a="1"/>
  <c r="Y238" i="6" s="1"/>
  <c r="AV237" i="6" a="1"/>
  <c r="AV237" i="6" s="1"/>
  <c r="AF237" i="6" a="1"/>
  <c r="AF237" i="6" s="1"/>
  <c r="P237" i="6" a="1"/>
  <c r="P237" i="6" s="1"/>
  <c r="AM236" i="6" a="1"/>
  <c r="AM236" i="6" s="1"/>
  <c r="W236" i="6" a="1"/>
  <c r="W236" i="6" s="1"/>
  <c r="AT235" i="6" a="1"/>
  <c r="AT235" i="6" s="1"/>
  <c r="AD235" i="6" a="1"/>
  <c r="AD235" i="6" s="1"/>
  <c r="N235" i="6" a="1"/>
  <c r="N235" i="6" s="1"/>
  <c r="AK234" i="6" a="1"/>
  <c r="AK234" i="6" s="1"/>
  <c r="U234" i="6" a="1"/>
  <c r="U234" i="6" s="1"/>
  <c r="AR233" i="6" a="1"/>
  <c r="AR233" i="6" s="1"/>
  <c r="AB233" i="6" a="1"/>
  <c r="AB233" i="6" s="1"/>
  <c r="AY232" i="6" a="1"/>
  <c r="AY232" i="6" s="1"/>
  <c r="AI232" i="6" a="1"/>
  <c r="AI232" i="6" s="1"/>
  <c r="S232" i="6" a="1"/>
  <c r="S232" i="6" s="1"/>
  <c r="AP231" i="6" a="1"/>
  <c r="AP231" i="6" s="1"/>
  <c r="Z231" i="6" a="1"/>
  <c r="Z231" i="6" s="1"/>
  <c r="AM318" i="6" a="1"/>
  <c r="AM318" i="6" s="1"/>
  <c r="W318" i="6" a="1"/>
  <c r="W318" i="6" s="1"/>
  <c r="AT317" i="6" a="1"/>
  <c r="AT317" i="6" s="1"/>
  <c r="AD317" i="6" a="1"/>
  <c r="AD317" i="6" s="1"/>
  <c r="N317" i="6" a="1"/>
  <c r="N317" i="6" s="1"/>
  <c r="AK316" i="6" a="1"/>
  <c r="AK316" i="6" s="1"/>
  <c r="U316" i="6" a="1"/>
  <c r="U316" i="6" s="1"/>
  <c r="AR315" i="6" a="1"/>
  <c r="AR315" i="6" s="1"/>
  <c r="AB315" i="6" a="1"/>
  <c r="AB315" i="6" s="1"/>
  <c r="AY314" i="6" a="1"/>
  <c r="AY314" i="6" s="1"/>
  <c r="AI314" i="6" a="1"/>
  <c r="AI314" i="6" s="1"/>
  <c r="S314" i="6" a="1"/>
  <c r="S314" i="6" s="1"/>
  <c r="AP313" i="6" a="1"/>
  <c r="AP313" i="6" s="1"/>
  <c r="Z313" i="6" a="1"/>
  <c r="Z313" i="6" s="1"/>
  <c r="AW312" i="6" a="1"/>
  <c r="AW312" i="6" s="1"/>
  <c r="AG312" i="6" a="1"/>
  <c r="AG312" i="6" s="1"/>
  <c r="Q312" i="6" a="1"/>
  <c r="Q312" i="6" s="1"/>
  <c r="AN311" i="6" a="1"/>
  <c r="AN311" i="6" s="1"/>
  <c r="X311" i="6" a="1"/>
  <c r="X311" i="6" s="1"/>
  <c r="AU310" i="6" a="1"/>
  <c r="AU310" i="6" s="1"/>
  <c r="AE310" i="6" a="1"/>
  <c r="AE310" i="6" s="1"/>
  <c r="O310" i="6" a="1"/>
  <c r="O310" i="6" s="1"/>
  <c r="AL309" i="6" a="1"/>
  <c r="AL309" i="6" s="1"/>
  <c r="V309" i="6" a="1"/>
  <c r="V309" i="6" s="1"/>
  <c r="AS308" i="6" a="1"/>
  <c r="AS308" i="6" s="1"/>
  <c r="AC308" i="6" a="1"/>
  <c r="AC308" i="6" s="1"/>
  <c r="M308" i="6" a="1"/>
  <c r="M308" i="6" s="1"/>
  <c r="AJ307" i="6" a="1"/>
  <c r="AJ307" i="6" s="1"/>
  <c r="T307" i="6" a="1"/>
  <c r="T307" i="6" s="1"/>
  <c r="AQ306" i="6" a="1"/>
  <c r="AQ306" i="6" s="1"/>
  <c r="AA306" i="6" a="1"/>
  <c r="AA306" i="6" s="1"/>
  <c r="AX305" i="6" a="1"/>
  <c r="AX305" i="6" s="1"/>
  <c r="AH305" i="6" a="1"/>
  <c r="AH305" i="6" s="1"/>
  <c r="R305" i="6" a="1"/>
  <c r="R305" i="6" s="1"/>
  <c r="AO304" i="6" a="1"/>
  <c r="AO304" i="6" s="1"/>
  <c r="Y304" i="6" a="1"/>
  <c r="Y304" i="6" s="1"/>
  <c r="AV303" i="6" a="1"/>
  <c r="AV303" i="6" s="1"/>
  <c r="AF303" i="6" a="1"/>
  <c r="AF303" i="6" s="1"/>
  <c r="P303" i="6" a="1"/>
  <c r="P303" i="6" s="1"/>
  <c r="AM302" i="6" a="1"/>
  <c r="AM302" i="6" s="1"/>
  <c r="W302" i="6" a="1"/>
  <c r="W302" i="6" s="1"/>
  <c r="AT301" i="6" a="1"/>
  <c r="AT301" i="6" s="1"/>
  <c r="AD301" i="6" a="1"/>
  <c r="AD301" i="6" s="1"/>
  <c r="N301" i="6" a="1"/>
  <c r="N301" i="6" s="1"/>
  <c r="AK300" i="6" a="1"/>
  <c r="AK300" i="6" s="1"/>
  <c r="U300" i="6" a="1"/>
  <c r="U300" i="6" s="1"/>
  <c r="AR299" i="6" a="1"/>
  <c r="AR299" i="6" s="1"/>
  <c r="AB299" i="6" a="1"/>
  <c r="AB299" i="6" s="1"/>
  <c r="AY298" i="6" a="1"/>
  <c r="AY298" i="6" s="1"/>
  <c r="AI298" i="6" a="1"/>
  <c r="AI298" i="6" s="1"/>
  <c r="S298" i="6" a="1"/>
  <c r="S298" i="6" s="1"/>
  <c r="AP297" i="6" a="1"/>
  <c r="AP297" i="6" s="1"/>
  <c r="Z297" i="6" a="1"/>
  <c r="Z297" i="6" s="1"/>
  <c r="AW296" i="6" a="1"/>
  <c r="AW296" i="6" s="1"/>
  <c r="AG296" i="6" a="1"/>
  <c r="AG296" i="6" s="1"/>
  <c r="Q296" i="6" a="1"/>
  <c r="Q296" i="6" s="1"/>
  <c r="AN295" i="6" a="1"/>
  <c r="AN295" i="6" s="1"/>
  <c r="X295" i="6" a="1"/>
  <c r="X295" i="6" s="1"/>
  <c r="AU294" i="6" a="1"/>
  <c r="AU294" i="6" s="1"/>
  <c r="AE294" i="6" a="1"/>
  <c r="AE294" i="6" s="1"/>
  <c r="O294" i="6" a="1"/>
  <c r="O294" i="6" s="1"/>
  <c r="AL293" i="6" a="1"/>
  <c r="AL293" i="6" s="1"/>
  <c r="V293" i="6" a="1"/>
  <c r="V293" i="6" s="1"/>
  <c r="AS292" i="6" a="1"/>
  <c r="AS292" i="6" s="1"/>
  <c r="AC292" i="6" a="1"/>
  <c r="AC292" i="6" s="1"/>
  <c r="M292" i="6" a="1"/>
  <c r="M292" i="6" s="1"/>
  <c r="AJ291" i="6" a="1"/>
  <c r="AJ291" i="6" s="1"/>
  <c r="T291" i="6" a="1"/>
  <c r="T291" i="6" s="1"/>
  <c r="AQ290" i="6" a="1"/>
  <c r="AQ290" i="6" s="1"/>
  <c r="AA290" i="6" a="1"/>
  <c r="AA290" i="6" s="1"/>
  <c r="AX289" i="6" a="1"/>
  <c r="AX289" i="6" s="1"/>
  <c r="AH289" i="6" a="1"/>
  <c r="AH289" i="6" s="1"/>
  <c r="R289" i="6" a="1"/>
  <c r="R289" i="6" s="1"/>
  <c r="AO288" i="6" a="1"/>
  <c r="AO288" i="6" s="1"/>
  <c r="Y288" i="6" a="1"/>
  <c r="Y288" i="6" s="1"/>
  <c r="AV287" i="6" a="1"/>
  <c r="AV287" i="6" s="1"/>
  <c r="AF287" i="6" a="1"/>
  <c r="AF287" i="6" s="1"/>
  <c r="P287" i="6" a="1"/>
  <c r="P287" i="6" s="1"/>
  <c r="AM286" i="6" a="1"/>
  <c r="AM286" i="6" s="1"/>
  <c r="W286" i="6" a="1"/>
  <c r="W286" i="6" s="1"/>
  <c r="AT285" i="6" a="1"/>
  <c r="AT285" i="6" s="1"/>
  <c r="AD285" i="6" a="1"/>
  <c r="AD285" i="6" s="1"/>
  <c r="N285" i="6" a="1"/>
  <c r="N285" i="6" s="1"/>
  <c r="AK284" i="6" a="1"/>
  <c r="AK284" i="6" s="1"/>
  <c r="U284" i="6" a="1"/>
  <c r="U284" i="6" s="1"/>
  <c r="AR283" i="6" a="1"/>
  <c r="AR283" i="6" s="1"/>
  <c r="AB283" i="6" a="1"/>
  <c r="AB283" i="6" s="1"/>
  <c r="AY282" i="6" a="1"/>
  <c r="AY282" i="6" s="1"/>
  <c r="AI282" i="6" a="1"/>
  <c r="AI282" i="6" s="1"/>
  <c r="S282" i="6" a="1"/>
  <c r="S282" i="6" s="1"/>
  <c r="AP281" i="6" a="1"/>
  <c r="AP281" i="6" s="1"/>
  <c r="Z281" i="6" a="1"/>
  <c r="Z281" i="6" s="1"/>
  <c r="AW280" i="6" a="1"/>
  <c r="AW280" i="6" s="1"/>
  <c r="AG280" i="6" a="1"/>
  <c r="AG280" i="6" s="1"/>
  <c r="Q280" i="6" a="1"/>
  <c r="Q280" i="6" s="1"/>
  <c r="AN279" i="6" a="1"/>
  <c r="AN279" i="6" s="1"/>
  <c r="X279" i="6" a="1"/>
  <c r="X279" i="6" s="1"/>
  <c r="AU278" i="6" a="1"/>
  <c r="AU278" i="6" s="1"/>
  <c r="AE278" i="6" a="1"/>
  <c r="AE278" i="6" s="1"/>
  <c r="O278" i="6" a="1"/>
  <c r="O278" i="6" s="1"/>
  <c r="AL277" i="6" a="1"/>
  <c r="AL277" i="6" s="1"/>
  <c r="V277" i="6" a="1"/>
  <c r="V277" i="6" s="1"/>
  <c r="AS276" i="6" a="1"/>
  <c r="AS276" i="6" s="1"/>
  <c r="AC276" i="6" a="1"/>
  <c r="AC276" i="6" s="1"/>
  <c r="M276" i="6" a="1"/>
  <c r="M276" i="6" s="1"/>
  <c r="AJ275" i="6" a="1"/>
  <c r="AJ275" i="6" s="1"/>
  <c r="T275" i="6" a="1"/>
  <c r="T275" i="6" s="1"/>
  <c r="AQ274" i="6" a="1"/>
  <c r="AQ274" i="6" s="1"/>
  <c r="AA274" i="6" a="1"/>
  <c r="AA274" i="6" s="1"/>
  <c r="AX273" i="6" a="1"/>
  <c r="AX273" i="6" s="1"/>
  <c r="AH273" i="6" a="1"/>
  <c r="AH273" i="6" s="1"/>
  <c r="R273" i="6" a="1"/>
  <c r="R273" i="6" s="1"/>
  <c r="AO272" i="6" a="1"/>
  <c r="AO272" i="6" s="1"/>
  <c r="Y272" i="6" a="1"/>
  <c r="Y272" i="6" s="1"/>
  <c r="AV271" i="6" a="1"/>
  <c r="AV271" i="6" s="1"/>
  <c r="AF271" i="6" a="1"/>
  <c r="AF271" i="6" s="1"/>
  <c r="P271" i="6" a="1"/>
  <c r="P271" i="6" s="1"/>
  <c r="AM270" i="6" a="1"/>
  <c r="AM270" i="6" s="1"/>
  <c r="W270" i="6" a="1"/>
  <c r="W270" i="6" s="1"/>
  <c r="AT269" i="6" a="1"/>
  <c r="AT269" i="6" s="1"/>
  <c r="AD269" i="6" a="1"/>
  <c r="AD269" i="6" s="1"/>
  <c r="N269" i="6" a="1"/>
  <c r="N269" i="6" s="1"/>
  <c r="AK268" i="6" a="1"/>
  <c r="AK268" i="6" s="1"/>
  <c r="U268" i="6" a="1"/>
  <c r="U268" i="6" s="1"/>
  <c r="AR267" i="6" a="1"/>
  <c r="AR267" i="6" s="1"/>
  <c r="AB267" i="6" a="1"/>
  <c r="AB267" i="6" s="1"/>
  <c r="AY266" i="6" a="1"/>
  <c r="AY266" i="6" s="1"/>
  <c r="AI266" i="6" a="1"/>
  <c r="AI266" i="6" s="1"/>
  <c r="S266" i="6" a="1"/>
  <c r="S266" i="6" s="1"/>
  <c r="AP265" i="6" a="1"/>
  <c r="AP265" i="6" s="1"/>
  <c r="AM409" i="6" a="1"/>
  <c r="AM409" i="6" s="1"/>
  <c r="W409" i="6" a="1"/>
  <c r="W409" i="6" s="1"/>
  <c r="I5" i="5" a="1"/>
  <c r="I5" i="5" s="1"/>
  <c r="Z265" i="6" a="1"/>
  <c r="Z265" i="6" s="1"/>
  <c r="AW264" i="6" a="1"/>
  <c r="AW264" i="6" s="1"/>
  <c r="AG264" i="6" a="1"/>
  <c r="AG264" i="6" s="1"/>
  <c r="Q264" i="6" a="1"/>
  <c r="Q264" i="6" s="1"/>
  <c r="AN263" i="6" a="1"/>
  <c r="AN263" i="6" s="1"/>
  <c r="X263" i="6" a="1"/>
  <c r="X263" i="6" s="1"/>
  <c r="AU262" i="6" a="1"/>
  <c r="AU262" i="6" s="1"/>
  <c r="AE262" i="6" a="1"/>
  <c r="AE262" i="6" s="1"/>
  <c r="O262" i="6" a="1"/>
  <c r="O262" i="6" s="1"/>
  <c r="AL261" i="6" a="1"/>
  <c r="AL261" i="6" s="1"/>
  <c r="V261" i="6" a="1"/>
  <c r="V261" i="6" s="1"/>
  <c r="AS260" i="6" a="1"/>
  <c r="AS260" i="6" s="1"/>
  <c r="AC260" i="6" a="1"/>
  <c r="AC260" i="6" s="1"/>
  <c r="M260" i="6" a="1"/>
  <c r="M260" i="6" s="1"/>
  <c r="AJ259" i="6" a="1"/>
  <c r="AJ259" i="6" s="1"/>
  <c r="T259" i="6" a="1"/>
  <c r="T259" i="6" s="1"/>
  <c r="AQ258" i="6" a="1"/>
  <c r="AQ258" i="6" s="1"/>
  <c r="AA258" i="6" a="1"/>
  <c r="AA258" i="6" s="1"/>
  <c r="AX257" i="6" a="1"/>
  <c r="AX257" i="6" s="1"/>
  <c r="AH257" i="6" a="1"/>
  <c r="AH257" i="6" s="1"/>
  <c r="R257" i="6" a="1"/>
  <c r="R257" i="6" s="1"/>
  <c r="AO256" i="6" a="1"/>
  <c r="AO256" i="6" s="1"/>
  <c r="Y256" i="6" a="1"/>
  <c r="Y256" i="6" s="1"/>
  <c r="AV255" i="6" a="1"/>
  <c r="AV255" i="6" s="1"/>
  <c r="AF255" i="6" a="1"/>
  <c r="AF255" i="6" s="1"/>
  <c r="P255" i="6" a="1"/>
  <c r="P255" i="6" s="1"/>
  <c r="AM254" i="6" a="1"/>
  <c r="AM254" i="6" s="1"/>
  <c r="W254" i="6" a="1"/>
  <c r="W254" i="6" s="1"/>
  <c r="AT253" i="6" a="1"/>
  <c r="AT253" i="6" s="1"/>
  <c r="AD253" i="6" a="1"/>
  <c r="AD253" i="6" s="1"/>
  <c r="N253" i="6" a="1"/>
  <c r="N253" i="6" s="1"/>
  <c r="AK252" i="6" a="1"/>
  <c r="AK252" i="6" s="1"/>
  <c r="U252" i="6" a="1"/>
  <c r="U252" i="6" s="1"/>
  <c r="AR251" i="6" a="1"/>
  <c r="AR251" i="6" s="1"/>
  <c r="AB251" i="6" a="1"/>
  <c r="AB251" i="6" s="1"/>
  <c r="AY250" i="6" a="1"/>
  <c r="AY250" i="6" s="1"/>
  <c r="AI250" i="6" a="1"/>
  <c r="AI250" i="6" s="1"/>
  <c r="S250" i="6" a="1"/>
  <c r="S250" i="6" s="1"/>
  <c r="AP249" i="6" a="1"/>
  <c r="AP249" i="6" s="1"/>
  <c r="Z249" i="6" a="1"/>
  <c r="Z249" i="6" s="1"/>
  <c r="AW248" i="6" a="1"/>
  <c r="AW248" i="6" s="1"/>
  <c r="AG248" i="6" a="1"/>
  <c r="AG248" i="6" s="1"/>
  <c r="Q248" i="6" a="1"/>
  <c r="Q248" i="6" s="1"/>
  <c r="AN247" i="6" a="1"/>
  <c r="AN247" i="6" s="1"/>
  <c r="X247" i="6" a="1"/>
  <c r="X247" i="6" s="1"/>
  <c r="AU246" i="6" a="1"/>
  <c r="AU246" i="6" s="1"/>
  <c r="AE246" i="6" a="1"/>
  <c r="AE246" i="6" s="1"/>
  <c r="O246" i="6" a="1"/>
  <c r="O246" i="6" s="1"/>
  <c r="AL245" i="6" a="1"/>
  <c r="AL245" i="6" s="1"/>
  <c r="V245" i="6" a="1"/>
  <c r="V245" i="6" s="1"/>
  <c r="AS244" i="6" a="1"/>
  <c r="AS244" i="6" s="1"/>
  <c r="AC244" i="6" a="1"/>
  <c r="AC244" i="6" s="1"/>
  <c r="M244" i="6" a="1"/>
  <c r="M244" i="6" s="1"/>
  <c r="AJ243" i="6" a="1"/>
  <c r="AJ243" i="6" s="1"/>
  <c r="T243" i="6" a="1"/>
  <c r="T243" i="6" s="1"/>
  <c r="AQ242" i="6" a="1"/>
  <c r="AQ242" i="6" s="1"/>
  <c r="AA242" i="6" a="1"/>
  <c r="AA242" i="6" s="1"/>
  <c r="AX241" i="6" a="1"/>
  <c r="AX241" i="6" s="1"/>
  <c r="AH241" i="6" a="1"/>
  <c r="AH241" i="6" s="1"/>
  <c r="R241" i="6" a="1"/>
  <c r="R241" i="6" s="1"/>
  <c r="AO240" i="6" a="1"/>
  <c r="AO240" i="6" s="1"/>
  <c r="Y240" i="6" a="1"/>
  <c r="Y240" i="6" s="1"/>
  <c r="AV239" i="6" a="1"/>
  <c r="AV239" i="6" s="1"/>
  <c r="AF239" i="6" a="1"/>
  <c r="AF239" i="6" s="1"/>
  <c r="P239" i="6" a="1"/>
  <c r="P239" i="6" s="1"/>
  <c r="AM238" i="6" a="1"/>
  <c r="AM238" i="6" s="1"/>
  <c r="W238" i="6" a="1"/>
  <c r="W238" i="6" s="1"/>
  <c r="AT237" i="6" a="1"/>
  <c r="AT237" i="6" s="1"/>
  <c r="AD237" i="6" a="1"/>
  <c r="AD237" i="6" s="1"/>
  <c r="N237" i="6" a="1"/>
  <c r="N237" i="6" s="1"/>
  <c r="AK236" i="6" a="1"/>
  <c r="AK236" i="6" s="1"/>
  <c r="U236" i="6" a="1"/>
  <c r="U236" i="6" s="1"/>
  <c r="AR235" i="6" a="1"/>
  <c r="AR235" i="6" s="1"/>
  <c r="AB235" i="6" a="1"/>
  <c r="AB235" i="6" s="1"/>
  <c r="AY234" i="6" a="1"/>
  <c r="AY234" i="6" s="1"/>
  <c r="AI234" i="6" a="1"/>
  <c r="AI234" i="6" s="1"/>
  <c r="S234" i="6" a="1"/>
  <c r="S234" i="6" s="1"/>
  <c r="AP233" i="6" a="1"/>
  <c r="AP233" i="6" s="1"/>
  <c r="Z233" i="6" a="1"/>
  <c r="Z233" i="6" s="1"/>
  <c r="AW232" i="6" a="1"/>
  <c r="AW232" i="6" s="1"/>
  <c r="AG232" i="6" a="1"/>
  <c r="AG232" i="6" s="1"/>
  <c r="Q232" i="6" a="1"/>
  <c r="Q232" i="6" s="1"/>
  <c r="AN231" i="6" a="1"/>
  <c r="AN231" i="6" s="1"/>
  <c r="X231" i="6" a="1"/>
  <c r="X231" i="6" s="1"/>
  <c r="K4" i="5" a="1"/>
  <c r="K4" i="5" s="1"/>
  <c r="K6" i="5"/>
  <c r="M239" i="6" a="1"/>
  <c r="M239" i="6" s="1"/>
  <c r="AJ238" i="6" a="1"/>
  <c r="AJ238" i="6" s="1"/>
  <c r="T238" i="6" a="1"/>
  <c r="T238" i="6" s="1"/>
  <c r="AQ237" i="6" a="1"/>
  <c r="AQ237" i="6" s="1"/>
  <c r="AA237" i="6" a="1"/>
  <c r="AA237" i="6" s="1"/>
  <c r="AX236" i="6" a="1"/>
  <c r="AX236" i="6" s="1"/>
  <c r="AH236" i="6" a="1"/>
  <c r="AH236" i="6" s="1"/>
  <c r="AG245" i="6" a="1"/>
  <c r="AG245" i="6" s="1"/>
  <c r="Q245" i="6" a="1"/>
  <c r="Q245" i="6" s="1"/>
  <c r="AN244" i="6" a="1"/>
  <c r="AN244" i="6" s="1"/>
  <c r="X244" i="6" a="1"/>
  <c r="X244" i="6" s="1"/>
  <c r="AU243" i="6" a="1"/>
  <c r="AU243" i="6" s="1"/>
  <c r="AE243" i="6" a="1"/>
  <c r="AE243" i="6" s="1"/>
  <c r="O243" i="6" a="1"/>
  <c r="O243" i="6" s="1"/>
  <c r="AL242" i="6" a="1"/>
  <c r="AL242" i="6" s="1"/>
  <c r="V242" i="6" a="1"/>
  <c r="V242" i="6" s="1"/>
  <c r="AS241" i="6" a="1"/>
  <c r="AS241" i="6" s="1"/>
  <c r="AC241" i="6" a="1"/>
  <c r="AC241" i="6" s="1"/>
  <c r="M241" i="6" a="1"/>
  <c r="M241" i="6" s="1"/>
  <c r="AJ240" i="6" a="1"/>
  <c r="AJ240" i="6" s="1"/>
  <c r="T240" i="6" a="1"/>
  <c r="T240" i="6" s="1"/>
  <c r="AQ239" i="6" a="1"/>
  <c r="AQ239" i="6" s="1"/>
  <c r="AA239" i="6" a="1"/>
  <c r="AA239" i="6" s="1"/>
  <c r="AX238" i="6" a="1"/>
  <c r="AX238" i="6" s="1"/>
  <c r="AH238" i="6" a="1"/>
  <c r="AH238" i="6" s="1"/>
  <c r="R238" i="6" a="1"/>
  <c r="R238" i="6" s="1"/>
  <c r="AO237" i="6" a="1"/>
  <c r="AO237" i="6" s="1"/>
  <c r="Y237" i="6" a="1"/>
  <c r="Y237" i="6" s="1"/>
  <c r="AV236" i="6" a="1"/>
  <c r="AV236" i="6" s="1"/>
  <c r="AF236" i="6" a="1"/>
  <c r="AF236" i="6" s="1"/>
  <c r="P236" i="6" a="1"/>
  <c r="P236" i="6" s="1"/>
  <c r="AM235" i="6" a="1"/>
  <c r="AM235" i="6" s="1"/>
  <c r="W235" i="6" a="1"/>
  <c r="W235" i="6" s="1"/>
  <c r="AT234" i="6" a="1"/>
  <c r="AT234" i="6" s="1"/>
  <c r="AD234" i="6" a="1"/>
  <c r="AD234" i="6" s="1"/>
  <c r="N234" i="6" a="1"/>
  <c r="N234" i="6" s="1"/>
  <c r="AM244" i="6" a="1"/>
  <c r="AM244" i="6" s="1"/>
  <c r="W244" i="6" a="1"/>
  <c r="W244" i="6" s="1"/>
  <c r="AT243" i="6" a="1"/>
  <c r="AT243" i="6" s="1"/>
  <c r="AD243" i="6" a="1"/>
  <c r="AD243" i="6" s="1"/>
  <c r="N243" i="6" a="1"/>
  <c r="N243" i="6" s="1"/>
  <c r="AK242" i="6" a="1"/>
  <c r="AK242" i="6" s="1"/>
  <c r="U242" i="6" a="1"/>
  <c r="U242" i="6" s="1"/>
  <c r="AR241" i="6" a="1"/>
  <c r="AR241" i="6" s="1"/>
  <c r="AB241" i="6" a="1"/>
  <c r="AB241" i="6" s="1"/>
  <c r="AY240" i="6" a="1"/>
  <c r="AY240" i="6" s="1"/>
  <c r="AI240" i="6" a="1"/>
  <c r="AI240" i="6" s="1"/>
  <c r="S240" i="6" a="1"/>
  <c r="S240" i="6" s="1"/>
  <c r="AP239" i="6" a="1"/>
  <c r="AP239" i="6" s="1"/>
  <c r="Z239" i="6" a="1"/>
  <c r="Z239" i="6" s="1"/>
  <c r="AW238" i="6" a="1"/>
  <c r="AW238" i="6" s="1"/>
  <c r="AG238" i="6" a="1"/>
  <c r="AG238" i="6" s="1"/>
  <c r="Q238" i="6" a="1"/>
  <c r="Q238" i="6" s="1"/>
  <c r="AN237" i="6" a="1"/>
  <c r="AN237" i="6" s="1"/>
  <c r="X237" i="6" a="1"/>
  <c r="X237" i="6" s="1"/>
  <c r="AU236" i="6" a="1"/>
  <c r="AU236" i="6" s="1"/>
  <c r="AE236" i="6" a="1"/>
  <c r="AE236" i="6" s="1"/>
  <c r="O236" i="6" a="1"/>
  <c r="O236" i="6" s="1"/>
  <c r="AL235" i="6" a="1"/>
  <c r="AL235" i="6" s="1"/>
  <c r="V235" i="6" a="1"/>
  <c r="V235" i="6" s="1"/>
  <c r="AS234" i="6" a="1"/>
  <c r="AS234" i="6" s="1"/>
  <c r="AC234" i="6" a="1"/>
  <c r="AC234" i="6" s="1"/>
  <c r="M234" i="6" a="1"/>
  <c r="M234" i="6" s="1"/>
  <c r="AJ233" i="6" a="1"/>
  <c r="AJ233" i="6" s="1"/>
  <c r="T233" i="6" a="1"/>
  <c r="T233" i="6" s="1"/>
  <c r="AQ232" i="6" a="1"/>
  <c r="AQ232" i="6" s="1"/>
  <c r="AA232" i="6" a="1"/>
  <c r="AA232" i="6" s="1"/>
  <c r="AX231" i="6" a="1"/>
  <c r="AX231" i="6" s="1"/>
  <c r="AH231" i="6" a="1"/>
  <c r="AH231" i="6" s="1"/>
  <c r="R231" i="6" a="1"/>
  <c r="R231" i="6" s="1"/>
  <c r="AU409" i="6" a="1"/>
  <c r="AU409" i="6" s="1"/>
  <c r="AE409" i="6" a="1"/>
  <c r="AE409" i="6" s="1"/>
  <c r="O409" i="6" a="1"/>
  <c r="O409" i="6" s="1"/>
  <c r="AO408" i="6" a="1"/>
  <c r="AO408" i="6" s="1"/>
  <c r="Y408" i="6" a="1"/>
  <c r="Y408" i="6" s="1"/>
  <c r="AV407" i="6" a="1"/>
  <c r="AV407" i="6" s="1"/>
  <c r="AF407" i="6" a="1"/>
  <c r="AF407" i="6" s="1"/>
  <c r="P407" i="6" a="1"/>
  <c r="P407" i="6" s="1"/>
  <c r="AM406" i="6" a="1"/>
  <c r="AM406" i="6" s="1"/>
  <c r="W406" i="6" a="1"/>
  <c r="W406" i="6" s="1"/>
  <c r="AT405" i="6" a="1"/>
  <c r="AT405" i="6" s="1"/>
  <c r="AD405" i="6" a="1"/>
  <c r="AD405" i="6" s="1"/>
  <c r="N405" i="6" a="1"/>
  <c r="N405" i="6" s="1"/>
  <c r="AK404" i="6" a="1"/>
  <c r="AK404" i="6" s="1"/>
  <c r="U404" i="6" a="1"/>
  <c r="U404" i="6" s="1"/>
  <c r="AR403" i="6" a="1"/>
  <c r="AR403" i="6" s="1"/>
  <c r="AB403" i="6" a="1"/>
  <c r="AB403" i="6" s="1"/>
  <c r="AY402" i="6" a="1"/>
  <c r="AY402" i="6" s="1"/>
  <c r="AI402" i="6" a="1"/>
  <c r="AI402" i="6" s="1"/>
  <c r="S402" i="6" a="1"/>
  <c r="S402" i="6" s="1"/>
  <c r="AP401" i="6" a="1"/>
  <c r="AP401" i="6" s="1"/>
  <c r="Z401" i="6" a="1"/>
  <c r="Z401" i="6" s="1"/>
  <c r="AW400" i="6" a="1"/>
  <c r="AW400" i="6" s="1"/>
  <c r="AG400" i="6" a="1"/>
  <c r="AG400" i="6" s="1"/>
  <c r="Q400" i="6" a="1"/>
  <c r="Q400" i="6" s="1"/>
  <c r="AN399" i="6" a="1"/>
  <c r="AN399" i="6" s="1"/>
  <c r="AM408" i="6" a="1"/>
  <c r="AM408" i="6" s="1"/>
  <c r="W408" i="6" a="1"/>
  <c r="W408" i="6" s="1"/>
  <c r="AT407" i="6" a="1"/>
  <c r="AT407" i="6" s="1"/>
  <c r="AD407" i="6" a="1"/>
  <c r="AD407" i="6" s="1"/>
  <c r="N407" i="6" a="1"/>
  <c r="N407" i="6" s="1"/>
  <c r="AK406" i="6" a="1"/>
  <c r="AK406" i="6" s="1"/>
  <c r="U406" i="6" a="1"/>
  <c r="U406" i="6" s="1"/>
  <c r="AR405" i="6" a="1"/>
  <c r="AR405" i="6" s="1"/>
  <c r="AB405" i="6" a="1"/>
  <c r="AB405" i="6" s="1"/>
  <c r="AY404" i="6" a="1"/>
  <c r="AY404" i="6" s="1"/>
  <c r="AI404" i="6" a="1"/>
  <c r="AI404" i="6" s="1"/>
  <c r="S404" i="6" a="1"/>
  <c r="S404" i="6" s="1"/>
  <c r="AP403" i="6" a="1"/>
  <c r="AP403" i="6" s="1"/>
  <c r="Z403" i="6" a="1"/>
  <c r="Z403" i="6" s="1"/>
  <c r="AW402" i="6" a="1"/>
  <c r="AW402" i="6" s="1"/>
  <c r="AG402" i="6" a="1"/>
  <c r="AG402" i="6" s="1"/>
  <c r="Q402" i="6" a="1"/>
  <c r="Q402" i="6" s="1"/>
  <c r="AN401" i="6" a="1"/>
  <c r="AN401" i="6" s="1"/>
  <c r="X401" i="6" a="1"/>
  <c r="X401" i="6" s="1"/>
  <c r="AU400" i="6" a="1"/>
  <c r="AU400" i="6" s="1"/>
  <c r="AE400" i="6" a="1"/>
  <c r="AE400" i="6" s="1"/>
  <c r="O400" i="6" a="1"/>
  <c r="O400" i="6" s="1"/>
  <c r="AL399" i="6" a="1"/>
  <c r="AL399" i="6" s="1"/>
  <c r="AU261" i="6" a="1"/>
  <c r="AU261" i="6" s="1"/>
  <c r="AE261" i="6" a="1"/>
  <c r="AE261" i="6" s="1"/>
  <c r="O261" i="6" a="1"/>
  <c r="O261" i="6" s="1"/>
  <c r="AL260" i="6" a="1"/>
  <c r="AL260" i="6" s="1"/>
  <c r="V260" i="6" a="1"/>
  <c r="V260" i="6" s="1"/>
  <c r="AS259" i="6" a="1"/>
  <c r="AS259" i="6" s="1"/>
  <c r="AC259" i="6" a="1"/>
  <c r="AC259" i="6" s="1"/>
  <c r="M259" i="6" a="1"/>
  <c r="M259" i="6" s="1"/>
  <c r="AJ258" i="6" a="1"/>
  <c r="AJ258" i="6" s="1"/>
  <c r="T258" i="6" a="1"/>
  <c r="T258" i="6" s="1"/>
  <c r="AQ257" i="6" a="1"/>
  <c r="AQ257" i="6" s="1"/>
  <c r="AA257" i="6" a="1"/>
  <c r="AA257" i="6" s="1"/>
  <c r="AX256" i="6" a="1"/>
  <c r="AX256" i="6" s="1"/>
  <c r="AH256" i="6" a="1"/>
  <c r="AH256" i="6" s="1"/>
  <c r="R256" i="6" a="1"/>
  <c r="R256" i="6" s="1"/>
  <c r="AO255" i="6" a="1"/>
  <c r="AO255" i="6" s="1"/>
  <c r="Y255" i="6" a="1"/>
  <c r="Y255" i="6" s="1"/>
  <c r="AV254" i="6" a="1"/>
  <c r="AV254" i="6" s="1"/>
  <c r="AF254" i="6" a="1"/>
  <c r="AF254" i="6" s="1"/>
  <c r="P254" i="6" a="1"/>
  <c r="P254" i="6" s="1"/>
  <c r="AM253" i="6" a="1"/>
  <c r="AM253" i="6" s="1"/>
  <c r="W253" i="6" a="1"/>
  <c r="W253" i="6" s="1"/>
  <c r="AT252" i="6" a="1"/>
  <c r="AT252" i="6" s="1"/>
  <c r="AD252" i="6" a="1"/>
  <c r="AD252" i="6" s="1"/>
  <c r="N252" i="6" a="1"/>
  <c r="N252" i="6" s="1"/>
  <c r="AK251" i="6" a="1"/>
  <c r="AK251" i="6" s="1"/>
  <c r="X399" i="6" a="1"/>
  <c r="X399" i="6" s="1"/>
  <c r="AU398" i="6" a="1"/>
  <c r="AU398" i="6" s="1"/>
  <c r="AE398" i="6" a="1"/>
  <c r="AE398" i="6" s="1"/>
  <c r="O398" i="6" a="1"/>
  <c r="O398" i="6" s="1"/>
  <c r="AL397" i="6" a="1"/>
  <c r="AL397" i="6" s="1"/>
  <c r="V397" i="6" a="1"/>
  <c r="V397" i="6" s="1"/>
  <c r="AS396" i="6" a="1"/>
  <c r="AS396" i="6" s="1"/>
  <c r="AC396" i="6" a="1"/>
  <c r="AC396" i="6" s="1"/>
  <c r="M396" i="6" a="1"/>
  <c r="M396" i="6" s="1"/>
  <c r="AJ395" i="6" a="1"/>
  <c r="AJ395" i="6" s="1"/>
  <c r="T395" i="6" a="1"/>
  <c r="T395" i="6" s="1"/>
  <c r="AQ394" i="6" a="1"/>
  <c r="AQ394" i="6" s="1"/>
  <c r="AA394" i="6" a="1"/>
  <c r="AA394" i="6" s="1"/>
  <c r="AX393" i="6" a="1"/>
  <c r="AX393" i="6" s="1"/>
  <c r="AH393" i="6" a="1"/>
  <c r="AH393" i="6" s="1"/>
  <c r="R393" i="6" a="1"/>
  <c r="R393" i="6" s="1"/>
  <c r="AO392" i="6" a="1"/>
  <c r="AO392" i="6" s="1"/>
  <c r="Y392" i="6" a="1"/>
  <c r="Y392" i="6" s="1"/>
  <c r="AV391" i="6" a="1"/>
  <c r="AV391" i="6" s="1"/>
  <c r="AF391" i="6" a="1"/>
  <c r="AF391" i="6" s="1"/>
  <c r="P391" i="6" a="1"/>
  <c r="P391" i="6" s="1"/>
  <c r="AM390" i="6" a="1"/>
  <c r="AM390" i="6" s="1"/>
  <c r="W390" i="6" a="1"/>
  <c r="W390" i="6" s="1"/>
  <c r="AT389" i="6" a="1"/>
  <c r="AT389" i="6" s="1"/>
  <c r="AD389" i="6" a="1"/>
  <c r="AD389" i="6" s="1"/>
  <c r="N389" i="6" a="1"/>
  <c r="N389" i="6" s="1"/>
  <c r="AK388" i="6" a="1"/>
  <c r="AK388" i="6" s="1"/>
  <c r="U388" i="6" a="1"/>
  <c r="U388" i="6" s="1"/>
  <c r="AR387" i="6" a="1"/>
  <c r="AR387" i="6" s="1"/>
  <c r="AB387" i="6" a="1"/>
  <c r="AB387" i="6" s="1"/>
  <c r="AY386" i="6" a="1"/>
  <c r="AY386" i="6" s="1"/>
  <c r="AI386" i="6" a="1"/>
  <c r="AI386" i="6" s="1"/>
  <c r="S386" i="6" a="1"/>
  <c r="S386" i="6" s="1"/>
  <c r="AP385" i="6" a="1"/>
  <c r="AP385" i="6" s="1"/>
  <c r="Z385" i="6" a="1"/>
  <c r="Z385" i="6" s="1"/>
  <c r="AW384" i="6" a="1"/>
  <c r="AW384" i="6" s="1"/>
  <c r="AG384" i="6" a="1"/>
  <c r="AG384" i="6" s="1"/>
  <c r="Q384" i="6" a="1"/>
  <c r="Q384" i="6" s="1"/>
  <c r="AN383" i="6" a="1"/>
  <c r="AN383" i="6" s="1"/>
  <c r="X383" i="6" a="1"/>
  <c r="X383" i="6" s="1"/>
  <c r="AU382" i="6" a="1"/>
  <c r="AU382" i="6" s="1"/>
  <c r="AE382" i="6" a="1"/>
  <c r="AE382" i="6" s="1"/>
  <c r="O382" i="6" a="1"/>
  <c r="O382" i="6" s="1"/>
  <c r="AL381" i="6" a="1"/>
  <c r="AL381" i="6" s="1"/>
  <c r="V381" i="6" a="1"/>
  <c r="V381" i="6" s="1"/>
  <c r="AS380" i="6" a="1"/>
  <c r="AS380" i="6" s="1"/>
  <c r="AC380" i="6" a="1"/>
  <c r="AC380" i="6" s="1"/>
  <c r="M380" i="6" a="1"/>
  <c r="M380" i="6" s="1"/>
  <c r="AJ379" i="6" a="1"/>
  <c r="AJ379" i="6" s="1"/>
  <c r="T379" i="6" a="1"/>
  <c r="T379" i="6" s="1"/>
  <c r="AQ378" i="6" a="1"/>
  <c r="AQ378" i="6" s="1"/>
  <c r="AA378" i="6" a="1"/>
  <c r="AA378" i="6" s="1"/>
  <c r="AX377" i="6" a="1"/>
  <c r="AX377" i="6" s="1"/>
  <c r="AH377" i="6" a="1"/>
  <c r="AH377" i="6" s="1"/>
  <c r="R377" i="6" a="1"/>
  <c r="R377" i="6" s="1"/>
  <c r="AO376" i="6" a="1"/>
  <c r="AO376" i="6" s="1"/>
  <c r="Y376" i="6" a="1"/>
  <c r="Y376" i="6" s="1"/>
  <c r="AV375" i="6" a="1"/>
  <c r="AV375" i="6" s="1"/>
  <c r="AF375" i="6" a="1"/>
  <c r="AF375" i="6" s="1"/>
  <c r="P375" i="6" a="1"/>
  <c r="P375" i="6" s="1"/>
  <c r="AM374" i="6" a="1"/>
  <c r="AM374" i="6" s="1"/>
  <c r="W374" i="6" a="1"/>
  <c r="W374" i="6" s="1"/>
  <c r="AT373" i="6" a="1"/>
  <c r="AT373" i="6" s="1"/>
  <c r="AD373" i="6" a="1"/>
  <c r="AD373" i="6" s="1"/>
  <c r="N373" i="6" a="1"/>
  <c r="N373" i="6" s="1"/>
  <c r="AK372" i="6" a="1"/>
  <c r="AK372" i="6" s="1"/>
  <c r="U372" i="6" a="1"/>
  <c r="U372" i="6" s="1"/>
  <c r="AR371" i="6" a="1"/>
  <c r="AR371" i="6" s="1"/>
  <c r="AB371" i="6" a="1"/>
  <c r="AB371" i="6" s="1"/>
  <c r="AY370" i="6" a="1"/>
  <c r="AY370" i="6" s="1"/>
  <c r="AI370" i="6" a="1"/>
  <c r="AI370" i="6" s="1"/>
  <c r="S370" i="6" a="1"/>
  <c r="S370" i="6" s="1"/>
  <c r="AP369" i="6" a="1"/>
  <c r="AP369" i="6" s="1"/>
  <c r="Z369" i="6" a="1"/>
  <c r="Z369" i="6" s="1"/>
  <c r="AW368" i="6" a="1"/>
  <c r="AW368" i="6" s="1"/>
  <c r="AG368" i="6" a="1"/>
  <c r="AG368" i="6" s="1"/>
  <c r="Q368" i="6" a="1"/>
  <c r="Q368" i="6" s="1"/>
  <c r="AN367" i="6" a="1"/>
  <c r="AN367" i="6" s="1"/>
  <c r="X367" i="6" a="1"/>
  <c r="X367" i="6" s="1"/>
  <c r="AU366" i="6" a="1"/>
  <c r="AU366" i="6" s="1"/>
  <c r="AE366" i="6" a="1"/>
  <c r="AE366" i="6" s="1"/>
  <c r="O366" i="6" a="1"/>
  <c r="O366" i="6" s="1"/>
  <c r="AL365" i="6" a="1"/>
  <c r="AL365" i="6" s="1"/>
  <c r="V365" i="6" a="1"/>
  <c r="V365" i="6" s="1"/>
  <c r="AS364" i="6" a="1"/>
  <c r="AS364" i="6" s="1"/>
  <c r="AC364" i="6" a="1"/>
  <c r="AC364" i="6" s="1"/>
  <c r="M364" i="6" a="1"/>
  <c r="M364" i="6" s="1"/>
  <c r="AJ363" i="6" a="1"/>
  <c r="AJ363" i="6" s="1"/>
  <c r="T363" i="6" a="1"/>
  <c r="T363" i="6" s="1"/>
  <c r="AQ362" i="6" a="1"/>
  <c r="AQ362" i="6" s="1"/>
  <c r="AA362" i="6" a="1"/>
  <c r="AA362" i="6" s="1"/>
  <c r="AX361" i="6" a="1"/>
  <c r="AX361" i="6" s="1"/>
  <c r="AH361" i="6" a="1"/>
  <c r="AH361" i="6" s="1"/>
  <c r="R361" i="6" a="1"/>
  <c r="R361" i="6" s="1"/>
  <c r="AO360" i="6" a="1"/>
  <c r="AO360" i="6" s="1"/>
  <c r="Y360" i="6" a="1"/>
  <c r="Y360" i="6" s="1"/>
  <c r="AV359" i="6" a="1"/>
  <c r="AV359" i="6" s="1"/>
  <c r="AF359" i="6" a="1"/>
  <c r="AF359" i="6" s="1"/>
  <c r="P359" i="6" a="1"/>
  <c r="P359" i="6" s="1"/>
  <c r="AM358" i="6" a="1"/>
  <c r="AM358" i="6" s="1"/>
  <c r="W358" i="6" a="1"/>
  <c r="W358" i="6" s="1"/>
  <c r="AT357" i="6" a="1"/>
  <c r="AT357" i="6" s="1"/>
  <c r="AD357" i="6" a="1"/>
  <c r="AD357" i="6" s="1"/>
  <c r="N357" i="6" a="1"/>
  <c r="N357" i="6" s="1"/>
  <c r="AK356" i="6" a="1"/>
  <c r="AK356" i="6" s="1"/>
  <c r="U356" i="6" a="1"/>
  <c r="U356" i="6" s="1"/>
  <c r="AR355" i="6" a="1"/>
  <c r="AR355" i="6" s="1"/>
  <c r="AB355" i="6" a="1"/>
  <c r="AB355" i="6" s="1"/>
  <c r="AY354" i="6" a="1"/>
  <c r="AY354" i="6" s="1"/>
  <c r="AI354" i="6" a="1"/>
  <c r="AI354" i="6" s="1"/>
  <c r="S354" i="6" a="1"/>
  <c r="S354" i="6" s="1"/>
  <c r="AP353" i="6" a="1"/>
  <c r="AP353" i="6" s="1"/>
  <c r="Z353" i="6" a="1"/>
  <c r="Z353" i="6" s="1"/>
  <c r="AW352" i="6" a="1"/>
  <c r="AW352" i="6" s="1"/>
  <c r="AG352" i="6" a="1"/>
  <c r="AG352" i="6" s="1"/>
  <c r="Q352" i="6" a="1"/>
  <c r="Q352" i="6" s="1"/>
  <c r="AN351" i="6" a="1"/>
  <c r="AN351" i="6" s="1"/>
  <c r="X351" i="6" a="1"/>
  <c r="X351" i="6" s="1"/>
  <c r="AU350" i="6" a="1"/>
  <c r="AU350" i="6" s="1"/>
  <c r="AE350" i="6" a="1"/>
  <c r="AE350" i="6" s="1"/>
  <c r="O350" i="6" a="1"/>
  <c r="O350" i="6" s="1"/>
  <c r="AL349" i="6" a="1"/>
  <c r="AL349" i="6" s="1"/>
  <c r="V349" i="6" a="1"/>
  <c r="V349" i="6" s="1"/>
  <c r="AS348" i="6" a="1"/>
  <c r="AS348" i="6" s="1"/>
  <c r="AC348" i="6" a="1"/>
  <c r="AC348" i="6" s="1"/>
  <c r="M348" i="6" a="1"/>
  <c r="M348" i="6" s="1"/>
  <c r="AJ347" i="6" a="1"/>
  <c r="AJ347" i="6" s="1"/>
  <c r="T347" i="6" a="1"/>
  <c r="T347" i="6" s="1"/>
  <c r="AQ346" i="6" a="1"/>
  <c r="AQ346" i="6" s="1"/>
  <c r="AA346" i="6" a="1"/>
  <c r="AA346" i="6" s="1"/>
  <c r="AX345" i="6" a="1"/>
  <c r="AX345" i="6" s="1"/>
  <c r="AH345" i="6" a="1"/>
  <c r="AH345" i="6" s="1"/>
  <c r="R345" i="6" a="1"/>
  <c r="R345" i="6" s="1"/>
  <c r="AO344" i="6" a="1"/>
  <c r="AO344" i="6" s="1"/>
  <c r="Y344" i="6" a="1"/>
  <c r="Y344" i="6" s="1"/>
  <c r="AV343" i="6" a="1"/>
  <c r="AV343" i="6" s="1"/>
  <c r="AF343" i="6" a="1"/>
  <c r="AF343" i="6" s="1"/>
  <c r="P343" i="6" a="1"/>
  <c r="P343" i="6" s="1"/>
  <c r="AM342" i="6" a="1"/>
  <c r="AM342" i="6" s="1"/>
  <c r="W342" i="6" a="1"/>
  <c r="W342" i="6" s="1"/>
  <c r="AT341" i="6" a="1"/>
  <c r="AT341" i="6" s="1"/>
  <c r="AD341" i="6" a="1"/>
  <c r="AD341" i="6" s="1"/>
  <c r="N341" i="6" a="1"/>
  <c r="N341" i="6" s="1"/>
  <c r="AK340" i="6" a="1"/>
  <c r="AK340" i="6" s="1"/>
  <c r="U340" i="6" a="1"/>
  <c r="U340" i="6" s="1"/>
  <c r="AR339" i="6" a="1"/>
  <c r="AR339" i="6" s="1"/>
  <c r="AB339" i="6" a="1"/>
  <c r="AB339" i="6" s="1"/>
  <c r="AY338" i="6" a="1"/>
  <c r="AY338" i="6" s="1"/>
  <c r="AI338" i="6" a="1"/>
  <c r="AI338" i="6" s="1"/>
  <c r="S338" i="6" a="1"/>
  <c r="S338" i="6" s="1"/>
  <c r="AP337" i="6" a="1"/>
  <c r="AP337" i="6" s="1"/>
  <c r="Z337" i="6" a="1"/>
  <c r="Z337" i="6" s="1"/>
  <c r="AW336" i="6" a="1"/>
  <c r="AW336" i="6" s="1"/>
  <c r="AG336" i="6" a="1"/>
  <c r="AG336" i="6" s="1"/>
  <c r="Q336" i="6" a="1"/>
  <c r="Q336" i="6" s="1"/>
  <c r="AN335" i="6" a="1"/>
  <c r="AN335" i="6" s="1"/>
  <c r="X335" i="6" a="1"/>
  <c r="X335" i="6" s="1"/>
  <c r="AU334" i="6" a="1"/>
  <c r="AU334" i="6" s="1"/>
  <c r="AE334" i="6" a="1"/>
  <c r="AE334" i="6" s="1"/>
  <c r="O334" i="6" a="1"/>
  <c r="O334" i="6" s="1"/>
  <c r="AL333" i="6" a="1"/>
  <c r="AL333" i="6" s="1"/>
  <c r="V333" i="6" a="1"/>
  <c r="V333" i="6" s="1"/>
  <c r="AS332" i="6" a="1"/>
  <c r="AS332" i="6" s="1"/>
  <c r="AC332" i="6" a="1"/>
  <c r="AC332" i="6" s="1"/>
  <c r="M332" i="6" a="1"/>
  <c r="M332" i="6" s="1"/>
  <c r="AJ331" i="6" a="1"/>
  <c r="AJ331" i="6" s="1"/>
  <c r="T331" i="6" a="1"/>
  <c r="T331" i="6" s="1"/>
  <c r="AQ330" i="6" a="1"/>
  <c r="AQ330" i="6" s="1"/>
  <c r="AA330" i="6" a="1"/>
  <c r="AA330" i="6" s="1"/>
  <c r="AX329" i="6" a="1"/>
  <c r="AX329" i="6" s="1"/>
  <c r="R306" i="6" a="1"/>
  <c r="R306" i="6" s="1"/>
  <c r="AO305" i="6" a="1"/>
  <c r="AO305" i="6" s="1"/>
  <c r="Y305" i="6" a="1"/>
  <c r="Y305" i="6" s="1"/>
  <c r="AV304" i="6" a="1"/>
  <c r="AV304" i="6" s="1"/>
  <c r="AF304" i="6" a="1"/>
  <c r="AF304" i="6" s="1"/>
  <c r="P304" i="6" a="1"/>
  <c r="P304" i="6" s="1"/>
  <c r="AM303" i="6" a="1"/>
  <c r="AM303" i="6" s="1"/>
  <c r="W303" i="6" a="1"/>
  <c r="W303" i="6" s="1"/>
  <c r="AT302" i="6" a="1"/>
  <c r="AT302" i="6" s="1"/>
  <c r="AD302" i="6" a="1"/>
  <c r="AD302" i="6" s="1"/>
  <c r="N302" i="6" a="1"/>
  <c r="N302" i="6" s="1"/>
  <c r="AK301" i="6" a="1"/>
  <c r="AK301" i="6" s="1"/>
  <c r="U301" i="6" a="1"/>
  <c r="U301" i="6" s="1"/>
  <c r="AR300" i="6" a="1"/>
  <c r="AR300" i="6" s="1"/>
  <c r="AB300" i="6" a="1"/>
  <c r="AB300" i="6" s="1"/>
  <c r="AY299" i="6" a="1"/>
  <c r="AY299" i="6" s="1"/>
  <c r="AI299" i="6" a="1"/>
  <c r="AI299" i="6" s="1"/>
  <c r="S299" i="6" a="1"/>
  <c r="S299" i="6" s="1"/>
  <c r="AP298" i="6" a="1"/>
  <c r="AP298" i="6" s="1"/>
  <c r="Z298" i="6" a="1"/>
  <c r="Z298" i="6" s="1"/>
  <c r="AW297" i="6" a="1"/>
  <c r="AW297" i="6" s="1"/>
  <c r="AG297" i="6" a="1"/>
  <c r="AG297" i="6" s="1"/>
  <c r="Q297" i="6" a="1"/>
  <c r="Q297" i="6" s="1"/>
  <c r="AN296" i="6" a="1"/>
  <c r="AN296" i="6" s="1"/>
  <c r="X296" i="6" a="1"/>
  <c r="X296" i="6" s="1"/>
  <c r="AU295" i="6" a="1"/>
  <c r="AU295" i="6" s="1"/>
  <c r="AE295" i="6" a="1"/>
  <c r="AE295" i="6" s="1"/>
  <c r="O295" i="6" a="1"/>
  <c r="O295" i="6" s="1"/>
  <c r="AL294" i="6" a="1"/>
  <c r="AL294" i="6" s="1"/>
  <c r="V294" i="6" a="1"/>
  <c r="V294" i="6" s="1"/>
  <c r="AS293" i="6" a="1"/>
  <c r="AS293" i="6" s="1"/>
  <c r="AC293" i="6" a="1"/>
  <c r="AC293" i="6" s="1"/>
  <c r="M293" i="6" a="1"/>
  <c r="M293" i="6" s="1"/>
  <c r="AJ292" i="6" a="1"/>
  <c r="AJ292" i="6" s="1"/>
  <c r="T292" i="6" a="1"/>
  <c r="T292" i="6" s="1"/>
  <c r="AQ291" i="6" a="1"/>
  <c r="AQ291" i="6" s="1"/>
  <c r="AA291" i="6" a="1"/>
  <c r="AA291" i="6" s="1"/>
  <c r="AX290" i="6" a="1"/>
  <c r="AX290" i="6" s="1"/>
  <c r="AH290" i="6" a="1"/>
  <c r="AH290" i="6" s="1"/>
  <c r="R290" i="6" a="1"/>
  <c r="R290" i="6" s="1"/>
  <c r="AO289" i="6" a="1"/>
  <c r="AO289" i="6" s="1"/>
  <c r="Y289" i="6" a="1"/>
  <c r="Y289" i="6" s="1"/>
  <c r="AV288" i="6" a="1"/>
  <c r="AV288" i="6" s="1"/>
  <c r="AF288" i="6" a="1"/>
  <c r="AF288" i="6" s="1"/>
  <c r="P288" i="6" a="1"/>
  <c r="P288" i="6" s="1"/>
  <c r="AM287" i="6" a="1"/>
  <c r="AM287" i="6" s="1"/>
  <c r="W287" i="6" a="1"/>
  <c r="W287" i="6" s="1"/>
  <c r="AT286" i="6" a="1"/>
  <c r="AT286" i="6" s="1"/>
  <c r="AD286" i="6" a="1"/>
  <c r="AD286" i="6" s="1"/>
  <c r="N286" i="6" a="1"/>
  <c r="N286" i="6" s="1"/>
  <c r="AK285" i="6" a="1"/>
  <c r="AK285" i="6" s="1"/>
  <c r="U285" i="6" a="1"/>
  <c r="U285" i="6" s="1"/>
  <c r="AR284" i="6" a="1"/>
  <c r="AR284" i="6" s="1"/>
  <c r="AB284" i="6" a="1"/>
  <c r="AB284" i="6" s="1"/>
  <c r="AY283" i="6" a="1"/>
  <c r="AY283" i="6" s="1"/>
  <c r="AI283" i="6" a="1"/>
  <c r="AI283" i="6" s="1"/>
  <c r="S283" i="6" a="1"/>
  <c r="S283" i="6" s="1"/>
  <c r="AP282" i="6" a="1"/>
  <c r="AP282" i="6" s="1"/>
  <c r="Z282" i="6" a="1"/>
  <c r="Z282" i="6" s="1"/>
  <c r="AW281" i="6" a="1"/>
  <c r="AW281" i="6" s="1"/>
  <c r="AG281" i="6" a="1"/>
  <c r="AG281" i="6" s="1"/>
  <c r="Q281" i="6" a="1"/>
  <c r="Q281" i="6" s="1"/>
  <c r="AN280" i="6" a="1"/>
  <c r="AN280" i="6" s="1"/>
  <c r="X280" i="6" a="1"/>
  <c r="X280" i="6" s="1"/>
  <c r="AU279" i="6" a="1"/>
  <c r="AU279" i="6" s="1"/>
  <c r="AE279" i="6" a="1"/>
  <c r="AE279" i="6" s="1"/>
  <c r="O279" i="6" a="1"/>
  <c r="O279" i="6" s="1"/>
  <c r="AL278" i="6" a="1"/>
  <c r="AL278" i="6" s="1"/>
  <c r="V278" i="6" a="1"/>
  <c r="V278" i="6" s="1"/>
  <c r="AS277" i="6" a="1"/>
  <c r="AS277" i="6" s="1"/>
  <c r="AC277" i="6" a="1"/>
  <c r="AC277" i="6" s="1"/>
  <c r="M277" i="6" a="1"/>
  <c r="M277" i="6" s="1"/>
  <c r="AJ276" i="6" a="1"/>
  <c r="AJ276" i="6" s="1"/>
  <c r="T276" i="6" a="1"/>
  <c r="T276" i="6" s="1"/>
  <c r="AQ275" i="6" a="1"/>
  <c r="AQ275" i="6" s="1"/>
  <c r="AA275" i="6" a="1"/>
  <c r="AA275" i="6" s="1"/>
  <c r="AX274" i="6" a="1"/>
  <c r="AX274" i="6" s="1"/>
  <c r="AH274" i="6" a="1"/>
  <c r="AH274" i="6" s="1"/>
  <c r="R274" i="6" a="1"/>
  <c r="R274" i="6" s="1"/>
  <c r="AO273" i="6" a="1"/>
  <c r="AO273" i="6" s="1"/>
  <c r="Y273" i="6" a="1"/>
  <c r="Y273" i="6" s="1"/>
  <c r="AV272" i="6" a="1"/>
  <c r="AV272" i="6" s="1"/>
  <c r="AF272" i="6" a="1"/>
  <c r="AF272" i="6" s="1"/>
  <c r="P272" i="6" a="1"/>
  <c r="P272" i="6" s="1"/>
  <c r="AM271" i="6" a="1"/>
  <c r="AM271" i="6" s="1"/>
  <c r="W271" i="6" a="1"/>
  <c r="W271" i="6" s="1"/>
  <c r="AT270" i="6" a="1"/>
  <c r="AT270" i="6" s="1"/>
  <c r="AD270" i="6" a="1"/>
  <c r="AD270" i="6" s="1"/>
  <c r="N270" i="6" a="1"/>
  <c r="N270" i="6" s="1"/>
  <c r="AK269" i="6" a="1"/>
  <c r="AK269" i="6" s="1"/>
  <c r="U269" i="6" a="1"/>
  <c r="U269" i="6" s="1"/>
  <c r="AR268" i="6" a="1"/>
  <c r="AR268" i="6" s="1"/>
  <c r="AB268" i="6" a="1"/>
  <c r="AB268" i="6" s="1"/>
  <c r="AY267" i="6" a="1"/>
  <c r="AY267" i="6" s="1"/>
  <c r="AI267" i="6" a="1"/>
  <c r="AI267" i="6" s="1"/>
  <c r="S267" i="6" a="1"/>
  <c r="S267" i="6" s="1"/>
  <c r="AP266" i="6" a="1"/>
  <c r="AP266" i="6" s="1"/>
  <c r="Z266" i="6" a="1"/>
  <c r="Z266" i="6" s="1"/>
  <c r="AW265" i="6" a="1"/>
  <c r="AW265" i="6" s="1"/>
  <c r="V399" i="6" a="1"/>
  <c r="V399" i="6" s="1"/>
  <c r="AS398" i="6" a="1"/>
  <c r="AS398" i="6" s="1"/>
  <c r="AC398" i="6" a="1"/>
  <c r="AC398" i="6" s="1"/>
  <c r="M398" i="6" a="1"/>
  <c r="M398" i="6" s="1"/>
  <c r="AJ397" i="6" a="1"/>
  <c r="AJ397" i="6" s="1"/>
  <c r="T397" i="6" a="1"/>
  <c r="T397" i="6" s="1"/>
  <c r="AQ396" i="6" a="1"/>
  <c r="AQ396" i="6" s="1"/>
  <c r="AA396" i="6" a="1"/>
  <c r="AA396" i="6" s="1"/>
  <c r="AX395" i="6" a="1"/>
  <c r="AX395" i="6" s="1"/>
  <c r="AH395" i="6" a="1"/>
  <c r="AH395" i="6" s="1"/>
  <c r="R395" i="6" a="1"/>
  <c r="R395" i="6" s="1"/>
  <c r="AO394" i="6" a="1"/>
  <c r="AO394" i="6" s="1"/>
  <c r="Y394" i="6" a="1"/>
  <c r="Y394" i="6" s="1"/>
  <c r="AV393" i="6" a="1"/>
  <c r="AV393" i="6" s="1"/>
  <c r="AF393" i="6" a="1"/>
  <c r="AF393" i="6" s="1"/>
  <c r="P393" i="6" a="1"/>
  <c r="P393" i="6" s="1"/>
  <c r="AM392" i="6" a="1"/>
  <c r="AM392" i="6" s="1"/>
  <c r="W392" i="6" a="1"/>
  <c r="W392" i="6" s="1"/>
  <c r="AT391" i="6" a="1"/>
  <c r="AT391" i="6" s="1"/>
  <c r="AD391" i="6" a="1"/>
  <c r="AD391" i="6" s="1"/>
  <c r="N391" i="6" a="1"/>
  <c r="N391" i="6" s="1"/>
  <c r="AK390" i="6" a="1"/>
  <c r="AK390" i="6" s="1"/>
  <c r="U390" i="6" a="1"/>
  <c r="U390" i="6" s="1"/>
  <c r="AR389" i="6" a="1"/>
  <c r="AR389" i="6" s="1"/>
  <c r="AB389" i="6" a="1"/>
  <c r="AB389" i="6" s="1"/>
  <c r="AY388" i="6" a="1"/>
  <c r="AY388" i="6" s="1"/>
  <c r="AI388" i="6" a="1"/>
  <c r="AI388" i="6" s="1"/>
  <c r="S388" i="6" a="1"/>
  <c r="S388" i="6" s="1"/>
  <c r="AP387" i="6" a="1"/>
  <c r="AP387" i="6" s="1"/>
  <c r="Z387" i="6" a="1"/>
  <c r="Z387" i="6" s="1"/>
  <c r="AW386" i="6" a="1"/>
  <c r="AW386" i="6" s="1"/>
  <c r="AG386" i="6" a="1"/>
  <c r="AG386" i="6" s="1"/>
  <c r="Q386" i="6" a="1"/>
  <c r="Q386" i="6" s="1"/>
  <c r="AN385" i="6" a="1"/>
  <c r="AN385" i="6" s="1"/>
  <c r="X385" i="6" a="1"/>
  <c r="X385" i="6" s="1"/>
  <c r="AU384" i="6" a="1"/>
  <c r="AU384" i="6" s="1"/>
  <c r="AE384" i="6" a="1"/>
  <c r="AE384" i="6" s="1"/>
  <c r="O384" i="6" a="1"/>
  <c r="O384" i="6" s="1"/>
  <c r="AL383" i="6" a="1"/>
  <c r="AL383" i="6" s="1"/>
  <c r="V383" i="6" a="1"/>
  <c r="V383" i="6" s="1"/>
  <c r="AS382" i="6" a="1"/>
  <c r="AS382" i="6" s="1"/>
  <c r="AC382" i="6" a="1"/>
  <c r="AC382" i="6" s="1"/>
  <c r="M382" i="6" a="1"/>
  <c r="M382" i="6" s="1"/>
  <c r="AJ381" i="6" a="1"/>
  <c r="AJ381" i="6" s="1"/>
  <c r="T381" i="6" a="1"/>
  <c r="T381" i="6" s="1"/>
  <c r="AQ380" i="6" a="1"/>
  <c r="AQ380" i="6" s="1"/>
  <c r="AA380" i="6" a="1"/>
  <c r="AA380" i="6" s="1"/>
  <c r="AX379" i="6" a="1"/>
  <c r="AX379" i="6" s="1"/>
  <c r="AH379" i="6" a="1"/>
  <c r="AH379" i="6" s="1"/>
  <c r="R379" i="6" a="1"/>
  <c r="R379" i="6" s="1"/>
  <c r="AO378" i="6" a="1"/>
  <c r="AO378" i="6" s="1"/>
  <c r="Y378" i="6" a="1"/>
  <c r="Y378" i="6" s="1"/>
  <c r="AV377" i="6" a="1"/>
  <c r="AV377" i="6" s="1"/>
  <c r="AF377" i="6" a="1"/>
  <c r="AF377" i="6" s="1"/>
  <c r="P377" i="6" a="1"/>
  <c r="P377" i="6" s="1"/>
  <c r="AM376" i="6" a="1"/>
  <c r="AM376" i="6" s="1"/>
  <c r="W376" i="6" a="1"/>
  <c r="W376" i="6" s="1"/>
  <c r="AT375" i="6" a="1"/>
  <c r="AT375" i="6" s="1"/>
  <c r="AD375" i="6" a="1"/>
  <c r="AD375" i="6" s="1"/>
  <c r="N375" i="6" a="1"/>
  <c r="N375" i="6" s="1"/>
  <c r="AK374" i="6" a="1"/>
  <c r="AK374" i="6" s="1"/>
  <c r="U374" i="6" a="1"/>
  <c r="U374" i="6" s="1"/>
  <c r="AR373" i="6" a="1"/>
  <c r="AR373" i="6" s="1"/>
  <c r="AB373" i="6" a="1"/>
  <c r="AB373" i="6" s="1"/>
  <c r="AY372" i="6" a="1"/>
  <c r="AY372" i="6" s="1"/>
  <c r="AI372" i="6" a="1"/>
  <c r="AI372" i="6" s="1"/>
  <c r="S372" i="6" a="1"/>
  <c r="S372" i="6" s="1"/>
  <c r="AP371" i="6" a="1"/>
  <c r="AP371" i="6" s="1"/>
  <c r="Z371" i="6" a="1"/>
  <c r="Z371" i="6" s="1"/>
  <c r="AW370" i="6" a="1"/>
  <c r="AW370" i="6" s="1"/>
  <c r="AG370" i="6" a="1"/>
  <c r="AG370" i="6" s="1"/>
  <c r="Q370" i="6" a="1"/>
  <c r="Q370" i="6" s="1"/>
  <c r="AN369" i="6" a="1"/>
  <c r="AN369" i="6" s="1"/>
  <c r="X369" i="6" a="1"/>
  <c r="X369" i="6" s="1"/>
  <c r="AU368" i="6" a="1"/>
  <c r="AU368" i="6" s="1"/>
  <c r="AE368" i="6" a="1"/>
  <c r="AE368" i="6" s="1"/>
  <c r="O368" i="6" a="1"/>
  <c r="O368" i="6" s="1"/>
  <c r="AL367" i="6" a="1"/>
  <c r="AL367" i="6" s="1"/>
  <c r="V367" i="6" a="1"/>
  <c r="V367" i="6" s="1"/>
  <c r="AS366" i="6" a="1"/>
  <c r="AS366" i="6" s="1"/>
  <c r="AC366" i="6" a="1"/>
  <c r="AC366" i="6" s="1"/>
  <c r="M366" i="6" a="1"/>
  <c r="M366" i="6" s="1"/>
  <c r="AJ365" i="6" a="1"/>
  <c r="AJ365" i="6" s="1"/>
  <c r="T365" i="6" a="1"/>
  <c r="T365" i="6" s="1"/>
  <c r="AQ364" i="6" a="1"/>
  <c r="AQ364" i="6" s="1"/>
  <c r="AA364" i="6" a="1"/>
  <c r="AA364" i="6" s="1"/>
  <c r="AX363" i="6" a="1"/>
  <c r="AX363" i="6" s="1"/>
  <c r="AH363" i="6" a="1"/>
  <c r="AH363" i="6" s="1"/>
  <c r="R363" i="6" a="1"/>
  <c r="R363" i="6" s="1"/>
  <c r="AO362" i="6" a="1"/>
  <c r="AO362" i="6" s="1"/>
  <c r="Y362" i="6" a="1"/>
  <c r="Y362" i="6" s="1"/>
  <c r="AV361" i="6" a="1"/>
  <c r="AV361" i="6" s="1"/>
  <c r="AF361" i="6" a="1"/>
  <c r="AF361" i="6" s="1"/>
  <c r="P361" i="6" a="1"/>
  <c r="P361" i="6" s="1"/>
  <c r="AM360" i="6" a="1"/>
  <c r="AM360" i="6" s="1"/>
  <c r="W360" i="6" a="1"/>
  <c r="W360" i="6" s="1"/>
  <c r="AT359" i="6" a="1"/>
  <c r="AT359" i="6" s="1"/>
  <c r="AD359" i="6" a="1"/>
  <c r="AD359" i="6" s="1"/>
  <c r="N359" i="6" a="1"/>
  <c r="N359" i="6" s="1"/>
  <c r="AK358" i="6" a="1"/>
  <c r="AK358" i="6" s="1"/>
  <c r="U358" i="6" a="1"/>
  <c r="U358" i="6" s="1"/>
  <c r="AR357" i="6" a="1"/>
  <c r="AR357" i="6" s="1"/>
  <c r="AB357" i="6" a="1"/>
  <c r="AB357" i="6" s="1"/>
  <c r="AY356" i="6" a="1"/>
  <c r="AY356" i="6" s="1"/>
  <c r="AI356" i="6" a="1"/>
  <c r="AI356" i="6" s="1"/>
  <c r="S356" i="6" a="1"/>
  <c r="S356" i="6" s="1"/>
  <c r="AP355" i="6" a="1"/>
  <c r="AP355" i="6" s="1"/>
  <c r="Z355" i="6" a="1"/>
  <c r="Z355" i="6" s="1"/>
  <c r="AW354" i="6" a="1"/>
  <c r="AW354" i="6" s="1"/>
  <c r="AG354" i="6" a="1"/>
  <c r="AG354" i="6" s="1"/>
  <c r="Q354" i="6" a="1"/>
  <c r="Q354" i="6" s="1"/>
  <c r="AN353" i="6" a="1"/>
  <c r="AN353" i="6" s="1"/>
  <c r="X353" i="6" a="1"/>
  <c r="X353" i="6" s="1"/>
  <c r="AU352" i="6" a="1"/>
  <c r="AU352" i="6" s="1"/>
  <c r="AE352" i="6" a="1"/>
  <c r="AE352" i="6" s="1"/>
  <c r="O352" i="6" a="1"/>
  <c r="O352" i="6" s="1"/>
  <c r="AL351" i="6" a="1"/>
  <c r="AL351" i="6" s="1"/>
  <c r="V351" i="6" a="1"/>
  <c r="V351" i="6" s="1"/>
  <c r="AS350" i="6" a="1"/>
  <c r="AS350" i="6" s="1"/>
  <c r="AC350" i="6" a="1"/>
  <c r="AC350" i="6" s="1"/>
  <c r="M350" i="6" a="1"/>
  <c r="M350" i="6" s="1"/>
  <c r="AJ349" i="6" a="1"/>
  <c r="AJ349" i="6" s="1"/>
  <c r="T349" i="6" a="1"/>
  <c r="T349" i="6" s="1"/>
  <c r="AQ348" i="6" a="1"/>
  <c r="AQ348" i="6" s="1"/>
  <c r="AA348" i="6" a="1"/>
  <c r="AA348" i="6" s="1"/>
  <c r="AX347" i="6" a="1"/>
  <c r="AX347" i="6" s="1"/>
  <c r="AH347" i="6" a="1"/>
  <c r="AH347" i="6" s="1"/>
  <c r="R347" i="6" a="1"/>
  <c r="R347" i="6" s="1"/>
  <c r="AO346" i="6" a="1"/>
  <c r="AO346" i="6" s="1"/>
  <c r="Y346" i="6" a="1"/>
  <c r="Y346" i="6" s="1"/>
  <c r="AV345" i="6" a="1"/>
  <c r="AV345" i="6" s="1"/>
  <c r="AF345" i="6" a="1"/>
  <c r="AF345" i="6" s="1"/>
  <c r="P345" i="6" a="1"/>
  <c r="P345" i="6" s="1"/>
  <c r="AM344" i="6" a="1"/>
  <c r="AM344" i="6" s="1"/>
  <c r="W344" i="6" a="1"/>
  <c r="W344" i="6" s="1"/>
  <c r="AT343" i="6" a="1"/>
  <c r="AT343" i="6" s="1"/>
  <c r="AD343" i="6" a="1"/>
  <c r="AD343" i="6" s="1"/>
  <c r="N343" i="6" a="1"/>
  <c r="N343" i="6" s="1"/>
  <c r="AK342" i="6" a="1"/>
  <c r="AK342" i="6" s="1"/>
  <c r="U342" i="6" a="1"/>
  <c r="U342" i="6" s="1"/>
  <c r="AR341" i="6" a="1"/>
  <c r="AR341" i="6" s="1"/>
  <c r="AB341" i="6" a="1"/>
  <c r="AB341" i="6" s="1"/>
  <c r="AY340" i="6" a="1"/>
  <c r="AY340" i="6" s="1"/>
  <c r="AI340" i="6" a="1"/>
  <c r="AI340" i="6" s="1"/>
  <c r="S340" i="6" a="1"/>
  <c r="S340" i="6" s="1"/>
  <c r="AP339" i="6" a="1"/>
  <c r="AP339" i="6" s="1"/>
  <c r="Z339" i="6" a="1"/>
  <c r="Z339" i="6" s="1"/>
  <c r="AW338" i="6" a="1"/>
  <c r="AW338" i="6" s="1"/>
  <c r="AG338" i="6" a="1"/>
  <c r="AG338" i="6" s="1"/>
  <c r="Q338" i="6" a="1"/>
  <c r="Q338" i="6" s="1"/>
  <c r="AN337" i="6" a="1"/>
  <c r="AN337" i="6" s="1"/>
  <c r="X337" i="6" a="1"/>
  <c r="X337" i="6" s="1"/>
  <c r="AU336" i="6" a="1"/>
  <c r="AU336" i="6" s="1"/>
  <c r="AE336" i="6" a="1"/>
  <c r="AE336" i="6" s="1"/>
  <c r="O336" i="6" a="1"/>
  <c r="O336" i="6" s="1"/>
  <c r="AL335" i="6" a="1"/>
  <c r="AL335" i="6" s="1"/>
  <c r="V335" i="6" a="1"/>
  <c r="V335" i="6" s="1"/>
  <c r="AS334" i="6" a="1"/>
  <c r="AS334" i="6" s="1"/>
  <c r="AC334" i="6" a="1"/>
  <c r="AC334" i="6" s="1"/>
  <c r="M334" i="6" a="1"/>
  <c r="M334" i="6" s="1"/>
  <c r="AJ333" i="6" a="1"/>
  <c r="AJ333" i="6" s="1"/>
  <c r="T333" i="6" a="1"/>
  <c r="T333" i="6" s="1"/>
  <c r="AQ332" i="6" a="1"/>
  <c r="AQ332" i="6" s="1"/>
  <c r="AA332" i="6" a="1"/>
  <c r="AA332" i="6" s="1"/>
  <c r="AX331" i="6" a="1"/>
  <c r="AX331" i="6" s="1"/>
  <c r="AH331" i="6" a="1"/>
  <c r="AH331" i="6" s="1"/>
  <c r="R331" i="6" a="1"/>
  <c r="R331" i="6" s="1"/>
  <c r="AO330" i="6" a="1"/>
  <c r="AO330" i="6" s="1"/>
  <c r="Y330" i="6" a="1"/>
  <c r="Y330" i="6" s="1"/>
  <c r="AV329" i="6" a="1"/>
  <c r="AV329" i="6" s="1"/>
  <c r="AM231" i="6" a="1"/>
  <c r="AM231" i="6" s="1"/>
  <c r="W231" i="6" a="1"/>
  <c r="W231" i="6" s="1"/>
  <c r="R236" i="6" a="1"/>
  <c r="R236" i="6" s="1"/>
  <c r="AO235" i="6" a="1"/>
  <c r="AO235" i="6" s="1"/>
  <c r="Y235" i="6" a="1"/>
  <c r="Y235" i="6" s="1"/>
  <c r="AV234" i="6" a="1"/>
  <c r="AV234" i="6" s="1"/>
  <c r="AF234" i="6" a="1"/>
  <c r="AF234" i="6" s="1"/>
  <c r="P234" i="6" a="1"/>
  <c r="P234" i="6" s="1"/>
  <c r="AM233" i="6" a="1"/>
  <c r="AM233" i="6" s="1"/>
  <c r="W233" i="6" a="1"/>
  <c r="W233" i="6" s="1"/>
  <c r="AT232" i="6" a="1"/>
  <c r="AT232" i="6" s="1"/>
  <c r="AD232" i="6" a="1"/>
  <c r="AD232" i="6" s="1"/>
  <c r="N232" i="6" a="1"/>
  <c r="N232" i="6" s="1"/>
  <c r="AK231" i="6" a="1"/>
  <c r="AK231" i="6" s="1"/>
  <c r="U231" i="6" a="1"/>
  <c r="U231" i="6" s="1"/>
  <c r="AK233" i="6" a="1"/>
  <c r="AK233" i="6" s="1"/>
  <c r="U233" i="6" a="1"/>
  <c r="U233" i="6" s="1"/>
  <c r="AR232" i="6" a="1"/>
  <c r="AR232" i="6" s="1"/>
  <c r="AB232" i="6" a="1"/>
  <c r="AB232" i="6" s="1"/>
  <c r="AY231" i="6" a="1"/>
  <c r="AY231" i="6" s="1"/>
  <c r="AI231" i="6" a="1"/>
  <c r="AI231" i="6" s="1"/>
  <c r="U251" i="6" a="1"/>
  <c r="U251" i="6" s="1"/>
  <c r="AR250" i="6" a="1"/>
  <c r="AR250" i="6" s="1"/>
  <c r="AB250" i="6" a="1"/>
  <c r="AB250" i="6" s="1"/>
  <c r="AY249" i="6" a="1"/>
  <c r="AY249" i="6" s="1"/>
  <c r="AI249" i="6" a="1"/>
  <c r="AI249" i="6" s="1"/>
  <c r="S249" i="6" a="1"/>
  <c r="S249" i="6" s="1"/>
  <c r="AP248" i="6" a="1"/>
  <c r="AP248" i="6" s="1"/>
  <c r="Z248" i="6" a="1"/>
  <c r="Z248" i="6" s="1"/>
  <c r="AW247" i="6" a="1"/>
  <c r="AW247" i="6" s="1"/>
  <c r="AG247" i="6" a="1"/>
  <c r="AG247" i="6" s="1"/>
  <c r="Q247" i="6" a="1"/>
  <c r="Q247" i="6" s="1"/>
  <c r="AN246" i="6" a="1"/>
  <c r="AN246" i="6" s="1"/>
  <c r="X246" i="6" a="1"/>
  <c r="X246" i="6" s="1"/>
  <c r="AU245" i="6" a="1"/>
  <c r="AU245" i="6" s="1"/>
  <c r="AE245" i="6" a="1"/>
  <c r="AE245" i="6" s="1"/>
  <c r="O245" i="6" a="1"/>
  <c r="O245" i="6" s="1"/>
  <c r="AL244" i="6" a="1"/>
  <c r="AL244" i="6" s="1"/>
  <c r="V244" i="6" a="1"/>
  <c r="V244" i="6" s="1"/>
  <c r="AS243" i="6" a="1"/>
  <c r="AS243" i="6" s="1"/>
  <c r="AC243" i="6" a="1"/>
  <c r="AC243" i="6" s="1"/>
  <c r="M243" i="6" a="1"/>
  <c r="M243" i="6" s="1"/>
  <c r="AJ242" i="6" a="1"/>
  <c r="AJ242" i="6" s="1"/>
  <c r="T242" i="6" a="1"/>
  <c r="T242" i="6" s="1"/>
  <c r="AQ241" i="6" a="1"/>
  <c r="AQ241" i="6" s="1"/>
  <c r="AA241" i="6" a="1"/>
  <c r="AA241" i="6" s="1"/>
  <c r="AX240" i="6" a="1"/>
  <c r="AX240" i="6" s="1"/>
  <c r="AH240" i="6" a="1"/>
  <c r="AH240" i="6" s="1"/>
  <c r="R240" i="6" a="1"/>
  <c r="R240" i="6" s="1"/>
  <c r="AO239" i="6" a="1"/>
  <c r="AO239" i="6" s="1"/>
  <c r="Y239" i="6" a="1"/>
  <c r="Y239" i="6" s="1"/>
  <c r="AV238" i="6" a="1"/>
  <c r="AV238" i="6" s="1"/>
  <c r="AF238" i="6" a="1"/>
  <c r="AF238" i="6" s="1"/>
  <c r="P238" i="6" a="1"/>
  <c r="P238" i="6" s="1"/>
  <c r="AM237" i="6" a="1"/>
  <c r="AM237" i="6" s="1"/>
  <c r="W237" i="6" a="1"/>
  <c r="W237" i="6" s="1"/>
  <c r="AT236" i="6" a="1"/>
  <c r="AT236" i="6" s="1"/>
  <c r="AD236" i="6" a="1"/>
  <c r="AD236" i="6" s="1"/>
  <c r="N236" i="6" a="1"/>
  <c r="N236" i="6" s="1"/>
  <c r="AK235" i="6" a="1"/>
  <c r="AK235" i="6" s="1"/>
  <c r="U235" i="6" a="1"/>
  <c r="U235" i="6" s="1"/>
  <c r="AR234" i="6" a="1"/>
  <c r="AR234" i="6" s="1"/>
  <c r="AB234" i="6" a="1"/>
  <c r="AB234" i="6" s="1"/>
  <c r="AY233" i="6" a="1"/>
  <c r="AY233" i="6" s="1"/>
  <c r="AI233" i="6" a="1"/>
  <c r="AI233" i="6" s="1"/>
  <c r="S233" i="6" a="1"/>
  <c r="S233" i="6" s="1"/>
  <c r="AP232" i="6" a="1"/>
  <c r="AP232" i="6" s="1"/>
  <c r="Z232" i="6" a="1"/>
  <c r="Z232" i="6" s="1"/>
  <c r="AW231" i="6" a="1"/>
  <c r="AW231" i="6" s="1"/>
  <c r="AG231" i="6" a="1"/>
  <c r="AG231" i="6" s="1"/>
  <c r="AH329" i="6" a="1"/>
  <c r="AH329" i="6" s="1"/>
  <c r="R329" i="6" a="1"/>
  <c r="R329" i="6" s="1"/>
  <c r="AO328" i="6" a="1"/>
  <c r="AO328" i="6" s="1"/>
  <c r="Y328" i="6" a="1"/>
  <c r="Y328" i="6" s="1"/>
  <c r="AV327" i="6" a="1"/>
  <c r="AV327" i="6" s="1"/>
  <c r="AF327" i="6" a="1"/>
  <c r="AF327" i="6" s="1"/>
  <c r="P327" i="6" a="1"/>
  <c r="P327" i="6" s="1"/>
  <c r="AM326" i="6" a="1"/>
  <c r="AM326" i="6" s="1"/>
  <c r="W326" i="6" a="1"/>
  <c r="W326" i="6" s="1"/>
  <c r="AT325" i="6" a="1"/>
  <c r="AT325" i="6" s="1"/>
  <c r="AD325" i="6" a="1"/>
  <c r="AD325" i="6" s="1"/>
  <c r="N325" i="6" a="1"/>
  <c r="N325" i="6" s="1"/>
  <c r="AK324" i="6" a="1"/>
  <c r="AK324" i="6" s="1"/>
  <c r="U324" i="6" a="1"/>
  <c r="U324" i="6" s="1"/>
  <c r="AR323" i="6" a="1"/>
  <c r="AR323" i="6" s="1"/>
  <c r="AB323" i="6" a="1"/>
  <c r="AB323" i="6" s="1"/>
  <c r="AY322" i="6" a="1"/>
  <c r="AY322" i="6" s="1"/>
  <c r="AI322" i="6" a="1"/>
  <c r="AI322" i="6" s="1"/>
  <c r="S322" i="6" a="1"/>
  <c r="S322" i="6" s="1"/>
  <c r="AP321" i="6" a="1"/>
  <c r="AP321" i="6" s="1"/>
  <c r="Z321" i="6" a="1"/>
  <c r="Z321" i="6" s="1"/>
  <c r="AW320" i="6" a="1"/>
  <c r="AW320" i="6" s="1"/>
  <c r="AG320" i="6" a="1"/>
  <c r="AG320" i="6" s="1"/>
  <c r="Q320" i="6" a="1"/>
  <c r="Q320" i="6" s="1"/>
  <c r="AN319" i="6" a="1"/>
  <c r="AN319" i="6" s="1"/>
  <c r="X319" i="6" a="1"/>
  <c r="X319" i="6" s="1"/>
  <c r="AU318" i="6" a="1"/>
  <c r="AU318" i="6" s="1"/>
  <c r="AE318" i="6" a="1"/>
  <c r="AE318" i="6" s="1"/>
  <c r="O318" i="6" a="1"/>
  <c r="O318" i="6" s="1"/>
  <c r="AL317" i="6" a="1"/>
  <c r="AL317" i="6" s="1"/>
  <c r="V317" i="6" a="1"/>
  <c r="V317" i="6" s="1"/>
  <c r="AS316" i="6" a="1"/>
  <c r="AS316" i="6" s="1"/>
  <c r="AC316" i="6" a="1"/>
  <c r="AC316" i="6" s="1"/>
  <c r="M316" i="6" a="1"/>
  <c r="M316" i="6" s="1"/>
  <c r="AJ315" i="6" a="1"/>
  <c r="AJ315" i="6" s="1"/>
  <c r="T315" i="6" a="1"/>
  <c r="T315" i="6" s="1"/>
  <c r="AQ314" i="6" a="1"/>
  <c r="AQ314" i="6" s="1"/>
  <c r="AA314" i="6" a="1"/>
  <c r="AA314" i="6" s="1"/>
  <c r="AX313" i="6" a="1"/>
  <c r="AX313" i="6" s="1"/>
  <c r="AH313" i="6" a="1"/>
  <c r="AH313" i="6" s="1"/>
  <c r="R313" i="6" a="1"/>
  <c r="R313" i="6" s="1"/>
  <c r="AO312" i="6" a="1"/>
  <c r="AO312" i="6" s="1"/>
  <c r="Y312" i="6" a="1"/>
  <c r="Y312" i="6" s="1"/>
  <c r="AV311" i="6" a="1"/>
  <c r="AV311" i="6" s="1"/>
  <c r="AF311" i="6" a="1"/>
  <c r="AF311" i="6" s="1"/>
  <c r="P311" i="6" a="1"/>
  <c r="P311" i="6" s="1"/>
  <c r="AM310" i="6" a="1"/>
  <c r="AM310" i="6" s="1"/>
  <c r="W310" i="6" a="1"/>
  <c r="W310" i="6" s="1"/>
  <c r="AT309" i="6" a="1"/>
  <c r="AT309" i="6" s="1"/>
  <c r="AD309" i="6" a="1"/>
  <c r="AD309" i="6" s="1"/>
  <c r="N309" i="6" a="1"/>
  <c r="N309" i="6" s="1"/>
  <c r="AK308" i="6" a="1"/>
  <c r="AK308" i="6" s="1"/>
  <c r="U308" i="6" a="1"/>
  <c r="U308" i="6" s="1"/>
  <c r="AR307" i="6" a="1"/>
  <c r="AR307" i="6" s="1"/>
  <c r="AB307" i="6" a="1"/>
  <c r="AB307" i="6" s="1"/>
  <c r="AY306" i="6" a="1"/>
  <c r="AY306" i="6" s="1"/>
  <c r="AI306" i="6" a="1"/>
  <c r="AI306" i="6" s="1"/>
  <c r="S306" i="6" a="1"/>
  <c r="S306" i="6" s="1"/>
  <c r="AP305" i="6" a="1"/>
  <c r="AP305" i="6" s="1"/>
  <c r="Z305" i="6" a="1"/>
  <c r="Z305" i="6" s="1"/>
  <c r="AW304" i="6" a="1"/>
  <c r="AW304" i="6" s="1"/>
  <c r="AG304" i="6" a="1"/>
  <c r="AG304" i="6" s="1"/>
  <c r="Q304" i="6" a="1"/>
  <c r="Q304" i="6" s="1"/>
  <c r="AN303" i="6" a="1"/>
  <c r="AN303" i="6" s="1"/>
  <c r="X303" i="6" a="1"/>
  <c r="X303" i="6" s="1"/>
  <c r="AU302" i="6" a="1"/>
  <c r="AU302" i="6" s="1"/>
  <c r="AE302" i="6" a="1"/>
  <c r="AE302" i="6" s="1"/>
  <c r="O302" i="6" a="1"/>
  <c r="O302" i="6" s="1"/>
  <c r="AL301" i="6" a="1"/>
  <c r="AL301" i="6" s="1"/>
  <c r="V301" i="6" a="1"/>
  <c r="V301" i="6" s="1"/>
  <c r="AS300" i="6" a="1"/>
  <c r="AS300" i="6" s="1"/>
  <c r="AC300" i="6" a="1"/>
  <c r="AC300" i="6" s="1"/>
  <c r="M300" i="6" a="1"/>
  <c r="M300" i="6" s="1"/>
  <c r="AJ299" i="6" a="1"/>
  <c r="AJ299" i="6" s="1"/>
  <c r="AG265" i="6" a="1"/>
  <c r="AG265" i="6" s="1"/>
  <c r="Q265" i="6" a="1"/>
  <c r="Q265" i="6" s="1"/>
  <c r="AN264" i="6" a="1"/>
  <c r="AN264" i="6" s="1"/>
  <c r="X264" i="6" a="1"/>
  <c r="X264" i="6" s="1"/>
  <c r="AU263" i="6" a="1"/>
  <c r="AU263" i="6" s="1"/>
  <c r="AE263" i="6" a="1"/>
  <c r="AE263" i="6" s="1"/>
  <c r="O263" i="6" a="1"/>
  <c r="O263" i="6" s="1"/>
  <c r="AL262" i="6" a="1"/>
  <c r="AL262" i="6" s="1"/>
  <c r="V262" i="6" a="1"/>
  <c r="V262" i="6" s="1"/>
  <c r="AS261" i="6" a="1"/>
  <c r="AS261" i="6" s="1"/>
  <c r="AC261" i="6" a="1"/>
  <c r="AC261" i="6" s="1"/>
  <c r="M261" i="6" a="1"/>
  <c r="M261" i="6" s="1"/>
  <c r="AJ260" i="6" a="1"/>
  <c r="AJ260" i="6" s="1"/>
  <c r="T260" i="6" a="1"/>
  <c r="T260" i="6" s="1"/>
  <c r="AQ259" i="6" a="1"/>
  <c r="AQ259" i="6" s="1"/>
  <c r="AA259" i="6" a="1"/>
  <c r="AA259" i="6" s="1"/>
  <c r="AX258" i="6" a="1"/>
  <c r="AX258" i="6" s="1"/>
  <c r="AH258" i="6" a="1"/>
  <c r="AH258" i="6" s="1"/>
  <c r="R258" i="6" a="1"/>
  <c r="R258" i="6" s="1"/>
  <c r="AO257" i="6" a="1"/>
  <c r="AO257" i="6" s="1"/>
  <c r="Y257" i="6" a="1"/>
  <c r="Y257" i="6" s="1"/>
  <c r="AV256" i="6" a="1"/>
  <c r="AV256" i="6" s="1"/>
  <c r="AF256" i="6" a="1"/>
  <c r="AF256" i="6" s="1"/>
  <c r="P256" i="6" a="1"/>
  <c r="P256" i="6" s="1"/>
  <c r="AM255" i="6" a="1"/>
  <c r="AM255" i="6" s="1"/>
  <c r="W255" i="6" a="1"/>
  <c r="W255" i="6" s="1"/>
  <c r="AT254" i="6" a="1"/>
  <c r="AT254" i="6" s="1"/>
  <c r="AD254" i="6" a="1"/>
  <c r="AD254" i="6" s="1"/>
  <c r="N254" i="6" a="1"/>
  <c r="N254" i="6" s="1"/>
  <c r="AK253" i="6" a="1"/>
  <c r="AK253" i="6" s="1"/>
  <c r="U253" i="6" a="1"/>
  <c r="U253" i="6" s="1"/>
  <c r="AR252" i="6" a="1"/>
  <c r="AR252" i="6" s="1"/>
  <c r="AB252" i="6" a="1"/>
  <c r="AB252" i="6" s="1"/>
  <c r="AY251" i="6" a="1"/>
  <c r="AY251" i="6" s="1"/>
  <c r="AI251" i="6" a="1"/>
  <c r="AI251" i="6" s="1"/>
  <c r="S251" i="6" a="1"/>
  <c r="S251" i="6" s="1"/>
  <c r="AP250" i="6" a="1"/>
  <c r="AP250" i="6" s="1"/>
  <c r="Z250" i="6" a="1"/>
  <c r="Z250" i="6" s="1"/>
  <c r="AW249" i="6" a="1"/>
  <c r="AW249" i="6" s="1"/>
  <c r="AG249" i="6" a="1"/>
  <c r="AG249" i="6" s="1"/>
  <c r="Q249" i="6" a="1"/>
  <c r="Q249" i="6" s="1"/>
  <c r="AN248" i="6" a="1"/>
  <c r="AN248" i="6" s="1"/>
  <c r="X248" i="6" a="1"/>
  <c r="X248" i="6" s="1"/>
  <c r="AU247" i="6" a="1"/>
  <c r="AU247" i="6" s="1"/>
  <c r="AE247" i="6" a="1"/>
  <c r="AE247" i="6" s="1"/>
  <c r="O247" i="6" a="1"/>
  <c r="O247" i="6" s="1"/>
  <c r="AL246" i="6" a="1"/>
  <c r="AL246" i="6" s="1"/>
  <c r="V246" i="6" a="1"/>
  <c r="V246" i="6" s="1"/>
  <c r="AS245" i="6" a="1"/>
  <c r="AS245" i="6" s="1"/>
  <c r="AC245" i="6" a="1"/>
  <c r="AC245" i="6" s="1"/>
  <c r="M245" i="6" a="1"/>
  <c r="M245" i="6" s="1"/>
  <c r="AJ244" i="6" a="1"/>
  <c r="AJ244" i="6" s="1"/>
  <c r="T244" i="6" a="1"/>
  <c r="T244" i="6" s="1"/>
  <c r="AQ243" i="6" a="1"/>
  <c r="AQ243" i="6" s="1"/>
  <c r="AA243" i="6" a="1"/>
  <c r="AA243" i="6" s="1"/>
  <c r="AX242" i="6" a="1"/>
  <c r="AX242" i="6" s="1"/>
  <c r="AH242" i="6" a="1"/>
  <c r="AH242" i="6" s="1"/>
  <c r="R242" i="6" a="1"/>
  <c r="R242" i="6" s="1"/>
  <c r="AO241" i="6" a="1"/>
  <c r="AO241" i="6" s="1"/>
  <c r="Y241" i="6" a="1"/>
  <c r="Y241" i="6" s="1"/>
  <c r="AV240" i="6" a="1"/>
  <c r="AV240" i="6" s="1"/>
  <c r="AF240" i="6" a="1"/>
  <c r="AF240" i="6" s="1"/>
  <c r="P240" i="6" a="1"/>
  <c r="P240" i="6" s="1"/>
  <c r="AM239" i="6" a="1"/>
  <c r="AM239" i="6" s="1"/>
  <c r="W239" i="6" a="1"/>
  <c r="W239" i="6" s="1"/>
  <c r="AT238" i="6" a="1"/>
  <c r="AT238" i="6" s="1"/>
  <c r="AD238" i="6" a="1"/>
  <c r="AD238" i="6" s="1"/>
  <c r="N238" i="6" a="1"/>
  <c r="N238" i="6" s="1"/>
  <c r="AK237" i="6" a="1"/>
  <c r="AK237" i="6" s="1"/>
  <c r="U237" i="6" a="1"/>
  <c r="U237" i="6" s="1"/>
  <c r="AR236" i="6" a="1"/>
  <c r="AR236" i="6" s="1"/>
  <c r="AB236" i="6" a="1"/>
  <c r="AB236" i="6" s="1"/>
  <c r="AY235" i="6" a="1"/>
  <c r="AY235" i="6" s="1"/>
  <c r="AI235" i="6" a="1"/>
  <c r="AI235" i="6" s="1"/>
  <c r="S235" i="6" a="1"/>
  <c r="S235" i="6" s="1"/>
  <c r="AP234" i="6" a="1"/>
  <c r="AP234" i="6" s="1"/>
  <c r="Z234" i="6" a="1"/>
  <c r="Z234" i="6" s="1"/>
  <c r="AW233" i="6" a="1"/>
  <c r="AW233" i="6" s="1"/>
  <c r="AG233" i="6" a="1"/>
  <c r="AG233" i="6" s="1"/>
  <c r="Q233" i="6" a="1"/>
  <c r="Q233" i="6" s="1"/>
  <c r="AN232" i="6" a="1"/>
  <c r="AN232" i="6" s="1"/>
  <c r="X232" i="6" a="1"/>
  <c r="X232" i="6" s="1"/>
  <c r="AU231" i="6" a="1"/>
  <c r="AU231" i="6" s="1"/>
  <c r="AE231" i="6" a="1"/>
  <c r="AE231" i="6" s="1"/>
  <c r="O231" i="6" a="1"/>
  <c r="O231" i="6" s="1"/>
  <c r="AF329" i="6" a="1"/>
  <c r="AF329" i="6" s="1"/>
  <c r="P329" i="6" a="1"/>
  <c r="P329" i="6" s="1"/>
  <c r="AM328" i="6" a="1"/>
  <c r="AM328" i="6" s="1"/>
  <c r="W328" i="6" a="1"/>
  <c r="W328" i="6" s="1"/>
  <c r="AT327" i="6" a="1"/>
  <c r="AT327" i="6" s="1"/>
  <c r="AD327" i="6" a="1"/>
  <c r="AD327" i="6" s="1"/>
  <c r="N327" i="6" a="1"/>
  <c r="N327" i="6" s="1"/>
  <c r="AK326" i="6" a="1"/>
  <c r="AK326" i="6" s="1"/>
  <c r="U326" i="6" a="1"/>
  <c r="U326" i="6" s="1"/>
  <c r="AR325" i="6" a="1"/>
  <c r="AR325" i="6" s="1"/>
  <c r="AB325" i="6" a="1"/>
  <c r="AB325" i="6" s="1"/>
  <c r="AY324" i="6" a="1"/>
  <c r="AY324" i="6" s="1"/>
  <c r="AI324" i="6" a="1"/>
  <c r="AI324" i="6" s="1"/>
  <c r="S324" i="6" a="1"/>
  <c r="S324" i="6" s="1"/>
  <c r="AP323" i="6" a="1"/>
  <c r="AP323" i="6" s="1"/>
  <c r="Z323" i="6" a="1"/>
  <c r="Z323" i="6" s="1"/>
  <c r="AW322" i="6" a="1"/>
  <c r="AW322" i="6" s="1"/>
  <c r="AG322" i="6" a="1"/>
  <c r="AG322" i="6" s="1"/>
  <c r="Q322" i="6" a="1"/>
  <c r="Q322" i="6" s="1"/>
  <c r="AN321" i="6" a="1"/>
  <c r="AN321" i="6" s="1"/>
  <c r="X321" i="6" a="1"/>
  <c r="X321" i="6" s="1"/>
  <c r="AU320" i="6" a="1"/>
  <c r="AU320" i="6" s="1"/>
  <c r="AE320" i="6" a="1"/>
  <c r="AE320" i="6" s="1"/>
  <c r="O320" i="6" a="1"/>
  <c r="O320" i="6" s="1"/>
  <c r="AL319" i="6" a="1"/>
  <c r="AL319" i="6" s="1"/>
  <c r="V319" i="6" a="1"/>
  <c r="V319" i="6" s="1"/>
  <c r="AS318" i="6" a="1"/>
  <c r="AS318" i="6" s="1"/>
  <c r="AC318" i="6" a="1"/>
  <c r="AC318" i="6" s="1"/>
  <c r="M318" i="6" a="1"/>
  <c r="M318" i="6" s="1"/>
  <c r="AJ317" i="6" a="1"/>
  <c r="AJ317" i="6" s="1"/>
  <c r="T317" i="6" a="1"/>
  <c r="T317" i="6" s="1"/>
  <c r="AQ316" i="6" a="1"/>
  <c r="AQ316" i="6" s="1"/>
  <c r="AA316" i="6" a="1"/>
  <c r="AA316" i="6" s="1"/>
  <c r="AX315" i="6" a="1"/>
  <c r="AX315" i="6" s="1"/>
  <c r="AH315" i="6" a="1"/>
  <c r="AH315" i="6" s="1"/>
  <c r="R315" i="6" a="1"/>
  <c r="R315" i="6" s="1"/>
  <c r="AO314" i="6" a="1"/>
  <c r="AO314" i="6" s="1"/>
  <c r="Y314" i="6" a="1"/>
  <c r="Y314" i="6" s="1"/>
  <c r="AV313" i="6" a="1"/>
  <c r="AV313" i="6" s="1"/>
  <c r="AF313" i="6" a="1"/>
  <c r="AF313" i="6" s="1"/>
  <c r="P313" i="6" a="1"/>
  <c r="P313" i="6" s="1"/>
  <c r="AM312" i="6" a="1"/>
  <c r="AM312" i="6" s="1"/>
  <c r="W312" i="6" a="1"/>
  <c r="W312" i="6" s="1"/>
  <c r="AT311" i="6" a="1"/>
  <c r="AT311" i="6" s="1"/>
  <c r="AD311" i="6" a="1"/>
  <c r="AD311" i="6" s="1"/>
  <c r="N311" i="6" a="1"/>
  <c r="N311" i="6" s="1"/>
  <c r="AK310" i="6" a="1"/>
  <c r="AK310" i="6" s="1"/>
  <c r="U310" i="6" a="1"/>
  <c r="U310" i="6" s="1"/>
  <c r="AR309" i="6" a="1"/>
  <c r="AR309" i="6" s="1"/>
  <c r="AB309" i="6" a="1"/>
  <c r="AB309" i="6" s="1"/>
  <c r="AY308" i="6" a="1"/>
  <c r="AY308" i="6" s="1"/>
  <c r="AI308" i="6" a="1"/>
  <c r="AI308" i="6" s="1"/>
  <c r="S308" i="6" a="1"/>
  <c r="S308" i="6" s="1"/>
  <c r="AP307" i="6" a="1"/>
  <c r="AP307" i="6" s="1"/>
  <c r="Z307" i="6" a="1"/>
  <c r="Z307" i="6" s="1"/>
  <c r="AW306" i="6" a="1"/>
  <c r="AW306" i="6" s="1"/>
  <c r="AG306" i="6" a="1"/>
  <c r="AG306" i="6" s="1"/>
  <c r="Q306" i="6" a="1"/>
  <c r="Q306" i="6" s="1"/>
  <c r="AN305" i="6" a="1"/>
  <c r="AN305" i="6" s="1"/>
  <c r="X305" i="6" a="1"/>
  <c r="X305" i="6" s="1"/>
  <c r="AU304" i="6" a="1"/>
  <c r="AU304" i="6" s="1"/>
  <c r="AE304" i="6" a="1"/>
  <c r="AE304" i="6" s="1"/>
  <c r="O304" i="6" a="1"/>
  <c r="O304" i="6" s="1"/>
  <c r="AL303" i="6" a="1"/>
  <c r="AL303" i="6" s="1"/>
  <c r="V303" i="6" a="1"/>
  <c r="V303" i="6" s="1"/>
  <c r="AS302" i="6" a="1"/>
  <c r="AS302" i="6" s="1"/>
  <c r="AC302" i="6" a="1"/>
  <c r="AC302" i="6" s="1"/>
  <c r="M302" i="6" a="1"/>
  <c r="M302" i="6" s="1"/>
  <c r="AJ301" i="6" a="1"/>
  <c r="AJ301" i="6" s="1"/>
  <c r="T301" i="6" a="1"/>
  <c r="T301" i="6" s="1"/>
  <c r="AQ300" i="6" a="1"/>
  <c r="AQ300" i="6" s="1"/>
  <c r="AA300" i="6" a="1"/>
  <c r="AA300" i="6" s="1"/>
  <c r="AX299" i="6" a="1"/>
  <c r="AX299" i="6" s="1"/>
  <c r="AH299" i="6" a="1"/>
  <c r="AH299" i="6" s="1"/>
  <c r="S231" i="6" a="1"/>
  <c r="S231" i="6" s="1"/>
  <c r="Q231" i="6" a="1"/>
  <c r="Q231" i="6" s="1"/>
  <c r="T299" i="6" a="1"/>
  <c r="T299" i="6" s="1"/>
  <c r="AQ298" i="6" a="1"/>
  <c r="AQ298" i="6" s="1"/>
  <c r="AA298" i="6" a="1"/>
  <c r="AA298" i="6" s="1"/>
  <c r="AX297" i="6" a="1"/>
  <c r="AX297" i="6" s="1"/>
  <c r="AH297" i="6" a="1"/>
  <c r="AH297" i="6" s="1"/>
  <c r="R297" i="6" a="1"/>
  <c r="R297" i="6" s="1"/>
  <c r="AO296" i="6" a="1"/>
  <c r="AO296" i="6" s="1"/>
  <c r="Y296" i="6" a="1"/>
  <c r="Y296" i="6" s="1"/>
  <c r="AV295" i="6" a="1"/>
  <c r="AV295" i="6" s="1"/>
  <c r="AF295" i="6" a="1"/>
  <c r="AF295" i="6" s="1"/>
  <c r="P295" i="6" a="1"/>
  <c r="P295" i="6" s="1"/>
  <c r="AM294" i="6" a="1"/>
  <c r="AM294" i="6" s="1"/>
  <c r="W294" i="6" a="1"/>
  <c r="W294" i="6" s="1"/>
  <c r="AT293" i="6" a="1"/>
  <c r="AT293" i="6" s="1"/>
  <c r="AD293" i="6" a="1"/>
  <c r="AD293" i="6" s="1"/>
  <c r="N293" i="6" a="1"/>
  <c r="N293" i="6" s="1"/>
  <c r="AK292" i="6" a="1"/>
  <c r="AK292" i="6" s="1"/>
  <c r="U292" i="6" a="1"/>
  <c r="U292" i="6" s="1"/>
  <c r="AR291" i="6" a="1"/>
  <c r="AR291" i="6" s="1"/>
  <c r="AB291" i="6" a="1"/>
  <c r="AB291" i="6" s="1"/>
  <c r="AY290" i="6" a="1"/>
  <c r="AY290" i="6" s="1"/>
  <c r="AI290" i="6" a="1"/>
  <c r="AI290" i="6" s="1"/>
  <c r="S290" i="6" a="1"/>
  <c r="S290" i="6" s="1"/>
  <c r="AP289" i="6" a="1"/>
  <c r="AP289" i="6" s="1"/>
  <c r="Z289" i="6" a="1"/>
  <c r="Z289" i="6" s="1"/>
  <c r="AW288" i="6" a="1"/>
  <c r="AW288" i="6" s="1"/>
  <c r="AG288" i="6" a="1"/>
  <c r="AG288" i="6" s="1"/>
  <c r="Q288" i="6" a="1"/>
  <c r="Q288" i="6" s="1"/>
  <c r="AN287" i="6" a="1"/>
  <c r="AN287" i="6" s="1"/>
  <c r="X287" i="6" a="1"/>
  <c r="X287" i="6" s="1"/>
  <c r="AU286" i="6" a="1"/>
  <c r="AU286" i="6" s="1"/>
  <c r="AE286" i="6" a="1"/>
  <c r="AE286" i="6" s="1"/>
  <c r="O286" i="6" a="1"/>
  <c r="O286" i="6" s="1"/>
  <c r="AL285" i="6" a="1"/>
  <c r="AL285" i="6" s="1"/>
  <c r="V285" i="6" a="1"/>
  <c r="V285" i="6" s="1"/>
  <c r="AS284" i="6" a="1"/>
  <c r="AS284" i="6" s="1"/>
  <c r="AC284" i="6" a="1"/>
  <c r="AC284" i="6" s="1"/>
  <c r="M284" i="6" a="1"/>
  <c r="M284" i="6" s="1"/>
  <c r="AJ283" i="6" a="1"/>
  <c r="AJ283" i="6" s="1"/>
  <c r="T283" i="6" a="1"/>
  <c r="T283" i="6" s="1"/>
  <c r="AQ282" i="6" a="1"/>
  <c r="AQ282" i="6" s="1"/>
  <c r="AA282" i="6" a="1"/>
  <c r="AA282" i="6" s="1"/>
  <c r="AX281" i="6" a="1"/>
  <c r="AX281" i="6" s="1"/>
  <c r="AH281" i="6" a="1"/>
  <c r="AH281" i="6" s="1"/>
  <c r="R281" i="6" a="1"/>
  <c r="R281" i="6" s="1"/>
  <c r="AO280" i="6" a="1"/>
  <c r="AO280" i="6" s="1"/>
  <c r="Y280" i="6" a="1"/>
  <c r="Y280" i="6" s="1"/>
  <c r="AV279" i="6" a="1"/>
  <c r="AV279" i="6" s="1"/>
  <c r="AF279" i="6" a="1"/>
  <c r="AF279" i="6" s="1"/>
  <c r="P279" i="6" a="1"/>
  <c r="P279" i="6" s="1"/>
  <c r="AM278" i="6" a="1"/>
  <c r="AM278" i="6" s="1"/>
  <c r="W278" i="6" a="1"/>
  <c r="W278" i="6" s="1"/>
  <c r="AT277" i="6" a="1"/>
  <c r="AT277" i="6" s="1"/>
  <c r="AD277" i="6" a="1"/>
  <c r="AD277" i="6" s="1"/>
  <c r="N277" i="6" a="1"/>
  <c r="N277" i="6" s="1"/>
  <c r="AK276" i="6" a="1"/>
  <c r="AK276" i="6" s="1"/>
  <c r="U276" i="6" a="1"/>
  <c r="U276" i="6" s="1"/>
  <c r="AR275" i="6" a="1"/>
  <c r="AR275" i="6" s="1"/>
  <c r="AB275" i="6" a="1"/>
  <c r="AB275" i="6" s="1"/>
  <c r="AY274" i="6" a="1"/>
  <c r="AY274" i="6" s="1"/>
  <c r="AI274" i="6" a="1"/>
  <c r="AI274" i="6" s="1"/>
  <c r="S274" i="6" a="1"/>
  <c r="S274" i="6" s="1"/>
  <c r="AP273" i="6" a="1"/>
  <c r="AP273" i="6" s="1"/>
  <c r="Z273" i="6" a="1"/>
  <c r="Z273" i="6" s="1"/>
  <c r="AW272" i="6" a="1"/>
  <c r="AW272" i="6" s="1"/>
  <c r="AG272" i="6" a="1"/>
  <c r="AG272" i="6" s="1"/>
  <c r="Q272" i="6" a="1"/>
  <c r="Q272" i="6" s="1"/>
  <c r="AN271" i="6" a="1"/>
  <c r="AN271" i="6" s="1"/>
  <c r="X271" i="6" a="1"/>
  <c r="X271" i="6" s="1"/>
  <c r="AU270" i="6" a="1"/>
  <c r="AU270" i="6" s="1"/>
  <c r="AE270" i="6" a="1"/>
  <c r="AE270" i="6" s="1"/>
  <c r="O270" i="6" a="1"/>
  <c r="O270" i="6" s="1"/>
  <c r="AL269" i="6" a="1"/>
  <c r="AL269" i="6" s="1"/>
  <c r="V269" i="6" a="1"/>
  <c r="V269" i="6" s="1"/>
  <c r="AS268" i="6" a="1"/>
  <c r="AS268" i="6" s="1"/>
  <c r="AC268" i="6" a="1"/>
  <c r="AC268" i="6" s="1"/>
  <c r="M268" i="6" a="1"/>
  <c r="M268" i="6" s="1"/>
  <c r="AJ267" i="6" a="1"/>
  <c r="AJ267" i="6" s="1"/>
  <c r="T267" i="6" a="1"/>
  <c r="T267" i="6" s="1"/>
  <c r="AQ266" i="6" a="1"/>
  <c r="AQ266" i="6" s="1"/>
  <c r="AA266" i="6" a="1"/>
  <c r="AA266" i="6" s="1"/>
  <c r="AX265" i="6" a="1"/>
  <c r="AX265" i="6" s="1"/>
  <c r="AH265" i="6" a="1"/>
  <c r="AH265" i="6" s="1"/>
  <c r="R265" i="6" a="1"/>
  <c r="R265" i="6" s="1"/>
  <c r="AO264" i="6" a="1"/>
  <c r="AO264" i="6" s="1"/>
  <c r="R299" i="6" a="1"/>
  <c r="R299" i="6" s="1"/>
  <c r="AO298" i="6" a="1"/>
  <c r="AO298" i="6" s="1"/>
  <c r="Y298" i="6" a="1"/>
  <c r="Y298" i="6" s="1"/>
  <c r="AV297" i="6" a="1"/>
  <c r="AV297" i="6" s="1"/>
  <c r="AF297" i="6" a="1"/>
  <c r="AF297" i="6" s="1"/>
  <c r="P297" i="6" a="1"/>
  <c r="P297" i="6" s="1"/>
  <c r="AM296" i="6" a="1"/>
  <c r="AM296" i="6" s="1"/>
  <c r="W296" i="6" a="1"/>
  <c r="W296" i="6" s="1"/>
  <c r="AT295" i="6" a="1"/>
  <c r="AT295" i="6" s="1"/>
  <c r="AD295" i="6" a="1"/>
  <c r="AD295" i="6" s="1"/>
  <c r="N295" i="6" a="1"/>
  <c r="N295" i="6" s="1"/>
  <c r="AK294" i="6" a="1"/>
  <c r="AK294" i="6" s="1"/>
  <c r="U294" i="6" a="1"/>
  <c r="U294" i="6" s="1"/>
  <c r="AR293" i="6" a="1"/>
  <c r="AR293" i="6" s="1"/>
  <c r="AB293" i="6" a="1"/>
  <c r="AB293" i="6" s="1"/>
  <c r="AY292" i="6" a="1"/>
  <c r="AY292" i="6" s="1"/>
  <c r="AI292" i="6" a="1"/>
  <c r="AI292" i="6" s="1"/>
  <c r="S292" i="6" a="1"/>
  <c r="S292" i="6" s="1"/>
  <c r="AP291" i="6" a="1"/>
  <c r="AP291" i="6" s="1"/>
  <c r="Z291" i="6" a="1"/>
  <c r="Z291" i="6" s="1"/>
  <c r="AW290" i="6" a="1"/>
  <c r="AW290" i="6" s="1"/>
  <c r="AG290" i="6" a="1"/>
  <c r="AG290" i="6" s="1"/>
  <c r="Q290" i="6" a="1"/>
  <c r="Q290" i="6" s="1"/>
  <c r="AN289" i="6" a="1"/>
  <c r="AN289" i="6" s="1"/>
  <c r="X289" i="6" a="1"/>
  <c r="X289" i="6" s="1"/>
  <c r="AU288" i="6" a="1"/>
  <c r="AU288" i="6" s="1"/>
  <c r="AE288" i="6" a="1"/>
  <c r="AE288" i="6" s="1"/>
  <c r="O288" i="6" a="1"/>
  <c r="O288" i="6" s="1"/>
  <c r="AL287" i="6" a="1"/>
  <c r="AL287" i="6" s="1"/>
  <c r="V287" i="6" a="1"/>
  <c r="V287" i="6" s="1"/>
  <c r="AS286" i="6" a="1"/>
  <c r="AS286" i="6" s="1"/>
  <c r="AC286" i="6" a="1"/>
  <c r="AC286" i="6" s="1"/>
  <c r="M286" i="6" a="1"/>
  <c r="M286" i="6" s="1"/>
  <c r="AJ285" i="6" a="1"/>
  <c r="AJ285" i="6" s="1"/>
  <c r="T285" i="6" a="1"/>
  <c r="T285" i="6" s="1"/>
  <c r="AQ284" i="6" a="1"/>
  <c r="AQ284" i="6" s="1"/>
  <c r="AA284" i="6" a="1"/>
  <c r="AA284" i="6" s="1"/>
  <c r="AX283" i="6" a="1"/>
  <c r="AX283" i="6" s="1"/>
  <c r="AH283" i="6" a="1"/>
  <c r="AH283" i="6" s="1"/>
  <c r="R283" i="6" a="1"/>
  <c r="R283" i="6" s="1"/>
  <c r="AO282" i="6" a="1"/>
  <c r="AO282" i="6" s="1"/>
  <c r="Y282" i="6" a="1"/>
  <c r="Y282" i="6" s="1"/>
  <c r="AV281" i="6" a="1"/>
  <c r="AV281" i="6" s="1"/>
  <c r="AF281" i="6" a="1"/>
  <c r="AF281" i="6" s="1"/>
  <c r="P281" i="6" a="1"/>
  <c r="P281" i="6" s="1"/>
  <c r="AM280" i="6" a="1"/>
  <c r="AM280" i="6" s="1"/>
  <c r="W280" i="6" a="1"/>
  <c r="W280" i="6" s="1"/>
  <c r="AT279" i="6" a="1"/>
  <c r="AT279" i="6" s="1"/>
  <c r="AD279" i="6" a="1"/>
  <c r="AD279" i="6" s="1"/>
  <c r="N279" i="6" a="1"/>
  <c r="N279" i="6" s="1"/>
  <c r="AK278" i="6" a="1"/>
  <c r="AK278" i="6" s="1"/>
  <c r="U278" i="6" a="1"/>
  <c r="U278" i="6" s="1"/>
  <c r="AR277" i="6" a="1"/>
  <c r="AR277" i="6" s="1"/>
  <c r="AB277" i="6" a="1"/>
  <c r="AB277" i="6" s="1"/>
  <c r="AY276" i="6" a="1"/>
  <c r="AY276" i="6" s="1"/>
  <c r="AI276" i="6" a="1"/>
  <c r="AI276" i="6" s="1"/>
  <c r="S276" i="6" a="1"/>
  <c r="S276" i="6" s="1"/>
  <c r="AP275" i="6" a="1"/>
  <c r="AP275" i="6" s="1"/>
  <c r="Z275" i="6" a="1"/>
  <c r="Z275" i="6" s="1"/>
  <c r="AW274" i="6" a="1"/>
  <c r="AW274" i="6" s="1"/>
  <c r="AG274" i="6" a="1"/>
  <c r="AG274" i="6" s="1"/>
  <c r="Q274" i="6" a="1"/>
  <c r="Q274" i="6" s="1"/>
  <c r="AN273" i="6" a="1"/>
  <c r="AN273" i="6" s="1"/>
  <c r="X273" i="6" a="1"/>
  <c r="X273" i="6" s="1"/>
  <c r="AU272" i="6" a="1"/>
  <c r="AU272" i="6" s="1"/>
  <c r="AE272" i="6" a="1"/>
  <c r="AE272" i="6" s="1"/>
  <c r="O272" i="6" a="1"/>
  <c r="O272" i="6" s="1"/>
  <c r="AL271" i="6" a="1"/>
  <c r="AL271" i="6" s="1"/>
  <c r="V271" i="6" a="1"/>
  <c r="V271" i="6" s="1"/>
  <c r="AS270" i="6" a="1"/>
  <c r="AS270" i="6" s="1"/>
  <c r="AC270" i="6" a="1"/>
  <c r="AC270" i="6" s="1"/>
  <c r="M270" i="6" a="1"/>
  <c r="M270" i="6" s="1"/>
  <c r="AJ269" i="6" a="1"/>
  <c r="AJ269" i="6" s="1"/>
  <c r="T269" i="6" a="1"/>
  <c r="T269" i="6" s="1"/>
  <c r="AQ268" i="6" a="1"/>
  <c r="AQ268" i="6" s="1"/>
  <c r="AA268" i="6" a="1"/>
  <c r="AA268" i="6" s="1"/>
  <c r="AX267" i="6" a="1"/>
  <c r="AX267" i="6" s="1"/>
  <c r="AH267" i="6" a="1"/>
  <c r="AH267" i="6" s="1"/>
  <c r="R267" i="6" a="1"/>
  <c r="R267" i="6" s="1"/>
  <c r="AO266" i="6" a="1"/>
  <c r="AO266" i="6" s="1"/>
  <c r="Y266" i="6" a="1"/>
  <c r="Y266" i="6" s="1"/>
  <c r="AV265" i="6" a="1"/>
  <c r="AV265" i="6" s="1"/>
  <c r="AF265" i="6" a="1"/>
  <c r="AF265" i="6" s="1"/>
  <c r="P265" i="6" a="1"/>
  <c r="P265" i="6" s="1"/>
  <c r="AM264" i="6" a="1"/>
  <c r="AM264" i="6" s="1"/>
  <c r="AK409" i="6" a="1"/>
  <c r="AK409" i="6" s="1"/>
  <c r="U409" i="6" a="1"/>
  <c r="U409" i="6" s="1"/>
  <c r="AJ409" i="6" a="1"/>
  <c r="AJ409" i="6" s="1"/>
  <c r="T409" i="6" a="1"/>
  <c r="T409" i="6" s="1"/>
  <c r="AY409" i="6" a="1"/>
  <c r="AY409" i="6" s="1"/>
  <c r="AI409" i="6" a="1"/>
  <c r="AI409" i="6" s="1"/>
  <c r="S409" i="6" a="1"/>
  <c r="S409" i="6" s="1"/>
  <c r="AX409" i="6" a="1"/>
  <c r="AX409" i="6" s="1"/>
  <c r="AH409" i="6" a="1"/>
  <c r="AH409" i="6" s="1"/>
  <c r="R409" i="6" a="1"/>
  <c r="R409" i="6" s="1"/>
  <c r="AW409" i="6" a="1"/>
  <c r="AW409" i="6" s="1"/>
  <c r="AG409" i="6" a="1"/>
  <c r="AG409" i="6" s="1"/>
  <c r="Q409" i="6" a="1"/>
  <c r="Q409" i="6" s="1"/>
  <c r="AV409" i="6" a="1"/>
  <c r="AV409" i="6" s="1"/>
  <c r="AF409" i="6" a="1"/>
  <c r="AF409" i="6" s="1"/>
  <c r="P409" i="6" a="1"/>
  <c r="P409" i="6" s="1"/>
  <c r="Y264" i="6" a="1"/>
  <c r="Y264" i="6" s="1"/>
  <c r="AV263" i="6" a="1"/>
  <c r="AV263" i="6" s="1"/>
  <c r="AF263" i="6" a="1"/>
  <c r="AF263" i="6" s="1"/>
  <c r="P263" i="6" a="1"/>
  <c r="P263" i="6" s="1"/>
  <c r="AM262" i="6" a="1"/>
  <c r="AM262" i="6" s="1"/>
  <c r="W262" i="6" a="1"/>
  <c r="W262" i="6" s="1"/>
  <c r="AT261" i="6" a="1"/>
  <c r="AT261" i="6" s="1"/>
  <c r="AD261" i="6" a="1"/>
  <c r="AD261" i="6" s="1"/>
  <c r="N261" i="6" a="1"/>
  <c r="N261" i="6" s="1"/>
  <c r="AK260" i="6" a="1"/>
  <c r="AK260" i="6" s="1"/>
  <c r="U260" i="6" a="1"/>
  <c r="U260" i="6" s="1"/>
  <c r="AR259" i="6" a="1"/>
  <c r="AR259" i="6" s="1"/>
  <c r="AB259" i="6" a="1"/>
  <c r="AB259" i="6" s="1"/>
  <c r="AY258" i="6" a="1"/>
  <c r="AY258" i="6" s="1"/>
  <c r="AI258" i="6" a="1"/>
  <c r="AI258" i="6" s="1"/>
  <c r="S258" i="6" a="1"/>
  <c r="S258" i="6" s="1"/>
  <c r="AP257" i="6" a="1"/>
  <c r="AP257" i="6" s="1"/>
  <c r="Z257" i="6" a="1"/>
  <c r="Z257" i="6" s="1"/>
  <c r="AW256" i="6" a="1"/>
  <c r="AW256" i="6" s="1"/>
  <c r="AG256" i="6" a="1"/>
  <c r="AG256" i="6" s="1"/>
  <c r="Q256" i="6" a="1"/>
  <c r="Q256" i="6" s="1"/>
  <c r="AN255" i="6" a="1"/>
  <c r="AN255" i="6" s="1"/>
  <c r="X255" i="6" a="1"/>
  <c r="X255" i="6" s="1"/>
  <c r="AU254" i="6" a="1"/>
  <c r="AU254" i="6" s="1"/>
  <c r="AE254" i="6" a="1"/>
  <c r="AE254" i="6" s="1"/>
  <c r="O254" i="6" a="1"/>
  <c r="O254" i="6" s="1"/>
  <c r="AL253" i="6" a="1"/>
  <c r="AL253" i="6" s="1"/>
  <c r="V253" i="6" a="1"/>
  <c r="V253" i="6" s="1"/>
  <c r="AS252" i="6" a="1"/>
  <c r="AS252" i="6" s="1"/>
  <c r="AC252" i="6" a="1"/>
  <c r="AC252" i="6" s="1"/>
  <c r="M252" i="6" a="1"/>
  <c r="M252" i="6" s="1"/>
  <c r="AJ251" i="6" a="1"/>
  <c r="AJ251" i="6" s="1"/>
  <c r="T251" i="6" a="1"/>
  <c r="T251" i="6" s="1"/>
  <c r="AQ250" i="6" a="1"/>
  <c r="AQ250" i="6" s="1"/>
  <c r="AA250" i="6" a="1"/>
  <c r="AA250" i="6" s="1"/>
  <c r="AX249" i="6" a="1"/>
  <c r="AX249" i="6" s="1"/>
  <c r="AH249" i="6" a="1"/>
  <c r="AH249" i="6" s="1"/>
  <c r="R249" i="6" a="1"/>
  <c r="R249" i="6" s="1"/>
  <c r="AO248" i="6" a="1"/>
  <c r="AO248" i="6" s="1"/>
  <c r="Y248" i="6" a="1"/>
  <c r="Y248" i="6" s="1"/>
  <c r="AV247" i="6" a="1"/>
  <c r="AV247" i="6" s="1"/>
  <c r="AF247" i="6" a="1"/>
  <c r="AF247" i="6" s="1"/>
  <c r="P247" i="6" a="1"/>
  <c r="P247" i="6" s="1"/>
  <c r="AM246" i="6" a="1"/>
  <c r="AM246" i="6" s="1"/>
  <c r="W246" i="6" a="1"/>
  <c r="W246" i="6" s="1"/>
  <c r="AT245" i="6" a="1"/>
  <c r="AT245" i="6" s="1"/>
  <c r="AD245" i="6" a="1"/>
  <c r="AD245" i="6" s="1"/>
  <c r="N245" i="6" a="1"/>
  <c r="N245" i="6" s="1"/>
  <c r="AK244" i="6" a="1"/>
  <c r="AK244" i="6" s="1"/>
  <c r="U244" i="6" a="1"/>
  <c r="U244" i="6" s="1"/>
  <c r="AR243" i="6" a="1"/>
  <c r="AR243" i="6" s="1"/>
  <c r="AB243" i="6" a="1"/>
  <c r="AB243" i="6" s="1"/>
  <c r="AY242" i="6" a="1"/>
  <c r="AY242" i="6" s="1"/>
  <c r="AI242" i="6" a="1"/>
  <c r="AI242" i="6" s="1"/>
  <c r="S242" i="6" a="1"/>
  <c r="S242" i="6" s="1"/>
  <c r="AP241" i="6" a="1"/>
  <c r="AP241" i="6" s="1"/>
  <c r="Z241" i="6" a="1"/>
  <c r="Z241" i="6" s="1"/>
  <c r="AW240" i="6" a="1"/>
  <c r="AW240" i="6" s="1"/>
  <c r="AG240" i="6" a="1"/>
  <c r="AG240" i="6" s="1"/>
  <c r="Q240" i="6" a="1"/>
  <c r="Q240" i="6" s="1"/>
  <c r="AN239" i="6" a="1"/>
  <c r="AN239" i="6" s="1"/>
  <c r="X239" i="6" a="1"/>
  <c r="X239" i="6" s="1"/>
  <c r="AU238" i="6" a="1"/>
  <c r="AU238" i="6" s="1"/>
  <c r="AE238" i="6" a="1"/>
  <c r="AE238" i="6" s="1"/>
  <c r="O238" i="6" a="1"/>
  <c r="O238" i="6" s="1"/>
  <c r="AL237" i="6" a="1"/>
  <c r="AL237" i="6" s="1"/>
  <c r="V237" i="6" a="1"/>
  <c r="V237" i="6" s="1"/>
  <c r="AS236" i="6" a="1"/>
  <c r="AS236" i="6" s="1"/>
  <c r="AC236" i="6" a="1"/>
  <c r="AC236" i="6" s="1"/>
  <c r="M236" i="6" a="1"/>
  <c r="M236" i="6" s="1"/>
  <c r="AJ235" i="6" a="1"/>
  <c r="AJ235" i="6" s="1"/>
  <c r="T235" i="6" a="1"/>
  <c r="T235" i="6" s="1"/>
  <c r="AQ234" i="6" a="1"/>
  <c r="AQ234" i="6" s="1"/>
  <c r="AA234" i="6" a="1"/>
  <c r="AA234" i="6" s="1"/>
  <c r="AX233" i="6" a="1"/>
  <c r="AX233" i="6" s="1"/>
  <c r="AH233" i="6" a="1"/>
  <c r="AH233" i="6" s="1"/>
  <c r="R233" i="6" a="1"/>
  <c r="R233" i="6" s="1"/>
  <c r="AO232" i="6" a="1"/>
  <c r="AO232" i="6" s="1"/>
  <c r="Y232" i="6" a="1"/>
  <c r="Y232" i="6" s="1"/>
  <c r="AV231" i="6" a="1"/>
  <c r="AV231" i="6" s="1"/>
  <c r="AF231" i="6" a="1"/>
  <c r="AF231" i="6" s="1"/>
  <c r="P231" i="6" a="1"/>
  <c r="P231" i="6" s="1"/>
  <c r="AS409" i="6" a="1"/>
  <c r="AS409" i="6" s="1"/>
  <c r="AC409" i="6" a="1"/>
  <c r="AC409" i="6" s="1"/>
  <c r="M409" i="6" a="1"/>
  <c r="M409" i="6" s="1"/>
  <c r="AR409" i="6" a="1"/>
  <c r="AR409" i="6" s="1"/>
  <c r="AB409" i="6" a="1"/>
  <c r="AB409" i="6" s="1"/>
  <c r="W264" i="6" a="1"/>
  <c r="W264" i="6" s="1"/>
  <c r="AT263" i="6" a="1"/>
  <c r="AT263" i="6" s="1"/>
  <c r="AD263" i="6" a="1"/>
  <c r="AD263" i="6" s="1"/>
  <c r="N263" i="6" a="1"/>
  <c r="N263" i="6" s="1"/>
  <c r="AK262" i="6" a="1"/>
  <c r="AK262" i="6" s="1"/>
  <c r="U262" i="6" a="1"/>
  <c r="U262" i="6" s="1"/>
  <c r="AR261" i="6" a="1"/>
  <c r="AR261" i="6" s="1"/>
  <c r="AB261" i="6" a="1"/>
  <c r="AB261" i="6" s="1"/>
  <c r="AY260" i="6" a="1"/>
  <c r="AY260" i="6" s="1"/>
  <c r="AI260" i="6" a="1"/>
  <c r="AI260" i="6" s="1"/>
  <c r="S260" i="6" a="1"/>
  <c r="S260" i="6" s="1"/>
  <c r="AP259" i="6" a="1"/>
  <c r="AP259" i="6" s="1"/>
  <c r="Z259" i="6" a="1"/>
  <c r="Z259" i="6" s="1"/>
  <c r="AW258" i="6" a="1"/>
  <c r="AW258" i="6" s="1"/>
  <c r="AG258" i="6" a="1"/>
  <c r="AG258" i="6" s="1"/>
  <c r="Q258" i="6" a="1"/>
  <c r="Q258" i="6" s="1"/>
  <c r="AN257" i="6" a="1"/>
  <c r="AN257" i="6" s="1"/>
  <c r="X257" i="6" a="1"/>
  <c r="X257" i="6" s="1"/>
  <c r="AU256" i="6" a="1"/>
  <c r="AU256" i="6" s="1"/>
  <c r="AE256" i="6" a="1"/>
  <c r="AE256" i="6" s="1"/>
  <c r="O256" i="6" a="1"/>
  <c r="O256" i="6" s="1"/>
  <c r="AL255" i="6" a="1"/>
  <c r="AL255" i="6" s="1"/>
  <c r="V255" i="6" a="1"/>
  <c r="V255" i="6" s="1"/>
  <c r="AS254" i="6" a="1"/>
  <c r="AS254" i="6" s="1"/>
  <c r="AC254" i="6" a="1"/>
  <c r="AC254" i="6" s="1"/>
  <c r="M254" i="6" a="1"/>
  <c r="M254" i="6" s="1"/>
  <c r="AJ253" i="6" a="1"/>
  <c r="AJ253" i="6" s="1"/>
  <c r="T253" i="6" a="1"/>
  <c r="T253" i="6" s="1"/>
  <c r="AQ252" i="6" a="1"/>
  <c r="AQ252" i="6" s="1"/>
  <c r="AA252" i="6" a="1"/>
  <c r="AA252" i="6" s="1"/>
  <c r="AX251" i="6" a="1"/>
  <c r="AX251" i="6" s="1"/>
  <c r="AH251" i="6" a="1"/>
  <c r="AH251" i="6" s="1"/>
  <c r="R251" i="6" a="1"/>
  <c r="R251" i="6" s="1"/>
  <c r="AO250" i="6" a="1"/>
  <c r="AO250" i="6" s="1"/>
  <c r="Y250" i="6" a="1"/>
  <c r="Y250" i="6" s="1"/>
  <c r="AV249" i="6" a="1"/>
  <c r="AV249" i="6" s="1"/>
  <c r="AF249" i="6" a="1"/>
  <c r="AF249" i="6" s="1"/>
  <c r="P249" i="6" a="1"/>
  <c r="P249" i="6" s="1"/>
  <c r="AM248" i="6" a="1"/>
  <c r="AM248" i="6" s="1"/>
  <c r="W248" i="6" a="1"/>
  <c r="W248" i="6" s="1"/>
  <c r="AT247" i="6" a="1"/>
  <c r="AT247" i="6" s="1"/>
  <c r="AD247" i="6" a="1"/>
  <c r="AD247" i="6" s="1"/>
  <c r="N247" i="6" a="1"/>
  <c r="N247" i="6" s="1"/>
  <c r="AK246" i="6" a="1"/>
  <c r="AK246" i="6" s="1"/>
  <c r="U246" i="6" a="1"/>
  <c r="U246" i="6" s="1"/>
  <c r="AR245" i="6" a="1"/>
  <c r="AR245" i="6" s="1"/>
  <c r="AB245" i="6" a="1"/>
  <c r="AB245" i="6" s="1"/>
  <c r="AY244" i="6" a="1"/>
  <c r="AY244" i="6" s="1"/>
  <c r="AI244" i="6" a="1"/>
  <c r="AI244" i="6" s="1"/>
  <c r="S244" i="6" a="1"/>
  <c r="S244" i="6" s="1"/>
  <c r="AP243" i="6" a="1"/>
  <c r="AP243" i="6" s="1"/>
  <c r="Z243" i="6" a="1"/>
  <c r="Z243" i="6" s="1"/>
  <c r="AW242" i="6" a="1"/>
  <c r="AW242" i="6" s="1"/>
  <c r="AG242" i="6" a="1"/>
  <c r="AG242" i="6" s="1"/>
  <c r="Q242" i="6" a="1"/>
  <c r="Q242" i="6" s="1"/>
  <c r="AN241" i="6" a="1"/>
  <c r="AN241" i="6" s="1"/>
  <c r="X241" i="6" a="1"/>
  <c r="X241" i="6" s="1"/>
  <c r="AU240" i="6" a="1"/>
  <c r="AU240" i="6" s="1"/>
  <c r="AE240" i="6" a="1"/>
  <c r="AE240" i="6" s="1"/>
  <c r="O240" i="6" a="1"/>
  <c r="O240" i="6" s="1"/>
  <c r="AL239" i="6" a="1"/>
  <c r="AL239" i="6" s="1"/>
  <c r="V239" i="6" a="1"/>
  <c r="V239" i="6" s="1"/>
  <c r="AS238" i="6" a="1"/>
  <c r="AS238" i="6" s="1"/>
  <c r="AC238" i="6" a="1"/>
  <c r="AC238" i="6" s="1"/>
  <c r="M238" i="6" a="1"/>
  <c r="M238" i="6" s="1"/>
  <c r="AJ237" i="6" a="1"/>
  <c r="AJ237" i="6" s="1"/>
  <c r="T237" i="6" a="1"/>
  <c r="T237" i="6" s="1"/>
  <c r="AQ236" i="6" a="1"/>
  <c r="AQ236" i="6" s="1"/>
  <c r="AA236" i="6" a="1"/>
  <c r="AA236" i="6" s="1"/>
  <c r="AX235" i="6" a="1"/>
  <c r="AX235" i="6" s="1"/>
  <c r="AH235" i="6" a="1"/>
  <c r="AH235" i="6" s="1"/>
  <c r="R235" i="6" a="1"/>
  <c r="R235" i="6" s="1"/>
  <c r="AO234" i="6" a="1"/>
  <c r="AO234" i="6" s="1"/>
  <c r="Y234" i="6" a="1"/>
  <c r="Y234" i="6" s="1"/>
  <c r="AV233" i="6" a="1"/>
  <c r="AV233" i="6" s="1"/>
  <c r="AF233" i="6" a="1"/>
  <c r="AF233" i="6" s="1"/>
  <c r="P233" i="6" a="1"/>
  <c r="P233" i="6" s="1"/>
  <c r="AM232" i="6" a="1"/>
  <c r="AM232" i="6" s="1"/>
  <c r="W232" i="6" a="1"/>
  <c r="W232" i="6" s="1"/>
  <c r="AT231" i="6" a="1"/>
  <c r="AT231" i="6" s="1"/>
  <c r="AD231" i="6" a="1"/>
  <c r="AD231" i="6" s="1"/>
  <c r="N231" i="6" a="1"/>
  <c r="N231" i="6" s="1"/>
  <c r="AQ409" i="6" a="1"/>
  <c r="AQ409" i="6" s="1"/>
  <c r="AA409" i="6" a="1"/>
  <c r="AA409" i="6" s="1"/>
  <c r="N256" i="6" a="1"/>
  <c r="N256" i="6" s="1"/>
  <c r="AK255" i="6" a="1"/>
  <c r="AK255" i="6" s="1"/>
  <c r="U255" i="6" a="1"/>
  <c r="U255" i="6" s="1"/>
  <c r="AR254" i="6" a="1"/>
  <c r="AR254" i="6" s="1"/>
  <c r="AB254" i="6" a="1"/>
  <c r="AB254" i="6" s="1"/>
  <c r="AY253" i="6" a="1"/>
  <c r="AY253" i="6" s="1"/>
  <c r="AI253" i="6" a="1"/>
  <c r="AI253" i="6" s="1"/>
  <c r="S253" i="6" a="1"/>
  <c r="S253" i="6" s="1"/>
  <c r="AP252" i="6" a="1"/>
  <c r="AP252" i="6" s="1"/>
  <c r="Z252" i="6" a="1"/>
  <c r="Z252" i="6" s="1"/>
  <c r="AW251" i="6" a="1"/>
  <c r="AW251" i="6" s="1"/>
  <c r="AG251" i="6" a="1"/>
  <c r="AG251" i="6" s="1"/>
  <c r="Q251" i="6" a="1"/>
  <c r="Q251" i="6" s="1"/>
  <c r="AN250" i="6" a="1"/>
  <c r="AN250" i="6" s="1"/>
  <c r="X250" i="6" a="1"/>
  <c r="X250" i="6" s="1"/>
  <c r="AU249" i="6" a="1"/>
  <c r="AU249" i="6" s="1"/>
  <c r="AE249" i="6" a="1"/>
  <c r="AE249" i="6" s="1"/>
  <c r="O249" i="6" a="1"/>
  <c r="O249" i="6" s="1"/>
  <c r="AL248" i="6" a="1"/>
  <c r="AL248" i="6" s="1"/>
  <c r="V248" i="6" a="1"/>
  <c r="V248" i="6" s="1"/>
  <c r="AS247" i="6" a="1"/>
  <c r="AS247" i="6" s="1"/>
  <c r="AC247" i="6" a="1"/>
  <c r="AC247" i="6" s="1"/>
  <c r="M247" i="6" a="1"/>
  <c r="M247" i="6" s="1"/>
  <c r="AJ246" i="6" a="1"/>
  <c r="AJ246" i="6" s="1"/>
  <c r="T246" i="6" a="1"/>
  <c r="T246" i="6" s="1"/>
  <c r="AQ245" i="6" a="1"/>
  <c r="AQ245" i="6" s="1"/>
  <c r="AA245" i="6" a="1"/>
  <c r="AA245" i="6" s="1"/>
  <c r="AX244" i="6" a="1"/>
  <c r="AX244" i="6" s="1"/>
  <c r="AH244" i="6" a="1"/>
  <c r="AH244" i="6" s="1"/>
  <c r="R244" i="6" a="1"/>
  <c r="R244" i="6" s="1"/>
  <c r="AO243" i="6" a="1"/>
  <c r="AO243" i="6" s="1"/>
  <c r="Y243" i="6" a="1"/>
  <c r="Y243" i="6" s="1"/>
  <c r="AV242" i="6" a="1"/>
  <c r="AV242" i="6" s="1"/>
  <c r="AF242" i="6" a="1"/>
  <c r="AF242" i="6" s="1"/>
  <c r="P242" i="6" a="1"/>
  <c r="P242" i="6" s="1"/>
  <c r="AM241" i="6" a="1"/>
  <c r="AM241" i="6" s="1"/>
  <c r="W241" i="6" a="1"/>
  <c r="W241" i="6" s="1"/>
  <c r="AT240" i="6" a="1"/>
  <c r="AT240" i="6" s="1"/>
  <c r="AD240" i="6" a="1"/>
  <c r="AD240" i="6" s="1"/>
  <c r="N240" i="6" a="1"/>
  <c r="N240" i="6" s="1"/>
  <c r="AK239" i="6" a="1"/>
  <c r="AK239" i="6" s="1"/>
  <c r="U239" i="6" a="1"/>
  <c r="U239" i="6" s="1"/>
  <c r="AR238" i="6" a="1"/>
  <c r="AR238" i="6" s="1"/>
  <c r="AB238" i="6" a="1"/>
  <c r="AB238" i="6" s="1"/>
  <c r="AY237" i="6" a="1"/>
  <c r="AY237" i="6" s="1"/>
  <c r="AI237" i="6" a="1"/>
  <c r="AI237" i="6" s="1"/>
  <c r="S237" i="6" a="1"/>
  <c r="S237" i="6" s="1"/>
  <c r="AP236" i="6" a="1"/>
  <c r="AP236" i="6" s="1"/>
  <c r="Z236" i="6" a="1"/>
  <c r="Z236" i="6" s="1"/>
  <c r="AW235" i="6" a="1"/>
  <c r="AW235" i="6" s="1"/>
  <c r="AG235" i="6" a="1"/>
  <c r="AG235" i="6" s="1"/>
  <c r="Q235" i="6" a="1"/>
  <c r="Q235" i="6" s="1"/>
  <c r="AN234" i="6" a="1"/>
  <c r="AN234" i="6" s="1"/>
  <c r="X234" i="6" a="1"/>
  <c r="X234" i="6" s="1"/>
  <c r="AU233" i="6" a="1"/>
  <c r="AU233" i="6" s="1"/>
  <c r="AE233" i="6" a="1"/>
  <c r="AE233" i="6" s="1"/>
  <c r="O233" i="6" a="1"/>
  <c r="O233" i="6" s="1"/>
  <c r="AL232" i="6" a="1"/>
  <c r="AL232" i="6" s="1"/>
  <c r="V232" i="6" a="1"/>
  <c r="V232" i="6" s="1"/>
  <c r="AS231" i="6" a="1"/>
  <c r="AS231" i="6" s="1"/>
  <c r="AC231" i="6" a="1"/>
  <c r="AC231" i="6" s="1"/>
  <c r="M231" i="6" a="1"/>
  <c r="M231" i="6" s="1"/>
  <c r="AP409" i="6" a="1"/>
  <c r="AP409" i="6" s="1"/>
  <c r="Z409" i="6" a="1"/>
  <c r="Z409" i="6" s="1"/>
  <c r="AO409" i="6" a="1"/>
  <c r="AO409" i="6" s="1"/>
  <c r="Y409" i="6" a="1"/>
  <c r="Y409" i="6" s="1"/>
  <c r="A2" i="6" a="1"/>
  <c r="A210" i="6" a="1"/>
  <c r="A210" i="6" s="1"/>
  <c r="B1" i="4"/>
  <c r="B1" i="6" s="1" a="1"/>
  <c r="C201" i="4"/>
  <c r="D201" i="4"/>
  <c r="E201" i="4"/>
  <c r="F201" i="4"/>
  <c r="G201" i="4"/>
  <c r="H201" i="4"/>
  <c r="I201" i="4"/>
  <c r="J201" i="4"/>
  <c r="K201" i="4"/>
  <c r="D183" i="4"/>
  <c r="D199" i="4"/>
  <c r="E182" i="4"/>
  <c r="H179" i="4"/>
  <c r="I178" i="4"/>
  <c r="I177" i="4"/>
  <c r="K171" i="4"/>
  <c r="E162" i="4"/>
  <c r="G155" i="4"/>
  <c r="I153" i="4"/>
  <c r="K151" i="4"/>
  <c r="D94" i="4"/>
  <c r="F92" i="4"/>
  <c r="H90" i="4"/>
  <c r="J88" i="4"/>
  <c r="L86" i="4"/>
  <c r="C199" i="4"/>
  <c r="D198" i="4"/>
  <c r="E197" i="4"/>
  <c r="F196" i="4"/>
  <c r="G195" i="4"/>
  <c r="H194" i="4"/>
  <c r="I193" i="4"/>
  <c r="J192" i="4"/>
  <c r="K191" i="4"/>
  <c r="L190" i="4"/>
  <c r="C183" i="4"/>
  <c r="D182" i="4"/>
  <c r="E181" i="4"/>
  <c r="F180" i="4"/>
  <c r="G179" i="4"/>
  <c r="H178" i="4"/>
  <c r="H177" i="4"/>
  <c r="G176" i="4"/>
  <c r="G171" i="4"/>
  <c r="K160" i="4"/>
  <c r="F197" i="4"/>
  <c r="G196" i="4"/>
  <c r="C197" i="4"/>
  <c r="D196" i="4"/>
  <c r="E195" i="4"/>
  <c r="F194" i="4"/>
  <c r="G193" i="4"/>
  <c r="H192" i="4"/>
  <c r="I191" i="4"/>
  <c r="J190" i="4"/>
  <c r="K189" i="4"/>
  <c r="L188" i="4"/>
  <c r="C181" i="4"/>
  <c r="D180" i="4"/>
  <c r="E179" i="4"/>
  <c r="F178" i="4"/>
  <c r="F177" i="4"/>
  <c r="E176" i="4"/>
  <c r="L172" i="4"/>
  <c r="K167" i="4"/>
  <c r="C200" i="4"/>
  <c r="J193" i="4"/>
  <c r="C175" i="4"/>
  <c r="J191" i="4"/>
  <c r="F179" i="4"/>
  <c r="G178" i="4"/>
  <c r="G160" i="4"/>
  <c r="H138" i="4"/>
  <c r="C79" i="4"/>
  <c r="C196" i="4"/>
  <c r="D195" i="4"/>
  <c r="E194" i="4"/>
  <c r="F193" i="4"/>
  <c r="G192" i="4"/>
  <c r="H191" i="4"/>
  <c r="I190" i="4"/>
  <c r="J189" i="4"/>
  <c r="K188" i="4"/>
  <c r="L187" i="4"/>
  <c r="C180" i="4"/>
  <c r="D179" i="4"/>
  <c r="E178" i="4"/>
  <c r="E177" i="4"/>
  <c r="K172" i="4"/>
  <c r="D167" i="4"/>
  <c r="I158" i="4"/>
  <c r="C127" i="4"/>
  <c r="E125" i="4"/>
  <c r="G123" i="4"/>
  <c r="I121" i="4"/>
  <c r="K119" i="4"/>
  <c r="D62" i="4"/>
  <c r="F60" i="4"/>
  <c r="H58" i="4"/>
  <c r="J56" i="4"/>
  <c r="L54" i="4"/>
  <c r="I45" i="4"/>
  <c r="H195" i="4"/>
  <c r="C184" i="4"/>
  <c r="D181" i="4"/>
  <c r="C195" i="4"/>
  <c r="D194" i="4"/>
  <c r="E193" i="4"/>
  <c r="F192" i="4"/>
  <c r="G191" i="4"/>
  <c r="H190" i="4"/>
  <c r="I189" i="4"/>
  <c r="J188" i="4"/>
  <c r="K187" i="4"/>
  <c r="L186" i="4"/>
  <c r="C179" i="4"/>
  <c r="D178" i="4"/>
  <c r="D177" i="4"/>
  <c r="K173" i="4"/>
  <c r="J172" i="4"/>
  <c r="F165" i="4"/>
  <c r="D158" i="4"/>
  <c r="L191" i="4"/>
  <c r="C182" i="4"/>
  <c r="G177" i="4"/>
  <c r="F140" i="4"/>
  <c r="J136" i="4"/>
  <c r="B12" i="4"/>
  <c r="C194" i="4"/>
  <c r="D193" i="4"/>
  <c r="E192" i="4"/>
  <c r="F191" i="4"/>
  <c r="G190" i="4"/>
  <c r="H189" i="4"/>
  <c r="I188" i="4"/>
  <c r="J187" i="4"/>
  <c r="K186" i="4"/>
  <c r="L185" i="4"/>
  <c r="C178" i="4"/>
  <c r="C177" i="4"/>
  <c r="J173" i="4"/>
  <c r="F172" i="4"/>
  <c r="H163" i="4"/>
  <c r="K156" i="4"/>
  <c r="D110" i="4"/>
  <c r="F108" i="4"/>
  <c r="H106" i="4"/>
  <c r="J104" i="4"/>
  <c r="L102" i="4"/>
  <c r="G194" i="4"/>
  <c r="H193" i="4"/>
  <c r="I169" i="4"/>
  <c r="G75" i="4"/>
  <c r="B11" i="4"/>
  <c r="L200" i="4"/>
  <c r="C193" i="4"/>
  <c r="D192" i="4"/>
  <c r="E191" i="4"/>
  <c r="F190" i="4"/>
  <c r="G189" i="4"/>
  <c r="H188" i="4"/>
  <c r="I187" i="4"/>
  <c r="J186" i="4"/>
  <c r="K185" i="4"/>
  <c r="L184" i="4"/>
  <c r="I173" i="4"/>
  <c r="E172" i="4"/>
  <c r="D163" i="4"/>
  <c r="L25" i="4"/>
  <c r="K26" i="4"/>
  <c r="J27" i="4"/>
  <c r="I28" i="4"/>
  <c r="H29" i="4"/>
  <c r="G30" i="4"/>
  <c r="F31" i="4"/>
  <c r="E32" i="4"/>
  <c r="D33" i="4"/>
  <c r="C34" i="4"/>
  <c r="L41" i="4"/>
  <c r="K42" i="4"/>
  <c r="J43" i="4"/>
  <c r="I44" i="4"/>
  <c r="H45" i="4"/>
  <c r="G46" i="4"/>
  <c r="F47" i="4"/>
  <c r="E48" i="4"/>
  <c r="D49" i="4"/>
  <c r="C50" i="4"/>
  <c r="L26" i="4"/>
  <c r="K27" i="4"/>
  <c r="J28" i="4"/>
  <c r="I29" i="4"/>
  <c r="H30" i="4"/>
  <c r="G31" i="4"/>
  <c r="F32" i="4"/>
  <c r="E33" i="4"/>
  <c r="L27" i="4"/>
  <c r="K28" i="4"/>
  <c r="J29" i="4"/>
  <c r="I30" i="4"/>
  <c r="H31" i="4"/>
  <c r="G32" i="4"/>
  <c r="F33" i="4"/>
  <c r="E34" i="4"/>
  <c r="D35" i="4"/>
  <c r="C36" i="4"/>
  <c r="L43" i="4"/>
  <c r="K44" i="4"/>
  <c r="J45" i="4"/>
  <c r="I46" i="4"/>
  <c r="H47" i="4"/>
  <c r="G48" i="4"/>
  <c r="F49" i="4"/>
  <c r="E50" i="4"/>
  <c r="D51" i="4"/>
  <c r="L28" i="4"/>
  <c r="K29" i="4"/>
  <c r="J30" i="4"/>
  <c r="I31" i="4"/>
  <c r="H32" i="4"/>
  <c r="G33" i="4"/>
  <c r="F34" i="4"/>
  <c r="E35" i="4"/>
  <c r="D36" i="4"/>
  <c r="C37" i="4"/>
  <c r="L44" i="4"/>
  <c r="K45" i="4"/>
  <c r="J46" i="4"/>
  <c r="I47" i="4"/>
  <c r="H48" i="4"/>
  <c r="G49" i="4"/>
  <c r="F50" i="4"/>
  <c r="L29" i="4"/>
  <c r="K30" i="4"/>
  <c r="J31" i="4"/>
  <c r="I32" i="4"/>
  <c r="H33" i="4"/>
  <c r="G34" i="4"/>
  <c r="F35" i="4"/>
  <c r="E36" i="4"/>
  <c r="D37" i="4"/>
  <c r="C38" i="4"/>
  <c r="L45" i="4"/>
  <c r="K46" i="4"/>
  <c r="J47" i="4"/>
  <c r="I48" i="4"/>
  <c r="H49" i="4"/>
  <c r="G50" i="4"/>
  <c r="C23" i="4"/>
  <c r="L30" i="4"/>
  <c r="K31" i="4"/>
  <c r="J32" i="4"/>
  <c r="I33" i="4"/>
  <c r="H34" i="4"/>
  <c r="G35" i="4"/>
  <c r="F36" i="4"/>
  <c r="E37" i="4"/>
  <c r="D38" i="4"/>
  <c r="C39" i="4"/>
  <c r="L46" i="4"/>
  <c r="K47" i="4"/>
  <c r="J48" i="4"/>
  <c r="I49" i="4"/>
  <c r="H50" i="4"/>
  <c r="D23" i="4"/>
  <c r="C24" i="4"/>
  <c r="L31" i="4"/>
  <c r="K32" i="4"/>
  <c r="J33" i="4"/>
  <c r="I34" i="4"/>
  <c r="H35" i="4"/>
  <c r="G36" i="4"/>
  <c r="F37" i="4"/>
  <c r="E38" i="4"/>
  <c r="D39" i="4"/>
  <c r="C40" i="4"/>
  <c r="L47" i="4"/>
  <c r="K48" i="4"/>
  <c r="J49" i="4"/>
  <c r="I50" i="4"/>
  <c r="D24" i="4"/>
  <c r="C25" i="4"/>
  <c r="L32" i="4"/>
  <c r="K33" i="4"/>
  <c r="J34" i="4"/>
  <c r="I35" i="4"/>
  <c r="H36" i="4"/>
  <c r="G37" i="4"/>
  <c r="F38" i="4"/>
  <c r="E39" i="4"/>
  <c r="D40" i="4"/>
  <c r="C41" i="4"/>
  <c r="L48" i="4"/>
  <c r="K49" i="4"/>
  <c r="J50" i="4"/>
  <c r="F23" i="4"/>
  <c r="E24" i="4"/>
  <c r="D25" i="4"/>
  <c r="C26" i="4"/>
  <c r="L33" i="4"/>
  <c r="K34" i="4"/>
  <c r="J35" i="4"/>
  <c r="I36" i="4"/>
  <c r="H37" i="4"/>
  <c r="G38" i="4"/>
  <c r="F39" i="4"/>
  <c r="E40" i="4"/>
  <c r="D41" i="4"/>
  <c r="C42" i="4"/>
  <c r="G23" i="4"/>
  <c r="F24" i="4"/>
  <c r="E25" i="4"/>
  <c r="D26" i="4"/>
  <c r="C27" i="4"/>
  <c r="L34" i="4"/>
  <c r="K35" i="4"/>
  <c r="J36" i="4"/>
  <c r="I37" i="4"/>
  <c r="H38" i="4"/>
  <c r="G39" i="4"/>
  <c r="F40" i="4"/>
  <c r="E41" i="4"/>
  <c r="D42" i="4"/>
  <c r="C43" i="4"/>
  <c r="L50" i="4"/>
  <c r="K51" i="4"/>
  <c r="H23" i="4"/>
  <c r="G24" i="4"/>
  <c r="F25" i="4"/>
  <c r="E26" i="4"/>
  <c r="D27" i="4"/>
  <c r="C28" i="4"/>
  <c r="L35" i="4"/>
  <c r="K36" i="4"/>
  <c r="J37" i="4"/>
  <c r="I38" i="4"/>
  <c r="H39" i="4"/>
  <c r="G40" i="4"/>
  <c r="F41" i="4"/>
  <c r="E42" i="4"/>
  <c r="D43" i="4"/>
  <c r="C44" i="4"/>
  <c r="L51" i="4"/>
  <c r="I23" i="4"/>
  <c r="H24" i="4"/>
  <c r="G25" i="4"/>
  <c r="F26" i="4"/>
  <c r="E27" i="4"/>
  <c r="D28" i="4"/>
  <c r="C29" i="4"/>
  <c r="J23" i="4"/>
  <c r="I24" i="4"/>
  <c r="H25" i="4"/>
  <c r="G26" i="4"/>
  <c r="F27" i="4"/>
  <c r="E28" i="4"/>
  <c r="D29" i="4"/>
  <c r="C30" i="4"/>
  <c r="L37" i="4"/>
  <c r="K38" i="4"/>
  <c r="J39" i="4"/>
  <c r="I40" i="4"/>
  <c r="H41" i="4"/>
  <c r="G42" i="4"/>
  <c r="F43" i="4"/>
  <c r="E44" i="4"/>
  <c r="D45" i="4"/>
  <c r="C46" i="4"/>
  <c r="K23" i="4"/>
  <c r="J24" i="4"/>
  <c r="I25" i="4"/>
  <c r="H26" i="4"/>
  <c r="G27" i="4"/>
  <c r="F28" i="4"/>
  <c r="E29" i="4"/>
  <c r="D30" i="4"/>
  <c r="C31" i="4"/>
  <c r="L38" i="4"/>
  <c r="K39" i="4"/>
  <c r="J40" i="4"/>
  <c r="I41" i="4"/>
  <c r="H42" i="4"/>
  <c r="G43" i="4"/>
  <c r="F44" i="4"/>
  <c r="E45" i="4"/>
  <c r="D46" i="4"/>
  <c r="C47" i="4"/>
  <c r="L23" i="4"/>
  <c r="K24" i="4"/>
  <c r="J25" i="4"/>
  <c r="I26" i="4"/>
  <c r="H27" i="4"/>
  <c r="G28" i="4"/>
  <c r="F29" i="4"/>
  <c r="E30" i="4"/>
  <c r="D31" i="4"/>
  <c r="C32" i="4"/>
  <c r="L39" i="4"/>
  <c r="K40" i="4"/>
  <c r="J41" i="4"/>
  <c r="I42" i="4"/>
  <c r="H43" i="4"/>
  <c r="G44" i="4"/>
  <c r="F45" i="4"/>
  <c r="E46" i="4"/>
  <c r="D47" i="4"/>
  <c r="L24" i="4"/>
  <c r="K25" i="4"/>
  <c r="J26" i="4"/>
  <c r="I27" i="4"/>
  <c r="H28" i="4"/>
  <c r="G29" i="4"/>
  <c r="F30" i="4"/>
  <c r="E31" i="4"/>
  <c r="D32" i="4"/>
  <c r="C33" i="4"/>
  <c r="J42" i="4"/>
  <c r="E47" i="4"/>
  <c r="L55" i="4"/>
  <c r="K56" i="4"/>
  <c r="J57" i="4"/>
  <c r="I58" i="4"/>
  <c r="H59" i="4"/>
  <c r="G60" i="4"/>
  <c r="F61" i="4"/>
  <c r="E62" i="4"/>
  <c r="D63" i="4"/>
  <c r="C64" i="4"/>
  <c r="L71" i="4"/>
  <c r="K72" i="4"/>
  <c r="J73" i="4"/>
  <c r="I74" i="4"/>
  <c r="H75" i="4"/>
  <c r="G76" i="4"/>
  <c r="F77" i="4"/>
  <c r="E78" i="4"/>
  <c r="D79" i="4"/>
  <c r="C80" i="4"/>
  <c r="L87" i="4"/>
  <c r="K88" i="4"/>
  <c r="J89" i="4"/>
  <c r="I90" i="4"/>
  <c r="H91" i="4"/>
  <c r="G92" i="4"/>
  <c r="F93" i="4"/>
  <c r="E94" i="4"/>
  <c r="D95" i="4"/>
  <c r="C96" i="4"/>
  <c r="L103" i="4"/>
  <c r="K104" i="4"/>
  <c r="J105" i="4"/>
  <c r="I106" i="4"/>
  <c r="H107" i="4"/>
  <c r="G108" i="4"/>
  <c r="F109" i="4"/>
  <c r="E110" i="4"/>
  <c r="D111" i="4"/>
  <c r="C112" i="4"/>
  <c r="L119" i="4"/>
  <c r="K120" i="4"/>
  <c r="J121" i="4"/>
  <c r="I122" i="4"/>
  <c r="H123" i="4"/>
  <c r="G124" i="4"/>
  <c r="F125" i="4"/>
  <c r="E126" i="4"/>
  <c r="D127" i="4"/>
  <c r="C128" i="4"/>
  <c r="L135" i="4"/>
  <c r="K136" i="4"/>
  <c r="J137" i="4"/>
  <c r="I138" i="4"/>
  <c r="H139" i="4"/>
  <c r="G140" i="4"/>
  <c r="F141" i="4"/>
  <c r="E142" i="4"/>
  <c r="D143" i="4"/>
  <c r="C144" i="4"/>
  <c r="L151" i="4"/>
  <c r="K152" i="4"/>
  <c r="J153" i="4"/>
  <c r="I154" i="4"/>
  <c r="H155" i="4"/>
  <c r="G156" i="4"/>
  <c r="F157" i="4"/>
  <c r="E158" i="4"/>
  <c r="D159" i="4"/>
  <c r="C160" i="4"/>
  <c r="L167" i="4"/>
  <c r="K168" i="4"/>
  <c r="J169" i="4"/>
  <c r="I170" i="4"/>
  <c r="H171" i="4"/>
  <c r="G172" i="4"/>
  <c r="F173" i="4"/>
  <c r="E174" i="4"/>
  <c r="D175" i="4"/>
  <c r="C176" i="4"/>
  <c r="L42" i="4"/>
  <c r="G47" i="4"/>
  <c r="L56" i="4"/>
  <c r="K57" i="4"/>
  <c r="J58" i="4"/>
  <c r="I59" i="4"/>
  <c r="H60" i="4"/>
  <c r="G61" i="4"/>
  <c r="F62" i="4"/>
  <c r="E63" i="4"/>
  <c r="D64" i="4"/>
  <c r="C65" i="4"/>
  <c r="L72" i="4"/>
  <c r="K73" i="4"/>
  <c r="J74" i="4"/>
  <c r="I75" i="4"/>
  <c r="H76" i="4"/>
  <c r="G77" i="4"/>
  <c r="F78" i="4"/>
  <c r="E79" i="4"/>
  <c r="D80" i="4"/>
  <c r="C81" i="4"/>
  <c r="L88" i="4"/>
  <c r="K89" i="4"/>
  <c r="J90" i="4"/>
  <c r="I91" i="4"/>
  <c r="H92" i="4"/>
  <c r="G93" i="4"/>
  <c r="F94" i="4"/>
  <c r="E95" i="4"/>
  <c r="D96" i="4"/>
  <c r="C97" i="4"/>
  <c r="L104" i="4"/>
  <c r="K105" i="4"/>
  <c r="J106" i="4"/>
  <c r="I107" i="4"/>
  <c r="H108" i="4"/>
  <c r="G109" i="4"/>
  <c r="F110" i="4"/>
  <c r="E111" i="4"/>
  <c r="D112" i="4"/>
  <c r="C113" i="4"/>
  <c r="L120" i="4"/>
  <c r="K121" i="4"/>
  <c r="J122" i="4"/>
  <c r="I123" i="4"/>
  <c r="H124" i="4"/>
  <c r="G125" i="4"/>
  <c r="F126" i="4"/>
  <c r="E127" i="4"/>
  <c r="D128" i="4"/>
  <c r="C129" i="4"/>
  <c r="L136" i="4"/>
  <c r="K137" i="4"/>
  <c r="J138" i="4"/>
  <c r="I139" i="4"/>
  <c r="H140" i="4"/>
  <c r="G141" i="4"/>
  <c r="F142" i="4"/>
  <c r="E143" i="4"/>
  <c r="D144" i="4"/>
  <c r="C145" i="4"/>
  <c r="L152" i="4"/>
  <c r="K153" i="4"/>
  <c r="J154" i="4"/>
  <c r="I155" i="4"/>
  <c r="H156" i="4"/>
  <c r="G157" i="4"/>
  <c r="F158" i="4"/>
  <c r="E159" i="4"/>
  <c r="D160" i="4"/>
  <c r="C161" i="4"/>
  <c r="L168" i="4"/>
  <c r="K169" i="4"/>
  <c r="J170" i="4"/>
  <c r="I171" i="4"/>
  <c r="H172" i="4"/>
  <c r="G173" i="4"/>
  <c r="F174" i="4"/>
  <c r="E175" i="4"/>
  <c r="D176" i="4"/>
  <c r="L57" i="4"/>
  <c r="K58" i="4"/>
  <c r="J59" i="4"/>
  <c r="I60" i="4"/>
  <c r="H61" i="4"/>
  <c r="G62" i="4"/>
  <c r="F63" i="4"/>
  <c r="E64" i="4"/>
  <c r="D65" i="4"/>
  <c r="C66" i="4"/>
  <c r="L73" i="4"/>
  <c r="K74" i="4"/>
  <c r="J75" i="4"/>
  <c r="I76" i="4"/>
  <c r="H77" i="4"/>
  <c r="G78" i="4"/>
  <c r="F79" i="4"/>
  <c r="E80" i="4"/>
  <c r="D81" i="4"/>
  <c r="C82" i="4"/>
  <c r="L89" i="4"/>
  <c r="K90" i="4"/>
  <c r="J91" i="4"/>
  <c r="I92" i="4"/>
  <c r="H93" i="4"/>
  <c r="G94" i="4"/>
  <c r="F95" i="4"/>
  <c r="E96" i="4"/>
  <c r="D97" i="4"/>
  <c r="C98" i="4"/>
  <c r="L105" i="4"/>
  <c r="K106" i="4"/>
  <c r="J107" i="4"/>
  <c r="I108" i="4"/>
  <c r="H109" i="4"/>
  <c r="G110" i="4"/>
  <c r="F111" i="4"/>
  <c r="E112" i="4"/>
  <c r="D113" i="4"/>
  <c r="C114" i="4"/>
  <c r="L121" i="4"/>
  <c r="K122" i="4"/>
  <c r="J123" i="4"/>
  <c r="I124" i="4"/>
  <c r="H125" i="4"/>
  <c r="G126" i="4"/>
  <c r="F127" i="4"/>
  <c r="E128" i="4"/>
  <c r="D129" i="4"/>
  <c r="C130" i="4"/>
  <c r="L137" i="4"/>
  <c r="K138" i="4"/>
  <c r="J139" i="4"/>
  <c r="I140" i="4"/>
  <c r="H141" i="4"/>
  <c r="G142" i="4"/>
  <c r="F143" i="4"/>
  <c r="E144" i="4"/>
  <c r="D145" i="4"/>
  <c r="C146" i="4"/>
  <c r="L153" i="4"/>
  <c r="K154" i="4"/>
  <c r="J155" i="4"/>
  <c r="I156" i="4"/>
  <c r="H157" i="4"/>
  <c r="G158" i="4"/>
  <c r="F159" i="4"/>
  <c r="E160" i="4"/>
  <c r="D161" i="4"/>
  <c r="C162" i="4"/>
  <c r="L169" i="4"/>
  <c r="K170" i="4"/>
  <c r="J171" i="4"/>
  <c r="I172" i="4"/>
  <c r="D44" i="4"/>
  <c r="C49" i="4"/>
  <c r="L58" i="4"/>
  <c r="K59" i="4"/>
  <c r="J60" i="4"/>
  <c r="I61" i="4"/>
  <c r="H62" i="4"/>
  <c r="G63" i="4"/>
  <c r="F64" i="4"/>
  <c r="E65" i="4"/>
  <c r="D66" i="4"/>
  <c r="C67" i="4"/>
  <c r="L74" i="4"/>
  <c r="K75" i="4"/>
  <c r="J76" i="4"/>
  <c r="I77" i="4"/>
  <c r="H78" i="4"/>
  <c r="G79" i="4"/>
  <c r="F80" i="4"/>
  <c r="E81" i="4"/>
  <c r="D82" i="4"/>
  <c r="C83" i="4"/>
  <c r="L90" i="4"/>
  <c r="K91" i="4"/>
  <c r="J92" i="4"/>
  <c r="I93" i="4"/>
  <c r="H94" i="4"/>
  <c r="G95" i="4"/>
  <c r="F96" i="4"/>
  <c r="E97" i="4"/>
  <c r="D98" i="4"/>
  <c r="C99" i="4"/>
  <c r="L106" i="4"/>
  <c r="K107" i="4"/>
  <c r="J108" i="4"/>
  <c r="I109" i="4"/>
  <c r="H110" i="4"/>
  <c r="G111" i="4"/>
  <c r="F112" i="4"/>
  <c r="E113" i="4"/>
  <c r="D114" i="4"/>
  <c r="C115" i="4"/>
  <c r="L122" i="4"/>
  <c r="K123" i="4"/>
  <c r="J124" i="4"/>
  <c r="I125" i="4"/>
  <c r="H126" i="4"/>
  <c r="G127" i="4"/>
  <c r="F128" i="4"/>
  <c r="E129" i="4"/>
  <c r="D130" i="4"/>
  <c r="C131" i="4"/>
  <c r="L138" i="4"/>
  <c r="K139" i="4"/>
  <c r="J140" i="4"/>
  <c r="I141" i="4"/>
  <c r="H142" i="4"/>
  <c r="G143" i="4"/>
  <c r="F144" i="4"/>
  <c r="E145" i="4"/>
  <c r="D146" i="4"/>
  <c r="C147" i="4"/>
  <c r="L154" i="4"/>
  <c r="K155" i="4"/>
  <c r="J156" i="4"/>
  <c r="I157" i="4"/>
  <c r="H158" i="4"/>
  <c r="G159" i="4"/>
  <c r="F160" i="4"/>
  <c r="E161" i="4"/>
  <c r="D162" i="4"/>
  <c r="C163" i="4"/>
  <c r="H44" i="4"/>
  <c r="E49" i="4"/>
  <c r="C52" i="4"/>
  <c r="L59" i="4"/>
  <c r="K60" i="4"/>
  <c r="J61" i="4"/>
  <c r="I62" i="4"/>
  <c r="H63" i="4"/>
  <c r="G64" i="4"/>
  <c r="F65" i="4"/>
  <c r="E66" i="4"/>
  <c r="D67" i="4"/>
  <c r="C68" i="4"/>
  <c r="L75" i="4"/>
  <c r="K76" i="4"/>
  <c r="J77" i="4"/>
  <c r="I78" i="4"/>
  <c r="H79" i="4"/>
  <c r="G80" i="4"/>
  <c r="F81" i="4"/>
  <c r="E82" i="4"/>
  <c r="D83" i="4"/>
  <c r="C84" i="4"/>
  <c r="L91" i="4"/>
  <c r="K92" i="4"/>
  <c r="J93" i="4"/>
  <c r="I94" i="4"/>
  <c r="H95" i="4"/>
  <c r="G96" i="4"/>
  <c r="F97" i="4"/>
  <c r="E98" i="4"/>
  <c r="D99" i="4"/>
  <c r="C100" i="4"/>
  <c r="L107" i="4"/>
  <c r="K108" i="4"/>
  <c r="J109" i="4"/>
  <c r="I110" i="4"/>
  <c r="H111" i="4"/>
  <c r="G112" i="4"/>
  <c r="F113" i="4"/>
  <c r="E114" i="4"/>
  <c r="D115" i="4"/>
  <c r="C116" i="4"/>
  <c r="L123" i="4"/>
  <c r="K124" i="4"/>
  <c r="J125" i="4"/>
  <c r="I126" i="4"/>
  <c r="H127" i="4"/>
  <c r="G128" i="4"/>
  <c r="F129" i="4"/>
  <c r="E130" i="4"/>
  <c r="D131" i="4"/>
  <c r="C132" i="4"/>
  <c r="L139" i="4"/>
  <c r="K140" i="4"/>
  <c r="J141" i="4"/>
  <c r="I142" i="4"/>
  <c r="H143" i="4"/>
  <c r="G144" i="4"/>
  <c r="F145" i="4"/>
  <c r="E146" i="4"/>
  <c r="D147" i="4"/>
  <c r="C148" i="4"/>
  <c r="C35" i="4"/>
  <c r="K37" i="4"/>
  <c r="I39" i="4"/>
  <c r="J44" i="4"/>
  <c r="L49" i="4"/>
  <c r="D52" i="4"/>
  <c r="C53" i="4"/>
  <c r="L60" i="4"/>
  <c r="K61" i="4"/>
  <c r="J62" i="4"/>
  <c r="I63" i="4"/>
  <c r="H64" i="4"/>
  <c r="G65" i="4"/>
  <c r="F66" i="4"/>
  <c r="E67" i="4"/>
  <c r="D68" i="4"/>
  <c r="C69" i="4"/>
  <c r="L76" i="4"/>
  <c r="K77" i="4"/>
  <c r="J78" i="4"/>
  <c r="I79" i="4"/>
  <c r="H80" i="4"/>
  <c r="G81" i="4"/>
  <c r="F82" i="4"/>
  <c r="E83" i="4"/>
  <c r="D84" i="4"/>
  <c r="C85" i="4"/>
  <c r="L92" i="4"/>
  <c r="K93" i="4"/>
  <c r="J94" i="4"/>
  <c r="I95" i="4"/>
  <c r="H96" i="4"/>
  <c r="G97" i="4"/>
  <c r="F98" i="4"/>
  <c r="E99" i="4"/>
  <c r="D100" i="4"/>
  <c r="C101" i="4"/>
  <c r="L108" i="4"/>
  <c r="K109" i="4"/>
  <c r="J110" i="4"/>
  <c r="I111" i="4"/>
  <c r="H112" i="4"/>
  <c r="G113" i="4"/>
  <c r="F114" i="4"/>
  <c r="E115" i="4"/>
  <c r="D116" i="4"/>
  <c r="C117" i="4"/>
  <c r="L124" i="4"/>
  <c r="K125" i="4"/>
  <c r="J126" i="4"/>
  <c r="I127" i="4"/>
  <c r="H128" i="4"/>
  <c r="G129" i="4"/>
  <c r="F130" i="4"/>
  <c r="E131" i="4"/>
  <c r="D132" i="4"/>
  <c r="C133" i="4"/>
  <c r="L140" i="4"/>
  <c r="K141" i="4"/>
  <c r="J142" i="4"/>
  <c r="I143" i="4"/>
  <c r="H144" i="4"/>
  <c r="G145" i="4"/>
  <c r="F146" i="4"/>
  <c r="E147" i="4"/>
  <c r="D148" i="4"/>
  <c r="C149" i="4"/>
  <c r="L156" i="4"/>
  <c r="K157" i="4"/>
  <c r="J158" i="4"/>
  <c r="I159" i="4"/>
  <c r="H160" i="4"/>
  <c r="G161" i="4"/>
  <c r="F162" i="4"/>
  <c r="E163" i="4"/>
  <c r="D164" i="4"/>
  <c r="C165" i="4"/>
  <c r="G41" i="4"/>
  <c r="C51" i="4"/>
  <c r="E52" i="4"/>
  <c r="D53" i="4"/>
  <c r="C54" i="4"/>
  <c r="L61" i="4"/>
  <c r="K62" i="4"/>
  <c r="J63" i="4"/>
  <c r="I64" i="4"/>
  <c r="H65" i="4"/>
  <c r="G66" i="4"/>
  <c r="F67" i="4"/>
  <c r="E68" i="4"/>
  <c r="D69" i="4"/>
  <c r="C70" i="4"/>
  <c r="L77" i="4"/>
  <c r="K78" i="4"/>
  <c r="J79" i="4"/>
  <c r="I80" i="4"/>
  <c r="H81" i="4"/>
  <c r="G82" i="4"/>
  <c r="F83" i="4"/>
  <c r="E84" i="4"/>
  <c r="D85" i="4"/>
  <c r="C86" i="4"/>
  <c r="L93" i="4"/>
  <c r="K94" i="4"/>
  <c r="J95" i="4"/>
  <c r="I96" i="4"/>
  <c r="H97" i="4"/>
  <c r="G98" i="4"/>
  <c r="F99" i="4"/>
  <c r="E100" i="4"/>
  <c r="D101" i="4"/>
  <c r="C102" i="4"/>
  <c r="L109" i="4"/>
  <c r="K110" i="4"/>
  <c r="J111" i="4"/>
  <c r="I112" i="4"/>
  <c r="H113" i="4"/>
  <c r="G114" i="4"/>
  <c r="F115" i="4"/>
  <c r="E116" i="4"/>
  <c r="D117" i="4"/>
  <c r="C118" i="4"/>
  <c r="L125" i="4"/>
  <c r="K126" i="4"/>
  <c r="J127" i="4"/>
  <c r="I128" i="4"/>
  <c r="H129" i="4"/>
  <c r="G130" i="4"/>
  <c r="F131" i="4"/>
  <c r="E132" i="4"/>
  <c r="D133" i="4"/>
  <c r="C134" i="4"/>
  <c r="L141" i="4"/>
  <c r="K142" i="4"/>
  <c r="J143" i="4"/>
  <c r="I144" i="4"/>
  <c r="H145" i="4"/>
  <c r="G146" i="4"/>
  <c r="F147" i="4"/>
  <c r="E148" i="4"/>
  <c r="D149" i="4"/>
  <c r="C150" i="4"/>
  <c r="L157" i="4"/>
  <c r="K158" i="4"/>
  <c r="J159" i="4"/>
  <c r="I160" i="4"/>
  <c r="H161" i="4"/>
  <c r="G162" i="4"/>
  <c r="F163" i="4"/>
  <c r="E164" i="4"/>
  <c r="D165" i="4"/>
  <c r="C166" i="4"/>
  <c r="L173" i="4"/>
  <c r="K174" i="4"/>
  <c r="J175" i="4"/>
  <c r="K41" i="4"/>
  <c r="F46" i="4"/>
  <c r="E51" i="4"/>
  <c r="F52" i="4"/>
  <c r="E53" i="4"/>
  <c r="D54" i="4"/>
  <c r="C55" i="4"/>
  <c r="L62" i="4"/>
  <c r="K63" i="4"/>
  <c r="J64" i="4"/>
  <c r="I65" i="4"/>
  <c r="H66" i="4"/>
  <c r="G67" i="4"/>
  <c r="F68" i="4"/>
  <c r="E69" i="4"/>
  <c r="D70" i="4"/>
  <c r="C71" i="4"/>
  <c r="L78" i="4"/>
  <c r="K79" i="4"/>
  <c r="J80" i="4"/>
  <c r="I81" i="4"/>
  <c r="H82" i="4"/>
  <c r="G83" i="4"/>
  <c r="F84" i="4"/>
  <c r="E85" i="4"/>
  <c r="D86" i="4"/>
  <c r="C87" i="4"/>
  <c r="L94" i="4"/>
  <c r="K95" i="4"/>
  <c r="J96" i="4"/>
  <c r="I97" i="4"/>
  <c r="H98" i="4"/>
  <c r="G99" i="4"/>
  <c r="F100" i="4"/>
  <c r="E101" i="4"/>
  <c r="D102" i="4"/>
  <c r="C103" i="4"/>
  <c r="L110" i="4"/>
  <c r="K111" i="4"/>
  <c r="J112" i="4"/>
  <c r="I113" i="4"/>
  <c r="H114" i="4"/>
  <c r="G115" i="4"/>
  <c r="F116" i="4"/>
  <c r="E117" i="4"/>
  <c r="D118" i="4"/>
  <c r="C119" i="4"/>
  <c r="L126" i="4"/>
  <c r="K127" i="4"/>
  <c r="J128" i="4"/>
  <c r="I129" i="4"/>
  <c r="H130" i="4"/>
  <c r="G131" i="4"/>
  <c r="F132" i="4"/>
  <c r="E133" i="4"/>
  <c r="D134" i="4"/>
  <c r="C135" i="4"/>
  <c r="L142" i="4"/>
  <c r="K143" i="4"/>
  <c r="J144" i="4"/>
  <c r="I145" i="4"/>
  <c r="H146" i="4"/>
  <c r="G147" i="4"/>
  <c r="F148" i="4"/>
  <c r="E149" i="4"/>
  <c r="D150" i="4"/>
  <c r="C151" i="4"/>
  <c r="L158" i="4"/>
  <c r="K159" i="4"/>
  <c r="J160" i="4"/>
  <c r="I161" i="4"/>
  <c r="H162" i="4"/>
  <c r="G163" i="4"/>
  <c r="F164" i="4"/>
  <c r="E165" i="4"/>
  <c r="D166" i="4"/>
  <c r="C167" i="4"/>
  <c r="L174" i="4"/>
  <c r="K175" i="4"/>
  <c r="J176" i="4"/>
  <c r="H46" i="4"/>
  <c r="F51" i="4"/>
  <c r="G52" i="4"/>
  <c r="F53" i="4"/>
  <c r="E54" i="4"/>
  <c r="D55" i="4"/>
  <c r="C56" i="4"/>
  <c r="L63" i="4"/>
  <c r="K64" i="4"/>
  <c r="J65" i="4"/>
  <c r="I66" i="4"/>
  <c r="H67" i="4"/>
  <c r="G68" i="4"/>
  <c r="F69" i="4"/>
  <c r="E70" i="4"/>
  <c r="D71" i="4"/>
  <c r="C72" i="4"/>
  <c r="L79" i="4"/>
  <c r="K80" i="4"/>
  <c r="J81" i="4"/>
  <c r="I82" i="4"/>
  <c r="H83" i="4"/>
  <c r="G84" i="4"/>
  <c r="F85" i="4"/>
  <c r="E86" i="4"/>
  <c r="D87" i="4"/>
  <c r="C88" i="4"/>
  <c r="L95" i="4"/>
  <c r="K96" i="4"/>
  <c r="J97" i="4"/>
  <c r="I98" i="4"/>
  <c r="H99" i="4"/>
  <c r="G100" i="4"/>
  <c r="F101" i="4"/>
  <c r="E102" i="4"/>
  <c r="D103" i="4"/>
  <c r="C104" i="4"/>
  <c r="L111" i="4"/>
  <c r="K112" i="4"/>
  <c r="J113" i="4"/>
  <c r="I114" i="4"/>
  <c r="H115" i="4"/>
  <c r="G116" i="4"/>
  <c r="F117" i="4"/>
  <c r="E118" i="4"/>
  <c r="D119" i="4"/>
  <c r="C120" i="4"/>
  <c r="L127" i="4"/>
  <c r="K128" i="4"/>
  <c r="J129" i="4"/>
  <c r="I130" i="4"/>
  <c r="H131" i="4"/>
  <c r="G132" i="4"/>
  <c r="F133" i="4"/>
  <c r="E134" i="4"/>
  <c r="D135" i="4"/>
  <c r="C136" i="4"/>
  <c r="L143" i="4"/>
  <c r="K144" i="4"/>
  <c r="J145" i="4"/>
  <c r="I146" i="4"/>
  <c r="H147" i="4"/>
  <c r="G148" i="4"/>
  <c r="F149" i="4"/>
  <c r="E150" i="4"/>
  <c r="D151" i="4"/>
  <c r="C152" i="4"/>
  <c r="E43" i="4"/>
  <c r="C48" i="4"/>
  <c r="G51" i="4"/>
  <c r="H52" i="4"/>
  <c r="G53" i="4"/>
  <c r="F54" i="4"/>
  <c r="E55" i="4"/>
  <c r="D56" i="4"/>
  <c r="C57" i="4"/>
  <c r="L64" i="4"/>
  <c r="K65" i="4"/>
  <c r="J66" i="4"/>
  <c r="I67" i="4"/>
  <c r="H68" i="4"/>
  <c r="G69" i="4"/>
  <c r="F70" i="4"/>
  <c r="E71" i="4"/>
  <c r="D72" i="4"/>
  <c r="C73" i="4"/>
  <c r="L80" i="4"/>
  <c r="K81" i="4"/>
  <c r="J82" i="4"/>
  <c r="I83" i="4"/>
  <c r="H84" i="4"/>
  <c r="G85" i="4"/>
  <c r="F86" i="4"/>
  <c r="E87" i="4"/>
  <c r="D88" i="4"/>
  <c r="C89" i="4"/>
  <c r="L96" i="4"/>
  <c r="K97" i="4"/>
  <c r="J98" i="4"/>
  <c r="I99" i="4"/>
  <c r="H100" i="4"/>
  <c r="G101" i="4"/>
  <c r="F102" i="4"/>
  <c r="E103" i="4"/>
  <c r="D104" i="4"/>
  <c r="C105" i="4"/>
  <c r="L112" i="4"/>
  <c r="K113" i="4"/>
  <c r="J114" i="4"/>
  <c r="I115" i="4"/>
  <c r="H116" i="4"/>
  <c r="G117" i="4"/>
  <c r="F118" i="4"/>
  <c r="E119" i="4"/>
  <c r="D120" i="4"/>
  <c r="C121" i="4"/>
  <c r="L128" i="4"/>
  <c r="K129" i="4"/>
  <c r="J130" i="4"/>
  <c r="I131" i="4"/>
  <c r="H132" i="4"/>
  <c r="G133" i="4"/>
  <c r="F134" i="4"/>
  <c r="E135" i="4"/>
  <c r="D136" i="4"/>
  <c r="C137" i="4"/>
  <c r="L144" i="4"/>
  <c r="K145" i="4"/>
  <c r="J146" i="4"/>
  <c r="I147" i="4"/>
  <c r="H148" i="4"/>
  <c r="G149" i="4"/>
  <c r="F150" i="4"/>
  <c r="E151" i="4"/>
  <c r="D152" i="4"/>
  <c r="C153" i="4"/>
  <c r="L160" i="4"/>
  <c r="K161" i="4"/>
  <c r="J162" i="4"/>
  <c r="I163" i="4"/>
  <c r="H164" i="4"/>
  <c r="G165" i="4"/>
  <c r="F166" i="4"/>
  <c r="E167" i="4"/>
  <c r="D168" i="4"/>
  <c r="C169" i="4"/>
  <c r="L176" i="4"/>
  <c r="K177" i="4"/>
  <c r="I43" i="4"/>
  <c r="D48" i="4"/>
  <c r="H51" i="4"/>
  <c r="I52" i="4"/>
  <c r="H53" i="4"/>
  <c r="G54" i="4"/>
  <c r="F55" i="4"/>
  <c r="E56" i="4"/>
  <c r="D57" i="4"/>
  <c r="C58" i="4"/>
  <c r="L65" i="4"/>
  <c r="K66" i="4"/>
  <c r="J67" i="4"/>
  <c r="I68" i="4"/>
  <c r="H69" i="4"/>
  <c r="G70" i="4"/>
  <c r="F71" i="4"/>
  <c r="E72" i="4"/>
  <c r="D73" i="4"/>
  <c r="C74" i="4"/>
  <c r="L81" i="4"/>
  <c r="K82" i="4"/>
  <c r="J83" i="4"/>
  <c r="I84" i="4"/>
  <c r="H85" i="4"/>
  <c r="G86" i="4"/>
  <c r="F87" i="4"/>
  <c r="E88" i="4"/>
  <c r="D89" i="4"/>
  <c r="C90" i="4"/>
  <c r="L97" i="4"/>
  <c r="K98" i="4"/>
  <c r="J99" i="4"/>
  <c r="I100" i="4"/>
  <c r="H101" i="4"/>
  <c r="G102" i="4"/>
  <c r="F103" i="4"/>
  <c r="E104" i="4"/>
  <c r="D105" i="4"/>
  <c r="C106" i="4"/>
  <c r="L113" i="4"/>
  <c r="K114" i="4"/>
  <c r="J115" i="4"/>
  <c r="I116" i="4"/>
  <c r="H117" i="4"/>
  <c r="G118" i="4"/>
  <c r="F119" i="4"/>
  <c r="E120" i="4"/>
  <c r="D121" i="4"/>
  <c r="C122" i="4"/>
  <c r="L129" i="4"/>
  <c r="K130" i="4"/>
  <c r="J131" i="4"/>
  <c r="I132" i="4"/>
  <c r="H133" i="4"/>
  <c r="G134" i="4"/>
  <c r="F135" i="4"/>
  <c r="E136" i="4"/>
  <c r="D137" i="4"/>
  <c r="C138" i="4"/>
  <c r="L145" i="4"/>
  <c r="K146" i="4"/>
  <c r="J147" i="4"/>
  <c r="I148" i="4"/>
  <c r="H149" i="4"/>
  <c r="G150" i="4"/>
  <c r="F151" i="4"/>
  <c r="E152" i="4"/>
  <c r="D153" i="4"/>
  <c r="C154" i="4"/>
  <c r="L161" i="4"/>
  <c r="K162" i="4"/>
  <c r="J163" i="4"/>
  <c r="I164" i="4"/>
  <c r="H165" i="4"/>
  <c r="G166" i="4"/>
  <c r="F167" i="4"/>
  <c r="E168" i="4"/>
  <c r="D169" i="4"/>
  <c r="C170" i="4"/>
  <c r="K43" i="4"/>
  <c r="F48" i="4"/>
  <c r="I51" i="4"/>
  <c r="J52" i="4"/>
  <c r="I53" i="4"/>
  <c r="H54" i="4"/>
  <c r="G55" i="4"/>
  <c r="F56" i="4"/>
  <c r="E57" i="4"/>
  <c r="D58" i="4"/>
  <c r="C59" i="4"/>
  <c r="L66" i="4"/>
  <c r="K67" i="4"/>
  <c r="J68" i="4"/>
  <c r="I69" i="4"/>
  <c r="H70" i="4"/>
  <c r="G71" i="4"/>
  <c r="F72" i="4"/>
  <c r="E73" i="4"/>
  <c r="D74" i="4"/>
  <c r="C75" i="4"/>
  <c r="L82" i="4"/>
  <c r="K83" i="4"/>
  <c r="J84" i="4"/>
  <c r="I85" i="4"/>
  <c r="H86" i="4"/>
  <c r="G87" i="4"/>
  <c r="F88" i="4"/>
  <c r="E89" i="4"/>
  <c r="D90" i="4"/>
  <c r="C91" i="4"/>
  <c r="L98" i="4"/>
  <c r="K99" i="4"/>
  <c r="J100" i="4"/>
  <c r="I101" i="4"/>
  <c r="H102" i="4"/>
  <c r="G103" i="4"/>
  <c r="F104" i="4"/>
  <c r="E105" i="4"/>
  <c r="D106" i="4"/>
  <c r="C107" i="4"/>
  <c r="L114" i="4"/>
  <c r="K115" i="4"/>
  <c r="J116" i="4"/>
  <c r="I117" i="4"/>
  <c r="H118" i="4"/>
  <c r="G119" i="4"/>
  <c r="F120" i="4"/>
  <c r="E121" i="4"/>
  <c r="D122" i="4"/>
  <c r="C123" i="4"/>
  <c r="L130" i="4"/>
  <c r="K131" i="4"/>
  <c r="J132" i="4"/>
  <c r="I133" i="4"/>
  <c r="H134" i="4"/>
  <c r="G135" i="4"/>
  <c r="F136" i="4"/>
  <c r="E137" i="4"/>
  <c r="D138" i="4"/>
  <c r="C139" i="4"/>
  <c r="L146" i="4"/>
  <c r="K147" i="4"/>
  <c r="J148" i="4"/>
  <c r="I149" i="4"/>
  <c r="H150" i="4"/>
  <c r="G151" i="4"/>
  <c r="F152" i="4"/>
  <c r="E153" i="4"/>
  <c r="D154" i="4"/>
  <c r="C155" i="4"/>
  <c r="L162" i="4"/>
  <c r="K163" i="4"/>
  <c r="J164" i="4"/>
  <c r="I165" i="4"/>
  <c r="H166" i="4"/>
  <c r="G167" i="4"/>
  <c r="F168" i="4"/>
  <c r="E169" i="4"/>
  <c r="D170" i="4"/>
  <c r="C171" i="4"/>
  <c r="J51" i="4"/>
  <c r="K52" i="4"/>
  <c r="J53" i="4"/>
  <c r="I54" i="4"/>
  <c r="H55" i="4"/>
  <c r="G56" i="4"/>
  <c r="F57" i="4"/>
  <c r="E58" i="4"/>
  <c r="D59" i="4"/>
  <c r="C60" i="4"/>
  <c r="L67" i="4"/>
  <c r="K68" i="4"/>
  <c r="J69" i="4"/>
  <c r="I70" i="4"/>
  <c r="H71" i="4"/>
  <c r="G72" i="4"/>
  <c r="F73" i="4"/>
  <c r="E74" i="4"/>
  <c r="D75" i="4"/>
  <c r="C76" i="4"/>
  <c r="L83" i="4"/>
  <c r="K84" i="4"/>
  <c r="J85" i="4"/>
  <c r="I86" i="4"/>
  <c r="H87" i="4"/>
  <c r="G88" i="4"/>
  <c r="F89" i="4"/>
  <c r="E90" i="4"/>
  <c r="D91" i="4"/>
  <c r="C92" i="4"/>
  <c r="L99" i="4"/>
  <c r="K100" i="4"/>
  <c r="J101" i="4"/>
  <c r="I102" i="4"/>
  <c r="H103" i="4"/>
  <c r="G104" i="4"/>
  <c r="F105" i="4"/>
  <c r="E106" i="4"/>
  <c r="D107" i="4"/>
  <c r="C108" i="4"/>
  <c r="L115" i="4"/>
  <c r="K116" i="4"/>
  <c r="J117" i="4"/>
  <c r="I118" i="4"/>
  <c r="H119" i="4"/>
  <c r="G120" i="4"/>
  <c r="F121" i="4"/>
  <c r="E122" i="4"/>
  <c r="D123" i="4"/>
  <c r="C124" i="4"/>
  <c r="L131" i="4"/>
  <c r="K132" i="4"/>
  <c r="J133" i="4"/>
  <c r="I134" i="4"/>
  <c r="H135" i="4"/>
  <c r="G136" i="4"/>
  <c r="F137" i="4"/>
  <c r="E138" i="4"/>
  <c r="D139" i="4"/>
  <c r="C140" i="4"/>
  <c r="L147" i="4"/>
  <c r="K148" i="4"/>
  <c r="J149" i="4"/>
  <c r="I150" i="4"/>
  <c r="H151" i="4"/>
  <c r="G152" i="4"/>
  <c r="F153" i="4"/>
  <c r="E154" i="4"/>
  <c r="D155" i="4"/>
  <c r="C156" i="4"/>
  <c r="L163" i="4"/>
  <c r="K164" i="4"/>
  <c r="J165" i="4"/>
  <c r="I166" i="4"/>
  <c r="H167" i="4"/>
  <c r="G168" i="4"/>
  <c r="F169" i="4"/>
  <c r="E170" i="4"/>
  <c r="D171" i="4"/>
  <c r="C172" i="4"/>
  <c r="D34" i="4"/>
  <c r="L36" i="4"/>
  <c r="J38" i="4"/>
  <c r="H40" i="4"/>
  <c r="C45" i="4"/>
  <c r="D50" i="4"/>
  <c r="L52" i="4"/>
  <c r="K53" i="4"/>
  <c r="J54" i="4"/>
  <c r="I55" i="4"/>
  <c r="H56" i="4"/>
  <c r="G57" i="4"/>
  <c r="F58" i="4"/>
  <c r="E59" i="4"/>
  <c r="D60" i="4"/>
  <c r="C61" i="4"/>
  <c r="L68" i="4"/>
  <c r="K69" i="4"/>
  <c r="J70" i="4"/>
  <c r="I71" i="4"/>
  <c r="H72" i="4"/>
  <c r="G73" i="4"/>
  <c r="F74" i="4"/>
  <c r="E75" i="4"/>
  <c r="D76" i="4"/>
  <c r="C77" i="4"/>
  <c r="L84" i="4"/>
  <c r="K85" i="4"/>
  <c r="J86" i="4"/>
  <c r="I87" i="4"/>
  <c r="H88" i="4"/>
  <c r="G89" i="4"/>
  <c r="F90" i="4"/>
  <c r="E91" i="4"/>
  <c r="D92" i="4"/>
  <c r="C93" i="4"/>
  <c r="L100" i="4"/>
  <c r="K101" i="4"/>
  <c r="J102" i="4"/>
  <c r="I103" i="4"/>
  <c r="H104" i="4"/>
  <c r="G105" i="4"/>
  <c r="F106" i="4"/>
  <c r="E107" i="4"/>
  <c r="D108" i="4"/>
  <c r="C109" i="4"/>
  <c r="L116" i="4"/>
  <c r="K117" i="4"/>
  <c r="J118" i="4"/>
  <c r="I119" i="4"/>
  <c r="H120" i="4"/>
  <c r="G121" i="4"/>
  <c r="F122" i="4"/>
  <c r="E123" i="4"/>
  <c r="D124" i="4"/>
  <c r="C125" i="4"/>
  <c r="L132" i="4"/>
  <c r="K133" i="4"/>
  <c r="J134" i="4"/>
  <c r="I135" i="4"/>
  <c r="H136" i="4"/>
  <c r="G137" i="4"/>
  <c r="F138" i="4"/>
  <c r="E139" i="4"/>
  <c r="D140" i="4"/>
  <c r="C141" i="4"/>
  <c r="L148" i="4"/>
  <c r="K149" i="4"/>
  <c r="J150" i="4"/>
  <c r="I151" i="4"/>
  <c r="H152" i="4"/>
  <c r="G153" i="4"/>
  <c r="F154" i="4"/>
  <c r="E155" i="4"/>
  <c r="D156" i="4"/>
  <c r="C157" i="4"/>
  <c r="L164" i="4"/>
  <c r="K165" i="4"/>
  <c r="J166" i="4"/>
  <c r="I167" i="4"/>
  <c r="H168" i="4"/>
  <c r="G169" i="4"/>
  <c r="F170" i="4"/>
  <c r="E171" i="4"/>
  <c r="D172" i="4"/>
  <c r="L40" i="4"/>
  <c r="G45" i="4"/>
  <c r="K50" i="4"/>
  <c r="L53" i="4"/>
  <c r="K54" i="4"/>
  <c r="J55" i="4"/>
  <c r="I56" i="4"/>
  <c r="H57" i="4"/>
  <c r="G58" i="4"/>
  <c r="F59" i="4"/>
  <c r="E60" i="4"/>
  <c r="D61" i="4"/>
  <c r="C62" i="4"/>
  <c r="L69" i="4"/>
  <c r="K70" i="4"/>
  <c r="J71" i="4"/>
  <c r="I72" i="4"/>
  <c r="H73" i="4"/>
  <c r="G74" i="4"/>
  <c r="F75" i="4"/>
  <c r="E76" i="4"/>
  <c r="D77" i="4"/>
  <c r="C78" i="4"/>
  <c r="L85" i="4"/>
  <c r="K86" i="4"/>
  <c r="J87" i="4"/>
  <c r="I88" i="4"/>
  <c r="H89" i="4"/>
  <c r="G90" i="4"/>
  <c r="F91" i="4"/>
  <c r="E92" i="4"/>
  <c r="D93" i="4"/>
  <c r="C94" i="4"/>
  <c r="L101" i="4"/>
  <c r="K102" i="4"/>
  <c r="J103" i="4"/>
  <c r="I104" i="4"/>
  <c r="H105" i="4"/>
  <c r="G106" i="4"/>
  <c r="F107" i="4"/>
  <c r="E108" i="4"/>
  <c r="D109" i="4"/>
  <c r="C110" i="4"/>
  <c r="L117" i="4"/>
  <c r="K118" i="4"/>
  <c r="J119" i="4"/>
  <c r="I120" i="4"/>
  <c r="H121" i="4"/>
  <c r="G122" i="4"/>
  <c r="F123" i="4"/>
  <c r="E124" i="4"/>
  <c r="D125" i="4"/>
  <c r="C126" i="4"/>
  <c r="L133" i="4"/>
  <c r="K134" i="4"/>
  <c r="J135" i="4"/>
  <c r="I136" i="4"/>
  <c r="H137" i="4"/>
  <c r="G138" i="4"/>
  <c r="F139" i="4"/>
  <c r="E140" i="4"/>
  <c r="D141" i="4"/>
  <c r="C142" i="4"/>
  <c r="L149" i="4"/>
  <c r="K150" i="4"/>
  <c r="J151" i="4"/>
  <c r="I152" i="4"/>
  <c r="H153" i="4"/>
  <c r="G154" i="4"/>
  <c r="F155" i="4"/>
  <c r="E156" i="4"/>
  <c r="D157" i="4"/>
  <c r="C158" i="4"/>
  <c r="L165" i="4"/>
  <c r="K166" i="4"/>
  <c r="J167" i="4"/>
  <c r="I168" i="4"/>
  <c r="H169" i="4"/>
  <c r="G170" i="4"/>
  <c r="F171" i="4"/>
  <c r="K200" i="4"/>
  <c r="L199" i="4"/>
  <c r="C192" i="4"/>
  <c r="D191" i="4"/>
  <c r="E190" i="4"/>
  <c r="F189" i="4"/>
  <c r="G188" i="4"/>
  <c r="H187" i="4"/>
  <c r="I186" i="4"/>
  <c r="J185" i="4"/>
  <c r="K184" i="4"/>
  <c r="L183" i="4"/>
  <c r="J174" i="4"/>
  <c r="H173" i="4"/>
  <c r="J161" i="4"/>
  <c r="H154" i="4"/>
  <c r="J152" i="4"/>
  <c r="L150" i="4"/>
  <c r="C95" i="4"/>
  <c r="E93" i="4"/>
  <c r="G91" i="4"/>
  <c r="I89" i="4"/>
  <c r="K87" i="4"/>
  <c r="R3" i="4"/>
  <c r="AH3" i="4"/>
  <c r="AX3" i="4"/>
  <c r="Q4" i="4"/>
  <c r="AG4" i="4"/>
  <c r="AW4" i="4"/>
  <c r="P5" i="4"/>
  <c r="AF5" i="4"/>
  <c r="AV5" i="4"/>
  <c r="O6" i="4"/>
  <c r="AE6" i="4"/>
  <c r="AU6" i="4"/>
  <c r="N7" i="4"/>
  <c r="AD7" i="4"/>
  <c r="AT7" i="4"/>
  <c r="M8" i="4"/>
  <c r="AC8" i="4"/>
  <c r="AS8" i="4"/>
  <c r="L9" i="4"/>
  <c r="AB9" i="4"/>
  <c r="AR9" i="4"/>
  <c r="K10" i="4"/>
  <c r="AA10" i="4"/>
  <c r="AQ10" i="4"/>
  <c r="J11" i="4"/>
  <c r="Z11" i="4"/>
  <c r="AP11" i="4"/>
  <c r="I12" i="4"/>
  <c r="Y12" i="4"/>
  <c r="AO12" i="4"/>
  <c r="H13" i="4"/>
  <c r="X13" i="4"/>
  <c r="AN13" i="4"/>
  <c r="G14" i="4"/>
  <c r="W14" i="4"/>
  <c r="AM14" i="4"/>
  <c r="F15" i="4"/>
  <c r="V15" i="4"/>
  <c r="AL15" i="4"/>
  <c r="E16" i="4"/>
  <c r="U16" i="4"/>
  <c r="AK16" i="4"/>
  <c r="D17" i="4"/>
  <c r="T17" i="4"/>
  <c r="AJ17" i="4"/>
  <c r="C18" i="4"/>
  <c r="S18" i="4"/>
  <c r="AI18" i="4"/>
  <c r="AY18" i="4"/>
  <c r="R19" i="4"/>
  <c r="AH19" i="4"/>
  <c r="AX19" i="4"/>
  <c r="Q20" i="4"/>
  <c r="AG20" i="4"/>
  <c r="AW20" i="4"/>
  <c r="P21" i="4"/>
  <c r="AF21" i="4"/>
  <c r="AV21" i="4"/>
  <c r="O22" i="4"/>
  <c r="AE22" i="4"/>
  <c r="AU22" i="4"/>
  <c r="C3" i="4"/>
  <c r="S3" i="4"/>
  <c r="AI3" i="4"/>
  <c r="AY3" i="4"/>
  <c r="R4" i="4"/>
  <c r="AH4" i="4"/>
  <c r="AX4" i="4"/>
  <c r="Q5" i="4"/>
  <c r="AG5" i="4"/>
  <c r="AW5" i="4"/>
  <c r="P6" i="4"/>
  <c r="AF6" i="4"/>
  <c r="AV6" i="4"/>
  <c r="O7" i="4"/>
  <c r="AE7" i="4"/>
  <c r="AU7" i="4"/>
  <c r="N8" i="4"/>
  <c r="AD8" i="4"/>
  <c r="AT8" i="4"/>
  <c r="M9" i="4"/>
  <c r="AC9" i="4"/>
  <c r="AS9" i="4"/>
  <c r="L10" i="4"/>
  <c r="AB10" i="4"/>
  <c r="AR10" i="4"/>
  <c r="K11" i="4"/>
  <c r="AA11" i="4"/>
  <c r="AQ11" i="4"/>
  <c r="J12" i="4"/>
  <c r="Z12" i="4"/>
  <c r="AP12" i="4"/>
  <c r="I13" i="4"/>
  <c r="Y13" i="4"/>
  <c r="AO13" i="4"/>
  <c r="H14" i="4"/>
  <c r="X14" i="4"/>
  <c r="AN14" i="4"/>
  <c r="G15" i="4"/>
  <c r="W15" i="4"/>
  <c r="AM15" i="4"/>
  <c r="F16" i="4"/>
  <c r="V16" i="4"/>
  <c r="AL16" i="4"/>
  <c r="E17" i="4"/>
  <c r="U17" i="4"/>
  <c r="AK17" i="4"/>
  <c r="D18" i="4"/>
  <c r="T18" i="4"/>
  <c r="AJ18" i="4"/>
  <c r="C19" i="4"/>
  <c r="S19" i="4"/>
  <c r="AI19" i="4"/>
  <c r="AY19" i="4"/>
  <c r="R20" i="4"/>
  <c r="AH20" i="4"/>
  <c r="AX20" i="4"/>
  <c r="Q21" i="4"/>
  <c r="AG21" i="4"/>
  <c r="AW21" i="4"/>
  <c r="P22" i="4"/>
  <c r="AF22" i="4"/>
  <c r="AV22" i="4"/>
  <c r="D3" i="4"/>
  <c r="T3" i="4"/>
  <c r="AJ3" i="4"/>
  <c r="C4" i="4"/>
  <c r="S4" i="4"/>
  <c r="AI4" i="4"/>
  <c r="AY4" i="4"/>
  <c r="R5" i="4"/>
  <c r="AH5" i="4"/>
  <c r="AX5" i="4"/>
  <c r="Q6" i="4"/>
  <c r="AG6" i="4"/>
  <c r="AW6" i="4"/>
  <c r="P7" i="4"/>
  <c r="AF7" i="4"/>
  <c r="AV7" i="4"/>
  <c r="O8" i="4"/>
  <c r="AE8" i="4"/>
  <c r="AU8" i="4"/>
  <c r="N9" i="4"/>
  <c r="AD9" i="4"/>
  <c r="AT9" i="4"/>
  <c r="M10" i="4"/>
  <c r="AC10" i="4"/>
  <c r="AS10" i="4"/>
  <c r="L11" i="4"/>
  <c r="AB11" i="4"/>
  <c r="AR11" i="4"/>
  <c r="K12" i="4"/>
  <c r="AA12" i="4"/>
  <c r="AQ12" i="4"/>
  <c r="J13" i="4"/>
  <c r="Z13" i="4"/>
  <c r="AP13" i="4"/>
  <c r="I14" i="4"/>
  <c r="Y14" i="4"/>
  <c r="AO14" i="4"/>
  <c r="H15" i="4"/>
  <c r="X15" i="4"/>
  <c r="AN15" i="4"/>
  <c r="G16" i="4"/>
  <c r="W16" i="4"/>
  <c r="AM16" i="4"/>
  <c r="F17" i="4"/>
  <c r="V17" i="4"/>
  <c r="AL17" i="4"/>
  <c r="E18" i="4"/>
  <c r="U18" i="4"/>
  <c r="AK18" i="4"/>
  <c r="D19" i="4"/>
  <c r="T19" i="4"/>
  <c r="AJ19" i="4"/>
  <c r="C20" i="4"/>
  <c r="S20" i="4"/>
  <c r="AI20" i="4"/>
  <c r="AY20" i="4"/>
  <c r="R21" i="4"/>
  <c r="AH21" i="4"/>
  <c r="AX21" i="4"/>
  <c r="Q22" i="4"/>
  <c r="AG22" i="4"/>
  <c r="AW22" i="4"/>
  <c r="E3" i="4"/>
  <c r="U3" i="4"/>
  <c r="AK3" i="4"/>
  <c r="D4" i="4"/>
  <c r="T4" i="4"/>
  <c r="AJ4" i="4"/>
  <c r="C5" i="4"/>
  <c r="S5" i="4"/>
  <c r="AI5" i="4"/>
  <c r="AY5" i="4"/>
  <c r="R6" i="4"/>
  <c r="AH6" i="4"/>
  <c r="AX6" i="4"/>
  <c r="Q7" i="4"/>
  <c r="AG7" i="4"/>
  <c r="AW7" i="4"/>
  <c r="P8" i="4"/>
  <c r="AF8" i="4"/>
  <c r="AV8" i="4"/>
  <c r="O9" i="4"/>
  <c r="AE9" i="4"/>
  <c r="AU9" i="4"/>
  <c r="N10" i="4"/>
  <c r="AD10" i="4"/>
  <c r="AT10" i="4"/>
  <c r="M11" i="4"/>
  <c r="AC11" i="4"/>
  <c r="AS11" i="4"/>
  <c r="L12" i="4"/>
  <c r="AB12" i="4"/>
  <c r="AR12" i="4"/>
  <c r="K13" i="4"/>
  <c r="AA13" i="4"/>
  <c r="AQ13" i="4"/>
  <c r="J14" i="4"/>
  <c r="Z14" i="4"/>
  <c r="AP14" i="4"/>
  <c r="I15" i="4"/>
  <c r="Y15" i="4"/>
  <c r="AO15" i="4"/>
  <c r="H16" i="4"/>
  <c r="X16" i="4"/>
  <c r="AN16" i="4"/>
  <c r="G17" i="4"/>
  <c r="W17" i="4"/>
  <c r="AM17" i="4"/>
  <c r="F18" i="4"/>
  <c r="V18" i="4"/>
  <c r="AL18" i="4"/>
  <c r="E19" i="4"/>
  <c r="U19" i="4"/>
  <c r="AK19" i="4"/>
  <c r="D20" i="4"/>
  <c r="T20" i="4"/>
  <c r="AJ20" i="4"/>
  <c r="C21" i="4"/>
  <c r="S21" i="4"/>
  <c r="AI21" i="4"/>
  <c r="AY21" i="4"/>
  <c r="R22" i="4"/>
  <c r="AH22" i="4"/>
  <c r="AX22" i="4"/>
  <c r="F3" i="4"/>
  <c r="V3" i="4"/>
  <c r="AL3" i="4"/>
  <c r="E4" i="4"/>
  <c r="U4" i="4"/>
  <c r="AK4" i="4"/>
  <c r="D5" i="4"/>
  <c r="T5" i="4"/>
  <c r="AJ5" i="4"/>
  <c r="C6" i="4"/>
  <c r="S6" i="4"/>
  <c r="AI6" i="4"/>
  <c r="AY6" i="4"/>
  <c r="R7" i="4"/>
  <c r="AH7" i="4"/>
  <c r="AX7" i="4"/>
  <c r="Q8" i="4"/>
  <c r="AG8" i="4"/>
  <c r="AW8" i="4"/>
  <c r="P9" i="4"/>
  <c r="AF9" i="4"/>
  <c r="AV9" i="4"/>
  <c r="O10" i="4"/>
  <c r="AE10" i="4"/>
  <c r="AU10" i="4"/>
  <c r="N11" i="4"/>
  <c r="AD11" i="4"/>
  <c r="AT11" i="4"/>
  <c r="M12" i="4"/>
  <c r="AC12" i="4"/>
  <c r="AS12" i="4"/>
  <c r="L13" i="4"/>
  <c r="AB13" i="4"/>
  <c r="AR13" i="4"/>
  <c r="K14" i="4"/>
  <c r="AA14" i="4"/>
  <c r="AQ14" i="4"/>
  <c r="J15" i="4"/>
  <c r="Z15" i="4"/>
  <c r="AP15" i="4"/>
  <c r="I16" i="4"/>
  <c r="Y16" i="4"/>
  <c r="AO16" i="4"/>
  <c r="H17" i="4"/>
  <c r="X17" i="4"/>
  <c r="AN17" i="4"/>
  <c r="G18" i="4"/>
  <c r="W18" i="4"/>
  <c r="AM18" i="4"/>
  <c r="F19" i="4"/>
  <c r="V19" i="4"/>
  <c r="AL19" i="4"/>
  <c r="E20" i="4"/>
  <c r="U20" i="4"/>
  <c r="AK20" i="4"/>
  <c r="D21" i="4"/>
  <c r="T21" i="4"/>
  <c r="AJ21" i="4"/>
  <c r="C22" i="4"/>
  <c r="S22" i="4"/>
  <c r="AI22" i="4"/>
  <c r="AY22" i="4"/>
  <c r="G3" i="4"/>
  <c r="W3" i="4"/>
  <c r="AM3" i="4"/>
  <c r="F4" i="4"/>
  <c r="V4" i="4"/>
  <c r="AL4" i="4"/>
  <c r="E5" i="4"/>
  <c r="U5" i="4"/>
  <c r="AK5" i="4"/>
  <c r="D6" i="4"/>
  <c r="T6" i="4"/>
  <c r="AJ6" i="4"/>
  <c r="C7" i="4"/>
  <c r="S7" i="4"/>
  <c r="AI7" i="4"/>
  <c r="AY7" i="4"/>
  <c r="R8" i="4"/>
  <c r="AH8" i="4"/>
  <c r="AX8" i="4"/>
  <c r="Q9" i="4"/>
  <c r="AG9" i="4"/>
  <c r="AW9" i="4"/>
  <c r="P10" i="4"/>
  <c r="AF10" i="4"/>
  <c r="AV10" i="4"/>
  <c r="O11" i="4"/>
  <c r="AE11" i="4"/>
  <c r="AU11" i="4"/>
  <c r="N12" i="4"/>
  <c r="AD12" i="4"/>
  <c r="AT12" i="4"/>
  <c r="M13" i="4"/>
  <c r="AC13" i="4"/>
  <c r="AS13" i="4"/>
  <c r="L14" i="4"/>
  <c r="AB14" i="4"/>
  <c r="AR14" i="4"/>
  <c r="K15" i="4"/>
  <c r="AA15" i="4"/>
  <c r="AQ15" i="4"/>
  <c r="J16" i="4"/>
  <c r="Z16" i="4"/>
  <c r="AP16" i="4"/>
  <c r="I17" i="4"/>
  <c r="Y17" i="4"/>
  <c r="AO17" i="4"/>
  <c r="H18" i="4"/>
  <c r="X18" i="4"/>
  <c r="AN18" i="4"/>
  <c r="G19" i="4"/>
  <c r="W19" i="4"/>
  <c r="AM19" i="4"/>
  <c r="F20" i="4"/>
  <c r="V20" i="4"/>
  <c r="AL20" i="4"/>
  <c r="E21" i="4"/>
  <c r="U21" i="4"/>
  <c r="AK21" i="4"/>
  <c r="D22" i="4"/>
  <c r="T22" i="4"/>
  <c r="AJ22" i="4"/>
  <c r="H3" i="4"/>
  <c r="X3" i="4"/>
  <c r="AN3" i="4"/>
  <c r="G4" i="4"/>
  <c r="W4" i="4"/>
  <c r="AM4" i="4"/>
  <c r="F5" i="4"/>
  <c r="V5" i="4"/>
  <c r="AL5" i="4"/>
  <c r="E6" i="4"/>
  <c r="U6" i="4"/>
  <c r="AK6" i="4"/>
  <c r="D7" i="4"/>
  <c r="T7" i="4"/>
  <c r="AJ7" i="4"/>
  <c r="C8" i="4"/>
  <c r="S8" i="4"/>
  <c r="AI8" i="4"/>
  <c r="AY8" i="4"/>
  <c r="R9" i="4"/>
  <c r="AH9" i="4"/>
  <c r="AX9" i="4"/>
  <c r="Q10" i="4"/>
  <c r="AG10" i="4"/>
  <c r="AW10" i="4"/>
  <c r="P11" i="4"/>
  <c r="AF11" i="4"/>
  <c r="AV11" i="4"/>
  <c r="O12" i="4"/>
  <c r="AE12" i="4"/>
  <c r="AU12" i="4"/>
  <c r="N13" i="4"/>
  <c r="AD13" i="4"/>
  <c r="AT13" i="4"/>
  <c r="M14" i="4"/>
  <c r="AC14" i="4"/>
  <c r="AS14" i="4"/>
  <c r="L15" i="4"/>
  <c r="AB15" i="4"/>
  <c r="AR15" i="4"/>
  <c r="K16" i="4"/>
  <c r="AA16" i="4"/>
  <c r="AQ16" i="4"/>
  <c r="J17" i="4"/>
  <c r="Z17" i="4"/>
  <c r="AP17" i="4"/>
  <c r="I18" i="4"/>
  <c r="Y18" i="4"/>
  <c r="AO18" i="4"/>
  <c r="H19" i="4"/>
  <c r="X19" i="4"/>
  <c r="AN19" i="4"/>
  <c r="G20" i="4"/>
  <c r="W20" i="4"/>
  <c r="AM20" i="4"/>
  <c r="F21" i="4"/>
  <c r="V21" i="4"/>
  <c r="AL21" i="4"/>
  <c r="E22" i="4"/>
  <c r="U22" i="4"/>
  <c r="AK22" i="4"/>
  <c r="I3" i="4"/>
  <c r="Y3" i="4"/>
  <c r="AO3" i="4"/>
  <c r="H4" i="4"/>
  <c r="X4" i="4"/>
  <c r="AN4" i="4"/>
  <c r="G5" i="4"/>
  <c r="W5" i="4"/>
  <c r="AM5" i="4"/>
  <c r="F6" i="4"/>
  <c r="V6" i="4"/>
  <c r="AL6" i="4"/>
  <c r="E7" i="4"/>
  <c r="U7" i="4"/>
  <c r="AK7" i="4"/>
  <c r="D8" i="4"/>
  <c r="T8" i="4"/>
  <c r="AJ8" i="4"/>
  <c r="C9" i="4"/>
  <c r="S9" i="4"/>
  <c r="AI9" i="4"/>
  <c r="AY9" i="4"/>
  <c r="R10" i="4"/>
  <c r="AH10" i="4"/>
  <c r="AX10" i="4"/>
  <c r="Q11" i="4"/>
  <c r="AG11" i="4"/>
  <c r="AW11" i="4"/>
  <c r="P12" i="4"/>
  <c r="AF12" i="4"/>
  <c r="AV12" i="4"/>
  <c r="O13" i="4"/>
  <c r="AE13" i="4"/>
  <c r="AU13" i="4"/>
  <c r="N14" i="4"/>
  <c r="AD14" i="4"/>
  <c r="AT14" i="4"/>
  <c r="M15" i="4"/>
  <c r="AC15" i="4"/>
  <c r="AS15" i="4"/>
  <c r="L16" i="4"/>
  <c r="AB16" i="4"/>
  <c r="AR16" i="4"/>
  <c r="K17" i="4"/>
  <c r="AA17" i="4"/>
  <c r="AQ17" i="4"/>
  <c r="J18" i="4"/>
  <c r="Z18" i="4"/>
  <c r="AP18" i="4"/>
  <c r="I19" i="4"/>
  <c r="Y19" i="4"/>
  <c r="AO19" i="4"/>
  <c r="H20" i="4"/>
  <c r="X20" i="4"/>
  <c r="AN20" i="4"/>
  <c r="G21" i="4"/>
  <c r="W21" i="4"/>
  <c r="AM21" i="4"/>
  <c r="F22" i="4"/>
  <c r="V22" i="4"/>
  <c r="AL22" i="4"/>
  <c r="J3" i="4"/>
  <c r="Z3" i="4"/>
  <c r="AP3" i="4"/>
  <c r="I4" i="4"/>
  <c r="Y4" i="4"/>
  <c r="AO4" i="4"/>
  <c r="H5" i="4"/>
  <c r="X5" i="4"/>
  <c r="AN5" i="4"/>
  <c r="G6" i="4"/>
  <c r="W6" i="4"/>
  <c r="AM6" i="4"/>
  <c r="F7" i="4"/>
  <c r="V7" i="4"/>
  <c r="AL7" i="4"/>
  <c r="E8" i="4"/>
  <c r="U8" i="4"/>
  <c r="AK8" i="4"/>
  <c r="D9" i="4"/>
  <c r="T9" i="4"/>
  <c r="AJ9" i="4"/>
  <c r="C10" i="4"/>
  <c r="S10" i="4"/>
  <c r="AI10" i="4"/>
  <c r="AY10" i="4"/>
  <c r="R11" i="4"/>
  <c r="AH11" i="4"/>
  <c r="AX11" i="4"/>
  <c r="Q12" i="4"/>
  <c r="AG12" i="4"/>
  <c r="AW12" i="4"/>
  <c r="P13" i="4"/>
  <c r="AF13" i="4"/>
  <c r="AV13" i="4"/>
  <c r="O14" i="4"/>
  <c r="AE14" i="4"/>
  <c r="AU14" i="4"/>
  <c r="N15" i="4"/>
  <c r="AD15" i="4"/>
  <c r="AT15" i="4"/>
  <c r="M16" i="4"/>
  <c r="AC16" i="4"/>
  <c r="AS16" i="4"/>
  <c r="L17" i="4"/>
  <c r="AB17" i="4"/>
  <c r="AR17" i="4"/>
  <c r="K18" i="4"/>
  <c r="AA18" i="4"/>
  <c r="AQ18" i="4"/>
  <c r="J19" i="4"/>
  <c r="Z19" i="4"/>
  <c r="AP19" i="4"/>
  <c r="I20" i="4"/>
  <c r="Y20" i="4"/>
  <c r="AO20" i="4"/>
  <c r="H21" i="4"/>
  <c r="X21" i="4"/>
  <c r="AN21" i="4"/>
  <c r="G22" i="4"/>
  <c r="W22" i="4"/>
  <c r="AM22" i="4"/>
  <c r="K3" i="4"/>
  <c r="AA3" i="4"/>
  <c r="AQ3" i="4"/>
  <c r="J4" i="4"/>
  <c r="Z4" i="4"/>
  <c r="AP4" i="4"/>
  <c r="I5" i="4"/>
  <c r="Y5" i="4"/>
  <c r="AO5" i="4"/>
  <c r="H6" i="4"/>
  <c r="X6" i="4"/>
  <c r="AN6" i="4"/>
  <c r="G7" i="4"/>
  <c r="W7" i="4"/>
  <c r="AM7" i="4"/>
  <c r="F8" i="4"/>
  <c r="V8" i="4"/>
  <c r="AL8" i="4"/>
  <c r="E9" i="4"/>
  <c r="U9" i="4"/>
  <c r="AK9" i="4"/>
  <c r="D10" i="4"/>
  <c r="T10" i="4"/>
  <c r="AJ10" i="4"/>
  <c r="C11" i="4"/>
  <c r="S11" i="4"/>
  <c r="AI11" i="4"/>
  <c r="AY11" i="4"/>
  <c r="R12" i="4"/>
  <c r="AH12" i="4"/>
  <c r="AX12" i="4"/>
  <c r="Q13" i="4"/>
  <c r="AG13" i="4"/>
  <c r="AW13" i="4"/>
  <c r="P14" i="4"/>
  <c r="AF14" i="4"/>
  <c r="AV14" i="4"/>
  <c r="O15" i="4"/>
  <c r="AE15" i="4"/>
  <c r="AU15" i="4"/>
  <c r="N16" i="4"/>
  <c r="AD16" i="4"/>
  <c r="AT16" i="4"/>
  <c r="M17" i="4"/>
  <c r="AC17" i="4"/>
  <c r="AS17" i="4"/>
  <c r="L18" i="4"/>
  <c r="AB18" i="4"/>
  <c r="AR18" i="4"/>
  <c r="K19" i="4"/>
  <c r="AA19" i="4"/>
  <c r="AQ19" i="4"/>
  <c r="J20" i="4"/>
  <c r="Z20" i="4"/>
  <c r="AP20" i="4"/>
  <c r="I21" i="4"/>
  <c r="Y21" i="4"/>
  <c r="AO21" i="4"/>
  <c r="H22" i="4"/>
  <c r="X22" i="4"/>
  <c r="AN22" i="4"/>
  <c r="L3" i="4"/>
  <c r="AB3" i="4"/>
  <c r="AR3" i="4"/>
  <c r="K4" i="4"/>
  <c r="AA4" i="4"/>
  <c r="AQ4" i="4"/>
  <c r="J5" i="4"/>
  <c r="Z5" i="4"/>
  <c r="AP5" i="4"/>
  <c r="I6" i="4"/>
  <c r="Y6" i="4"/>
  <c r="AO6" i="4"/>
  <c r="H7" i="4"/>
  <c r="X7" i="4"/>
  <c r="AN7" i="4"/>
  <c r="G8" i="4"/>
  <c r="W8" i="4"/>
  <c r="AM8" i="4"/>
  <c r="F9" i="4"/>
  <c r="V9" i="4"/>
  <c r="AL9" i="4"/>
  <c r="E10" i="4"/>
  <c r="U10" i="4"/>
  <c r="AK10" i="4"/>
  <c r="D11" i="4"/>
  <c r="T11" i="4"/>
  <c r="AJ11" i="4"/>
  <c r="C12" i="4"/>
  <c r="S12" i="4"/>
  <c r="AI12" i="4"/>
  <c r="AY12" i="4"/>
  <c r="R13" i="4"/>
  <c r="AH13" i="4"/>
  <c r="AX13" i="4"/>
  <c r="Q14" i="4"/>
  <c r="AG14" i="4"/>
  <c r="AW14" i="4"/>
  <c r="P15" i="4"/>
  <c r="AF15" i="4"/>
  <c r="AV15" i="4"/>
  <c r="O16" i="4"/>
  <c r="AE16" i="4"/>
  <c r="AU16" i="4"/>
  <c r="N17" i="4"/>
  <c r="AD17" i="4"/>
  <c r="AT17" i="4"/>
  <c r="M18" i="4"/>
  <c r="AC18" i="4"/>
  <c r="AS18" i="4"/>
  <c r="L19" i="4"/>
  <c r="AB19" i="4"/>
  <c r="AR19" i="4"/>
  <c r="K20" i="4"/>
  <c r="AA20" i="4"/>
  <c r="AQ20" i="4"/>
  <c r="J21" i="4"/>
  <c r="Z21" i="4"/>
  <c r="AP21" i="4"/>
  <c r="I22" i="4"/>
  <c r="Y22" i="4"/>
  <c r="AO22" i="4"/>
  <c r="M3" i="4"/>
  <c r="AC3" i="4"/>
  <c r="AS3" i="4"/>
  <c r="L4" i="4"/>
  <c r="AB4" i="4"/>
  <c r="AR4" i="4"/>
  <c r="K5" i="4"/>
  <c r="AA5" i="4"/>
  <c r="AQ5" i="4"/>
  <c r="J6" i="4"/>
  <c r="Z6" i="4"/>
  <c r="AP6" i="4"/>
  <c r="I7" i="4"/>
  <c r="Y7" i="4"/>
  <c r="AO7" i="4"/>
  <c r="H8" i="4"/>
  <c r="X8" i="4"/>
  <c r="AN8" i="4"/>
  <c r="G9" i="4"/>
  <c r="W9" i="4"/>
  <c r="AM9" i="4"/>
  <c r="F10" i="4"/>
  <c r="V10" i="4"/>
  <c r="AL10" i="4"/>
  <c r="E11" i="4"/>
  <c r="U11" i="4"/>
  <c r="AK11" i="4"/>
  <c r="D12" i="4"/>
  <c r="T12" i="4"/>
  <c r="AJ12" i="4"/>
  <c r="C13" i="4"/>
  <c r="S13" i="4"/>
  <c r="AI13" i="4"/>
  <c r="AY13" i="4"/>
  <c r="R14" i="4"/>
  <c r="AH14" i="4"/>
  <c r="AX14" i="4"/>
  <c r="Q15" i="4"/>
  <c r="AG15" i="4"/>
  <c r="AW15" i="4"/>
  <c r="P16" i="4"/>
  <c r="AF16" i="4"/>
  <c r="AV16" i="4"/>
  <c r="O17" i="4"/>
  <c r="AE17" i="4"/>
  <c r="AU17" i="4"/>
  <c r="N18" i="4"/>
  <c r="AD18" i="4"/>
  <c r="AT18" i="4"/>
  <c r="M19" i="4"/>
  <c r="AC19" i="4"/>
  <c r="AS19" i="4"/>
  <c r="L20" i="4"/>
  <c r="AB20" i="4"/>
  <c r="AR20" i="4"/>
  <c r="K21" i="4"/>
  <c r="AA21" i="4"/>
  <c r="AQ21" i="4"/>
  <c r="J22" i="4"/>
  <c r="Z22" i="4"/>
  <c r="AP22" i="4"/>
  <c r="N3" i="4"/>
  <c r="AD3" i="4"/>
  <c r="AT3" i="4"/>
  <c r="M4" i="4"/>
  <c r="AC4" i="4"/>
  <c r="AS4" i="4"/>
  <c r="L5" i="4"/>
  <c r="AB5" i="4"/>
  <c r="AR5" i="4"/>
  <c r="K6" i="4"/>
  <c r="AA6" i="4"/>
  <c r="AQ6" i="4"/>
  <c r="J7" i="4"/>
  <c r="Z7" i="4"/>
  <c r="AP7" i="4"/>
  <c r="I8" i="4"/>
  <c r="Y8" i="4"/>
  <c r="AO8" i="4"/>
  <c r="H9" i="4"/>
  <c r="X9" i="4"/>
  <c r="AN9" i="4"/>
  <c r="G10" i="4"/>
  <c r="W10" i="4"/>
  <c r="AM10" i="4"/>
  <c r="F11" i="4"/>
  <c r="V11" i="4"/>
  <c r="AL11" i="4"/>
  <c r="E12" i="4"/>
  <c r="U12" i="4"/>
  <c r="AK12" i="4"/>
  <c r="D13" i="4"/>
  <c r="T13" i="4"/>
  <c r="AJ13" i="4"/>
  <c r="C14" i="4"/>
  <c r="S14" i="4"/>
  <c r="AI14" i="4"/>
  <c r="AY14" i="4"/>
  <c r="R15" i="4"/>
  <c r="AH15" i="4"/>
  <c r="AX15" i="4"/>
  <c r="Q16" i="4"/>
  <c r="AG16" i="4"/>
  <c r="AW16" i="4"/>
  <c r="P17" i="4"/>
  <c r="AF17" i="4"/>
  <c r="AV17" i="4"/>
  <c r="O18" i="4"/>
  <c r="AE18" i="4"/>
  <c r="AU18" i="4"/>
  <c r="N19" i="4"/>
  <c r="AD19" i="4"/>
  <c r="AT19" i="4"/>
  <c r="M20" i="4"/>
  <c r="AC20" i="4"/>
  <c r="AS20" i="4"/>
  <c r="L21" i="4"/>
  <c r="AB21" i="4"/>
  <c r="AR21" i="4"/>
  <c r="K22" i="4"/>
  <c r="AA22" i="4"/>
  <c r="AQ22" i="4"/>
  <c r="O3" i="4"/>
  <c r="AE3" i="4"/>
  <c r="AU3" i="4"/>
  <c r="N4" i="4"/>
  <c r="AD4" i="4"/>
  <c r="AT4" i="4"/>
  <c r="M5" i="4"/>
  <c r="AC5" i="4"/>
  <c r="AS5" i="4"/>
  <c r="L6" i="4"/>
  <c r="AB6" i="4"/>
  <c r="AR6" i="4"/>
  <c r="K7" i="4"/>
  <c r="AA7" i="4"/>
  <c r="AQ7" i="4"/>
  <c r="J8" i="4"/>
  <c r="Z8" i="4"/>
  <c r="AP8" i="4"/>
  <c r="I9" i="4"/>
  <c r="Y9" i="4"/>
  <c r="AO9" i="4"/>
  <c r="H10" i="4"/>
  <c r="X10" i="4"/>
  <c r="AN10" i="4"/>
  <c r="G11" i="4"/>
  <c r="W11" i="4"/>
  <c r="AM11" i="4"/>
  <c r="F12" i="4"/>
  <c r="V12" i="4"/>
  <c r="AL12" i="4"/>
  <c r="E13" i="4"/>
  <c r="U13" i="4"/>
  <c r="AK13" i="4"/>
  <c r="D14" i="4"/>
  <c r="T14" i="4"/>
  <c r="AJ14" i="4"/>
  <c r="C15" i="4"/>
  <c r="S15" i="4"/>
  <c r="AI15" i="4"/>
  <c r="AY15" i="4"/>
  <c r="R16" i="4"/>
  <c r="AH16" i="4"/>
  <c r="AX16" i="4"/>
  <c r="Q17" i="4"/>
  <c r="AG17" i="4"/>
  <c r="AW17" i="4"/>
  <c r="P18" i="4"/>
  <c r="AF18" i="4"/>
  <c r="AV18" i="4"/>
  <c r="O19" i="4"/>
  <c r="AE19" i="4"/>
  <c r="AU19" i="4"/>
  <c r="N20" i="4"/>
  <c r="AD20" i="4"/>
  <c r="AT20" i="4"/>
  <c r="M21" i="4"/>
  <c r="AC21" i="4"/>
  <c r="AS21" i="4"/>
  <c r="L22" i="4"/>
  <c r="AB22" i="4"/>
  <c r="AR22" i="4"/>
  <c r="P3" i="4"/>
  <c r="AF3" i="4"/>
  <c r="AV3" i="4"/>
  <c r="O4" i="4"/>
  <c r="AE4" i="4"/>
  <c r="AU4" i="4"/>
  <c r="N5" i="4"/>
  <c r="AD5" i="4"/>
  <c r="AT5" i="4"/>
  <c r="M6" i="4"/>
  <c r="AC6" i="4"/>
  <c r="AS6" i="4"/>
  <c r="L7" i="4"/>
  <c r="AB7" i="4"/>
  <c r="AR7" i="4"/>
  <c r="K8" i="4"/>
  <c r="AA8" i="4"/>
  <c r="AQ8" i="4"/>
  <c r="J9" i="4"/>
  <c r="Z9" i="4"/>
  <c r="AP9" i="4"/>
  <c r="I10" i="4"/>
  <c r="Y10" i="4"/>
  <c r="AO10" i="4"/>
  <c r="H11" i="4"/>
  <c r="X11" i="4"/>
  <c r="AN11" i="4"/>
  <c r="G12" i="4"/>
  <c r="W12" i="4"/>
  <c r="AM12" i="4"/>
  <c r="F13" i="4"/>
  <c r="V13" i="4"/>
  <c r="AL13" i="4"/>
  <c r="E14" i="4"/>
  <c r="U14" i="4"/>
  <c r="AK14" i="4"/>
  <c r="D15" i="4"/>
  <c r="T15" i="4"/>
  <c r="AJ15" i="4"/>
  <c r="C16" i="4"/>
  <c r="S16" i="4"/>
  <c r="AI16" i="4"/>
  <c r="AY16" i="4"/>
  <c r="R17" i="4"/>
  <c r="AH17" i="4"/>
  <c r="AX17" i="4"/>
  <c r="Q18" i="4"/>
  <c r="AG18" i="4"/>
  <c r="AW18" i="4"/>
  <c r="P19" i="4"/>
  <c r="AF19" i="4"/>
  <c r="AV19" i="4"/>
  <c r="O20" i="4"/>
  <c r="AE20" i="4"/>
  <c r="AU20" i="4"/>
  <c r="N21" i="4"/>
  <c r="AD21" i="4"/>
  <c r="AT21" i="4"/>
  <c r="M22" i="4"/>
  <c r="AC22" i="4"/>
  <c r="AS22" i="4"/>
  <c r="Q3" i="4"/>
  <c r="AG3" i="4"/>
  <c r="AW3" i="4"/>
  <c r="P4" i="4"/>
  <c r="AF4" i="4"/>
  <c r="AV4" i="4"/>
  <c r="O5" i="4"/>
  <c r="AE5" i="4"/>
  <c r="AU5" i="4"/>
  <c r="N6" i="4"/>
  <c r="AD6" i="4"/>
  <c r="AT6" i="4"/>
  <c r="M7" i="4"/>
  <c r="AC7" i="4"/>
  <c r="AS7" i="4"/>
  <c r="L8" i="4"/>
  <c r="AB8" i="4"/>
  <c r="AR8" i="4"/>
  <c r="K9" i="4"/>
  <c r="AA9" i="4"/>
  <c r="AQ9" i="4"/>
  <c r="J10" i="4"/>
  <c r="Z10" i="4"/>
  <c r="AP10" i="4"/>
  <c r="I11" i="4"/>
  <c r="Y11" i="4"/>
  <c r="AO11" i="4"/>
  <c r="H12" i="4"/>
  <c r="X12" i="4"/>
  <c r="AN12" i="4"/>
  <c r="G13" i="4"/>
  <c r="W13" i="4"/>
  <c r="AM13" i="4"/>
  <c r="F14" i="4"/>
  <c r="V14" i="4"/>
  <c r="AL14" i="4"/>
  <c r="E15" i="4"/>
  <c r="U15" i="4"/>
  <c r="AK15" i="4"/>
  <c r="D16" i="4"/>
  <c r="T16" i="4"/>
  <c r="AJ16" i="4"/>
  <c r="C17" i="4"/>
  <c r="S17" i="4"/>
  <c r="AI17" i="4"/>
  <c r="AY17" i="4"/>
  <c r="R18" i="4"/>
  <c r="AH18" i="4"/>
  <c r="AX18" i="4"/>
  <c r="Q19" i="4"/>
  <c r="AG19" i="4"/>
  <c r="AW19" i="4"/>
  <c r="P20" i="4"/>
  <c r="AF20" i="4"/>
  <c r="AV20" i="4"/>
  <c r="O21" i="4"/>
  <c r="AE21" i="4"/>
  <c r="AU21" i="4"/>
  <c r="N22" i="4"/>
  <c r="AD22" i="4"/>
  <c r="AT22" i="4"/>
  <c r="B9" i="4"/>
  <c r="J200" i="4"/>
  <c r="K199" i="4"/>
  <c r="L198" i="4"/>
  <c r="C191" i="4"/>
  <c r="D190" i="4"/>
  <c r="E189" i="4"/>
  <c r="F188" i="4"/>
  <c r="G187" i="4"/>
  <c r="H186" i="4"/>
  <c r="I185" i="4"/>
  <c r="J184" i="4"/>
  <c r="K183" i="4"/>
  <c r="L182" i="4"/>
  <c r="I174" i="4"/>
  <c r="E173" i="4"/>
  <c r="L170" i="4"/>
  <c r="F161" i="4"/>
  <c r="E198" i="4"/>
  <c r="K192" i="4"/>
  <c r="D197" i="4"/>
  <c r="F195" i="4"/>
  <c r="E77" i="4"/>
  <c r="K71" i="4"/>
  <c r="B8" i="4"/>
  <c r="I200" i="4"/>
  <c r="J199" i="4"/>
  <c r="K198" i="4"/>
  <c r="L197" i="4"/>
  <c r="C190" i="4"/>
  <c r="D189" i="4"/>
  <c r="E188" i="4"/>
  <c r="F187" i="4"/>
  <c r="G186" i="4"/>
  <c r="H185" i="4"/>
  <c r="I184" i="4"/>
  <c r="J183" i="4"/>
  <c r="K182" i="4"/>
  <c r="L181" i="4"/>
  <c r="H174" i="4"/>
  <c r="D173" i="4"/>
  <c r="H170" i="4"/>
  <c r="J168" i="4"/>
  <c r="L159" i="4"/>
  <c r="C143" i="4"/>
  <c r="E141" i="4"/>
  <c r="G139" i="4"/>
  <c r="I137" i="4"/>
  <c r="K135" i="4"/>
  <c r="D78" i="4"/>
  <c r="F76" i="4"/>
  <c r="H74" i="4"/>
  <c r="J72" i="4"/>
  <c r="L70" i="4"/>
  <c r="F42" i="4"/>
  <c r="F181" i="4"/>
  <c r="H176" i="4"/>
  <c r="B7" i="4"/>
  <c r="J198" i="4"/>
  <c r="L196" i="4"/>
  <c r="C189" i="4"/>
  <c r="D188" i="4"/>
  <c r="E187" i="4"/>
  <c r="F186" i="4"/>
  <c r="G185" i="4"/>
  <c r="H184" i="4"/>
  <c r="I183" i="4"/>
  <c r="J182" i="4"/>
  <c r="K181" i="4"/>
  <c r="L180" i="4"/>
  <c r="L175" i="4"/>
  <c r="G174" i="4"/>
  <c r="C173" i="4"/>
  <c r="C168" i="4"/>
  <c r="H159" i="4"/>
  <c r="B16" i="4"/>
  <c r="D142" i="4"/>
  <c r="L134" i="4"/>
  <c r="B22" i="4"/>
  <c r="B6" i="4"/>
  <c r="G200" i="4"/>
  <c r="H199" i="4"/>
  <c r="I198" i="4"/>
  <c r="J197" i="4"/>
  <c r="K196" i="4"/>
  <c r="L195" i="4"/>
  <c r="C188" i="4"/>
  <c r="D187" i="4"/>
  <c r="E186" i="4"/>
  <c r="F185" i="4"/>
  <c r="G184" i="4"/>
  <c r="H183" i="4"/>
  <c r="I182" i="4"/>
  <c r="J181" i="4"/>
  <c r="K180" i="4"/>
  <c r="L179" i="4"/>
  <c r="I175" i="4"/>
  <c r="D174" i="4"/>
  <c r="L166" i="4"/>
  <c r="C159" i="4"/>
  <c r="D126" i="4"/>
  <c r="F124" i="4"/>
  <c r="H122" i="4"/>
  <c r="J120" i="4"/>
  <c r="L118" i="4"/>
  <c r="C63" i="4"/>
  <c r="E61" i="4"/>
  <c r="G59" i="4"/>
  <c r="I57" i="4"/>
  <c r="K55" i="4"/>
  <c r="I194" i="4"/>
  <c r="G180" i="4"/>
  <c r="I73" i="4"/>
  <c r="K197" i="4"/>
  <c r="B21" i="4"/>
  <c r="B5" i="4"/>
  <c r="F200" i="4"/>
  <c r="G199" i="4"/>
  <c r="H198" i="4"/>
  <c r="I197" i="4"/>
  <c r="J196" i="4"/>
  <c r="K195" i="4"/>
  <c r="L194" i="4"/>
  <c r="C187" i="4"/>
  <c r="D186" i="4"/>
  <c r="E185" i="4"/>
  <c r="F184" i="4"/>
  <c r="G183" i="4"/>
  <c r="H182" i="4"/>
  <c r="I181" i="4"/>
  <c r="J180" i="4"/>
  <c r="K179" i="4"/>
  <c r="L178" i="4"/>
  <c r="H175" i="4"/>
  <c r="C174" i="4"/>
  <c r="E166" i="4"/>
  <c r="G164" i="4"/>
  <c r="J157" i="4"/>
  <c r="C198" i="4"/>
  <c r="E196" i="4"/>
  <c r="K190" i="4"/>
  <c r="L189" i="4"/>
  <c r="F176" i="4"/>
  <c r="B20" i="4"/>
  <c r="B4" i="4"/>
  <c r="E200" i="4"/>
  <c r="F199" i="4"/>
  <c r="G198" i="4"/>
  <c r="H197" i="4"/>
  <c r="I196" i="4"/>
  <c r="J195" i="4"/>
  <c r="K194" i="4"/>
  <c r="L193" i="4"/>
  <c r="C186" i="4"/>
  <c r="D185" i="4"/>
  <c r="E184" i="4"/>
  <c r="F183" i="4"/>
  <c r="G182" i="4"/>
  <c r="H181" i="4"/>
  <c r="I180" i="4"/>
  <c r="J179" i="4"/>
  <c r="K178" i="4"/>
  <c r="L177" i="4"/>
  <c r="K176" i="4"/>
  <c r="G175" i="4"/>
  <c r="C164" i="4"/>
  <c r="E157" i="4"/>
  <c r="C111" i="4"/>
  <c r="E109" i="4"/>
  <c r="G107" i="4"/>
  <c r="I105" i="4"/>
  <c r="K103" i="4"/>
  <c r="I192" i="4"/>
  <c r="E180" i="4"/>
  <c r="H200" i="4"/>
  <c r="I199" i="4"/>
  <c r="B19" i="4"/>
  <c r="B3" i="4"/>
  <c r="D200" i="4"/>
  <c r="E199" i="4"/>
  <c r="F198" i="4"/>
  <c r="G197" i="4"/>
  <c r="H196" i="4"/>
  <c r="I195" i="4"/>
  <c r="J194" i="4"/>
  <c r="K193" i="4"/>
  <c r="L192" i="4"/>
  <c r="C185" i="4"/>
  <c r="D184" i="4"/>
  <c r="E183" i="4"/>
  <c r="F182" i="4"/>
  <c r="G181" i="4"/>
  <c r="H180" i="4"/>
  <c r="I179" i="4"/>
  <c r="J178" i="4"/>
  <c r="J177" i="4"/>
  <c r="I176" i="4"/>
  <c r="F175" i="4"/>
  <c r="L171" i="4"/>
  <c r="I162" i="4"/>
  <c r="L155" i="4"/>
  <c r="E17" i="5" l="1"/>
  <c r="E29" i="5"/>
  <c r="E18" i="5"/>
  <c r="E21" i="5"/>
  <c r="F12" i="5" a="1"/>
  <c r="F12" i="5" s="1"/>
  <c r="D12" i="5" a="1"/>
  <c r="D12" i="5" s="1"/>
  <c r="C12" i="5" a="1"/>
  <c r="C12" i="5" s="1"/>
  <c r="E12" i="5" s="1"/>
  <c r="I12" i="5"/>
  <c r="N22" i="6"/>
  <c r="AD22" i="6"/>
  <c r="AT22" i="6"/>
  <c r="O22" i="6"/>
  <c r="AE22" i="6"/>
  <c r="AU22" i="6"/>
  <c r="AS22" i="6"/>
  <c r="P22" i="6"/>
  <c r="AF22" i="6"/>
  <c r="AV22" i="6"/>
  <c r="Q22" i="6"/>
  <c r="AG22" i="6"/>
  <c r="AW22" i="6"/>
  <c r="R22" i="6"/>
  <c r="R230" i="6" s="1" a="1"/>
  <c r="R230" i="6" s="1"/>
  <c r="AH22" i="6"/>
  <c r="AX22" i="6"/>
  <c r="AX230" i="6" s="1" a="1"/>
  <c r="AX230" i="6" s="1"/>
  <c r="S22" i="6"/>
  <c r="AI22" i="6"/>
  <c r="AY22" i="6"/>
  <c r="T22" i="6"/>
  <c r="AJ22" i="6"/>
  <c r="AO22" i="6"/>
  <c r="AC22" i="6"/>
  <c r="U22" i="6"/>
  <c r="AK22" i="6"/>
  <c r="Y22" i="6"/>
  <c r="V22" i="6"/>
  <c r="AL22" i="6"/>
  <c r="W22" i="6"/>
  <c r="W230" i="6" s="1" a="1"/>
  <c r="W230" i="6" s="1"/>
  <c r="AM22" i="6"/>
  <c r="AM230" i="6" s="1" a="1"/>
  <c r="AM230" i="6" s="1"/>
  <c r="X22" i="6"/>
  <c r="AN22" i="6"/>
  <c r="AN230" i="6" s="1" a="1"/>
  <c r="AN230" i="6" s="1"/>
  <c r="M22" i="6"/>
  <c r="Z22" i="6"/>
  <c r="AP22" i="6"/>
  <c r="AA22" i="6"/>
  <c r="AQ22" i="6"/>
  <c r="L22" i="6"/>
  <c r="AB22" i="6"/>
  <c r="AR22" i="6"/>
  <c r="B13" i="4"/>
  <c r="Q3" i="6"/>
  <c r="Q211" i="6" s="1" a="1"/>
  <c r="Q211" i="6" s="1"/>
  <c r="AG3" i="6"/>
  <c r="AG211" i="6" s="1" a="1"/>
  <c r="AG211" i="6" s="1"/>
  <c r="AW3" i="6"/>
  <c r="AW211" i="6" s="1" a="1"/>
  <c r="AW211" i="6" s="1"/>
  <c r="P4" i="6"/>
  <c r="AF4" i="6"/>
  <c r="AV4" i="6"/>
  <c r="O5" i="6"/>
  <c r="AE5" i="6"/>
  <c r="AU5" i="6"/>
  <c r="AU213" i="6" s="1" a="1"/>
  <c r="AU213" i="6" s="1"/>
  <c r="N6" i="6"/>
  <c r="N214" i="6" s="1" a="1"/>
  <c r="N214" i="6" s="1"/>
  <c r="AD6" i="6"/>
  <c r="AD214" i="6" s="1" a="1"/>
  <c r="AD214" i="6" s="1"/>
  <c r="AT6" i="6"/>
  <c r="AT214" i="6" s="1" a="1"/>
  <c r="AT214" i="6" s="1"/>
  <c r="M7" i="6"/>
  <c r="M215" i="6" s="1" a="1"/>
  <c r="M215" i="6" s="1"/>
  <c r="AC7" i="6"/>
  <c r="AC215" i="6" s="1" a="1"/>
  <c r="AC215" i="6" s="1"/>
  <c r="AS7" i="6"/>
  <c r="AS215" i="6" s="1" a="1"/>
  <c r="AS215" i="6" s="1"/>
  <c r="L8" i="6"/>
  <c r="L216" i="6" s="1" a="1"/>
  <c r="L216" i="6" s="1"/>
  <c r="AB8" i="6"/>
  <c r="AB216" i="6" s="1" a="1"/>
  <c r="AB216" i="6" s="1"/>
  <c r="AR8" i="6"/>
  <c r="AR216" i="6" s="1" a="1"/>
  <c r="AR216" i="6" s="1"/>
  <c r="K9" i="6"/>
  <c r="K217" i="6" s="1" a="1"/>
  <c r="K217" i="6" s="1"/>
  <c r="AA9" i="6"/>
  <c r="AQ9" i="6"/>
  <c r="AQ217" i="6" s="1" a="1"/>
  <c r="AQ217" i="6" s="1"/>
  <c r="J10" i="6"/>
  <c r="J218" i="6" s="1" a="1"/>
  <c r="J218" i="6" s="1"/>
  <c r="Z10" i="6"/>
  <c r="AP10" i="6"/>
  <c r="I11" i="6"/>
  <c r="I219" i="6" s="1" a="1"/>
  <c r="I219" i="6" s="1"/>
  <c r="Y11" i="6"/>
  <c r="Y219" i="6" s="1" a="1"/>
  <c r="Y219" i="6" s="1"/>
  <c r="AO11" i="6"/>
  <c r="AO219" i="6" s="1" a="1"/>
  <c r="AO219" i="6" s="1"/>
  <c r="H12" i="6"/>
  <c r="H220" i="6" s="1" a="1"/>
  <c r="H220" i="6" s="1"/>
  <c r="X12" i="6"/>
  <c r="X220" i="6" s="1" a="1"/>
  <c r="X220" i="6" s="1"/>
  <c r="AN12" i="6"/>
  <c r="AN220" i="6" s="1" a="1"/>
  <c r="AN220" i="6" s="1"/>
  <c r="G13" i="6"/>
  <c r="G221" i="6" s="1" a="1"/>
  <c r="G221" i="6" s="1"/>
  <c r="W13" i="6"/>
  <c r="W221" i="6" s="1" a="1"/>
  <c r="W221" i="6" s="1"/>
  <c r="AM13" i="6"/>
  <c r="AM221" i="6" s="1" a="1"/>
  <c r="AM221" i="6" s="1"/>
  <c r="F14" i="6"/>
  <c r="F222" i="6" s="1" a="1"/>
  <c r="F222" i="6" s="1"/>
  <c r="V14" i="6"/>
  <c r="V222" i="6" s="1" a="1"/>
  <c r="V222" i="6" s="1"/>
  <c r="AL14" i="6"/>
  <c r="E15" i="6"/>
  <c r="E223" i="6" s="1" a="1"/>
  <c r="E223" i="6" s="1"/>
  <c r="U15" i="6"/>
  <c r="R3" i="6"/>
  <c r="AH3" i="6"/>
  <c r="AH211" i="6" s="1" a="1"/>
  <c r="AH211" i="6" s="1"/>
  <c r="AX3" i="6"/>
  <c r="AX211" i="6" s="1" a="1"/>
  <c r="AX211" i="6" s="1"/>
  <c r="Q4" i="6"/>
  <c r="Q212" i="6" s="1" a="1"/>
  <c r="Q212" i="6" s="1"/>
  <c r="AG4" i="6"/>
  <c r="AG212" i="6" s="1" a="1"/>
  <c r="AG212" i="6" s="1"/>
  <c r="AW4" i="6"/>
  <c r="AW212" i="6" s="1" a="1"/>
  <c r="AW212" i="6" s="1"/>
  <c r="P5" i="6"/>
  <c r="P213" i="6" s="1" a="1"/>
  <c r="P213" i="6" s="1"/>
  <c r="AF5" i="6"/>
  <c r="AF213" i="6" s="1" a="1"/>
  <c r="AF213" i="6" s="1"/>
  <c r="AV5" i="6"/>
  <c r="AV213" i="6" s="1" a="1"/>
  <c r="AV213" i="6" s="1"/>
  <c r="O6" i="6"/>
  <c r="O214" i="6" s="1" a="1"/>
  <c r="O214" i="6" s="1"/>
  <c r="AE6" i="6"/>
  <c r="AE214" i="6" s="1" a="1"/>
  <c r="AE214" i="6" s="1"/>
  <c r="AU6" i="6"/>
  <c r="AU214" i="6" s="1" a="1"/>
  <c r="AU214" i="6" s="1"/>
  <c r="N7" i="6"/>
  <c r="N215" i="6" s="1" a="1"/>
  <c r="N215" i="6" s="1"/>
  <c r="AD7" i="6"/>
  <c r="AT7" i="6"/>
  <c r="M8" i="6"/>
  <c r="M216" i="6" s="1" a="1"/>
  <c r="M216" i="6" s="1"/>
  <c r="AC8" i="6"/>
  <c r="AS8" i="6"/>
  <c r="L9" i="6"/>
  <c r="L217" i="6" s="1" a="1"/>
  <c r="L217" i="6" s="1"/>
  <c r="AB9" i="6"/>
  <c r="AB217" i="6" s="1" a="1"/>
  <c r="AB217" i="6" s="1"/>
  <c r="AR9" i="6"/>
  <c r="AR217" i="6" s="1" a="1"/>
  <c r="AR217" i="6" s="1"/>
  <c r="K10" i="6"/>
  <c r="K218" i="6" s="1" a="1"/>
  <c r="K218" i="6" s="1"/>
  <c r="AA10" i="6"/>
  <c r="AA218" i="6" s="1" a="1"/>
  <c r="AA218" i="6" s="1"/>
  <c r="AQ10" i="6"/>
  <c r="AQ218" i="6" s="1" a="1"/>
  <c r="AQ218" i="6" s="1"/>
  <c r="J11" i="6"/>
  <c r="J219" i="6" s="1" a="1"/>
  <c r="J219" i="6" s="1"/>
  <c r="Z11" i="6"/>
  <c r="Z219" i="6" s="1" a="1"/>
  <c r="Z219" i="6" s="1"/>
  <c r="AP11" i="6"/>
  <c r="AP219" i="6" s="1" a="1"/>
  <c r="AP219" i="6" s="1"/>
  <c r="I12" i="6"/>
  <c r="I220" i="6" s="1" a="1"/>
  <c r="I220" i="6" s="1"/>
  <c r="Y12" i="6"/>
  <c r="Y220" i="6" s="1" a="1"/>
  <c r="Y220" i="6" s="1"/>
  <c r="AO12" i="6"/>
  <c r="H13" i="6"/>
  <c r="X13" i="6"/>
  <c r="X221" i="6" s="1" a="1"/>
  <c r="X221" i="6" s="1"/>
  <c r="AN13" i="6"/>
  <c r="G14" i="6"/>
  <c r="G222" i="6" s="1" a="1"/>
  <c r="G222" i="6" s="1"/>
  <c r="W14" i="6"/>
  <c r="W222" i="6" s="1" a="1"/>
  <c r="W222" i="6" s="1"/>
  <c r="AM14" i="6"/>
  <c r="AM222" i="6" s="1" a="1"/>
  <c r="AM222" i="6" s="1"/>
  <c r="F15" i="6"/>
  <c r="F223" i="6" s="1" a="1"/>
  <c r="F223" i="6" s="1"/>
  <c r="V15" i="6"/>
  <c r="V223" i="6" s="1" a="1"/>
  <c r="V223" i="6" s="1"/>
  <c r="AL15" i="6"/>
  <c r="AL223" i="6" s="1" a="1"/>
  <c r="AL223" i="6" s="1"/>
  <c r="E16" i="6"/>
  <c r="E224" i="6" s="1" a="1"/>
  <c r="E224" i="6" s="1"/>
  <c r="U16" i="6"/>
  <c r="U224" i="6" s="1" a="1"/>
  <c r="U224" i="6" s="1"/>
  <c r="AK16" i="6"/>
  <c r="AK224" i="6" s="1" a="1"/>
  <c r="AK224" i="6" s="1"/>
  <c r="D17" i="6"/>
  <c r="D225" i="6" s="1" a="1"/>
  <c r="D225" i="6" s="1"/>
  <c r="T17" i="6"/>
  <c r="T225" i="6" s="1" a="1"/>
  <c r="T225" i="6" s="1"/>
  <c r="AJ17" i="6"/>
  <c r="AJ225" i="6" s="1" a="1"/>
  <c r="AJ225" i="6" s="1"/>
  <c r="C18" i="6"/>
  <c r="S18" i="6"/>
  <c r="S226" i="6" s="1" a="1"/>
  <c r="S226" i="6" s="1"/>
  <c r="AI18" i="6"/>
  <c r="AY18" i="6"/>
  <c r="R19" i="6"/>
  <c r="R227" i="6" s="1" a="1"/>
  <c r="R227" i="6" s="1"/>
  <c r="AH19" i="6"/>
  <c r="AH227" i="6" s="1" a="1"/>
  <c r="AH227" i="6" s="1"/>
  <c r="AX19" i="6"/>
  <c r="AX227" i="6" s="1" a="1"/>
  <c r="AX227" i="6" s="1"/>
  <c r="Q20" i="6"/>
  <c r="Q228" i="6" s="1" a="1"/>
  <c r="Q228" i="6" s="1"/>
  <c r="AG20" i="6"/>
  <c r="AG228" i="6" s="1" a="1"/>
  <c r="AG228" i="6" s="1"/>
  <c r="AW20" i="6"/>
  <c r="AW228" i="6" s="1" a="1"/>
  <c r="AW228" i="6" s="1"/>
  <c r="P21" i="6"/>
  <c r="P229" i="6" s="1" a="1"/>
  <c r="P229" i="6" s="1"/>
  <c r="AF21" i="6"/>
  <c r="AF229" i="6" s="1" a="1"/>
  <c r="AF229" i="6" s="1"/>
  <c r="AV21" i="6"/>
  <c r="AV229" i="6" s="1" a="1"/>
  <c r="AV229" i="6" s="1"/>
  <c r="C3" i="6"/>
  <c r="C211" i="6" s="1" a="1"/>
  <c r="C211" i="6" s="1"/>
  <c r="S3" i="6"/>
  <c r="S211" i="6" s="1" a="1"/>
  <c r="S211" i="6" s="1"/>
  <c r="AI3" i="6"/>
  <c r="AI211" i="6" s="1" a="1"/>
  <c r="AI211" i="6" s="1"/>
  <c r="AY3" i="6"/>
  <c r="R4" i="6"/>
  <c r="R212" i="6" s="1" a="1"/>
  <c r="R212" i="6" s="1"/>
  <c r="AH4" i="6"/>
  <c r="AX4" i="6"/>
  <c r="Q5" i="6"/>
  <c r="Q213" i="6" s="1" a="1"/>
  <c r="Q213" i="6" s="1"/>
  <c r="AG5" i="6"/>
  <c r="AG213" i="6" s="1" a="1"/>
  <c r="AG213" i="6" s="1"/>
  <c r="AW5" i="6"/>
  <c r="AW213" i="6" s="1" a="1"/>
  <c r="AW213" i="6" s="1"/>
  <c r="P6" i="6"/>
  <c r="P214" i="6" s="1" a="1"/>
  <c r="P214" i="6" s="1"/>
  <c r="AF6" i="6"/>
  <c r="AF214" i="6" s="1" a="1"/>
  <c r="AF214" i="6" s="1"/>
  <c r="AV6" i="6"/>
  <c r="AV214" i="6" s="1" a="1"/>
  <c r="AV214" i="6" s="1"/>
  <c r="O7" i="6"/>
  <c r="O215" i="6" s="1" a="1"/>
  <c r="O215" i="6" s="1"/>
  <c r="AE7" i="6"/>
  <c r="AE215" i="6" s="1" a="1"/>
  <c r="AE215" i="6" s="1"/>
  <c r="AU7" i="6"/>
  <c r="AU215" i="6" s="1" a="1"/>
  <c r="AU215" i="6" s="1"/>
  <c r="N8" i="6"/>
  <c r="N216" i="6" s="1" a="1"/>
  <c r="N216" i="6" s="1"/>
  <c r="AD8" i="6"/>
  <c r="AD216" i="6" s="1" a="1"/>
  <c r="AD216" i="6" s="1"/>
  <c r="AT8" i="6"/>
  <c r="AT216" i="6" s="1" a="1"/>
  <c r="AT216" i="6" s="1"/>
  <c r="M9" i="6"/>
  <c r="AC9" i="6"/>
  <c r="AC217" i="6" s="1" a="1"/>
  <c r="AC217" i="6" s="1"/>
  <c r="AS9" i="6"/>
  <c r="AS217" i="6" s="1" a="1"/>
  <c r="AS217" i="6" s="1"/>
  <c r="L10" i="6"/>
  <c r="AB10" i="6"/>
  <c r="AB218" i="6" s="1" a="1"/>
  <c r="AB218" i="6" s="1"/>
  <c r="AR10" i="6"/>
  <c r="AR218" i="6" s="1" a="1"/>
  <c r="AR218" i="6" s="1"/>
  <c r="K11" i="6"/>
  <c r="K219" i="6" s="1" a="1"/>
  <c r="K219" i="6" s="1"/>
  <c r="AA11" i="6"/>
  <c r="AA219" i="6" s="1" a="1"/>
  <c r="AA219" i="6" s="1"/>
  <c r="AQ11" i="6"/>
  <c r="AQ219" i="6" s="1" a="1"/>
  <c r="AQ219" i="6" s="1"/>
  <c r="J12" i="6"/>
  <c r="J220" i="6" s="1" a="1"/>
  <c r="J220" i="6" s="1"/>
  <c r="Z12" i="6"/>
  <c r="Z220" i="6" s="1" a="1"/>
  <c r="Z220" i="6" s="1"/>
  <c r="AP12" i="6"/>
  <c r="AP220" i="6" s="1" a="1"/>
  <c r="AP220" i="6" s="1"/>
  <c r="I13" i="6"/>
  <c r="I221" i="6" s="1" a="1"/>
  <c r="I221" i="6" s="1"/>
  <c r="Y13" i="6"/>
  <c r="Y221" i="6" s="1" a="1"/>
  <c r="Y221" i="6" s="1"/>
  <c r="AO13" i="6"/>
  <c r="AO221" i="6" s="1" a="1"/>
  <c r="AO221" i="6" s="1"/>
  <c r="H14" i="6"/>
  <c r="H222" i="6" s="1" a="1"/>
  <c r="H222" i="6" s="1"/>
  <c r="X14" i="6"/>
  <c r="AN14" i="6"/>
  <c r="AN222" i="6" s="1" a="1"/>
  <c r="AN222" i="6" s="1"/>
  <c r="G15" i="6"/>
  <c r="W15" i="6"/>
  <c r="AM15" i="6"/>
  <c r="AM223" i="6" s="1" a="1"/>
  <c r="AM223" i="6" s="1"/>
  <c r="F16" i="6"/>
  <c r="F224" i="6" s="1" a="1"/>
  <c r="F224" i="6" s="1"/>
  <c r="V16" i="6"/>
  <c r="AL16" i="6"/>
  <c r="AL224" i="6" s="1" a="1"/>
  <c r="AL224" i="6" s="1"/>
  <c r="E17" i="6"/>
  <c r="E225" i="6" s="1" a="1"/>
  <c r="E225" i="6" s="1"/>
  <c r="U17" i="6"/>
  <c r="U225" i="6" s="1" a="1"/>
  <c r="U225" i="6" s="1"/>
  <c r="AK17" i="6"/>
  <c r="AK225" i="6" s="1" a="1"/>
  <c r="AK225" i="6" s="1"/>
  <c r="D18" i="6"/>
  <c r="D226" i="6" s="1" a="1"/>
  <c r="D226" i="6" s="1"/>
  <c r="T18" i="6"/>
  <c r="T226" i="6" s="1" a="1"/>
  <c r="T226" i="6" s="1"/>
  <c r="AJ18" i="6"/>
  <c r="C19" i="6"/>
  <c r="C227" i="6" s="1" a="1"/>
  <c r="C227" i="6" s="1"/>
  <c r="S19" i="6"/>
  <c r="S227" i="6" s="1" a="1"/>
  <c r="S227" i="6" s="1"/>
  <c r="AI19" i="6"/>
  <c r="AY19" i="6"/>
  <c r="AY227" i="6" s="1" a="1"/>
  <c r="AY227" i="6" s="1"/>
  <c r="R20" i="6"/>
  <c r="R228" i="6" s="1" a="1"/>
  <c r="R228" i="6" s="1"/>
  <c r="AH20" i="6"/>
  <c r="AX20" i="6"/>
  <c r="AX228" i="6" s="1" a="1"/>
  <c r="AX228" i="6" s="1"/>
  <c r="Q21" i="6"/>
  <c r="Q229" i="6" s="1" a="1"/>
  <c r="Q229" i="6" s="1"/>
  <c r="AG21" i="6"/>
  <c r="AG229" i="6" s="1" a="1"/>
  <c r="AG229" i="6" s="1"/>
  <c r="AW21" i="6"/>
  <c r="AW229" i="6" s="1" a="1"/>
  <c r="AW229" i="6" s="1"/>
  <c r="D3" i="6"/>
  <c r="D211" i="6" s="1" a="1"/>
  <c r="D211" i="6" s="1"/>
  <c r="T3" i="6"/>
  <c r="T211" i="6" s="1" a="1"/>
  <c r="T211" i="6" s="1"/>
  <c r="AJ3" i="6"/>
  <c r="AJ211" i="6" s="1" a="1"/>
  <c r="AJ211" i="6" s="1"/>
  <c r="C4" i="6"/>
  <c r="C212" i="6" s="1" a="1"/>
  <c r="C212" i="6" s="1"/>
  <c r="S4" i="6"/>
  <c r="S212" i="6" s="1" a="1"/>
  <c r="S212" i="6" s="1"/>
  <c r="AI4" i="6"/>
  <c r="AI212" i="6" s="1" a="1"/>
  <c r="AI212" i="6" s="1"/>
  <c r="AY4" i="6"/>
  <c r="AY212" i="6" s="1" a="1"/>
  <c r="AY212" i="6" s="1"/>
  <c r="R5" i="6"/>
  <c r="R213" i="6" s="1" a="1"/>
  <c r="R213" i="6" s="1"/>
  <c r="AH5" i="6"/>
  <c r="AX5" i="6"/>
  <c r="AX213" i="6" s="1" a="1"/>
  <c r="AX213" i="6" s="1"/>
  <c r="Q6" i="6"/>
  <c r="Q214" i="6" s="1" a="1"/>
  <c r="Q214" i="6" s="1"/>
  <c r="AG6" i="6"/>
  <c r="AW6" i="6"/>
  <c r="AW214" i="6" s="1" a="1"/>
  <c r="AW214" i="6" s="1"/>
  <c r="P7" i="6"/>
  <c r="P215" i="6" s="1" a="1"/>
  <c r="P215" i="6" s="1"/>
  <c r="AF7" i="6"/>
  <c r="AF215" i="6" s="1" a="1"/>
  <c r="AF215" i="6" s="1"/>
  <c r="AV7" i="6"/>
  <c r="AV215" i="6" s="1" a="1"/>
  <c r="AV215" i="6" s="1"/>
  <c r="O8" i="6"/>
  <c r="O216" i="6" s="1" a="1"/>
  <c r="O216" i="6" s="1"/>
  <c r="AE8" i="6"/>
  <c r="AE216" i="6" s="1" a="1"/>
  <c r="AE216" i="6" s="1"/>
  <c r="AU8" i="6"/>
  <c r="AU216" i="6" s="1" a="1"/>
  <c r="AU216" i="6" s="1"/>
  <c r="N9" i="6"/>
  <c r="N217" i="6" s="1" a="1"/>
  <c r="N217" i="6" s="1"/>
  <c r="AD9" i="6"/>
  <c r="AD217" i="6" s="1" a="1"/>
  <c r="AD217" i="6" s="1"/>
  <c r="AT9" i="6"/>
  <c r="AT217" i="6" s="1" a="1"/>
  <c r="AT217" i="6" s="1"/>
  <c r="M10" i="6"/>
  <c r="M218" i="6" s="1" a="1"/>
  <c r="M218" i="6" s="1"/>
  <c r="AC10" i="6"/>
  <c r="AC218" i="6" s="1" a="1"/>
  <c r="AC218" i="6" s="1"/>
  <c r="AS10" i="6"/>
  <c r="L11" i="6"/>
  <c r="L219" i="6" s="1" a="1"/>
  <c r="L219" i="6" s="1"/>
  <c r="AB11" i="6"/>
  <c r="AR11" i="6"/>
  <c r="K12" i="6"/>
  <c r="K220" i="6" s="1" a="1"/>
  <c r="K220" i="6" s="1"/>
  <c r="AA12" i="6"/>
  <c r="AA220" i="6" s="1" a="1"/>
  <c r="AA220" i="6" s="1"/>
  <c r="AQ12" i="6"/>
  <c r="AQ220" i="6" s="1" a="1"/>
  <c r="AQ220" i="6" s="1"/>
  <c r="J13" i="6"/>
  <c r="J221" i="6" s="1" a="1"/>
  <c r="J221" i="6" s="1"/>
  <c r="Z13" i="6"/>
  <c r="Z221" i="6" s="1" a="1"/>
  <c r="Z221" i="6" s="1"/>
  <c r="AP13" i="6"/>
  <c r="AP221" i="6" s="1" a="1"/>
  <c r="AP221" i="6" s="1"/>
  <c r="I14" i="6"/>
  <c r="I222" i="6" s="1" a="1"/>
  <c r="I222" i="6" s="1"/>
  <c r="Y14" i="6"/>
  <c r="Y222" i="6" s="1" a="1"/>
  <c r="Y222" i="6" s="1"/>
  <c r="AO14" i="6"/>
  <c r="AO222" i="6" s="1" a="1"/>
  <c r="AO222" i="6" s="1"/>
  <c r="H15" i="6"/>
  <c r="X15" i="6"/>
  <c r="X223" i="6" s="1" a="1"/>
  <c r="X223" i="6" s="1"/>
  <c r="AN15" i="6"/>
  <c r="AN223" i="6" s="1" a="1"/>
  <c r="AN223" i="6" s="1"/>
  <c r="G16" i="6"/>
  <c r="W16" i="6"/>
  <c r="W224" i="6" s="1" a="1"/>
  <c r="W224" i="6" s="1"/>
  <c r="AM16" i="6"/>
  <c r="AM224" i="6" s="1" a="1"/>
  <c r="AM224" i="6" s="1"/>
  <c r="F17" i="6"/>
  <c r="V17" i="6"/>
  <c r="V225" i="6" s="1" a="1"/>
  <c r="V225" i="6" s="1"/>
  <c r="AL17" i="6"/>
  <c r="AL225" i="6" s="1" a="1"/>
  <c r="AL225" i="6" s="1"/>
  <c r="E18" i="6"/>
  <c r="E226" i="6" s="1" a="1"/>
  <c r="E226" i="6" s="1"/>
  <c r="U18" i="6"/>
  <c r="U226" i="6" s="1" a="1"/>
  <c r="U226" i="6" s="1"/>
  <c r="AK18" i="6"/>
  <c r="AK226" i="6" s="1" a="1"/>
  <c r="AK226" i="6" s="1"/>
  <c r="D19" i="6"/>
  <c r="D227" i="6" s="1" a="1"/>
  <c r="D227" i="6" s="1"/>
  <c r="T19" i="6"/>
  <c r="T227" i="6" s="1" a="1"/>
  <c r="T227" i="6" s="1"/>
  <c r="AJ19" i="6"/>
  <c r="AJ227" i="6" s="1" a="1"/>
  <c r="AJ227" i="6" s="1"/>
  <c r="C20" i="6"/>
  <c r="C228" i="6" s="1" a="1"/>
  <c r="C228" i="6" s="1"/>
  <c r="S20" i="6"/>
  <c r="S228" i="6" s="1" a="1"/>
  <c r="S228" i="6" s="1"/>
  <c r="AI20" i="6"/>
  <c r="AI228" i="6" s="1" a="1"/>
  <c r="AI228" i="6" s="1"/>
  <c r="AY20" i="6"/>
  <c r="AY228" i="6" s="1" a="1"/>
  <c r="AY228" i="6" s="1"/>
  <c r="R21" i="6"/>
  <c r="AH21" i="6"/>
  <c r="AH229" i="6" s="1" a="1"/>
  <c r="AH229" i="6" s="1"/>
  <c r="AX21" i="6"/>
  <c r="E3" i="6"/>
  <c r="U3" i="6"/>
  <c r="U211" i="6" s="1" a="1"/>
  <c r="U211" i="6" s="1"/>
  <c r="AK3" i="6"/>
  <c r="AK211" i="6" s="1" a="1"/>
  <c r="AK211" i="6" s="1"/>
  <c r="D4" i="6"/>
  <c r="D212" i="6" s="1" a="1"/>
  <c r="D212" i="6" s="1"/>
  <c r="T4" i="6"/>
  <c r="T212" i="6" s="1" a="1"/>
  <c r="T212" i="6" s="1"/>
  <c r="AJ4" i="6"/>
  <c r="AJ212" i="6" s="1" a="1"/>
  <c r="AJ212" i="6" s="1"/>
  <c r="C5" i="6"/>
  <c r="C213" i="6" s="1" a="1"/>
  <c r="C213" i="6" s="1"/>
  <c r="S5" i="6"/>
  <c r="S213" i="6" s="1" a="1"/>
  <c r="S213" i="6" s="1"/>
  <c r="AI5" i="6"/>
  <c r="AI213" i="6" s="1" a="1"/>
  <c r="AI213" i="6" s="1"/>
  <c r="AY5" i="6"/>
  <c r="AY213" i="6" s="1" a="1"/>
  <c r="AY213" i="6" s="1"/>
  <c r="R6" i="6"/>
  <c r="R214" i="6" s="1" a="1"/>
  <c r="R214" i="6" s="1"/>
  <c r="AH6" i="6"/>
  <c r="AH214" i="6" s="1" a="1"/>
  <c r="AH214" i="6" s="1"/>
  <c r="AX6" i="6"/>
  <c r="AX214" i="6" s="1" a="1"/>
  <c r="AX214" i="6" s="1"/>
  <c r="Q7" i="6"/>
  <c r="AG7" i="6"/>
  <c r="AG215" i="6" s="1" a="1"/>
  <c r="AG215" i="6" s="1"/>
  <c r="AW7" i="6"/>
  <c r="P8" i="6"/>
  <c r="AF8" i="6"/>
  <c r="AF216" i="6" s="1" a="1"/>
  <c r="AF216" i="6" s="1"/>
  <c r="AV8" i="6"/>
  <c r="AV216" i="6" s="1" a="1"/>
  <c r="AV216" i="6" s="1"/>
  <c r="O9" i="6"/>
  <c r="O217" i="6" s="1" a="1"/>
  <c r="O217" i="6" s="1"/>
  <c r="AE9" i="6"/>
  <c r="AE217" i="6" s="1" a="1"/>
  <c r="AE217" i="6" s="1"/>
  <c r="AU9" i="6"/>
  <c r="AU217" i="6" s="1" a="1"/>
  <c r="AU217" i="6" s="1"/>
  <c r="N10" i="6"/>
  <c r="N218" i="6" s="1" a="1"/>
  <c r="N218" i="6" s="1"/>
  <c r="AD10" i="6"/>
  <c r="AD218" i="6" s="1" a="1"/>
  <c r="AD218" i="6" s="1"/>
  <c r="AT10" i="6"/>
  <c r="AT218" i="6" s="1" a="1"/>
  <c r="AT218" i="6" s="1"/>
  <c r="M11" i="6"/>
  <c r="M219" i="6" s="1" a="1"/>
  <c r="M219" i="6" s="1"/>
  <c r="AC11" i="6"/>
  <c r="AC219" i="6" s="1" a="1"/>
  <c r="AC219" i="6" s="1"/>
  <c r="AS11" i="6"/>
  <c r="AS219" i="6" s="1" a="1"/>
  <c r="AS219" i="6" s="1"/>
  <c r="L12" i="6"/>
  <c r="L220" i="6" s="1" a="1"/>
  <c r="L220" i="6" s="1"/>
  <c r="AB12" i="6"/>
  <c r="AR12" i="6"/>
  <c r="AR220" i="6" s="1" a="1"/>
  <c r="AR220" i="6" s="1"/>
  <c r="K13" i="6"/>
  <c r="K221" i="6" s="1" a="1"/>
  <c r="K221" i="6" s="1"/>
  <c r="AA13" i="6"/>
  <c r="AQ13" i="6"/>
  <c r="AQ221" i="6" s="1" a="1"/>
  <c r="AQ221" i="6" s="1"/>
  <c r="J14" i="6"/>
  <c r="J222" i="6" s="1" a="1"/>
  <c r="J222" i="6" s="1"/>
  <c r="Z14" i="6"/>
  <c r="Z222" i="6" s="1" a="1"/>
  <c r="Z222" i="6" s="1"/>
  <c r="AP14" i="6"/>
  <c r="AP222" i="6" s="1" a="1"/>
  <c r="AP222" i="6" s="1"/>
  <c r="I15" i="6"/>
  <c r="I223" i="6" s="1" a="1"/>
  <c r="I223" i="6" s="1"/>
  <c r="Y15" i="6"/>
  <c r="Y223" i="6" s="1" a="1"/>
  <c r="Y223" i="6" s="1"/>
  <c r="AO15" i="6"/>
  <c r="AO223" i="6" s="1" a="1"/>
  <c r="AO223" i="6" s="1"/>
  <c r="H16" i="6"/>
  <c r="H224" i="6" s="1" a="1"/>
  <c r="H224" i="6" s="1"/>
  <c r="X16" i="6"/>
  <c r="X224" i="6" s="1" a="1"/>
  <c r="X224" i="6" s="1"/>
  <c r="AN16" i="6"/>
  <c r="G17" i="6"/>
  <c r="G225" i="6" s="1" a="1"/>
  <c r="G225" i="6" s="1"/>
  <c r="W17" i="6"/>
  <c r="W225" i="6" s="1" a="1"/>
  <c r="W225" i="6" s="1"/>
  <c r="AM17" i="6"/>
  <c r="F18" i="6"/>
  <c r="F226" i="6" s="1" a="1"/>
  <c r="F226" i="6" s="1"/>
  <c r="V18" i="6"/>
  <c r="V226" i="6" s="1" a="1"/>
  <c r="V226" i="6" s="1"/>
  <c r="AL18" i="6"/>
  <c r="E19" i="6"/>
  <c r="E227" i="6" s="1" a="1"/>
  <c r="E227" i="6" s="1"/>
  <c r="U19" i="6"/>
  <c r="U227" i="6" s="1" a="1"/>
  <c r="U227" i="6" s="1"/>
  <c r="AK19" i="6"/>
  <c r="AK227" i="6" s="1" a="1"/>
  <c r="AK227" i="6" s="1"/>
  <c r="D20" i="6"/>
  <c r="D228" i="6" s="1" a="1"/>
  <c r="D228" i="6" s="1"/>
  <c r="T20" i="6"/>
  <c r="T228" i="6" s="1" a="1"/>
  <c r="T228" i="6" s="1"/>
  <c r="AJ20" i="6"/>
  <c r="AJ228" i="6" s="1" a="1"/>
  <c r="AJ228" i="6" s="1"/>
  <c r="C21" i="6"/>
  <c r="C229" i="6" s="1" a="1"/>
  <c r="C229" i="6" s="1"/>
  <c r="S21" i="6"/>
  <c r="S229" i="6" s="1" a="1"/>
  <c r="S229" i="6" s="1"/>
  <c r="AI21" i="6"/>
  <c r="AI229" i="6" s="1" a="1"/>
  <c r="AI229" i="6" s="1"/>
  <c r="AY21" i="6"/>
  <c r="AY229" i="6" s="1" a="1"/>
  <c r="AY229" i="6" s="1"/>
  <c r="F3" i="6"/>
  <c r="F211" i="6" s="1" a="1"/>
  <c r="F211" i="6" s="1"/>
  <c r="V3" i="6"/>
  <c r="V211" i="6" s="1" a="1"/>
  <c r="V211" i="6" s="1"/>
  <c r="AL3" i="6"/>
  <c r="E4" i="6"/>
  <c r="E212" i="6" s="1" a="1"/>
  <c r="E212" i="6" s="1"/>
  <c r="U4" i="6"/>
  <c r="U212" i="6" s="1" a="1"/>
  <c r="U212" i="6" s="1"/>
  <c r="AK4" i="6"/>
  <c r="D5" i="6"/>
  <c r="T5" i="6"/>
  <c r="T213" i="6" s="1" a="1"/>
  <c r="T213" i="6" s="1"/>
  <c r="AJ5" i="6"/>
  <c r="AJ213" i="6" s="1" a="1"/>
  <c r="AJ213" i="6" s="1"/>
  <c r="C6" i="6"/>
  <c r="C214" i="6" s="1" a="1"/>
  <c r="C214" i="6" s="1"/>
  <c r="S6" i="6"/>
  <c r="S214" i="6" s="1" a="1"/>
  <c r="S214" i="6" s="1"/>
  <c r="AI6" i="6"/>
  <c r="AI214" i="6" s="1" a="1"/>
  <c r="AI214" i="6" s="1"/>
  <c r="AY6" i="6"/>
  <c r="AY214" i="6" s="1" a="1"/>
  <c r="AY214" i="6" s="1"/>
  <c r="R7" i="6"/>
  <c r="R215" i="6" s="1" a="1"/>
  <c r="R215" i="6" s="1"/>
  <c r="AH7" i="6"/>
  <c r="AH215" i="6" s="1" a="1"/>
  <c r="AH215" i="6" s="1"/>
  <c r="AX7" i="6"/>
  <c r="Q8" i="6"/>
  <c r="Q216" i="6" s="1" a="1"/>
  <c r="Q216" i="6" s="1"/>
  <c r="AG8" i="6"/>
  <c r="AG216" i="6" s="1" a="1"/>
  <c r="AG216" i="6" s="1"/>
  <c r="AW8" i="6"/>
  <c r="P9" i="6"/>
  <c r="P217" i="6" s="1" a="1"/>
  <c r="P217" i="6" s="1"/>
  <c r="AF9" i="6"/>
  <c r="AF217" i="6" s="1" a="1"/>
  <c r="AF217" i="6" s="1"/>
  <c r="AV9" i="6"/>
  <c r="O10" i="6"/>
  <c r="O218" i="6" s="1" a="1"/>
  <c r="O218" i="6" s="1"/>
  <c r="AE10" i="6"/>
  <c r="AE218" i="6" s="1" a="1"/>
  <c r="AE218" i="6" s="1"/>
  <c r="AU10" i="6"/>
  <c r="AU218" i="6" s="1" a="1"/>
  <c r="AU218" i="6" s="1"/>
  <c r="N11" i="6"/>
  <c r="N219" i="6" s="1" a="1"/>
  <c r="N219" i="6" s="1"/>
  <c r="AD11" i="6"/>
  <c r="AD219" i="6" s="1" a="1"/>
  <c r="AD219" i="6" s="1"/>
  <c r="AT11" i="6"/>
  <c r="AT219" i="6" s="1" a="1"/>
  <c r="AT219" i="6" s="1"/>
  <c r="M12" i="6"/>
  <c r="M220" i="6" s="1" a="1"/>
  <c r="M220" i="6" s="1"/>
  <c r="AC12" i="6"/>
  <c r="AC220" i="6" s="1" a="1"/>
  <c r="AC220" i="6" s="1"/>
  <c r="AS12" i="6"/>
  <c r="AS220" i="6" s="1" a="1"/>
  <c r="AS220" i="6" s="1"/>
  <c r="L13" i="6"/>
  <c r="L221" i="6" s="1" a="1"/>
  <c r="L221" i="6" s="1"/>
  <c r="AB13" i="6"/>
  <c r="AB221" i="6" s="1" a="1"/>
  <c r="AB221" i="6" s="1"/>
  <c r="AR13" i="6"/>
  <c r="AR221" i="6" s="1" a="1"/>
  <c r="AR221" i="6" s="1"/>
  <c r="K14" i="6"/>
  <c r="AA14" i="6"/>
  <c r="AA222" i="6" s="1" a="1"/>
  <c r="AA222" i="6" s="1"/>
  <c r="AQ14" i="6"/>
  <c r="AQ222" i="6" s="1" a="1"/>
  <c r="AQ222" i="6" s="1"/>
  <c r="J15" i="6"/>
  <c r="Z15" i="6"/>
  <c r="AP15" i="6"/>
  <c r="AP223" i="6" s="1" a="1"/>
  <c r="AP223" i="6" s="1"/>
  <c r="I16" i="6"/>
  <c r="I224" i="6" s="1" a="1"/>
  <c r="I224" i="6" s="1"/>
  <c r="Y16" i="6"/>
  <c r="Y224" i="6" s="1" a="1"/>
  <c r="Y224" i="6" s="1"/>
  <c r="AO16" i="6"/>
  <c r="AO224" i="6" s="1" a="1"/>
  <c r="AO224" i="6" s="1"/>
  <c r="H17" i="6"/>
  <c r="H225" i="6" s="1" a="1"/>
  <c r="H225" i="6" s="1"/>
  <c r="X17" i="6"/>
  <c r="X225" i="6" s="1" a="1"/>
  <c r="X225" i="6" s="1"/>
  <c r="AN17" i="6"/>
  <c r="AN225" i="6" s="1" a="1"/>
  <c r="AN225" i="6" s="1"/>
  <c r="G18" i="6"/>
  <c r="G226" i="6" s="1" a="1"/>
  <c r="G226" i="6" s="1"/>
  <c r="W18" i="6"/>
  <c r="W226" i="6" s="1" a="1"/>
  <c r="W226" i="6" s="1"/>
  <c r="AM18" i="6"/>
  <c r="AM226" i="6" s="1" a="1"/>
  <c r="AM226" i="6" s="1"/>
  <c r="F19" i="6"/>
  <c r="F227" i="6" s="1" a="1"/>
  <c r="F227" i="6" s="1"/>
  <c r="V19" i="6"/>
  <c r="AL19" i="6"/>
  <c r="AL227" i="6" s="1" a="1"/>
  <c r="AL227" i="6" s="1"/>
  <c r="E20" i="6"/>
  <c r="U20" i="6"/>
  <c r="AK20" i="6"/>
  <c r="D21" i="6"/>
  <c r="D229" i="6" s="1" a="1"/>
  <c r="D229" i="6" s="1"/>
  <c r="T21" i="6"/>
  <c r="T229" i="6" s="1" a="1"/>
  <c r="T229" i="6" s="1"/>
  <c r="AJ21" i="6"/>
  <c r="AJ229" i="6" s="1" a="1"/>
  <c r="AJ229" i="6" s="1"/>
  <c r="G3" i="6"/>
  <c r="G211" i="6" s="1" a="1"/>
  <c r="G211" i="6" s="1"/>
  <c r="W3" i="6"/>
  <c r="W211" i="6" s="1" a="1"/>
  <c r="W211" i="6" s="1"/>
  <c r="AM3" i="6"/>
  <c r="AM211" i="6" s="1" a="1"/>
  <c r="AM211" i="6" s="1"/>
  <c r="F4" i="6"/>
  <c r="F212" i="6" s="1" a="1"/>
  <c r="F212" i="6" s="1"/>
  <c r="V4" i="6"/>
  <c r="V212" i="6" s="1" a="1"/>
  <c r="V212" i="6" s="1"/>
  <c r="AL4" i="6"/>
  <c r="E5" i="6"/>
  <c r="E213" i="6" s="1" a="1"/>
  <c r="E213" i="6" s="1"/>
  <c r="U5" i="6"/>
  <c r="U213" i="6" s="1" a="1"/>
  <c r="U213" i="6" s="1"/>
  <c r="AK5" i="6"/>
  <c r="D6" i="6"/>
  <c r="D214" i="6" s="1" a="1"/>
  <c r="D214" i="6" s="1"/>
  <c r="T6" i="6"/>
  <c r="AJ6" i="6"/>
  <c r="C7" i="6"/>
  <c r="C215" i="6" s="1" a="1"/>
  <c r="C215" i="6" s="1"/>
  <c r="S7" i="6"/>
  <c r="S215" i="6" s="1" a="1"/>
  <c r="S215" i="6" s="1"/>
  <c r="AI7" i="6"/>
  <c r="AI215" i="6" s="1" a="1"/>
  <c r="AI215" i="6" s="1"/>
  <c r="AY7" i="6"/>
  <c r="AY215" i="6" s="1" a="1"/>
  <c r="AY215" i="6" s="1"/>
  <c r="R8" i="6"/>
  <c r="R216" i="6" s="1" a="1"/>
  <c r="R216" i="6" s="1"/>
  <c r="AH8" i="6"/>
  <c r="AH216" i="6" s="1" a="1"/>
  <c r="AH216" i="6" s="1"/>
  <c r="AX8" i="6"/>
  <c r="AX216" i="6" s="1" a="1"/>
  <c r="AX216" i="6" s="1"/>
  <c r="Q9" i="6"/>
  <c r="Q217" i="6" s="1" a="1"/>
  <c r="Q217" i="6" s="1"/>
  <c r="AG9" i="6"/>
  <c r="AG217" i="6" s="1" a="1"/>
  <c r="AG217" i="6" s="1"/>
  <c r="AW9" i="6"/>
  <c r="P10" i="6"/>
  <c r="P218" i="6" s="1" a="1"/>
  <c r="P218" i="6" s="1"/>
  <c r="AF10" i="6"/>
  <c r="AF218" i="6" s="1" a="1"/>
  <c r="AF218" i="6" s="1"/>
  <c r="AV10" i="6"/>
  <c r="O11" i="6"/>
  <c r="O219" i="6" s="1" a="1"/>
  <c r="O219" i="6" s="1"/>
  <c r="AE11" i="6"/>
  <c r="AE219" i="6" s="1" a="1"/>
  <c r="AE219" i="6" s="1"/>
  <c r="AU11" i="6"/>
  <c r="N12" i="6"/>
  <c r="N220" i="6" s="1" a="1"/>
  <c r="N220" i="6" s="1"/>
  <c r="AD12" i="6"/>
  <c r="AD220" i="6" s="1" a="1"/>
  <c r="AD220" i="6" s="1"/>
  <c r="AT12" i="6"/>
  <c r="AT220" i="6" s="1" a="1"/>
  <c r="AT220" i="6" s="1"/>
  <c r="M13" i="6"/>
  <c r="M221" i="6" s="1" a="1"/>
  <c r="M221" i="6" s="1"/>
  <c r="AC13" i="6"/>
  <c r="AC221" i="6" s="1" a="1"/>
  <c r="AC221" i="6" s="1"/>
  <c r="AS13" i="6"/>
  <c r="AS221" i="6" s="1" a="1"/>
  <c r="AS221" i="6" s="1"/>
  <c r="L14" i="6"/>
  <c r="L222" i="6" s="1" a="1"/>
  <c r="L222" i="6" s="1"/>
  <c r="AB14" i="6"/>
  <c r="AB222" i="6" s="1" a="1"/>
  <c r="AB222" i="6" s="1"/>
  <c r="AR14" i="6"/>
  <c r="AR222" i="6" s="1" a="1"/>
  <c r="AR222" i="6" s="1"/>
  <c r="K15" i="6"/>
  <c r="K223" i="6" s="1" a="1"/>
  <c r="K223" i="6" s="1"/>
  <c r="AA15" i="6"/>
  <c r="AA223" i="6" s="1" a="1"/>
  <c r="AA223" i="6" s="1"/>
  <c r="AQ15" i="6"/>
  <c r="AQ223" i="6" s="1" a="1"/>
  <c r="AQ223" i="6" s="1"/>
  <c r="J16" i="6"/>
  <c r="Z16" i="6"/>
  <c r="Z224" i="6" s="1" a="1"/>
  <c r="Z224" i="6" s="1"/>
  <c r="AP16" i="6"/>
  <c r="AP224" i="6" s="1" a="1"/>
  <c r="AP224" i="6" s="1"/>
  <c r="I17" i="6"/>
  <c r="Y17" i="6"/>
  <c r="Y225" i="6" s="1" a="1"/>
  <c r="Y225" i="6" s="1"/>
  <c r="AO17" i="6"/>
  <c r="AO225" i="6" s="1" a="1"/>
  <c r="AO225" i="6" s="1"/>
  <c r="H18" i="6"/>
  <c r="H226" i="6" s="1" a="1"/>
  <c r="H226" i="6" s="1"/>
  <c r="X18" i="6"/>
  <c r="X226" i="6" s="1" a="1"/>
  <c r="X226" i="6" s="1"/>
  <c r="AN18" i="6"/>
  <c r="AN226" i="6" s="1" a="1"/>
  <c r="AN226" i="6" s="1"/>
  <c r="G19" i="6"/>
  <c r="G227" i="6" s="1" a="1"/>
  <c r="G227" i="6" s="1"/>
  <c r="W19" i="6"/>
  <c r="W227" i="6" s="1" a="1"/>
  <c r="W227" i="6" s="1"/>
  <c r="AM19" i="6"/>
  <c r="AM227" i="6" s="1" a="1"/>
  <c r="AM227" i="6" s="1"/>
  <c r="F20" i="6"/>
  <c r="F228" i="6" s="1" a="1"/>
  <c r="F228" i="6" s="1"/>
  <c r="V20" i="6"/>
  <c r="V228" i="6" s="1" a="1"/>
  <c r="V228" i="6" s="1"/>
  <c r="AL20" i="6"/>
  <c r="AL228" i="6" s="1" a="1"/>
  <c r="AL228" i="6" s="1"/>
  <c r="E21" i="6"/>
  <c r="E229" i="6" s="1" a="1"/>
  <c r="E229" i="6" s="1"/>
  <c r="U21" i="6"/>
  <c r="AK21" i="6"/>
  <c r="AK229" i="6" s="1" a="1"/>
  <c r="AK229" i="6" s="1"/>
  <c r="H3" i="6"/>
  <c r="X3" i="6"/>
  <c r="AN3" i="6"/>
  <c r="G4" i="6"/>
  <c r="G212" i="6" s="1" a="1"/>
  <c r="G212" i="6" s="1"/>
  <c r="W4" i="6"/>
  <c r="W212" i="6" s="1" a="1"/>
  <c r="W212" i="6" s="1"/>
  <c r="AM4" i="6"/>
  <c r="AM212" i="6" s="1" a="1"/>
  <c r="AM212" i="6" s="1"/>
  <c r="F5" i="6"/>
  <c r="F213" i="6" s="1" a="1"/>
  <c r="F213" i="6" s="1"/>
  <c r="V5" i="6"/>
  <c r="V213" i="6" s="1" a="1"/>
  <c r="V213" i="6" s="1"/>
  <c r="AL5" i="6"/>
  <c r="AL213" i="6" s="1" a="1"/>
  <c r="AL213" i="6" s="1"/>
  <c r="E6" i="6"/>
  <c r="E214" i="6" s="1" a="1"/>
  <c r="E214" i="6" s="1"/>
  <c r="U6" i="6"/>
  <c r="U214" i="6" s="1" a="1"/>
  <c r="U214" i="6" s="1"/>
  <c r="AK6" i="6"/>
  <c r="AK214" i="6" s="1" a="1"/>
  <c r="AK214" i="6" s="1"/>
  <c r="D7" i="6"/>
  <c r="D215" i="6" s="1" a="1"/>
  <c r="D215" i="6" s="1"/>
  <c r="T7" i="6"/>
  <c r="T215" i="6" s="1" a="1"/>
  <c r="T215" i="6" s="1"/>
  <c r="AJ7" i="6"/>
  <c r="C8" i="6"/>
  <c r="C216" i="6" s="1" a="1"/>
  <c r="C216" i="6" s="1"/>
  <c r="S8" i="6"/>
  <c r="AI8" i="6"/>
  <c r="AY8" i="6"/>
  <c r="AY216" i="6" s="1" a="1"/>
  <c r="AY216" i="6" s="1"/>
  <c r="R9" i="6"/>
  <c r="R217" i="6" s="1" a="1"/>
  <c r="R217" i="6" s="1"/>
  <c r="AH9" i="6"/>
  <c r="AH217" i="6" s="1" a="1"/>
  <c r="AH217" i="6" s="1"/>
  <c r="AX9" i="6"/>
  <c r="AX217" i="6" s="1" a="1"/>
  <c r="AX217" i="6" s="1"/>
  <c r="Q10" i="6"/>
  <c r="Q218" i="6" s="1" a="1"/>
  <c r="Q218" i="6" s="1"/>
  <c r="AG10" i="6"/>
  <c r="AG218" i="6" s="1" a="1"/>
  <c r="AG218" i="6" s="1"/>
  <c r="AW10" i="6"/>
  <c r="AW218" i="6" s="1" a="1"/>
  <c r="AW218" i="6" s="1"/>
  <c r="P11" i="6"/>
  <c r="P219" i="6" s="1" a="1"/>
  <c r="P219" i="6" s="1"/>
  <c r="AF11" i="6"/>
  <c r="AF219" i="6" s="1" a="1"/>
  <c r="AF219" i="6" s="1"/>
  <c r="AV11" i="6"/>
  <c r="AV219" i="6" s="1" a="1"/>
  <c r="AV219" i="6" s="1"/>
  <c r="O12" i="6"/>
  <c r="O220" i="6" s="1" a="1"/>
  <c r="O220" i="6" s="1"/>
  <c r="AE12" i="6"/>
  <c r="AE220" i="6" s="1" a="1"/>
  <c r="AE220" i="6" s="1"/>
  <c r="AU12" i="6"/>
  <c r="N13" i="6"/>
  <c r="N221" i="6" s="1" a="1"/>
  <c r="N221" i="6" s="1"/>
  <c r="AD13" i="6"/>
  <c r="AT13" i="6"/>
  <c r="M14" i="6"/>
  <c r="M222" i="6" s="1" a="1"/>
  <c r="M222" i="6" s="1"/>
  <c r="AC14" i="6"/>
  <c r="AC222" i="6" s="1" a="1"/>
  <c r="AC222" i="6" s="1"/>
  <c r="AS14" i="6"/>
  <c r="AS222" i="6" s="1" a="1"/>
  <c r="AS222" i="6" s="1"/>
  <c r="L15" i="6"/>
  <c r="L223" i="6" s="1" a="1"/>
  <c r="L223" i="6" s="1"/>
  <c r="AB15" i="6"/>
  <c r="AB223" i="6" s="1" a="1"/>
  <c r="AB223" i="6" s="1"/>
  <c r="AR15" i="6"/>
  <c r="AR223" i="6" s="1" a="1"/>
  <c r="AR223" i="6" s="1"/>
  <c r="K16" i="6"/>
  <c r="K224" i="6" s="1" a="1"/>
  <c r="K224" i="6" s="1"/>
  <c r="AA16" i="6"/>
  <c r="AA224" i="6" s="1" a="1"/>
  <c r="AA224" i="6" s="1"/>
  <c r="AQ16" i="6"/>
  <c r="AQ224" i="6" s="1" a="1"/>
  <c r="AQ224" i="6" s="1"/>
  <c r="J17" i="6"/>
  <c r="J225" i="6" s="1" a="1"/>
  <c r="J225" i="6" s="1"/>
  <c r="Z17" i="6"/>
  <c r="Z225" i="6" s="1" a="1"/>
  <c r="Z225" i="6" s="1"/>
  <c r="AP17" i="6"/>
  <c r="AP225" i="6" s="1" a="1"/>
  <c r="AP225" i="6" s="1"/>
  <c r="I18" i="6"/>
  <c r="Y18" i="6"/>
  <c r="Y226" i="6" s="1" a="1"/>
  <c r="Y226" i="6" s="1"/>
  <c r="AO18" i="6"/>
  <c r="AO226" i="6" s="1" a="1"/>
  <c r="AO226" i="6" s="1"/>
  <c r="H19" i="6"/>
  <c r="X19" i="6"/>
  <c r="X227" i="6" s="1" a="1"/>
  <c r="X227" i="6" s="1"/>
  <c r="AN19" i="6"/>
  <c r="AN227" i="6" s="1" a="1"/>
  <c r="AN227" i="6" s="1"/>
  <c r="G20" i="6"/>
  <c r="G228" i="6" s="1" a="1"/>
  <c r="G228" i="6" s="1"/>
  <c r="W20" i="6"/>
  <c r="W228" i="6" s="1" a="1"/>
  <c r="W228" i="6" s="1"/>
  <c r="AM20" i="6"/>
  <c r="AM228" i="6" s="1" a="1"/>
  <c r="AM228" i="6" s="1"/>
  <c r="F21" i="6"/>
  <c r="F229" i="6" s="1" a="1"/>
  <c r="F229" i="6" s="1"/>
  <c r="V21" i="6"/>
  <c r="V229" i="6" s="1" a="1"/>
  <c r="V229" i="6" s="1"/>
  <c r="AL21" i="6"/>
  <c r="AL229" i="6" s="1" a="1"/>
  <c r="AL229" i="6" s="1"/>
  <c r="I3" i="6"/>
  <c r="I211" i="6" s="1" a="1"/>
  <c r="I211" i="6" s="1"/>
  <c r="Y3" i="6"/>
  <c r="Y211" i="6" s="1" a="1"/>
  <c r="Y211" i="6" s="1"/>
  <c r="AO3" i="6"/>
  <c r="AO211" i="6" s="1" a="1"/>
  <c r="AO211" i="6" s="1"/>
  <c r="H4" i="6"/>
  <c r="H212" i="6" s="1" a="1"/>
  <c r="H212" i="6" s="1"/>
  <c r="X4" i="6"/>
  <c r="AN4" i="6"/>
  <c r="AN212" i="6" s="1" a="1"/>
  <c r="AN212" i="6" s="1"/>
  <c r="G5" i="6"/>
  <c r="G213" i="6" s="1" a="1"/>
  <c r="G213" i="6" s="1"/>
  <c r="W5" i="6"/>
  <c r="AM5" i="6"/>
  <c r="AM213" i="6" s="1" a="1"/>
  <c r="AM213" i="6" s="1"/>
  <c r="F6" i="6"/>
  <c r="F214" i="6" s="1" a="1"/>
  <c r="F214" i="6" s="1"/>
  <c r="V6" i="6"/>
  <c r="V214" i="6" s="1" a="1"/>
  <c r="V214" i="6" s="1"/>
  <c r="AL6" i="6"/>
  <c r="AL214" i="6" s="1" a="1"/>
  <c r="AL214" i="6" s="1"/>
  <c r="E7" i="6"/>
  <c r="E215" i="6" s="1" a="1"/>
  <c r="E215" i="6" s="1"/>
  <c r="U7" i="6"/>
  <c r="U215" i="6" s="1" a="1"/>
  <c r="U215" i="6" s="1"/>
  <c r="AK7" i="6"/>
  <c r="AK215" i="6" s="1" a="1"/>
  <c r="AK215" i="6" s="1"/>
  <c r="D8" i="6"/>
  <c r="D216" i="6" s="1" a="1"/>
  <c r="D216" i="6" s="1"/>
  <c r="T8" i="6"/>
  <c r="T216" i="6" s="1" a="1"/>
  <c r="T216" i="6" s="1"/>
  <c r="AJ8" i="6"/>
  <c r="C9" i="6"/>
  <c r="C217" i="6" s="1" a="1"/>
  <c r="C217" i="6" s="1"/>
  <c r="S9" i="6"/>
  <c r="S217" i="6" s="1" a="1"/>
  <c r="S217" i="6" s="1"/>
  <c r="AI9" i="6"/>
  <c r="AY9" i="6"/>
  <c r="AY217" i="6" s="1" a="1"/>
  <c r="AY217" i="6" s="1"/>
  <c r="R10" i="6"/>
  <c r="R218" i="6" s="1" a="1"/>
  <c r="R218" i="6" s="1"/>
  <c r="AH10" i="6"/>
  <c r="AX10" i="6"/>
  <c r="AX218" i="6" s="1" a="1"/>
  <c r="AX218" i="6" s="1"/>
  <c r="Q11" i="6"/>
  <c r="Q219" i="6" s="1" a="1"/>
  <c r="Q219" i="6" s="1"/>
  <c r="AG11" i="6"/>
  <c r="AG219" i="6" s="1" a="1"/>
  <c r="AG219" i="6" s="1"/>
  <c r="AW11" i="6"/>
  <c r="AW219" i="6" s="1" a="1"/>
  <c r="AW219" i="6" s="1"/>
  <c r="P12" i="6"/>
  <c r="P220" i="6" s="1" a="1"/>
  <c r="P220" i="6" s="1"/>
  <c r="AF12" i="6"/>
  <c r="AF220" i="6" s="1" a="1"/>
  <c r="AF220" i="6" s="1"/>
  <c r="AV12" i="6"/>
  <c r="AV220" i="6" s="1" a="1"/>
  <c r="AV220" i="6" s="1"/>
  <c r="O13" i="6"/>
  <c r="O221" i="6" s="1" a="1"/>
  <c r="O221" i="6" s="1"/>
  <c r="AE13" i="6"/>
  <c r="AE221" i="6" s="1" a="1"/>
  <c r="AE221" i="6" s="1"/>
  <c r="AU13" i="6"/>
  <c r="AU221" i="6" s="1" a="1"/>
  <c r="AU221" i="6" s="1"/>
  <c r="N14" i="6"/>
  <c r="N222" i="6" s="1" a="1"/>
  <c r="N222" i="6" s="1"/>
  <c r="AD14" i="6"/>
  <c r="AD222" i="6" s="1" a="1"/>
  <c r="AD222" i="6" s="1"/>
  <c r="AT14" i="6"/>
  <c r="M15" i="6"/>
  <c r="M223" i="6" s="1" a="1"/>
  <c r="M223" i="6" s="1"/>
  <c r="AC15" i="6"/>
  <c r="AC223" i="6" s="1" a="1"/>
  <c r="AC223" i="6" s="1"/>
  <c r="AS15" i="6"/>
  <c r="L16" i="6"/>
  <c r="L224" i="6" s="1" a="1"/>
  <c r="L224" i="6" s="1"/>
  <c r="AB16" i="6"/>
  <c r="AB224" i="6" s="1" a="1"/>
  <c r="AB224" i="6" s="1"/>
  <c r="AR16" i="6"/>
  <c r="AR224" i="6" s="1" a="1"/>
  <c r="AR224" i="6" s="1"/>
  <c r="K17" i="6"/>
  <c r="K225" i="6" s="1" a="1"/>
  <c r="K225" i="6" s="1"/>
  <c r="AA17" i="6"/>
  <c r="AA225" i="6" s="1" a="1"/>
  <c r="AA225" i="6" s="1"/>
  <c r="AQ17" i="6"/>
  <c r="AQ225" i="6" s="1" a="1"/>
  <c r="AQ225" i="6" s="1"/>
  <c r="J18" i="6"/>
  <c r="J226" i="6" s="1" a="1"/>
  <c r="J226" i="6" s="1"/>
  <c r="Z18" i="6"/>
  <c r="Z226" i="6" s="1" a="1"/>
  <c r="Z226" i="6" s="1"/>
  <c r="AP18" i="6"/>
  <c r="AP226" i="6" s="1" a="1"/>
  <c r="AP226" i="6" s="1"/>
  <c r="I19" i="6"/>
  <c r="Y19" i="6"/>
  <c r="Y227" i="6" s="1" a="1"/>
  <c r="Y227" i="6" s="1"/>
  <c r="AO19" i="6"/>
  <c r="AO227" i="6" s="1" a="1"/>
  <c r="AO227" i="6" s="1"/>
  <c r="H20" i="6"/>
  <c r="X20" i="6"/>
  <c r="X228" i="6" s="1" a="1"/>
  <c r="X228" i="6" s="1"/>
  <c r="AN20" i="6"/>
  <c r="AN228" i="6" s="1" a="1"/>
  <c r="AN228" i="6" s="1"/>
  <c r="G21" i="6"/>
  <c r="W21" i="6"/>
  <c r="W229" i="6" s="1" a="1"/>
  <c r="W229" i="6" s="1"/>
  <c r="AM21" i="6"/>
  <c r="AM229" i="6" s="1" a="1"/>
  <c r="AM229" i="6" s="1"/>
  <c r="N3" i="6"/>
  <c r="N211" i="6" s="1" a="1"/>
  <c r="N211" i="6" s="1"/>
  <c r="AD3" i="6"/>
  <c r="AD211" i="6" s="1" a="1"/>
  <c r="AD211" i="6" s="1"/>
  <c r="AT3" i="6"/>
  <c r="AT211" i="6" s="1" a="1"/>
  <c r="AT211" i="6" s="1"/>
  <c r="M4" i="6"/>
  <c r="M212" i="6" s="1" a="1"/>
  <c r="M212" i="6" s="1"/>
  <c r="AC4" i="6"/>
  <c r="AC212" i="6" s="1" a="1"/>
  <c r="AC212" i="6" s="1"/>
  <c r="AS4" i="6"/>
  <c r="AS212" i="6" s="1" a="1"/>
  <c r="AS212" i="6" s="1"/>
  <c r="L5" i="6"/>
  <c r="L213" i="6" s="1" a="1"/>
  <c r="L213" i="6" s="1"/>
  <c r="AB5" i="6"/>
  <c r="AB213" i="6" s="1" a="1"/>
  <c r="AB213" i="6" s="1"/>
  <c r="AR5" i="6"/>
  <c r="AR213" i="6" s="1" a="1"/>
  <c r="AR213" i="6" s="1"/>
  <c r="K6" i="6"/>
  <c r="K214" i="6" s="1" a="1"/>
  <c r="K214" i="6" s="1"/>
  <c r="AA6" i="6"/>
  <c r="AQ6" i="6"/>
  <c r="AQ214" i="6" s="1" a="1"/>
  <c r="AQ214" i="6" s="1"/>
  <c r="J7" i="6"/>
  <c r="J215" i="6" s="1" a="1"/>
  <c r="J215" i="6" s="1"/>
  <c r="Z7" i="6"/>
  <c r="AP7" i="6"/>
  <c r="AP215" i="6" s="1" a="1"/>
  <c r="AP215" i="6" s="1"/>
  <c r="I8" i="6"/>
  <c r="I216" i="6" s="1" a="1"/>
  <c r="I216" i="6" s="1"/>
  <c r="Y8" i="6"/>
  <c r="Y216" i="6" s="1" a="1"/>
  <c r="Y216" i="6" s="1"/>
  <c r="AO8" i="6"/>
  <c r="AO216" i="6" s="1" a="1"/>
  <c r="AO216" i="6" s="1"/>
  <c r="H9" i="6"/>
  <c r="H217" i="6" s="1" a="1"/>
  <c r="H217" i="6" s="1"/>
  <c r="X9" i="6"/>
  <c r="X217" i="6" s="1" a="1"/>
  <c r="X217" i="6" s="1"/>
  <c r="AN9" i="6"/>
  <c r="AN217" i="6" s="1" a="1"/>
  <c r="AN217" i="6" s="1"/>
  <c r="G10" i="6"/>
  <c r="G218" i="6" s="1" a="1"/>
  <c r="G218" i="6" s="1"/>
  <c r="W10" i="6"/>
  <c r="W218" i="6" s="1" a="1"/>
  <c r="W218" i="6" s="1"/>
  <c r="P3" i="6"/>
  <c r="P211" i="6" s="1" a="1"/>
  <c r="P211" i="6" s="1"/>
  <c r="AF3" i="6"/>
  <c r="AF211" i="6" s="1" a="1"/>
  <c r="AF211" i="6" s="1"/>
  <c r="AV3" i="6"/>
  <c r="AV211" i="6" s="1" a="1"/>
  <c r="AV211" i="6" s="1"/>
  <c r="O4" i="6"/>
  <c r="AE4" i="6"/>
  <c r="AE212" i="6" s="1" a="1"/>
  <c r="AE212" i="6" s="1"/>
  <c r="AU4" i="6"/>
  <c r="N5" i="6"/>
  <c r="AD5" i="6"/>
  <c r="AD213" i="6" s="1" a="1"/>
  <c r="AD213" i="6" s="1"/>
  <c r="AT5" i="6"/>
  <c r="AT213" i="6" s="1" a="1"/>
  <c r="AT213" i="6" s="1"/>
  <c r="M6" i="6"/>
  <c r="M214" i="6" s="1" a="1"/>
  <c r="M214" i="6" s="1"/>
  <c r="AC6" i="6"/>
  <c r="AC214" i="6" s="1" a="1"/>
  <c r="AC214" i="6" s="1"/>
  <c r="AS6" i="6"/>
  <c r="AS214" i="6" s="1" a="1"/>
  <c r="AS214" i="6" s="1"/>
  <c r="L7" i="6"/>
  <c r="L215" i="6" s="1" a="1"/>
  <c r="L215" i="6" s="1"/>
  <c r="AB7" i="6"/>
  <c r="AB215" i="6" s="1" a="1"/>
  <c r="AB215" i="6" s="1"/>
  <c r="AR7" i="6"/>
  <c r="AR215" i="6" s="1" a="1"/>
  <c r="AR215" i="6" s="1"/>
  <c r="K8" i="6"/>
  <c r="K216" i="6" s="1" a="1"/>
  <c r="K216" i="6" s="1"/>
  <c r="AA8" i="6"/>
  <c r="AA216" i="6" s="1" a="1"/>
  <c r="AA216" i="6" s="1"/>
  <c r="AQ8" i="6"/>
  <c r="AQ216" i="6" s="1" a="1"/>
  <c r="AQ216" i="6" s="1"/>
  <c r="J9" i="6"/>
  <c r="J217" i="6" s="1" a="1"/>
  <c r="J217" i="6" s="1"/>
  <c r="Z9" i="6"/>
  <c r="AP9" i="6"/>
  <c r="AP217" i="6" s="1" a="1"/>
  <c r="AP217" i="6" s="1"/>
  <c r="I10" i="6"/>
  <c r="I218" i="6" s="1" a="1"/>
  <c r="I218" i="6" s="1"/>
  <c r="Y10" i="6"/>
  <c r="AO10" i="6"/>
  <c r="H11" i="6"/>
  <c r="H219" i="6" s="1" a="1"/>
  <c r="H219" i="6" s="1"/>
  <c r="X11" i="6"/>
  <c r="X219" i="6" s="1" a="1"/>
  <c r="X219" i="6" s="1"/>
  <c r="AN11" i="6"/>
  <c r="AN219" i="6" s="1" a="1"/>
  <c r="AN219" i="6" s="1"/>
  <c r="G12" i="6"/>
  <c r="G220" i="6" s="1" a="1"/>
  <c r="G220" i="6" s="1"/>
  <c r="AQ3" i="6"/>
  <c r="AQ211" i="6" s="1" a="1"/>
  <c r="AQ211" i="6" s="1"/>
  <c r="AQ4" i="6"/>
  <c r="AQ212" i="6" s="1" a="1"/>
  <c r="AQ212" i="6" s="1"/>
  <c r="AQ5" i="6"/>
  <c r="AQ213" i="6" s="1" a="1"/>
  <c r="AQ213" i="6" s="1"/>
  <c r="AR6" i="6"/>
  <c r="AR214" i="6" s="1" a="1"/>
  <c r="AR214" i="6" s="1"/>
  <c r="E8" i="6"/>
  <c r="E216" i="6" s="1" a="1"/>
  <c r="E216" i="6" s="1"/>
  <c r="E9" i="6"/>
  <c r="E217" i="6" s="1" a="1"/>
  <c r="E217" i="6" s="1"/>
  <c r="E10" i="6"/>
  <c r="E218" i="6" s="1" a="1"/>
  <c r="E218" i="6" s="1"/>
  <c r="D11" i="6"/>
  <c r="AX11" i="6"/>
  <c r="AX219" i="6" s="1" a="1"/>
  <c r="AX219" i="6" s="1"/>
  <c r="AJ12" i="6"/>
  <c r="AJ220" i="6" s="1" a="1"/>
  <c r="AJ220" i="6" s="1"/>
  <c r="U13" i="6"/>
  <c r="O14" i="6"/>
  <c r="O222" i="6" s="1" a="1"/>
  <c r="O222" i="6" s="1"/>
  <c r="AW14" i="6"/>
  <c r="AW222" i="6" s="1" a="1"/>
  <c r="AW222" i="6" s="1"/>
  <c r="AH15" i="6"/>
  <c r="AH223" i="6" s="1" a="1"/>
  <c r="AH223" i="6" s="1"/>
  <c r="Q16" i="6"/>
  <c r="Q224" i="6" s="1" a="1"/>
  <c r="Q224" i="6" s="1"/>
  <c r="AW16" i="6"/>
  <c r="AW224" i="6" s="1" a="1"/>
  <c r="AW224" i="6" s="1"/>
  <c r="AF17" i="6"/>
  <c r="AF225" i="6" s="1" a="1"/>
  <c r="AF225" i="6" s="1"/>
  <c r="O18" i="6"/>
  <c r="O226" i="6" s="1" a="1"/>
  <c r="O226" i="6" s="1"/>
  <c r="AU18" i="6"/>
  <c r="AU226" i="6" s="1" a="1"/>
  <c r="AU226" i="6" s="1"/>
  <c r="AD19" i="6"/>
  <c r="AD227" i="6" s="1" a="1"/>
  <c r="AD227" i="6" s="1"/>
  <c r="M20" i="6"/>
  <c r="AS20" i="6"/>
  <c r="AS228" i="6" s="1" a="1"/>
  <c r="AS228" i="6" s="1"/>
  <c r="AB21" i="6"/>
  <c r="AB229" i="6" s="1" a="1"/>
  <c r="AB229" i="6" s="1"/>
  <c r="AR3" i="6"/>
  <c r="AR4" i="6"/>
  <c r="AR212" i="6" s="1" a="1"/>
  <c r="AR212" i="6" s="1"/>
  <c r="AS5" i="6"/>
  <c r="AS213" i="6" s="1" a="1"/>
  <c r="AS213" i="6" s="1"/>
  <c r="F7" i="6"/>
  <c r="F8" i="6"/>
  <c r="F216" i="6" s="1" a="1"/>
  <c r="F216" i="6" s="1"/>
  <c r="F9" i="6"/>
  <c r="F217" i="6" s="1" a="1"/>
  <c r="F217" i="6" s="1"/>
  <c r="F10" i="6"/>
  <c r="F218" i="6" s="1" a="1"/>
  <c r="F218" i="6" s="1"/>
  <c r="E11" i="6"/>
  <c r="E219" i="6" s="1" a="1"/>
  <c r="E219" i="6" s="1"/>
  <c r="AY11" i="6"/>
  <c r="AY219" i="6" s="1" a="1"/>
  <c r="AY219" i="6" s="1"/>
  <c r="AK12" i="6"/>
  <c r="AK220" i="6" s="1" a="1"/>
  <c r="AK220" i="6" s="1"/>
  <c r="V13" i="6"/>
  <c r="V221" i="6" s="1" a="1"/>
  <c r="V221" i="6" s="1"/>
  <c r="P14" i="6"/>
  <c r="P222" i="6" s="1" a="1"/>
  <c r="P222" i="6" s="1"/>
  <c r="AX14" i="6"/>
  <c r="AX222" i="6" s="1" a="1"/>
  <c r="AX222" i="6" s="1"/>
  <c r="AI15" i="6"/>
  <c r="R16" i="6"/>
  <c r="R224" i="6" s="1" a="1"/>
  <c r="R224" i="6" s="1"/>
  <c r="AX16" i="6"/>
  <c r="AX224" i="6" s="1" a="1"/>
  <c r="AX224" i="6" s="1"/>
  <c r="AG17" i="6"/>
  <c r="P18" i="6"/>
  <c r="P226" i="6" s="1" a="1"/>
  <c r="P226" i="6" s="1"/>
  <c r="AV18" i="6"/>
  <c r="AE19" i="6"/>
  <c r="N20" i="6"/>
  <c r="N228" i="6" s="1" a="1"/>
  <c r="N228" i="6" s="1"/>
  <c r="AT20" i="6"/>
  <c r="AT228" i="6" s="1" a="1"/>
  <c r="AT228" i="6" s="1"/>
  <c r="AC21" i="6"/>
  <c r="AC229" i="6" s="1" a="1"/>
  <c r="AC229" i="6" s="1"/>
  <c r="AS3" i="6"/>
  <c r="AS211" i="6" s="1" a="1"/>
  <c r="AS211" i="6" s="1"/>
  <c r="AT4" i="6"/>
  <c r="AT212" i="6" s="1" a="1"/>
  <c r="AT212" i="6" s="1"/>
  <c r="G6" i="6"/>
  <c r="G214" i="6" s="1" a="1"/>
  <c r="G214" i="6" s="1"/>
  <c r="G7" i="6"/>
  <c r="G215" i="6" s="1" a="1"/>
  <c r="G215" i="6" s="1"/>
  <c r="G8" i="6"/>
  <c r="G216" i="6" s="1" a="1"/>
  <c r="G216" i="6" s="1"/>
  <c r="G9" i="6"/>
  <c r="G217" i="6" s="1" a="1"/>
  <c r="G217" i="6" s="1"/>
  <c r="H10" i="6"/>
  <c r="H218" i="6" s="1" a="1"/>
  <c r="H218" i="6" s="1"/>
  <c r="F11" i="6"/>
  <c r="F219" i="6" s="1" a="1"/>
  <c r="F219" i="6" s="1"/>
  <c r="C12" i="6"/>
  <c r="C220" i="6" s="1" a="1"/>
  <c r="C220" i="6" s="1"/>
  <c r="AL12" i="6"/>
  <c r="AF13" i="6"/>
  <c r="AF221" i="6" s="1" a="1"/>
  <c r="AF221" i="6" s="1"/>
  <c r="Q14" i="6"/>
  <c r="Q222" i="6" s="1" a="1"/>
  <c r="Q222" i="6" s="1"/>
  <c r="AY14" i="6"/>
  <c r="AJ15" i="6"/>
  <c r="AJ223" i="6" s="1" a="1"/>
  <c r="AJ223" i="6" s="1"/>
  <c r="S16" i="6"/>
  <c r="S224" i="6" s="1" a="1"/>
  <c r="S224" i="6" s="1"/>
  <c r="AY16" i="6"/>
  <c r="AY224" i="6" s="1" a="1"/>
  <c r="AY224" i="6" s="1"/>
  <c r="AH17" i="6"/>
  <c r="AH225" i="6" s="1" a="1"/>
  <c r="AH225" i="6" s="1"/>
  <c r="Q18" i="6"/>
  <c r="Q226" i="6" s="1" a="1"/>
  <c r="Q226" i="6" s="1"/>
  <c r="AW18" i="6"/>
  <c r="AW226" i="6" s="1" a="1"/>
  <c r="AW226" i="6" s="1"/>
  <c r="AF19" i="6"/>
  <c r="AF227" i="6" s="1" a="1"/>
  <c r="AF227" i="6" s="1"/>
  <c r="O20" i="6"/>
  <c r="O228" i="6" s="1" a="1"/>
  <c r="O228" i="6" s="1"/>
  <c r="AU20" i="6"/>
  <c r="AU228" i="6" s="1" a="1"/>
  <c r="AU228" i="6" s="1"/>
  <c r="AD21" i="6"/>
  <c r="AD229" i="6" s="1" a="1"/>
  <c r="AD229" i="6" s="1"/>
  <c r="AU3" i="6"/>
  <c r="AU211" i="6" s="1" a="1"/>
  <c r="AU211" i="6" s="1"/>
  <c r="H5" i="6"/>
  <c r="H213" i="6" s="1" a="1"/>
  <c r="H213" i="6" s="1"/>
  <c r="H6" i="6"/>
  <c r="H7" i="6"/>
  <c r="H215" i="6" s="1" a="1"/>
  <c r="H215" i="6" s="1"/>
  <c r="H8" i="6"/>
  <c r="I9" i="6"/>
  <c r="S10" i="6"/>
  <c r="S218" i="6" s="1" a="1"/>
  <c r="S218" i="6" s="1"/>
  <c r="G11" i="6"/>
  <c r="G219" i="6" s="1" a="1"/>
  <c r="G219" i="6" s="1"/>
  <c r="D12" i="6"/>
  <c r="D220" i="6" s="1" a="1"/>
  <c r="D220" i="6" s="1"/>
  <c r="AM12" i="6"/>
  <c r="AM220" i="6" s="1" a="1"/>
  <c r="AM220" i="6" s="1"/>
  <c r="AG13" i="6"/>
  <c r="AG221" i="6" s="1" a="1"/>
  <c r="AG221" i="6" s="1"/>
  <c r="R14" i="6"/>
  <c r="R222" i="6" s="1" a="1"/>
  <c r="R222" i="6" s="1"/>
  <c r="C15" i="6"/>
  <c r="C223" i="6" s="1" a="1"/>
  <c r="C223" i="6" s="1"/>
  <c r="AK15" i="6"/>
  <c r="AK223" i="6" s="1" a="1"/>
  <c r="AK223" i="6" s="1"/>
  <c r="T16" i="6"/>
  <c r="T224" i="6" s="1" a="1"/>
  <c r="T224" i="6" s="1"/>
  <c r="C17" i="6"/>
  <c r="C225" i="6" s="1" a="1"/>
  <c r="C225" i="6" s="1"/>
  <c r="AI17" i="6"/>
  <c r="AI225" i="6" s="1" a="1"/>
  <c r="AI225" i="6" s="1"/>
  <c r="R18" i="6"/>
  <c r="R226" i="6" s="1" a="1"/>
  <c r="R226" i="6" s="1"/>
  <c r="AX18" i="6"/>
  <c r="AG19" i="6"/>
  <c r="AG227" i="6" s="1" a="1"/>
  <c r="AG227" i="6" s="1"/>
  <c r="P20" i="6"/>
  <c r="P228" i="6" s="1" a="1"/>
  <c r="P228" i="6" s="1"/>
  <c r="AV20" i="6"/>
  <c r="AE21" i="6"/>
  <c r="AE229" i="6" s="1" a="1"/>
  <c r="AE229" i="6" s="1"/>
  <c r="I4" i="6"/>
  <c r="I212" i="6" s="1" a="1"/>
  <c r="I212" i="6" s="1"/>
  <c r="I5" i="6"/>
  <c r="I213" i="6" s="1" a="1"/>
  <c r="I213" i="6" s="1"/>
  <c r="I6" i="6"/>
  <c r="I214" i="6" s="1" a="1"/>
  <c r="I214" i="6" s="1"/>
  <c r="I7" i="6"/>
  <c r="I215" i="6" s="1" a="1"/>
  <c r="I215" i="6" s="1"/>
  <c r="J8" i="6"/>
  <c r="J216" i="6" s="1" a="1"/>
  <c r="J216" i="6" s="1"/>
  <c r="T9" i="6"/>
  <c r="T217" i="6" s="1" a="1"/>
  <c r="T217" i="6" s="1"/>
  <c r="T10" i="6"/>
  <c r="T218" i="6" s="1" a="1"/>
  <c r="T218" i="6" s="1"/>
  <c r="R11" i="6"/>
  <c r="R219" i="6" s="1" a="1"/>
  <c r="R219" i="6" s="1"/>
  <c r="E12" i="6"/>
  <c r="E220" i="6" s="1" a="1"/>
  <c r="E220" i="6" s="1"/>
  <c r="AW12" i="6"/>
  <c r="AW220" i="6" s="1" a="1"/>
  <c r="AW220" i="6" s="1"/>
  <c r="AH13" i="6"/>
  <c r="AH221" i="6" s="1" a="1"/>
  <c r="AH221" i="6" s="1"/>
  <c r="S14" i="6"/>
  <c r="D15" i="6"/>
  <c r="D223" i="6" s="1" a="1"/>
  <c r="D223" i="6" s="1"/>
  <c r="AT15" i="6"/>
  <c r="AT223" i="6" s="1" a="1"/>
  <c r="AT223" i="6" s="1"/>
  <c r="AC16" i="6"/>
  <c r="L17" i="6"/>
  <c r="L225" i="6" s="1" a="1"/>
  <c r="L225" i="6" s="1"/>
  <c r="AR17" i="6"/>
  <c r="AR225" i="6" s="1" a="1"/>
  <c r="AR225" i="6" s="1"/>
  <c r="AA18" i="6"/>
  <c r="AA226" i="6" s="1" a="1"/>
  <c r="AA226" i="6" s="1"/>
  <c r="J19" i="6"/>
  <c r="J227" i="6" s="1" a="1"/>
  <c r="J227" i="6" s="1"/>
  <c r="AP19" i="6"/>
  <c r="AP227" i="6" s="1" a="1"/>
  <c r="AP227" i="6" s="1"/>
  <c r="Y20" i="6"/>
  <c r="Y228" i="6" s="1" a="1"/>
  <c r="Y228" i="6" s="1"/>
  <c r="H21" i="6"/>
  <c r="H229" i="6" s="1" a="1"/>
  <c r="H229" i="6" s="1"/>
  <c r="AN21" i="6"/>
  <c r="AN229" i="6" s="1" a="1"/>
  <c r="AN229" i="6" s="1"/>
  <c r="J3" i="6"/>
  <c r="J211" i="6" s="1" a="1"/>
  <c r="J211" i="6" s="1"/>
  <c r="J4" i="6"/>
  <c r="J212" i="6" s="1" a="1"/>
  <c r="J212" i="6" s="1"/>
  <c r="J5" i="6"/>
  <c r="J213" i="6" s="1" a="1"/>
  <c r="J213" i="6" s="1"/>
  <c r="J6" i="6"/>
  <c r="J214" i="6" s="1" a="1"/>
  <c r="J214" i="6" s="1"/>
  <c r="K7" i="6"/>
  <c r="U8" i="6"/>
  <c r="U216" i="6" s="1" a="1"/>
  <c r="U216" i="6" s="1"/>
  <c r="U9" i="6"/>
  <c r="U217" i="6" s="1" a="1"/>
  <c r="U217" i="6" s="1"/>
  <c r="U10" i="6"/>
  <c r="S11" i="6"/>
  <c r="S219" i="6" s="1" a="1"/>
  <c r="S219" i="6" s="1"/>
  <c r="F12" i="6"/>
  <c r="F220" i="6" s="1" a="1"/>
  <c r="F220" i="6" s="1"/>
  <c r="AX12" i="6"/>
  <c r="AX220" i="6" s="1" a="1"/>
  <c r="AX220" i="6" s="1"/>
  <c r="AI13" i="6"/>
  <c r="AI221" i="6" s="1" a="1"/>
  <c r="AI221" i="6" s="1"/>
  <c r="T14" i="6"/>
  <c r="T222" i="6" s="1" a="1"/>
  <c r="T222" i="6" s="1"/>
  <c r="N15" i="6"/>
  <c r="N223" i="6" s="1" a="1"/>
  <c r="N223" i="6" s="1"/>
  <c r="AU15" i="6"/>
  <c r="AU223" i="6" s="1" a="1"/>
  <c r="AU223" i="6" s="1"/>
  <c r="AD16" i="6"/>
  <c r="AD224" i="6" s="1" a="1"/>
  <c r="AD224" i="6" s="1"/>
  <c r="M17" i="6"/>
  <c r="M225" i="6" s="1" a="1"/>
  <c r="M225" i="6" s="1"/>
  <c r="AS17" i="6"/>
  <c r="AS225" i="6" s="1" a="1"/>
  <c r="AS225" i="6" s="1"/>
  <c r="AB18" i="6"/>
  <c r="AB226" i="6" s="1" a="1"/>
  <c r="AB226" i="6" s="1"/>
  <c r="K19" i="6"/>
  <c r="K227" i="6" s="1" a="1"/>
  <c r="K227" i="6" s="1"/>
  <c r="AQ19" i="6"/>
  <c r="Z20" i="6"/>
  <c r="Z228" i="6" s="1" a="1"/>
  <c r="Z228" i="6" s="1"/>
  <c r="I21" i="6"/>
  <c r="I229" i="6" s="1" a="1"/>
  <c r="I229" i="6" s="1"/>
  <c r="AO21" i="6"/>
  <c r="K3" i="6"/>
  <c r="K211" i="6" s="1" a="1"/>
  <c r="K211" i="6" s="1"/>
  <c r="K4" i="6"/>
  <c r="K212" i="6" s="1" a="1"/>
  <c r="K212" i="6" s="1"/>
  <c r="K5" i="6"/>
  <c r="K213" i="6" s="1" a="1"/>
  <c r="K213" i="6" s="1"/>
  <c r="L6" i="6"/>
  <c r="L214" i="6" s="1" a="1"/>
  <c r="L214" i="6" s="1"/>
  <c r="V7" i="6"/>
  <c r="V215" i="6" s="1" a="1"/>
  <c r="V215" i="6" s="1"/>
  <c r="V8" i="6"/>
  <c r="V216" i="6" s="1" a="1"/>
  <c r="V216" i="6" s="1"/>
  <c r="V9" i="6"/>
  <c r="V217" i="6" s="1" a="1"/>
  <c r="V217" i="6" s="1"/>
  <c r="V10" i="6"/>
  <c r="V218" i="6" s="1" a="1"/>
  <c r="V218" i="6" s="1"/>
  <c r="T11" i="6"/>
  <c r="T219" i="6" s="1" a="1"/>
  <c r="T219" i="6" s="1"/>
  <c r="Q12" i="6"/>
  <c r="Q220" i="6" s="1" a="1"/>
  <c r="Q220" i="6" s="1"/>
  <c r="AY12" i="6"/>
  <c r="AY220" i="6" s="1" a="1"/>
  <c r="AY220" i="6" s="1"/>
  <c r="AJ13" i="6"/>
  <c r="AJ221" i="6" s="1" a="1"/>
  <c r="AJ221" i="6" s="1"/>
  <c r="U14" i="6"/>
  <c r="O15" i="6"/>
  <c r="O223" i="6" s="1" a="1"/>
  <c r="O223" i="6" s="1"/>
  <c r="AV15" i="6"/>
  <c r="AV223" i="6" s="1" a="1"/>
  <c r="AV223" i="6" s="1"/>
  <c r="AE16" i="6"/>
  <c r="N17" i="6"/>
  <c r="AT17" i="6"/>
  <c r="AT225" i="6" s="1" a="1"/>
  <c r="AT225" i="6" s="1"/>
  <c r="AC18" i="6"/>
  <c r="AC226" i="6" s="1" a="1"/>
  <c r="AC226" i="6" s="1"/>
  <c r="L19" i="6"/>
  <c r="L227" i="6" s="1" a="1"/>
  <c r="L227" i="6" s="1"/>
  <c r="AR19" i="6"/>
  <c r="AR227" i="6" s="1" a="1"/>
  <c r="AR227" i="6" s="1"/>
  <c r="AA20" i="6"/>
  <c r="AA228" i="6" s="1" a="1"/>
  <c r="AA228" i="6" s="1"/>
  <c r="J21" i="6"/>
  <c r="J229" i="6" s="1" a="1"/>
  <c r="J229" i="6" s="1"/>
  <c r="AP21" i="6"/>
  <c r="AP229" i="6" s="1" a="1"/>
  <c r="AP229" i="6" s="1"/>
  <c r="L3" i="6"/>
  <c r="L211" i="6" s="1" a="1"/>
  <c r="L211" i="6" s="1"/>
  <c r="L4" i="6"/>
  <c r="L212" i="6" s="1" a="1"/>
  <c r="L212" i="6" s="1"/>
  <c r="M5" i="6"/>
  <c r="M213" i="6" s="1" a="1"/>
  <c r="M213" i="6" s="1"/>
  <c r="W6" i="6"/>
  <c r="W214" i="6" s="1" a="1"/>
  <c r="W214" i="6" s="1"/>
  <c r="W7" i="6"/>
  <c r="W8" i="6"/>
  <c r="W216" i="6" s="1" a="1"/>
  <c r="W216" i="6" s="1"/>
  <c r="W9" i="6"/>
  <c r="W217" i="6" s="1" a="1"/>
  <c r="W217" i="6" s="1"/>
  <c r="X10" i="6"/>
  <c r="U11" i="6"/>
  <c r="U219" i="6" s="1" a="1"/>
  <c r="U219" i="6" s="1"/>
  <c r="R12" i="6"/>
  <c r="R220" i="6" s="1" a="1"/>
  <c r="R220" i="6" s="1"/>
  <c r="C13" i="6"/>
  <c r="C221" i="6" s="1" a="1"/>
  <c r="C221" i="6" s="1"/>
  <c r="AK13" i="6"/>
  <c r="AK221" i="6" s="1" a="1"/>
  <c r="AK221" i="6" s="1"/>
  <c r="AE14" i="6"/>
  <c r="AE222" i="6" s="1" a="1"/>
  <c r="AE222" i="6" s="1"/>
  <c r="P15" i="6"/>
  <c r="P223" i="6" s="1" a="1"/>
  <c r="P223" i="6" s="1"/>
  <c r="AW15" i="6"/>
  <c r="AW223" i="6" s="1" a="1"/>
  <c r="AW223" i="6" s="1"/>
  <c r="AF16" i="6"/>
  <c r="AF224" i="6" s="1" a="1"/>
  <c r="AF224" i="6" s="1"/>
  <c r="O17" i="6"/>
  <c r="O225" i="6" s="1" a="1"/>
  <c r="O225" i="6" s="1"/>
  <c r="AU17" i="6"/>
  <c r="AU225" i="6" s="1" a="1"/>
  <c r="AU225" i="6" s="1"/>
  <c r="AD18" i="6"/>
  <c r="AD226" i="6" s="1" a="1"/>
  <c r="AD226" i="6" s="1"/>
  <c r="M19" i="6"/>
  <c r="M227" i="6" s="1" a="1"/>
  <c r="M227" i="6" s="1"/>
  <c r="AS19" i="6"/>
  <c r="AB20" i="6"/>
  <c r="AB228" i="6" s="1" a="1"/>
  <c r="AB228" i="6" s="1"/>
  <c r="K21" i="6"/>
  <c r="K229" i="6" s="1" a="1"/>
  <c r="K229" i="6" s="1"/>
  <c r="AQ21" i="6"/>
  <c r="M3" i="6"/>
  <c r="M211" i="6" s="1" a="1"/>
  <c r="M211" i="6" s="1"/>
  <c r="N4" i="6"/>
  <c r="N212" i="6" s="1" a="1"/>
  <c r="N212" i="6" s="1"/>
  <c r="X5" i="6"/>
  <c r="X213" i="6" s="1" a="1"/>
  <c r="X213" i="6" s="1"/>
  <c r="X6" i="6"/>
  <c r="X214" i="6" s="1" a="1"/>
  <c r="X214" i="6" s="1"/>
  <c r="X7" i="6"/>
  <c r="X215" i="6" s="1" a="1"/>
  <c r="X215" i="6" s="1"/>
  <c r="X8" i="6"/>
  <c r="X216" i="6" s="1" a="1"/>
  <c r="X216" i="6" s="1"/>
  <c r="Y9" i="6"/>
  <c r="Y217" i="6" s="1" a="1"/>
  <c r="Y217" i="6" s="1"/>
  <c r="AI10" i="6"/>
  <c r="AI218" i="6" s="1" a="1"/>
  <c r="AI218" i="6" s="1"/>
  <c r="V11" i="6"/>
  <c r="V219" i="6" s="1" a="1"/>
  <c r="V219" i="6" s="1"/>
  <c r="S12" i="6"/>
  <c r="S220" i="6" s="1" a="1"/>
  <c r="S220" i="6" s="1"/>
  <c r="D13" i="6"/>
  <c r="D221" i="6" s="1" a="1"/>
  <c r="D221" i="6" s="1"/>
  <c r="AL13" i="6"/>
  <c r="AL221" i="6" s="1" a="1"/>
  <c r="AL221" i="6" s="1"/>
  <c r="AF14" i="6"/>
  <c r="Q15" i="6"/>
  <c r="Q223" i="6" s="1" a="1"/>
  <c r="Q223" i="6" s="1"/>
  <c r="AX15" i="6"/>
  <c r="AX223" i="6" s="1" a="1"/>
  <c r="AX223" i="6" s="1"/>
  <c r="AG16" i="6"/>
  <c r="P17" i="6"/>
  <c r="P225" i="6" s="1" a="1"/>
  <c r="P225" i="6" s="1"/>
  <c r="AV17" i="6"/>
  <c r="AV225" i="6" s="1" a="1"/>
  <c r="AV225" i="6" s="1"/>
  <c r="AE18" i="6"/>
  <c r="AE226" i="6" s="1" a="1"/>
  <c r="AE226" i="6" s="1"/>
  <c r="N19" i="6"/>
  <c r="N227" i="6" s="1" a="1"/>
  <c r="N227" i="6" s="1"/>
  <c r="AT19" i="6"/>
  <c r="AT227" i="6" s="1" a="1"/>
  <c r="AT227" i="6" s="1"/>
  <c r="AC20" i="6"/>
  <c r="AC228" i="6" s="1" a="1"/>
  <c r="AC228" i="6" s="1"/>
  <c r="L21" i="6"/>
  <c r="L229" i="6" s="1" a="1"/>
  <c r="L229" i="6" s="1"/>
  <c r="AR21" i="6"/>
  <c r="AR229" i="6" s="1" a="1"/>
  <c r="AR229" i="6" s="1"/>
  <c r="O3" i="6"/>
  <c r="O211" i="6" s="1" a="1"/>
  <c r="O211" i="6" s="1"/>
  <c r="Y4" i="6"/>
  <c r="Y212" i="6" s="1" a="1"/>
  <c r="Y212" i="6" s="1"/>
  <c r="Y5" i="6"/>
  <c r="Y213" i="6" s="1" a="1"/>
  <c r="Y213" i="6" s="1"/>
  <c r="Y6" i="6"/>
  <c r="Y214" i="6" s="1" a="1"/>
  <c r="Y214" i="6" s="1"/>
  <c r="Y7" i="6"/>
  <c r="Z8" i="6"/>
  <c r="Z216" i="6" s="1" a="1"/>
  <c r="Z216" i="6" s="1"/>
  <c r="AJ9" i="6"/>
  <c r="AJ217" i="6" s="1" a="1"/>
  <c r="AJ217" i="6" s="1"/>
  <c r="AJ10" i="6"/>
  <c r="W11" i="6"/>
  <c r="W219" i="6" s="1" a="1"/>
  <c r="W219" i="6" s="1"/>
  <c r="T12" i="6"/>
  <c r="T220" i="6" s="1" a="1"/>
  <c r="T220" i="6" s="1"/>
  <c r="E13" i="6"/>
  <c r="E221" i="6" s="1" a="1"/>
  <c r="E221" i="6" s="1"/>
  <c r="AV13" i="6"/>
  <c r="AV221" i="6" s="1" a="1"/>
  <c r="AV221" i="6" s="1"/>
  <c r="AG14" i="6"/>
  <c r="AG222" i="6" s="1" a="1"/>
  <c r="AG222" i="6" s="1"/>
  <c r="R15" i="6"/>
  <c r="R223" i="6" s="1" a="1"/>
  <c r="R223" i="6" s="1"/>
  <c r="AY15" i="6"/>
  <c r="AY223" i="6" s="1" a="1"/>
  <c r="AY223" i="6" s="1"/>
  <c r="AH16" i="6"/>
  <c r="AH224" i="6" s="1" a="1"/>
  <c r="AH224" i="6" s="1"/>
  <c r="Q17" i="6"/>
  <c r="Q225" i="6" s="1" a="1"/>
  <c r="Q225" i="6" s="1"/>
  <c r="AW17" i="6"/>
  <c r="AW225" i="6" s="1" a="1"/>
  <c r="AW225" i="6" s="1"/>
  <c r="AF18" i="6"/>
  <c r="AF226" i="6" s="1" a="1"/>
  <c r="AF226" i="6" s="1"/>
  <c r="O19" i="6"/>
  <c r="O227" i="6" s="1" a="1"/>
  <c r="O227" i="6" s="1"/>
  <c r="AU19" i="6"/>
  <c r="AD20" i="6"/>
  <c r="AD228" i="6" s="1" a="1"/>
  <c r="AD228" i="6" s="1"/>
  <c r="M21" i="6"/>
  <c r="M229" i="6" s="1" a="1"/>
  <c r="M229" i="6" s="1"/>
  <c r="AS21" i="6"/>
  <c r="Z3" i="6"/>
  <c r="Z211" i="6" s="1" a="1"/>
  <c r="Z211" i="6" s="1"/>
  <c r="Z4" i="6"/>
  <c r="Z212" i="6" s="1" a="1"/>
  <c r="Z212" i="6" s="1"/>
  <c r="Z5" i="6"/>
  <c r="Z213" i="6" s="1" a="1"/>
  <c r="Z213" i="6" s="1"/>
  <c r="Z6" i="6"/>
  <c r="Z214" i="6" s="1" a="1"/>
  <c r="Z214" i="6" s="1"/>
  <c r="AA7" i="6"/>
  <c r="AA215" i="6" s="1" a="1"/>
  <c r="AA215" i="6" s="1"/>
  <c r="AK8" i="6"/>
  <c r="AK216" i="6" s="1" a="1"/>
  <c r="AK216" i="6" s="1"/>
  <c r="AK9" i="6"/>
  <c r="AK217" i="6" s="1" a="1"/>
  <c r="AK217" i="6" s="1"/>
  <c r="AK10" i="6"/>
  <c r="AK218" i="6" s="1" a="1"/>
  <c r="AK218" i="6" s="1"/>
  <c r="AH11" i="6"/>
  <c r="AH219" i="6" s="1" a="1"/>
  <c r="AH219" i="6" s="1"/>
  <c r="U12" i="6"/>
  <c r="U220" i="6" s="1" a="1"/>
  <c r="U220" i="6" s="1"/>
  <c r="F13" i="6"/>
  <c r="F221" i="6" s="1" a="1"/>
  <c r="F221" i="6" s="1"/>
  <c r="AW13" i="6"/>
  <c r="AW221" i="6" s="1" a="1"/>
  <c r="AW221" i="6" s="1"/>
  <c r="AH14" i="6"/>
  <c r="S15" i="6"/>
  <c r="S223" i="6" s="1" a="1"/>
  <c r="S223" i="6" s="1"/>
  <c r="C16" i="6"/>
  <c r="C224" i="6" s="1" a="1"/>
  <c r="C224" i="6" s="1"/>
  <c r="AI16" i="6"/>
  <c r="R17" i="6"/>
  <c r="R225" i="6" s="1" a="1"/>
  <c r="R225" i="6" s="1"/>
  <c r="AX17" i="6"/>
  <c r="AX225" i="6" s="1" a="1"/>
  <c r="AX225" i="6" s="1"/>
  <c r="AG18" i="6"/>
  <c r="AG226" i="6" s="1" a="1"/>
  <c r="AG226" i="6" s="1"/>
  <c r="P19" i="6"/>
  <c r="P227" i="6" s="1" a="1"/>
  <c r="P227" i="6" s="1"/>
  <c r="AV19" i="6"/>
  <c r="AV227" i="6" s="1" a="1"/>
  <c r="AV227" i="6" s="1"/>
  <c r="AE20" i="6"/>
  <c r="AE228" i="6" s="1" a="1"/>
  <c r="AE228" i="6" s="1"/>
  <c r="N21" i="6"/>
  <c r="N229" i="6" s="1" a="1"/>
  <c r="N229" i="6" s="1"/>
  <c r="AT21" i="6"/>
  <c r="AT229" i="6" s="1" a="1"/>
  <c r="AT229" i="6" s="1"/>
  <c r="AB3" i="6"/>
  <c r="AB211" i="6" s="1" a="1"/>
  <c r="AB211" i="6" s="1"/>
  <c r="AB4" i="6"/>
  <c r="AB212" i="6" s="1" a="1"/>
  <c r="AB212" i="6" s="1"/>
  <c r="AC5" i="6"/>
  <c r="AC213" i="6" s="1" a="1"/>
  <c r="AC213" i="6" s="1"/>
  <c r="AM6" i="6"/>
  <c r="AM214" i="6" s="1" a="1"/>
  <c r="AM214" i="6" s="1"/>
  <c r="AM7" i="6"/>
  <c r="AM8" i="6"/>
  <c r="AM216" i="6" s="1" a="1"/>
  <c r="AM216" i="6" s="1"/>
  <c r="AM9" i="6"/>
  <c r="AM217" i="6" s="1" a="1"/>
  <c r="AM217" i="6" s="1"/>
  <c r="AM10" i="6"/>
  <c r="AJ11" i="6"/>
  <c r="AJ219" i="6" s="1" a="1"/>
  <c r="AJ219" i="6" s="1"/>
  <c r="W12" i="6"/>
  <c r="W220" i="6" s="1" a="1"/>
  <c r="W220" i="6" s="1"/>
  <c r="Q13" i="6"/>
  <c r="Q221" i="6" s="1" a="1"/>
  <c r="Q221" i="6" s="1"/>
  <c r="AY13" i="6"/>
  <c r="AY221" i="6" s="1" a="1"/>
  <c r="AY221" i="6" s="1"/>
  <c r="AJ14" i="6"/>
  <c r="AJ222" i="6" s="1" a="1"/>
  <c r="AJ222" i="6" s="1"/>
  <c r="AD15" i="6"/>
  <c r="AD223" i="6" s="1" a="1"/>
  <c r="AD223" i="6" s="1"/>
  <c r="M16" i="6"/>
  <c r="M224" i="6" s="1" a="1"/>
  <c r="M224" i="6" s="1"/>
  <c r="AS16" i="6"/>
  <c r="AS224" i="6" s="1" a="1"/>
  <c r="AS224" i="6" s="1"/>
  <c r="AB17" i="6"/>
  <c r="AB225" i="6" s="1" a="1"/>
  <c r="AB225" i="6" s="1"/>
  <c r="K18" i="6"/>
  <c r="K226" i="6" s="1" a="1"/>
  <c r="K226" i="6" s="1"/>
  <c r="AQ18" i="6"/>
  <c r="AQ226" i="6" s="1" a="1"/>
  <c r="AQ226" i="6" s="1"/>
  <c r="Z19" i="6"/>
  <c r="Z227" i="6" s="1" a="1"/>
  <c r="Z227" i="6" s="1"/>
  <c r="I20" i="6"/>
  <c r="AO20" i="6"/>
  <c r="AO228" i="6" s="1" a="1"/>
  <c r="AO228" i="6" s="1"/>
  <c r="X21" i="6"/>
  <c r="X229" i="6" s="1" a="1"/>
  <c r="X229" i="6" s="1"/>
  <c r="AC3" i="6"/>
  <c r="AD4" i="6"/>
  <c r="AD212" i="6" s="1" a="1"/>
  <c r="AD212" i="6" s="1"/>
  <c r="AN5" i="6"/>
  <c r="AN213" i="6" s="1" a="1"/>
  <c r="AN213" i="6" s="1"/>
  <c r="AN6" i="6"/>
  <c r="AN214" i="6" s="1" a="1"/>
  <c r="AN214" i="6" s="1"/>
  <c r="AN7" i="6"/>
  <c r="AN215" i="6" s="1" a="1"/>
  <c r="AN215" i="6" s="1"/>
  <c r="AN8" i="6"/>
  <c r="AN216" i="6" s="1" a="1"/>
  <c r="AN216" i="6" s="1"/>
  <c r="AO9" i="6"/>
  <c r="AO217" i="6" s="1" a="1"/>
  <c r="AO217" i="6" s="1"/>
  <c r="AN10" i="6"/>
  <c r="AN218" i="6" s="1" a="1"/>
  <c r="AN218" i="6" s="1"/>
  <c r="AK11" i="6"/>
  <c r="AK219" i="6" s="1" a="1"/>
  <c r="AK219" i="6" s="1"/>
  <c r="AG12" i="6"/>
  <c r="AG220" i="6" s="1" a="1"/>
  <c r="AG220" i="6" s="1"/>
  <c r="R13" i="6"/>
  <c r="R221" i="6" s="1" a="1"/>
  <c r="R221" i="6" s="1"/>
  <c r="C14" i="6"/>
  <c r="C222" i="6" s="1" a="1"/>
  <c r="C222" i="6" s="1"/>
  <c r="AK14" i="6"/>
  <c r="AK222" i="6" s="1" a="1"/>
  <c r="AK222" i="6" s="1"/>
  <c r="AE15" i="6"/>
  <c r="N16" i="6"/>
  <c r="N224" i="6" s="1" a="1"/>
  <c r="N224" i="6" s="1"/>
  <c r="AT16" i="6"/>
  <c r="AT224" i="6" s="1" a="1"/>
  <c r="AT224" i="6" s="1"/>
  <c r="AC17" i="6"/>
  <c r="L18" i="6"/>
  <c r="L226" i="6" s="1" a="1"/>
  <c r="L226" i="6" s="1"/>
  <c r="AR18" i="6"/>
  <c r="AR226" i="6" s="1" a="1"/>
  <c r="AR226" i="6" s="1"/>
  <c r="AA19" i="6"/>
  <c r="AA227" i="6" s="1" a="1"/>
  <c r="AA227" i="6" s="1"/>
  <c r="J20" i="6"/>
  <c r="J228" i="6" s="1" a="1"/>
  <c r="J228" i="6" s="1"/>
  <c r="AP20" i="6"/>
  <c r="AP228" i="6" s="1" a="1"/>
  <c r="AP228" i="6" s="1"/>
  <c r="Y21" i="6"/>
  <c r="Y229" i="6" s="1" a="1"/>
  <c r="Y229" i="6" s="1"/>
  <c r="AE3" i="6"/>
  <c r="AE211" i="6" s="1" a="1"/>
  <c r="AE211" i="6" s="1"/>
  <c r="AO4" i="6"/>
  <c r="AO212" i="6" s="1" a="1"/>
  <c r="AO212" i="6" s="1"/>
  <c r="AO5" i="6"/>
  <c r="AO213" i="6" s="1" a="1"/>
  <c r="AO213" i="6" s="1"/>
  <c r="AO6" i="6"/>
  <c r="AO214" i="6" s="1" a="1"/>
  <c r="AO214" i="6" s="1"/>
  <c r="AO7" i="6"/>
  <c r="AO215" i="6" s="1" a="1"/>
  <c r="AO215" i="6" s="1"/>
  <c r="AP8" i="6"/>
  <c r="AP216" i="6" s="1" a="1"/>
  <c r="AP216" i="6" s="1"/>
  <c r="C10" i="6"/>
  <c r="AY10" i="6"/>
  <c r="AY218" i="6" s="1" a="1"/>
  <c r="AY218" i="6" s="1"/>
  <c r="AL11" i="6"/>
  <c r="AH12" i="6"/>
  <c r="S13" i="6"/>
  <c r="S221" i="6" s="1" a="1"/>
  <c r="S221" i="6" s="1"/>
  <c r="D14" i="6"/>
  <c r="D222" i="6" s="1" a="1"/>
  <c r="D222" i="6" s="1"/>
  <c r="AU14" i="6"/>
  <c r="AU222" i="6" s="1" a="1"/>
  <c r="AU222" i="6" s="1"/>
  <c r="AF15" i="6"/>
  <c r="AF223" i="6" s="1" a="1"/>
  <c r="AF223" i="6" s="1"/>
  <c r="O16" i="6"/>
  <c r="O224" i="6" s="1" a="1"/>
  <c r="O224" i="6" s="1"/>
  <c r="AU16" i="6"/>
  <c r="AU224" i="6" s="1" a="1"/>
  <c r="AU224" i="6" s="1"/>
  <c r="AD17" i="6"/>
  <c r="AD225" i="6" s="1" a="1"/>
  <c r="AD225" i="6" s="1"/>
  <c r="M18" i="6"/>
  <c r="M226" i="6" s="1" a="1"/>
  <c r="M226" i="6" s="1"/>
  <c r="AS18" i="6"/>
  <c r="AS226" i="6" s="1" a="1"/>
  <c r="AS226" i="6" s="1"/>
  <c r="AB19" i="6"/>
  <c r="AB227" i="6" s="1" a="1"/>
  <c r="AB227" i="6" s="1"/>
  <c r="K20" i="6"/>
  <c r="K228" i="6" s="1" a="1"/>
  <c r="K228" i="6" s="1"/>
  <c r="AQ20" i="6"/>
  <c r="AQ228" i="6" s="1" a="1"/>
  <c r="AQ228" i="6" s="1"/>
  <c r="Z21" i="6"/>
  <c r="AA4" i="6"/>
  <c r="AA212" i="6" s="1" a="1"/>
  <c r="AA212" i="6" s="1"/>
  <c r="V12" i="6"/>
  <c r="V220" i="6" s="1" a="1"/>
  <c r="V220" i="6" s="1"/>
  <c r="AY17" i="6"/>
  <c r="AP4" i="6"/>
  <c r="AP212" i="6" s="1" a="1"/>
  <c r="AP212" i="6" s="1"/>
  <c r="AI12" i="6"/>
  <c r="AI220" i="6" s="1" a="1"/>
  <c r="AI220" i="6" s="1"/>
  <c r="N18" i="6"/>
  <c r="N226" i="6" s="1" a="1"/>
  <c r="N226" i="6" s="1"/>
  <c r="AA5" i="6"/>
  <c r="AA213" i="6" s="1" a="1"/>
  <c r="AA213" i="6" s="1"/>
  <c r="P13" i="6"/>
  <c r="P221" i="6" s="1" a="1"/>
  <c r="P221" i="6" s="1"/>
  <c r="AH18" i="6"/>
  <c r="AH226" i="6" s="1" a="1"/>
  <c r="AH226" i="6" s="1"/>
  <c r="AP5" i="6"/>
  <c r="AP213" i="6" s="1" a="1"/>
  <c r="AP213" i="6" s="1"/>
  <c r="T13" i="6"/>
  <c r="T221" i="6" s="1" a="1"/>
  <c r="T221" i="6" s="1"/>
  <c r="AT18" i="6"/>
  <c r="AB6" i="6"/>
  <c r="AB214" i="6" s="1" a="1"/>
  <c r="AB214" i="6" s="1"/>
  <c r="AX13" i="6"/>
  <c r="AX221" i="6" s="1" a="1"/>
  <c r="AX221" i="6" s="1"/>
  <c r="Q19" i="6"/>
  <c r="Q227" i="6" s="1" a="1"/>
  <c r="Q227" i="6" s="1"/>
  <c r="AP6" i="6"/>
  <c r="AP214" i="6" s="1" a="1"/>
  <c r="AP214" i="6" s="1"/>
  <c r="E14" i="6"/>
  <c r="E222" i="6" s="1" a="1"/>
  <c r="E222" i="6" s="1"/>
  <c r="AC19" i="6"/>
  <c r="AL7" i="6"/>
  <c r="AL215" i="6" s="1" a="1"/>
  <c r="AL215" i="6" s="1"/>
  <c r="AI14" i="6"/>
  <c r="AI222" i="6" s="1" a="1"/>
  <c r="AI222" i="6" s="1"/>
  <c r="AW19" i="6"/>
  <c r="AW227" i="6" s="1" a="1"/>
  <c r="AW227" i="6" s="1"/>
  <c r="AQ7" i="6"/>
  <c r="AQ215" i="6" s="1" a="1"/>
  <c r="AQ215" i="6" s="1"/>
  <c r="AV14" i="6"/>
  <c r="AV222" i="6" s="1" a="1"/>
  <c r="AV222" i="6" s="1"/>
  <c r="L20" i="6"/>
  <c r="L228" i="6" s="1" a="1"/>
  <c r="L228" i="6" s="1"/>
  <c r="AL8" i="6"/>
  <c r="AL216" i="6" s="1" a="1"/>
  <c r="AL216" i="6" s="1"/>
  <c r="T15" i="6"/>
  <c r="T223" i="6" s="1" a="1"/>
  <c r="T223" i="6" s="1"/>
  <c r="AF20" i="6"/>
  <c r="AF228" i="6" s="1" a="1"/>
  <c r="AF228" i="6" s="1"/>
  <c r="D9" i="6"/>
  <c r="D217" i="6" s="1" a="1"/>
  <c r="D217" i="6" s="1"/>
  <c r="AG15" i="6"/>
  <c r="AG223" i="6" s="1" a="1"/>
  <c r="AG223" i="6" s="1"/>
  <c r="AR20" i="6"/>
  <c r="AR228" i="6" s="1" a="1"/>
  <c r="AR228" i="6" s="1"/>
  <c r="AL9" i="6"/>
  <c r="AL217" i="6" s="1" a="1"/>
  <c r="AL217" i="6" s="1"/>
  <c r="D16" i="6"/>
  <c r="O21" i="6"/>
  <c r="O229" i="6" s="1" a="1"/>
  <c r="O229" i="6" s="1"/>
  <c r="D10" i="6"/>
  <c r="D218" i="6" s="1" a="1"/>
  <c r="D218" i="6" s="1"/>
  <c r="P16" i="6"/>
  <c r="P224" i="6" s="1" a="1"/>
  <c r="P224" i="6" s="1"/>
  <c r="AA21" i="6"/>
  <c r="AA229" i="6" s="1" a="1"/>
  <c r="AA229" i="6" s="1"/>
  <c r="AL10" i="6"/>
  <c r="AL218" i="6" s="1" a="1"/>
  <c r="AL218" i="6" s="1"/>
  <c r="AJ16" i="6"/>
  <c r="AJ224" i="6" s="1" a="1"/>
  <c r="AJ224" i="6" s="1"/>
  <c r="AU21" i="6"/>
  <c r="AU229" i="6" s="1" a="1"/>
  <c r="AU229" i="6" s="1"/>
  <c r="AA3" i="6"/>
  <c r="AA211" i="6" s="1" a="1"/>
  <c r="AA211" i="6" s="1"/>
  <c r="AI11" i="6"/>
  <c r="AI219" i="6" s="1" a="1"/>
  <c r="AI219" i="6" s="1"/>
  <c r="S17" i="6"/>
  <c r="S225" i="6" s="1" a="1"/>
  <c r="S225" i="6" s="1"/>
  <c r="AP3" i="6"/>
  <c r="AP211" i="6" s="1" a="1"/>
  <c r="AP211" i="6" s="1"/>
  <c r="AM11" i="6"/>
  <c r="AM219" i="6" s="1" a="1"/>
  <c r="AM219" i="6" s="1"/>
  <c r="AE17" i="6"/>
  <c r="AE225" i="6" s="1" a="1"/>
  <c r="AE225" i="6" s="1"/>
  <c r="AV16" i="6"/>
  <c r="AV224" i="6" s="1" a="1"/>
  <c r="AV224" i="6" s="1"/>
  <c r="C11" i="6"/>
  <c r="C219" i="6" s="1" a="1"/>
  <c r="C219" i="6" s="1"/>
  <c r="K26" i="6"/>
  <c r="K234" i="6" s="1" a="1"/>
  <c r="K234" i="6" s="1"/>
  <c r="J27" i="6"/>
  <c r="J235" i="6" s="1" a="1"/>
  <c r="J235" i="6" s="1"/>
  <c r="I28" i="6"/>
  <c r="I236" i="6" s="1" a="1"/>
  <c r="I236" i="6" s="1"/>
  <c r="H29" i="6"/>
  <c r="H237" i="6" s="1" a="1"/>
  <c r="H237" i="6" s="1"/>
  <c r="G30" i="6"/>
  <c r="G238" i="6" s="1" a="1"/>
  <c r="G238" i="6" s="1"/>
  <c r="F31" i="6"/>
  <c r="F239" i="6" s="1" a="1"/>
  <c r="F239" i="6" s="1"/>
  <c r="E32" i="6"/>
  <c r="E240" i="6" s="1" a="1"/>
  <c r="E240" i="6" s="1"/>
  <c r="K27" i="6"/>
  <c r="K235" i="6" s="1" a="1"/>
  <c r="K235" i="6" s="1"/>
  <c r="J28" i="6"/>
  <c r="J236" i="6" s="1" a="1"/>
  <c r="J236" i="6" s="1"/>
  <c r="I29" i="6"/>
  <c r="I237" i="6" s="1" a="1"/>
  <c r="I237" i="6" s="1"/>
  <c r="H30" i="6"/>
  <c r="H238" i="6" s="1" a="1"/>
  <c r="H238" i="6" s="1"/>
  <c r="G31" i="6"/>
  <c r="G239" i="6" s="1" a="1"/>
  <c r="G239" i="6" s="1"/>
  <c r="F32" i="6"/>
  <c r="E33" i="6"/>
  <c r="E241" i="6" s="1" a="1"/>
  <c r="E241" i="6" s="1"/>
  <c r="D34" i="6"/>
  <c r="D242" i="6" s="1" a="1"/>
  <c r="D242" i="6" s="1"/>
  <c r="C35" i="6"/>
  <c r="C243" i="6" s="1" a="1"/>
  <c r="C243" i="6" s="1"/>
  <c r="K28" i="6"/>
  <c r="K236" i="6" s="1" a="1"/>
  <c r="K236" i="6" s="1"/>
  <c r="J29" i="6"/>
  <c r="J237" i="6" s="1" a="1"/>
  <c r="J237" i="6" s="1"/>
  <c r="I30" i="6"/>
  <c r="I238" i="6" s="1" a="1"/>
  <c r="I238" i="6" s="1"/>
  <c r="H31" i="6"/>
  <c r="H239" i="6" s="1" a="1"/>
  <c r="H239" i="6" s="1"/>
  <c r="G32" i="6"/>
  <c r="G240" i="6" s="1" a="1"/>
  <c r="G240" i="6" s="1"/>
  <c r="F33" i="6"/>
  <c r="F241" i="6" s="1" a="1"/>
  <c r="F241" i="6" s="1"/>
  <c r="E34" i="6"/>
  <c r="E242" i="6" s="1" a="1"/>
  <c r="E242" i="6" s="1"/>
  <c r="D35" i="6"/>
  <c r="D243" i="6" s="1" a="1"/>
  <c r="D243" i="6" s="1"/>
  <c r="C36" i="6"/>
  <c r="C244" i="6" s="1" a="1"/>
  <c r="C244" i="6" s="1"/>
  <c r="K29" i="6"/>
  <c r="K237" i="6" s="1" a="1"/>
  <c r="K237" i="6" s="1"/>
  <c r="C22" i="6"/>
  <c r="C230" i="6" s="1" a="1"/>
  <c r="C230" i="6" s="1"/>
  <c r="K30" i="6"/>
  <c r="K238" i="6" s="1" a="1"/>
  <c r="K238" i="6" s="1"/>
  <c r="J31" i="6"/>
  <c r="I32" i="6"/>
  <c r="I240" i="6" s="1" a="1"/>
  <c r="I240" i="6" s="1"/>
  <c r="H33" i="6"/>
  <c r="H241" i="6" s="1" a="1"/>
  <c r="H241" i="6" s="1"/>
  <c r="G34" i="6"/>
  <c r="G242" i="6" s="1" a="1"/>
  <c r="G242" i="6" s="1"/>
  <c r="F35" i="6"/>
  <c r="F243" i="6" s="1" a="1"/>
  <c r="F243" i="6" s="1"/>
  <c r="E36" i="6"/>
  <c r="E244" i="6" s="1" a="1"/>
  <c r="E244" i="6" s="1"/>
  <c r="D37" i="6"/>
  <c r="D245" i="6" s="1" a="1"/>
  <c r="D245" i="6" s="1"/>
  <c r="C38" i="6"/>
  <c r="C246" i="6" s="1" a="1"/>
  <c r="C246" i="6" s="1"/>
  <c r="D22" i="6"/>
  <c r="D230" i="6" s="1" a="1"/>
  <c r="D230" i="6" s="1"/>
  <c r="C23" i="6"/>
  <c r="C231" i="6" s="1" a="1"/>
  <c r="C231" i="6" s="1"/>
  <c r="K31" i="6"/>
  <c r="K239" i="6" s="1" a="1"/>
  <c r="K239" i="6" s="1"/>
  <c r="J32" i="6"/>
  <c r="J240" i="6" s="1" a="1"/>
  <c r="J240" i="6" s="1"/>
  <c r="I33" i="6"/>
  <c r="I241" i="6" s="1" a="1"/>
  <c r="I241" i="6" s="1"/>
  <c r="H34" i="6"/>
  <c r="H242" i="6" s="1" a="1"/>
  <c r="H242" i="6" s="1"/>
  <c r="G35" i="6"/>
  <c r="G243" i="6" s="1" a="1"/>
  <c r="G243" i="6" s="1"/>
  <c r="F36" i="6"/>
  <c r="F244" i="6" s="1" a="1"/>
  <c r="F244" i="6" s="1"/>
  <c r="E37" i="6"/>
  <c r="D38" i="6"/>
  <c r="D246" i="6" s="1" a="1"/>
  <c r="D246" i="6" s="1"/>
  <c r="C39" i="6"/>
  <c r="C247" i="6" s="1" a="1"/>
  <c r="C247" i="6" s="1"/>
  <c r="E22" i="6"/>
  <c r="E230" i="6" s="1" a="1"/>
  <c r="E230" i="6" s="1"/>
  <c r="D23" i="6"/>
  <c r="D231" i="6" s="1" a="1"/>
  <c r="D231" i="6" s="1"/>
  <c r="C24" i="6"/>
  <c r="C232" i="6" s="1" a="1"/>
  <c r="C232" i="6" s="1"/>
  <c r="K32" i="6"/>
  <c r="K240" i="6" s="1" a="1"/>
  <c r="K240" i="6" s="1"/>
  <c r="J33" i="6"/>
  <c r="J241" i="6" s="1" a="1"/>
  <c r="J241" i="6" s="1"/>
  <c r="I34" i="6"/>
  <c r="I242" i="6" s="1" a="1"/>
  <c r="I242" i="6" s="1"/>
  <c r="H35" i="6"/>
  <c r="H243" i="6" s="1" a="1"/>
  <c r="H243" i="6" s="1"/>
  <c r="G36" i="6"/>
  <c r="G244" i="6" s="1" a="1"/>
  <c r="G244" i="6" s="1"/>
  <c r="F37" i="6"/>
  <c r="F245" i="6" s="1" a="1"/>
  <c r="F245" i="6" s="1"/>
  <c r="E38" i="6"/>
  <c r="E246" i="6" s="1" a="1"/>
  <c r="E246" i="6" s="1"/>
  <c r="D39" i="6"/>
  <c r="D247" i="6" s="1" a="1"/>
  <c r="D247" i="6" s="1"/>
  <c r="C40" i="6"/>
  <c r="C248" i="6" s="1" a="1"/>
  <c r="C248" i="6" s="1"/>
  <c r="K48" i="6"/>
  <c r="K256" i="6" s="1" a="1"/>
  <c r="K256" i="6" s="1"/>
  <c r="J49" i="6"/>
  <c r="I50" i="6"/>
  <c r="I258" i="6" s="1" a="1"/>
  <c r="I258" i="6" s="1"/>
  <c r="H51" i="6"/>
  <c r="H259" i="6" s="1" a="1"/>
  <c r="H259" i="6" s="1"/>
  <c r="F22" i="6"/>
  <c r="F230" i="6" s="1" a="1"/>
  <c r="F230" i="6" s="1"/>
  <c r="E23" i="6"/>
  <c r="E231" i="6" s="1" a="1"/>
  <c r="E231" i="6" s="1"/>
  <c r="D24" i="6"/>
  <c r="D232" i="6" s="1" a="1"/>
  <c r="D232" i="6" s="1"/>
  <c r="C25" i="6"/>
  <c r="C233" i="6" s="1" a="1"/>
  <c r="C233" i="6" s="1"/>
  <c r="K33" i="6"/>
  <c r="K241" i="6" s="1" a="1"/>
  <c r="K241" i="6" s="1"/>
  <c r="J34" i="6"/>
  <c r="J242" i="6" s="1" a="1"/>
  <c r="J242" i="6" s="1"/>
  <c r="I35" i="6"/>
  <c r="I243" i="6" s="1" a="1"/>
  <c r="I243" i="6" s="1"/>
  <c r="H36" i="6"/>
  <c r="H244" i="6" s="1" a="1"/>
  <c r="H244" i="6" s="1"/>
  <c r="G37" i="6"/>
  <c r="G245" i="6" s="1" a="1"/>
  <c r="G245" i="6" s="1"/>
  <c r="F38" i="6"/>
  <c r="F246" i="6" s="1" a="1"/>
  <c r="F246" i="6" s="1"/>
  <c r="E39" i="6"/>
  <c r="E247" i="6" s="1" a="1"/>
  <c r="E247" i="6" s="1"/>
  <c r="D40" i="6"/>
  <c r="D248" i="6" s="1" a="1"/>
  <c r="D248" i="6" s="1"/>
  <c r="C41" i="6"/>
  <c r="C249" i="6" s="1" a="1"/>
  <c r="C249" i="6" s="1"/>
  <c r="K22" i="6"/>
  <c r="C30" i="6"/>
  <c r="C238" i="6" s="1" a="1"/>
  <c r="C238" i="6" s="1"/>
  <c r="I31" i="6"/>
  <c r="I239" i="6" s="1" a="1"/>
  <c r="I239" i="6" s="1"/>
  <c r="F34" i="6"/>
  <c r="F242" i="6" s="1" a="1"/>
  <c r="F242" i="6" s="1"/>
  <c r="I38" i="6"/>
  <c r="I246" i="6" s="1" a="1"/>
  <c r="I246" i="6" s="1"/>
  <c r="K39" i="6"/>
  <c r="K247" i="6" s="1" a="1"/>
  <c r="K247" i="6" s="1"/>
  <c r="K42" i="6"/>
  <c r="K250" i="6" s="1" a="1"/>
  <c r="K250" i="6" s="1"/>
  <c r="J43" i="6"/>
  <c r="J251" i="6" s="1" a="1"/>
  <c r="J251" i="6" s="1"/>
  <c r="I44" i="6"/>
  <c r="I252" i="6" s="1" a="1"/>
  <c r="I252" i="6" s="1"/>
  <c r="H45" i="6"/>
  <c r="H253" i="6" s="1" a="1"/>
  <c r="H253" i="6" s="1"/>
  <c r="G46" i="6"/>
  <c r="G254" i="6" s="1" a="1"/>
  <c r="G254" i="6" s="1"/>
  <c r="F47" i="6"/>
  <c r="F255" i="6" s="1" a="1"/>
  <c r="F255" i="6" s="1"/>
  <c r="E48" i="6"/>
  <c r="E256" i="6" s="1" a="1"/>
  <c r="E256" i="6" s="1"/>
  <c r="E49" i="6"/>
  <c r="E257" i="6" s="1" a="1"/>
  <c r="E257" i="6" s="1"/>
  <c r="E50" i="6"/>
  <c r="E258" i="6" s="1" a="1"/>
  <c r="E258" i="6" s="1"/>
  <c r="E51" i="6"/>
  <c r="E259" i="6" s="1" a="1"/>
  <c r="E259" i="6" s="1"/>
  <c r="E52" i="6"/>
  <c r="D53" i="6"/>
  <c r="C54" i="6"/>
  <c r="C262" i="6" s="1" a="1"/>
  <c r="C262" i="6" s="1"/>
  <c r="K62" i="6"/>
  <c r="K270" i="6" s="1" a="1"/>
  <c r="K270" i="6" s="1"/>
  <c r="J63" i="6"/>
  <c r="J271" i="6" s="1" a="1"/>
  <c r="J271" i="6" s="1"/>
  <c r="I64" i="6"/>
  <c r="I272" i="6" s="1" a="1"/>
  <c r="I272" i="6" s="1"/>
  <c r="H65" i="6"/>
  <c r="H273" i="6" s="1" a="1"/>
  <c r="H273" i="6" s="1"/>
  <c r="G66" i="6"/>
  <c r="G274" i="6" s="1" a="1"/>
  <c r="G274" i="6" s="1"/>
  <c r="F67" i="6"/>
  <c r="F275" i="6" s="1" a="1"/>
  <c r="F275" i="6" s="1"/>
  <c r="E68" i="6"/>
  <c r="E276" i="6" s="1" a="1"/>
  <c r="E276" i="6" s="1"/>
  <c r="D69" i="6"/>
  <c r="D277" i="6" s="1" a="1"/>
  <c r="D277" i="6" s="1"/>
  <c r="C70" i="6"/>
  <c r="C278" i="6" s="1" a="1"/>
  <c r="C278" i="6" s="1"/>
  <c r="K78" i="6"/>
  <c r="K286" i="6" s="1" a="1"/>
  <c r="K286" i="6" s="1"/>
  <c r="J79" i="6"/>
  <c r="J287" i="6" s="1" a="1"/>
  <c r="J287" i="6" s="1"/>
  <c r="I80" i="6"/>
  <c r="I288" i="6" s="1" a="1"/>
  <c r="I288" i="6" s="1"/>
  <c r="H81" i="6"/>
  <c r="H289" i="6" s="1" a="1"/>
  <c r="H289" i="6" s="1"/>
  <c r="G82" i="6"/>
  <c r="F83" i="6"/>
  <c r="F291" i="6" s="1" a="1"/>
  <c r="F291" i="6" s="1"/>
  <c r="E84" i="6"/>
  <c r="E292" i="6" s="1" a="1"/>
  <c r="E292" i="6" s="1"/>
  <c r="D85" i="6"/>
  <c r="D293" i="6" s="1" a="1"/>
  <c r="D293" i="6" s="1"/>
  <c r="C86" i="6"/>
  <c r="C294" i="6" s="1" a="1"/>
  <c r="C294" i="6" s="1"/>
  <c r="K94" i="6"/>
  <c r="K302" i="6" s="1" a="1"/>
  <c r="K302" i="6" s="1"/>
  <c r="J95" i="6"/>
  <c r="J303" i="6" s="1" a="1"/>
  <c r="J303" i="6" s="1"/>
  <c r="I96" i="6"/>
  <c r="I304" i="6" s="1" a="1"/>
  <c r="I304" i="6" s="1"/>
  <c r="H97" i="6"/>
  <c r="H305" i="6" s="1" a="1"/>
  <c r="H305" i="6" s="1"/>
  <c r="G98" i="6"/>
  <c r="G306" i="6" s="1" a="1"/>
  <c r="G306" i="6" s="1"/>
  <c r="F99" i="6"/>
  <c r="F307" i="6" s="1" a="1"/>
  <c r="F307" i="6" s="1"/>
  <c r="E100" i="6"/>
  <c r="E308" i="6" s="1" a="1"/>
  <c r="E308" i="6" s="1"/>
  <c r="D101" i="6"/>
  <c r="D309" i="6" s="1" a="1"/>
  <c r="D309" i="6" s="1"/>
  <c r="C102" i="6"/>
  <c r="C310" i="6" s="1" a="1"/>
  <c r="C310" i="6" s="1"/>
  <c r="K110" i="6"/>
  <c r="K318" i="6" s="1" a="1"/>
  <c r="K318" i="6" s="1"/>
  <c r="J111" i="6"/>
  <c r="J319" i="6" s="1" a="1"/>
  <c r="J319" i="6" s="1"/>
  <c r="D30" i="6"/>
  <c r="K34" i="6"/>
  <c r="K242" i="6" s="1" a="1"/>
  <c r="K242" i="6" s="1"/>
  <c r="C37" i="6"/>
  <c r="C245" i="6" s="1" a="1"/>
  <c r="C245" i="6" s="1"/>
  <c r="J38" i="6"/>
  <c r="J246" i="6" s="1" a="1"/>
  <c r="J246" i="6" s="1"/>
  <c r="E30" i="6"/>
  <c r="E238" i="6" s="1" a="1"/>
  <c r="E238" i="6" s="1"/>
  <c r="H37" i="6"/>
  <c r="H245" i="6" s="1" a="1"/>
  <c r="H245" i="6" s="1"/>
  <c r="K38" i="6"/>
  <c r="K246" i="6" s="1" a="1"/>
  <c r="K246" i="6" s="1"/>
  <c r="K44" i="6"/>
  <c r="K252" i="6" s="1" a="1"/>
  <c r="K252" i="6" s="1"/>
  <c r="J45" i="6"/>
  <c r="J253" i="6" s="1" a="1"/>
  <c r="J253" i="6" s="1"/>
  <c r="I46" i="6"/>
  <c r="I254" i="6" s="1" a="1"/>
  <c r="I254" i="6" s="1"/>
  <c r="H47" i="6"/>
  <c r="H255" i="6" s="1" a="1"/>
  <c r="H255" i="6" s="1"/>
  <c r="G48" i="6"/>
  <c r="G256" i="6" s="1" a="1"/>
  <c r="G256" i="6" s="1"/>
  <c r="G49" i="6"/>
  <c r="G50" i="6"/>
  <c r="G258" i="6" s="1" a="1"/>
  <c r="G258" i="6" s="1"/>
  <c r="G51" i="6"/>
  <c r="G259" i="6" s="1" a="1"/>
  <c r="G259" i="6" s="1"/>
  <c r="G52" i="6"/>
  <c r="G260" i="6" s="1" a="1"/>
  <c r="G260" i="6" s="1"/>
  <c r="F53" i="6"/>
  <c r="E54" i="6"/>
  <c r="E262" i="6" s="1" a="1"/>
  <c r="E262" i="6" s="1"/>
  <c r="D55" i="6"/>
  <c r="D263" i="6" s="1" a="1"/>
  <c r="D263" i="6" s="1"/>
  <c r="C56" i="6"/>
  <c r="C264" i="6" s="1" a="1"/>
  <c r="C264" i="6" s="1"/>
  <c r="K64" i="6"/>
  <c r="K272" i="6" s="1" a="1"/>
  <c r="K272" i="6" s="1"/>
  <c r="J65" i="6"/>
  <c r="J273" i="6" s="1" a="1"/>
  <c r="J273" i="6" s="1"/>
  <c r="I66" i="6"/>
  <c r="I274" i="6" s="1" a="1"/>
  <c r="I274" i="6" s="1"/>
  <c r="H67" i="6"/>
  <c r="H275" i="6" s="1" a="1"/>
  <c r="H275" i="6" s="1"/>
  <c r="G68" i="6"/>
  <c r="G276" i="6" s="1" a="1"/>
  <c r="G276" i="6" s="1"/>
  <c r="F69" i="6"/>
  <c r="F277" i="6" s="1" a="1"/>
  <c r="F277" i="6" s="1"/>
  <c r="E70" i="6"/>
  <c r="E278" i="6" s="1" a="1"/>
  <c r="E278" i="6" s="1"/>
  <c r="D71" i="6"/>
  <c r="D279" i="6" s="1" a="1"/>
  <c r="D279" i="6" s="1"/>
  <c r="C72" i="6"/>
  <c r="C280" i="6" s="1" a="1"/>
  <c r="C280" i="6" s="1"/>
  <c r="K80" i="6"/>
  <c r="K288" i="6" s="1" a="1"/>
  <c r="K288" i="6" s="1"/>
  <c r="J81" i="6"/>
  <c r="J289" i="6" s="1" a="1"/>
  <c r="J289" i="6" s="1"/>
  <c r="I82" i="6"/>
  <c r="I290" i="6" s="1" a="1"/>
  <c r="I290" i="6" s="1"/>
  <c r="H83" i="6"/>
  <c r="G84" i="6"/>
  <c r="G292" i="6" s="1" a="1"/>
  <c r="G292" i="6" s="1"/>
  <c r="F85" i="6"/>
  <c r="F293" i="6" s="1" a="1"/>
  <c r="F293" i="6" s="1"/>
  <c r="E86" i="6"/>
  <c r="E294" i="6" s="1" a="1"/>
  <c r="E294" i="6" s="1"/>
  <c r="D87" i="6"/>
  <c r="D295" i="6" s="1" a="1"/>
  <c r="D295" i="6" s="1"/>
  <c r="C88" i="6"/>
  <c r="C296" i="6" s="1" a="1"/>
  <c r="C296" i="6" s="1"/>
  <c r="K96" i="6"/>
  <c r="K304" i="6" s="1" a="1"/>
  <c r="K304" i="6" s="1"/>
  <c r="J97" i="6"/>
  <c r="J305" i="6" s="1" a="1"/>
  <c r="J305" i="6" s="1"/>
  <c r="I98" i="6"/>
  <c r="I306" i="6" s="1" a="1"/>
  <c r="I306" i="6" s="1"/>
  <c r="H99" i="6"/>
  <c r="H307" i="6" s="1" a="1"/>
  <c r="H307" i="6" s="1"/>
  <c r="G100" i="6"/>
  <c r="G308" i="6" s="1" a="1"/>
  <c r="G308" i="6" s="1"/>
  <c r="F101" i="6"/>
  <c r="F309" i="6" s="1" a="1"/>
  <c r="F309" i="6" s="1"/>
  <c r="E102" i="6"/>
  <c r="E310" i="6" s="1" a="1"/>
  <c r="E310" i="6" s="1"/>
  <c r="D103" i="6"/>
  <c r="D311" i="6" s="1" a="1"/>
  <c r="D311" i="6" s="1"/>
  <c r="C104" i="6"/>
  <c r="C312" i="6" s="1" a="1"/>
  <c r="C312" i="6" s="1"/>
  <c r="C29" i="6"/>
  <c r="C237" i="6" s="1" a="1"/>
  <c r="C237" i="6" s="1"/>
  <c r="F30" i="6"/>
  <c r="I37" i="6"/>
  <c r="I245" i="6" s="1" a="1"/>
  <c r="I245" i="6" s="1"/>
  <c r="K45" i="6"/>
  <c r="K253" i="6" s="1" a="1"/>
  <c r="K253" i="6" s="1"/>
  <c r="J46" i="6"/>
  <c r="J254" i="6" s="1" a="1"/>
  <c r="J254" i="6" s="1"/>
  <c r="I47" i="6"/>
  <c r="I255" i="6" s="1" a="1"/>
  <c r="I255" i="6" s="1"/>
  <c r="H48" i="6"/>
  <c r="H256" i="6" s="1" a="1"/>
  <c r="H256" i="6" s="1"/>
  <c r="H49" i="6"/>
  <c r="H257" i="6" s="1" a="1"/>
  <c r="H257" i="6" s="1"/>
  <c r="H50" i="6"/>
  <c r="H258" i="6" s="1" a="1"/>
  <c r="H258" i="6" s="1"/>
  <c r="I51" i="6"/>
  <c r="I259" i="6" s="1" a="1"/>
  <c r="I259" i="6" s="1"/>
  <c r="H52" i="6"/>
  <c r="H260" i="6" s="1" a="1"/>
  <c r="H260" i="6" s="1"/>
  <c r="G53" i="6"/>
  <c r="G261" i="6" s="1" a="1"/>
  <c r="G261" i="6" s="1"/>
  <c r="F54" i="6"/>
  <c r="F262" i="6" s="1" a="1"/>
  <c r="F262" i="6" s="1"/>
  <c r="E55" i="6"/>
  <c r="E263" i="6" s="1" a="1"/>
  <c r="E263" i="6" s="1"/>
  <c r="D56" i="6"/>
  <c r="D264" i="6" s="1" a="1"/>
  <c r="D264" i="6" s="1"/>
  <c r="C57" i="6"/>
  <c r="C265" i="6" s="1" a="1"/>
  <c r="C265" i="6" s="1"/>
  <c r="K65" i="6"/>
  <c r="K273" i="6" s="1" a="1"/>
  <c r="K273" i="6" s="1"/>
  <c r="J66" i="6"/>
  <c r="J274" i="6" s="1" a="1"/>
  <c r="J274" i="6" s="1"/>
  <c r="I67" i="6"/>
  <c r="I275" i="6" s="1" a="1"/>
  <c r="I275" i="6" s="1"/>
  <c r="H68" i="6"/>
  <c r="H276" i="6" s="1" a="1"/>
  <c r="H276" i="6" s="1"/>
  <c r="G69" i="6"/>
  <c r="G277" i="6" s="1" a="1"/>
  <c r="G277" i="6" s="1"/>
  <c r="F70" i="6"/>
  <c r="F278" i="6" s="1" a="1"/>
  <c r="F278" i="6" s="1"/>
  <c r="E71" i="6"/>
  <c r="E279" i="6" s="1" a="1"/>
  <c r="E279" i="6" s="1"/>
  <c r="D72" i="6"/>
  <c r="D280" i="6" s="1" a="1"/>
  <c r="D280" i="6" s="1"/>
  <c r="C73" i="6"/>
  <c r="C281" i="6" s="1" a="1"/>
  <c r="C281" i="6" s="1"/>
  <c r="K81" i="6"/>
  <c r="K289" i="6" s="1" a="1"/>
  <c r="K289" i="6" s="1"/>
  <c r="J82" i="6"/>
  <c r="J290" i="6" s="1" a="1"/>
  <c r="J290" i="6" s="1"/>
  <c r="I83" i="6"/>
  <c r="I291" i="6" s="1" a="1"/>
  <c r="I291" i="6" s="1"/>
  <c r="H84" i="6"/>
  <c r="H292" i="6" s="1" a="1"/>
  <c r="H292" i="6" s="1"/>
  <c r="G85" i="6"/>
  <c r="G293" i="6" s="1" a="1"/>
  <c r="G293" i="6" s="1"/>
  <c r="F86" i="6"/>
  <c r="F294" i="6" s="1" a="1"/>
  <c r="F294" i="6" s="1"/>
  <c r="E87" i="6"/>
  <c r="E295" i="6" s="1" a="1"/>
  <c r="E295" i="6" s="1"/>
  <c r="D88" i="6"/>
  <c r="D296" i="6" s="1" a="1"/>
  <c r="D296" i="6" s="1"/>
  <c r="C89" i="6"/>
  <c r="K97" i="6"/>
  <c r="K305" i="6" s="1" a="1"/>
  <c r="K305" i="6" s="1"/>
  <c r="J98" i="6"/>
  <c r="J306" i="6" s="1" a="1"/>
  <c r="J306" i="6" s="1"/>
  <c r="I99" i="6"/>
  <c r="I307" i="6" s="1" a="1"/>
  <c r="I307" i="6" s="1"/>
  <c r="H100" i="6"/>
  <c r="H308" i="6" s="1" a="1"/>
  <c r="H308" i="6" s="1"/>
  <c r="G101" i="6"/>
  <c r="G309" i="6" s="1" a="1"/>
  <c r="G309" i="6" s="1"/>
  <c r="F102" i="6"/>
  <c r="F310" i="6" s="1" a="1"/>
  <c r="F310" i="6" s="1"/>
  <c r="E103" i="6"/>
  <c r="E311" i="6" s="1" a="1"/>
  <c r="E311" i="6" s="1"/>
  <c r="D104" i="6"/>
  <c r="D312" i="6" s="1" a="1"/>
  <c r="D312" i="6" s="1"/>
  <c r="C105" i="6"/>
  <c r="C313" i="6" s="1" a="1"/>
  <c r="C313" i="6" s="1"/>
  <c r="D29" i="6"/>
  <c r="D237" i="6" s="1" a="1"/>
  <c r="D237" i="6" s="1"/>
  <c r="J30" i="6"/>
  <c r="J238" i="6" s="1" a="1"/>
  <c r="J238" i="6" s="1"/>
  <c r="C33" i="6"/>
  <c r="C241" i="6" s="1" a="1"/>
  <c r="C241" i="6" s="1"/>
  <c r="J37" i="6"/>
  <c r="J245" i="6" s="1" a="1"/>
  <c r="J245" i="6" s="1"/>
  <c r="K46" i="6"/>
  <c r="K254" i="6" s="1" a="1"/>
  <c r="K254" i="6" s="1"/>
  <c r="J47" i="6"/>
  <c r="J255" i="6" s="1" a="1"/>
  <c r="J255" i="6" s="1"/>
  <c r="I48" i="6"/>
  <c r="I49" i="6"/>
  <c r="I257" i="6" s="1" a="1"/>
  <c r="I257" i="6" s="1"/>
  <c r="J50" i="6"/>
  <c r="J258" i="6" s="1" a="1"/>
  <c r="J258" i="6" s="1"/>
  <c r="J51" i="6"/>
  <c r="J259" i="6" s="1" a="1"/>
  <c r="J259" i="6" s="1"/>
  <c r="I52" i="6"/>
  <c r="I260" i="6" s="1" a="1"/>
  <c r="I260" i="6" s="1"/>
  <c r="H53" i="6"/>
  <c r="H261" i="6" s="1" a="1"/>
  <c r="H261" i="6" s="1"/>
  <c r="G54" i="6"/>
  <c r="G262" i="6" s="1" a="1"/>
  <c r="G262" i="6" s="1"/>
  <c r="F55" i="6"/>
  <c r="F263" i="6" s="1" a="1"/>
  <c r="F263" i="6" s="1"/>
  <c r="E56" i="6"/>
  <c r="E264" i="6" s="1" a="1"/>
  <c r="E264" i="6" s="1"/>
  <c r="D57" i="6"/>
  <c r="D265" i="6" s="1" a="1"/>
  <c r="D265" i="6" s="1"/>
  <c r="C58" i="6"/>
  <c r="C266" i="6" s="1" a="1"/>
  <c r="C266" i="6" s="1"/>
  <c r="K66" i="6"/>
  <c r="K274" i="6" s="1" a="1"/>
  <c r="K274" i="6" s="1"/>
  <c r="J67" i="6"/>
  <c r="J275" i="6" s="1" a="1"/>
  <c r="J275" i="6" s="1"/>
  <c r="I68" i="6"/>
  <c r="I276" i="6" s="1" a="1"/>
  <c r="I276" i="6" s="1"/>
  <c r="H69" i="6"/>
  <c r="H277" i="6" s="1" a="1"/>
  <c r="H277" i="6" s="1"/>
  <c r="G70" i="6"/>
  <c r="G278" i="6" s="1" a="1"/>
  <c r="G278" i="6" s="1"/>
  <c r="F71" i="6"/>
  <c r="E72" i="6"/>
  <c r="E280" i="6" s="1" a="1"/>
  <c r="E280" i="6" s="1"/>
  <c r="D73" i="6"/>
  <c r="D281" i="6" s="1" a="1"/>
  <c r="D281" i="6" s="1"/>
  <c r="C74" i="6"/>
  <c r="C282" i="6" s="1" a="1"/>
  <c r="C282" i="6" s="1"/>
  <c r="K82" i="6"/>
  <c r="K290" i="6" s="1" a="1"/>
  <c r="K290" i="6" s="1"/>
  <c r="J83" i="6"/>
  <c r="J291" i="6" s="1" a="1"/>
  <c r="J291" i="6" s="1"/>
  <c r="I84" i="6"/>
  <c r="I292" i="6" s="1" a="1"/>
  <c r="I292" i="6" s="1"/>
  <c r="H85" i="6"/>
  <c r="H293" i="6" s="1" a="1"/>
  <c r="H293" i="6" s="1"/>
  <c r="G86" i="6"/>
  <c r="G294" i="6" s="1" a="1"/>
  <c r="G294" i="6" s="1"/>
  <c r="F87" i="6"/>
  <c r="F295" i="6" s="1" a="1"/>
  <c r="F295" i="6" s="1"/>
  <c r="E88" i="6"/>
  <c r="E296" i="6" s="1" a="1"/>
  <c r="E296" i="6" s="1"/>
  <c r="D89" i="6"/>
  <c r="D297" i="6" s="1" a="1"/>
  <c r="D297" i="6" s="1"/>
  <c r="C90" i="6"/>
  <c r="C298" i="6" s="1" a="1"/>
  <c r="C298" i="6" s="1"/>
  <c r="K98" i="6"/>
  <c r="K306" i="6" s="1" a="1"/>
  <c r="K306" i="6" s="1"/>
  <c r="J99" i="6"/>
  <c r="J307" i="6" s="1" a="1"/>
  <c r="J307" i="6" s="1"/>
  <c r="I100" i="6"/>
  <c r="I308" i="6" s="1" a="1"/>
  <c r="I308" i="6" s="1"/>
  <c r="H101" i="6"/>
  <c r="G102" i="6"/>
  <c r="G310" i="6" s="1" a="1"/>
  <c r="G310" i="6" s="1"/>
  <c r="F103" i="6"/>
  <c r="E104" i="6"/>
  <c r="E312" i="6" s="1" a="1"/>
  <c r="E312" i="6" s="1"/>
  <c r="D105" i="6"/>
  <c r="D313" i="6" s="1" a="1"/>
  <c r="D313" i="6" s="1"/>
  <c r="C106" i="6"/>
  <c r="C314" i="6" s="1" a="1"/>
  <c r="C314" i="6" s="1"/>
  <c r="C28" i="6"/>
  <c r="C236" i="6" s="1" a="1"/>
  <c r="C236" i="6" s="1"/>
  <c r="E29" i="6"/>
  <c r="E237" i="6" s="1" a="1"/>
  <c r="E237" i="6" s="1"/>
  <c r="D33" i="6"/>
  <c r="D241" i="6" s="1" a="1"/>
  <c r="D241" i="6" s="1"/>
  <c r="D36" i="6"/>
  <c r="D244" i="6" s="1" a="1"/>
  <c r="D244" i="6" s="1"/>
  <c r="K37" i="6"/>
  <c r="K245" i="6" s="1" a="1"/>
  <c r="K245" i="6" s="1"/>
  <c r="K47" i="6"/>
  <c r="K255" i="6" s="1" a="1"/>
  <c r="K255" i="6" s="1"/>
  <c r="J48" i="6"/>
  <c r="J256" i="6" s="1" a="1"/>
  <c r="J256" i="6" s="1"/>
  <c r="K49" i="6"/>
  <c r="K257" i="6" s="1" a="1"/>
  <c r="K257" i="6" s="1"/>
  <c r="K50" i="6"/>
  <c r="K258" i="6" s="1" a="1"/>
  <c r="K258" i="6" s="1"/>
  <c r="K51" i="6"/>
  <c r="K259" i="6" s="1" a="1"/>
  <c r="K259" i="6" s="1"/>
  <c r="J52" i="6"/>
  <c r="I53" i="6"/>
  <c r="I261" i="6" s="1" a="1"/>
  <c r="I261" i="6" s="1"/>
  <c r="H54" i="6"/>
  <c r="H262" i="6" s="1" a="1"/>
  <c r="H262" i="6" s="1"/>
  <c r="G55" i="6"/>
  <c r="G263" i="6" s="1" a="1"/>
  <c r="G263" i="6" s="1"/>
  <c r="F56" i="6"/>
  <c r="F264" i="6" s="1" a="1"/>
  <c r="F264" i="6" s="1"/>
  <c r="E57" i="6"/>
  <c r="E265" i="6" s="1" a="1"/>
  <c r="E265" i="6" s="1"/>
  <c r="D58" i="6"/>
  <c r="D266" i="6" s="1" a="1"/>
  <c r="D266" i="6" s="1"/>
  <c r="C59" i="6"/>
  <c r="C267" i="6" s="1" a="1"/>
  <c r="C267" i="6" s="1"/>
  <c r="K67" i="6"/>
  <c r="K275" i="6" s="1" a="1"/>
  <c r="K275" i="6" s="1"/>
  <c r="J68" i="6"/>
  <c r="J276" i="6" s="1" a="1"/>
  <c r="J276" i="6" s="1"/>
  <c r="I69" i="6"/>
  <c r="I277" i="6" s="1" a="1"/>
  <c r="I277" i="6" s="1"/>
  <c r="H70" i="6"/>
  <c r="H278" i="6" s="1" a="1"/>
  <c r="H278" i="6" s="1"/>
  <c r="G71" i="6"/>
  <c r="G279" i="6" s="1" a="1"/>
  <c r="G279" i="6" s="1"/>
  <c r="F72" i="6"/>
  <c r="F280" i="6" s="1" a="1"/>
  <c r="F280" i="6" s="1"/>
  <c r="E73" i="6"/>
  <c r="E281" i="6" s="1" a="1"/>
  <c r="E281" i="6" s="1"/>
  <c r="D74" i="6"/>
  <c r="D282" i="6" s="1" a="1"/>
  <c r="D282" i="6" s="1"/>
  <c r="C75" i="6"/>
  <c r="C283" i="6" s="1" a="1"/>
  <c r="C283" i="6" s="1"/>
  <c r="K83" i="6"/>
  <c r="K291" i="6" s="1" a="1"/>
  <c r="K291" i="6" s="1"/>
  <c r="J84" i="6"/>
  <c r="J292" i="6" s="1" a="1"/>
  <c r="J292" i="6" s="1"/>
  <c r="I85" i="6"/>
  <c r="I293" i="6" s="1" a="1"/>
  <c r="I293" i="6" s="1"/>
  <c r="H86" i="6"/>
  <c r="H294" i="6" s="1" a="1"/>
  <c r="H294" i="6" s="1"/>
  <c r="G87" i="6"/>
  <c r="G295" i="6" s="1" a="1"/>
  <c r="G295" i="6" s="1"/>
  <c r="F88" i="6"/>
  <c r="F296" i="6" s="1" a="1"/>
  <c r="F296" i="6" s="1"/>
  <c r="E89" i="6"/>
  <c r="E297" i="6" s="1" a="1"/>
  <c r="E297" i="6" s="1"/>
  <c r="D90" i="6"/>
  <c r="D298" i="6" s="1" a="1"/>
  <c r="D298" i="6" s="1"/>
  <c r="C91" i="6"/>
  <c r="C299" i="6" s="1" a="1"/>
  <c r="C299" i="6" s="1"/>
  <c r="K99" i="6"/>
  <c r="K307" i="6" s="1" a="1"/>
  <c r="K307" i="6" s="1"/>
  <c r="J100" i="6"/>
  <c r="J308" i="6" s="1" a="1"/>
  <c r="J308" i="6" s="1"/>
  <c r="I101" i="6"/>
  <c r="I309" i="6" s="1" a="1"/>
  <c r="I309" i="6" s="1"/>
  <c r="H102" i="6"/>
  <c r="H310" i="6" s="1" a="1"/>
  <c r="H310" i="6" s="1"/>
  <c r="G103" i="6"/>
  <c r="G311" i="6" s="1" a="1"/>
  <c r="G311" i="6" s="1"/>
  <c r="F104" i="6"/>
  <c r="F312" i="6" s="1" a="1"/>
  <c r="F312" i="6" s="1"/>
  <c r="E105" i="6"/>
  <c r="D106" i="6"/>
  <c r="D314" i="6" s="1" a="1"/>
  <c r="D314" i="6" s="1"/>
  <c r="C107" i="6"/>
  <c r="C315" i="6" s="1" a="1"/>
  <c r="C315" i="6" s="1"/>
  <c r="D25" i="6"/>
  <c r="D233" i="6" s="1" a="1"/>
  <c r="D233" i="6" s="1"/>
  <c r="C26" i="6"/>
  <c r="C234" i="6" s="1" a="1"/>
  <c r="C234" i="6" s="1"/>
  <c r="C27" i="6"/>
  <c r="C235" i="6" s="1" a="1"/>
  <c r="C235" i="6" s="1"/>
  <c r="D28" i="6"/>
  <c r="D236" i="6" s="1" a="1"/>
  <c r="D236" i="6" s="1"/>
  <c r="F29" i="6"/>
  <c r="F237" i="6" s="1" a="1"/>
  <c r="F237" i="6" s="1"/>
  <c r="G33" i="6"/>
  <c r="G241" i="6" s="1" a="1"/>
  <c r="G241" i="6" s="1"/>
  <c r="I36" i="6"/>
  <c r="I244" i="6" s="1" a="1"/>
  <c r="I244" i="6" s="1"/>
  <c r="K52" i="6"/>
  <c r="K260" i="6" s="1" a="1"/>
  <c r="K260" i="6" s="1"/>
  <c r="J53" i="6"/>
  <c r="J261" i="6" s="1" a="1"/>
  <c r="J261" i="6" s="1"/>
  <c r="I54" i="6"/>
  <c r="I262" i="6" s="1" a="1"/>
  <c r="I262" i="6" s="1"/>
  <c r="H55" i="6"/>
  <c r="H263" i="6" s="1" a="1"/>
  <c r="H263" i="6" s="1"/>
  <c r="G56" i="6"/>
  <c r="G264" i="6" s="1" a="1"/>
  <c r="G264" i="6" s="1"/>
  <c r="F57" i="6"/>
  <c r="F265" i="6" s="1" a="1"/>
  <c r="F265" i="6" s="1"/>
  <c r="E58" i="6"/>
  <c r="D59" i="6"/>
  <c r="D267" i="6" s="1" a="1"/>
  <c r="D267" i="6" s="1"/>
  <c r="C60" i="6"/>
  <c r="K68" i="6"/>
  <c r="K276" i="6" s="1" a="1"/>
  <c r="K276" i="6" s="1"/>
  <c r="J69" i="6"/>
  <c r="J277" i="6" s="1" a="1"/>
  <c r="J277" i="6" s="1"/>
  <c r="I70" i="6"/>
  <c r="I278" i="6" s="1" a="1"/>
  <c r="I278" i="6" s="1"/>
  <c r="H71" i="6"/>
  <c r="H279" i="6" s="1" a="1"/>
  <c r="H279" i="6" s="1"/>
  <c r="G72" i="6"/>
  <c r="G280" i="6" s="1" a="1"/>
  <c r="G280" i="6" s="1"/>
  <c r="F73" i="6"/>
  <c r="F281" i="6" s="1" a="1"/>
  <c r="F281" i="6" s="1"/>
  <c r="E74" i="6"/>
  <c r="E282" i="6" s="1" a="1"/>
  <c r="E282" i="6" s="1"/>
  <c r="D75" i="6"/>
  <c r="D283" i="6" s="1" a="1"/>
  <c r="D283" i="6" s="1"/>
  <c r="C76" i="6"/>
  <c r="C284" i="6" s="1" a="1"/>
  <c r="C284" i="6" s="1"/>
  <c r="K84" i="6"/>
  <c r="K292" i="6" s="1" a="1"/>
  <c r="K292" i="6" s="1"/>
  <c r="J85" i="6"/>
  <c r="J293" i="6" s="1" a="1"/>
  <c r="J293" i="6" s="1"/>
  <c r="I86" i="6"/>
  <c r="I294" i="6" s="1" a="1"/>
  <c r="I294" i="6" s="1"/>
  <c r="H87" i="6"/>
  <c r="H295" i="6" s="1" a="1"/>
  <c r="H295" i="6" s="1"/>
  <c r="G88" i="6"/>
  <c r="F89" i="6"/>
  <c r="F297" i="6" s="1" a="1"/>
  <c r="F297" i="6" s="1"/>
  <c r="E90" i="6"/>
  <c r="E298" i="6" s="1" a="1"/>
  <c r="E298" i="6" s="1"/>
  <c r="D91" i="6"/>
  <c r="D299" i="6" s="1" a="1"/>
  <c r="D299" i="6" s="1"/>
  <c r="C92" i="6"/>
  <c r="C300" i="6" s="1" a="1"/>
  <c r="C300" i="6" s="1"/>
  <c r="K100" i="6"/>
  <c r="K308" i="6" s="1" a="1"/>
  <c r="K308" i="6" s="1"/>
  <c r="J101" i="6"/>
  <c r="J309" i="6" s="1" a="1"/>
  <c r="J309" i="6" s="1"/>
  <c r="I102" i="6"/>
  <c r="I310" i="6" s="1" a="1"/>
  <c r="I310" i="6" s="1"/>
  <c r="H103" i="6"/>
  <c r="H311" i="6" s="1" a="1"/>
  <c r="H311" i="6" s="1"/>
  <c r="G104" i="6"/>
  <c r="G312" i="6" s="1" a="1"/>
  <c r="G312" i="6" s="1"/>
  <c r="F105" i="6"/>
  <c r="F313" i="6" s="1" a="1"/>
  <c r="F313" i="6" s="1"/>
  <c r="E106" i="6"/>
  <c r="E314" i="6" s="1" a="1"/>
  <c r="E314" i="6" s="1"/>
  <c r="D107" i="6"/>
  <c r="D315" i="6" s="1" a="1"/>
  <c r="D315" i="6" s="1"/>
  <c r="C108" i="6"/>
  <c r="C316" i="6" s="1" a="1"/>
  <c r="C316" i="6" s="1"/>
  <c r="K116" i="6"/>
  <c r="K324" i="6" s="1" a="1"/>
  <c r="K324" i="6" s="1"/>
  <c r="J117" i="6"/>
  <c r="J325" i="6" s="1" a="1"/>
  <c r="J325" i="6" s="1"/>
  <c r="I118" i="6"/>
  <c r="H119" i="6"/>
  <c r="H327" i="6" s="1" a="1"/>
  <c r="H327" i="6" s="1"/>
  <c r="G120" i="6"/>
  <c r="G328" i="6" s="1" a="1"/>
  <c r="G328" i="6" s="1"/>
  <c r="F121" i="6"/>
  <c r="F329" i="6" s="1" a="1"/>
  <c r="F329" i="6" s="1"/>
  <c r="E122" i="6"/>
  <c r="E330" i="6" s="1" a="1"/>
  <c r="E330" i="6" s="1"/>
  <c r="D123" i="6"/>
  <c r="D331" i="6" s="1" a="1"/>
  <c r="D331" i="6" s="1"/>
  <c r="C124" i="6"/>
  <c r="C332" i="6" s="1" a="1"/>
  <c r="C332" i="6" s="1"/>
  <c r="K132" i="6"/>
  <c r="K340" i="6" s="1" a="1"/>
  <c r="K340" i="6" s="1"/>
  <c r="J133" i="6"/>
  <c r="J341" i="6" s="1" a="1"/>
  <c r="J341" i="6" s="1"/>
  <c r="I134" i="6"/>
  <c r="I342" i="6" s="1" a="1"/>
  <c r="I342" i="6" s="1"/>
  <c r="H135" i="6"/>
  <c r="H343" i="6" s="1" a="1"/>
  <c r="H343" i="6" s="1"/>
  <c r="G136" i="6"/>
  <c r="G344" i="6" s="1" a="1"/>
  <c r="G344" i="6" s="1"/>
  <c r="F137" i="6"/>
  <c r="F345" i="6" s="1" a="1"/>
  <c r="F345" i="6" s="1"/>
  <c r="E138" i="6"/>
  <c r="E346" i="6" s="1" a="1"/>
  <c r="E346" i="6" s="1"/>
  <c r="D139" i="6"/>
  <c r="D347" i="6" s="1" a="1"/>
  <c r="D347" i="6" s="1"/>
  <c r="E24" i="6"/>
  <c r="E232" i="6" s="1" a="1"/>
  <c r="E232" i="6" s="1"/>
  <c r="E25" i="6"/>
  <c r="E233" i="6" s="1" a="1"/>
  <c r="E233" i="6" s="1"/>
  <c r="D26" i="6"/>
  <c r="D234" i="6" s="1" a="1"/>
  <c r="D234" i="6" s="1"/>
  <c r="D27" i="6"/>
  <c r="D235" i="6" s="1" a="1"/>
  <c r="D235" i="6" s="1"/>
  <c r="E28" i="6"/>
  <c r="E236" i="6" s="1" a="1"/>
  <c r="E236" i="6" s="1"/>
  <c r="G29" i="6"/>
  <c r="G237" i="6" s="1" a="1"/>
  <c r="G237" i="6" s="1"/>
  <c r="J36" i="6"/>
  <c r="J244" i="6" s="1" a="1"/>
  <c r="J244" i="6" s="1"/>
  <c r="K53" i="6"/>
  <c r="K261" i="6" s="1" a="1"/>
  <c r="K261" i="6" s="1"/>
  <c r="J54" i="6"/>
  <c r="J262" i="6" s="1" a="1"/>
  <c r="J262" i="6" s="1"/>
  <c r="I55" i="6"/>
  <c r="I263" i="6" s="1" a="1"/>
  <c r="I263" i="6" s="1"/>
  <c r="H56" i="6"/>
  <c r="H264" i="6" s="1" a="1"/>
  <c r="H264" i="6" s="1"/>
  <c r="G57" i="6"/>
  <c r="G265" i="6" s="1" a="1"/>
  <c r="G265" i="6" s="1"/>
  <c r="F58" i="6"/>
  <c r="F266" i="6" s="1" a="1"/>
  <c r="F266" i="6" s="1"/>
  <c r="E59" i="6"/>
  <c r="E267" i="6" s="1" a="1"/>
  <c r="E267" i="6" s="1"/>
  <c r="D60" i="6"/>
  <c r="D268" i="6" s="1" a="1"/>
  <c r="D268" i="6" s="1"/>
  <c r="C61" i="6"/>
  <c r="C269" i="6" s="1" a="1"/>
  <c r="C269" i="6" s="1"/>
  <c r="K69" i="6"/>
  <c r="K277" i="6" s="1" a="1"/>
  <c r="K277" i="6" s="1"/>
  <c r="J70" i="6"/>
  <c r="J278" i="6" s="1" a="1"/>
  <c r="J278" i="6" s="1"/>
  <c r="I71" i="6"/>
  <c r="I279" i="6" s="1" a="1"/>
  <c r="I279" i="6" s="1"/>
  <c r="H72" i="6"/>
  <c r="H280" i="6" s="1" a="1"/>
  <c r="H280" i="6" s="1"/>
  <c r="G73" i="6"/>
  <c r="G281" i="6" s="1" a="1"/>
  <c r="G281" i="6" s="1"/>
  <c r="F74" i="6"/>
  <c r="F282" i="6" s="1" a="1"/>
  <c r="F282" i="6" s="1"/>
  <c r="E75" i="6"/>
  <c r="E283" i="6" s="1" a="1"/>
  <c r="E283" i="6" s="1"/>
  <c r="D76" i="6"/>
  <c r="D284" i="6" s="1" a="1"/>
  <c r="D284" i="6" s="1"/>
  <c r="C77" i="6"/>
  <c r="C285" i="6" s="1" a="1"/>
  <c r="C285" i="6" s="1"/>
  <c r="K85" i="6"/>
  <c r="K293" i="6" s="1" a="1"/>
  <c r="K293" i="6" s="1"/>
  <c r="J86" i="6"/>
  <c r="J294" i="6" s="1" a="1"/>
  <c r="J294" i="6" s="1"/>
  <c r="I87" i="6"/>
  <c r="I295" i="6" s="1" a="1"/>
  <c r="I295" i="6" s="1"/>
  <c r="H88" i="6"/>
  <c r="H296" i="6" s="1" a="1"/>
  <c r="H296" i="6" s="1"/>
  <c r="G89" i="6"/>
  <c r="G297" i="6" s="1" a="1"/>
  <c r="G297" i="6" s="1"/>
  <c r="F90" i="6"/>
  <c r="F298" i="6" s="1" a="1"/>
  <c r="F298" i="6" s="1"/>
  <c r="E91" i="6"/>
  <c r="E299" i="6" s="1" a="1"/>
  <c r="E299" i="6" s="1"/>
  <c r="D92" i="6"/>
  <c r="D300" i="6" s="1" a="1"/>
  <c r="D300" i="6" s="1"/>
  <c r="C93" i="6"/>
  <c r="C301" i="6" s="1" a="1"/>
  <c r="C301" i="6" s="1"/>
  <c r="K101" i="6"/>
  <c r="K309" i="6" s="1" a="1"/>
  <c r="K309" i="6" s="1"/>
  <c r="J102" i="6"/>
  <c r="J310" i="6" s="1" a="1"/>
  <c r="J310" i="6" s="1"/>
  <c r="I103" i="6"/>
  <c r="I311" i="6" s="1" a="1"/>
  <c r="I311" i="6" s="1"/>
  <c r="H104" i="6"/>
  <c r="H312" i="6" s="1" a="1"/>
  <c r="H312" i="6" s="1"/>
  <c r="G105" i="6"/>
  <c r="G313" i="6" s="1" a="1"/>
  <c r="G313" i="6" s="1"/>
  <c r="F106" i="6"/>
  <c r="F314" i="6" s="1" a="1"/>
  <c r="F314" i="6" s="1"/>
  <c r="E107" i="6"/>
  <c r="E315" i="6" s="1" a="1"/>
  <c r="E315" i="6" s="1"/>
  <c r="D108" i="6"/>
  <c r="D316" i="6" s="1" a="1"/>
  <c r="D316" i="6" s="1"/>
  <c r="C109" i="6"/>
  <c r="C317" i="6" s="1" a="1"/>
  <c r="C317" i="6" s="1"/>
  <c r="K117" i="6"/>
  <c r="K325" i="6" s="1" a="1"/>
  <c r="K325" i="6" s="1"/>
  <c r="J118" i="6"/>
  <c r="J326" i="6" s="1" a="1"/>
  <c r="J326" i="6" s="1"/>
  <c r="I119" i="6"/>
  <c r="I327" i="6" s="1" a="1"/>
  <c r="I327" i="6" s="1"/>
  <c r="H120" i="6"/>
  <c r="H328" i="6" s="1" a="1"/>
  <c r="H328" i="6" s="1"/>
  <c r="G121" i="6"/>
  <c r="G329" i="6" s="1" a="1"/>
  <c r="G329" i="6" s="1"/>
  <c r="F122" i="6"/>
  <c r="F330" i="6" s="1" a="1"/>
  <c r="F330" i="6" s="1"/>
  <c r="E123" i="6"/>
  <c r="E331" i="6" s="1" a="1"/>
  <c r="E331" i="6" s="1"/>
  <c r="D124" i="6"/>
  <c r="D332" i="6" s="1" a="1"/>
  <c r="D332" i="6" s="1"/>
  <c r="C125" i="6"/>
  <c r="C333" i="6" s="1" a="1"/>
  <c r="C333" i="6" s="1"/>
  <c r="K133" i="6"/>
  <c r="K341" i="6" s="1" a="1"/>
  <c r="K341" i="6" s="1"/>
  <c r="J134" i="6"/>
  <c r="J342" i="6" s="1" a="1"/>
  <c r="J342" i="6" s="1"/>
  <c r="I135" i="6"/>
  <c r="I343" i="6" s="1" a="1"/>
  <c r="I343" i="6" s="1"/>
  <c r="H136" i="6"/>
  <c r="H344" i="6" s="1" a="1"/>
  <c r="H344" i="6" s="1"/>
  <c r="G137" i="6"/>
  <c r="G345" i="6" s="1" a="1"/>
  <c r="G345" i="6" s="1"/>
  <c r="F138" i="6"/>
  <c r="F346" i="6" s="1" a="1"/>
  <c r="F346" i="6" s="1"/>
  <c r="E139" i="6"/>
  <c r="E347" i="6" s="1" a="1"/>
  <c r="E347" i="6" s="1"/>
  <c r="F24" i="6"/>
  <c r="F232" i="6" s="1" a="1"/>
  <c r="F232" i="6" s="1"/>
  <c r="F25" i="6"/>
  <c r="F233" i="6" s="1" a="1"/>
  <c r="F233" i="6" s="1"/>
  <c r="E26" i="6"/>
  <c r="E234" i="6" s="1" a="1"/>
  <c r="E234" i="6" s="1"/>
  <c r="E27" i="6"/>
  <c r="E235" i="6" s="1" a="1"/>
  <c r="E235" i="6" s="1"/>
  <c r="F28" i="6"/>
  <c r="F236" i="6" s="1" a="1"/>
  <c r="F236" i="6" s="1"/>
  <c r="K36" i="6"/>
  <c r="K244" i="6" s="1" a="1"/>
  <c r="K244" i="6" s="1"/>
  <c r="D41" i="6"/>
  <c r="C42" i="6"/>
  <c r="C250" i="6" s="1" a="1"/>
  <c r="C250" i="6" s="1"/>
  <c r="K54" i="6"/>
  <c r="K262" i="6" s="1" a="1"/>
  <c r="K262" i="6" s="1"/>
  <c r="J55" i="6"/>
  <c r="J263" i="6" s="1" a="1"/>
  <c r="J263" i="6" s="1"/>
  <c r="I56" i="6"/>
  <c r="I264" i="6" s="1" a="1"/>
  <c r="I264" i="6" s="1"/>
  <c r="H57" i="6"/>
  <c r="H265" i="6" s="1" a="1"/>
  <c r="H265" i="6" s="1"/>
  <c r="G58" i="6"/>
  <c r="G266" i="6" s="1" a="1"/>
  <c r="G266" i="6" s="1"/>
  <c r="F59" i="6"/>
  <c r="F267" i="6" s="1" a="1"/>
  <c r="F267" i="6" s="1"/>
  <c r="E60" i="6"/>
  <c r="E268" i="6" s="1" a="1"/>
  <c r="E268" i="6" s="1"/>
  <c r="D61" i="6"/>
  <c r="D269" i="6" s="1" a="1"/>
  <c r="D269" i="6" s="1"/>
  <c r="C62" i="6"/>
  <c r="C270" i="6" s="1" a="1"/>
  <c r="C270" i="6" s="1"/>
  <c r="K70" i="6"/>
  <c r="K278" i="6" s="1" a="1"/>
  <c r="K278" i="6" s="1"/>
  <c r="J71" i="6"/>
  <c r="J279" i="6" s="1" a="1"/>
  <c r="J279" i="6" s="1"/>
  <c r="I72" i="6"/>
  <c r="I280" i="6" s="1" a="1"/>
  <c r="I280" i="6" s="1"/>
  <c r="H73" i="6"/>
  <c r="H281" i="6" s="1" a="1"/>
  <c r="H281" i="6" s="1"/>
  <c r="G74" i="6"/>
  <c r="G282" i="6" s="1" a="1"/>
  <c r="G282" i="6" s="1"/>
  <c r="F75" i="6"/>
  <c r="E76" i="6"/>
  <c r="E284" i="6" s="1" a="1"/>
  <c r="E284" i="6" s="1"/>
  <c r="D77" i="6"/>
  <c r="D285" i="6" s="1" a="1"/>
  <c r="D285" i="6" s="1"/>
  <c r="C78" i="6"/>
  <c r="C286" i="6" s="1" a="1"/>
  <c r="C286" i="6" s="1"/>
  <c r="K86" i="6"/>
  <c r="K294" i="6" s="1" a="1"/>
  <c r="K294" i="6" s="1"/>
  <c r="J87" i="6"/>
  <c r="J295" i="6" s="1" a="1"/>
  <c r="J295" i="6" s="1"/>
  <c r="I88" i="6"/>
  <c r="I296" i="6" s="1" a="1"/>
  <c r="I296" i="6" s="1"/>
  <c r="H89" i="6"/>
  <c r="H297" i="6" s="1" a="1"/>
  <c r="H297" i="6" s="1"/>
  <c r="G90" i="6"/>
  <c r="G298" i="6" s="1" a="1"/>
  <c r="G298" i="6" s="1"/>
  <c r="F91" i="6"/>
  <c r="F299" i="6" s="1" a="1"/>
  <c r="F299" i="6" s="1"/>
  <c r="E92" i="6"/>
  <c r="E300" i="6" s="1" a="1"/>
  <c r="E300" i="6" s="1"/>
  <c r="D93" i="6"/>
  <c r="D301" i="6" s="1" a="1"/>
  <c r="D301" i="6" s="1"/>
  <c r="C94" i="6"/>
  <c r="C302" i="6" s="1" a="1"/>
  <c r="C302" i="6" s="1"/>
  <c r="K102" i="6"/>
  <c r="K310" i="6" s="1" a="1"/>
  <c r="K310" i="6" s="1"/>
  <c r="J103" i="6"/>
  <c r="J311" i="6" s="1" a="1"/>
  <c r="J311" i="6" s="1"/>
  <c r="I104" i="6"/>
  <c r="I312" i="6" s="1" a="1"/>
  <c r="I312" i="6" s="1"/>
  <c r="H105" i="6"/>
  <c r="G106" i="6"/>
  <c r="G314" i="6" s="1" a="1"/>
  <c r="G314" i="6" s="1"/>
  <c r="F107" i="6"/>
  <c r="F315" i="6" s="1" a="1"/>
  <c r="F315" i="6" s="1"/>
  <c r="E108" i="6"/>
  <c r="E316" i="6" s="1" a="1"/>
  <c r="E316" i="6" s="1"/>
  <c r="D109" i="6"/>
  <c r="D317" i="6" s="1" a="1"/>
  <c r="D317" i="6" s="1"/>
  <c r="C110" i="6"/>
  <c r="C318" i="6" s="1" a="1"/>
  <c r="C318" i="6" s="1"/>
  <c r="K118" i="6"/>
  <c r="K326" i="6" s="1" a="1"/>
  <c r="K326" i="6" s="1"/>
  <c r="J119" i="6"/>
  <c r="J327" i="6" s="1" a="1"/>
  <c r="J327" i="6" s="1"/>
  <c r="I120" i="6"/>
  <c r="I328" i="6" s="1" a="1"/>
  <c r="I328" i="6" s="1"/>
  <c r="H121" i="6"/>
  <c r="H329" i="6" s="1" a="1"/>
  <c r="H329" i="6" s="1"/>
  <c r="G122" i="6"/>
  <c r="G330" i="6" s="1" a="1"/>
  <c r="G330" i="6" s="1"/>
  <c r="F123" i="6"/>
  <c r="F331" i="6" s="1" a="1"/>
  <c r="F331" i="6" s="1"/>
  <c r="E124" i="6"/>
  <c r="F23" i="6"/>
  <c r="F231" i="6" s="1" a="1"/>
  <c r="F231" i="6" s="1"/>
  <c r="G24" i="6"/>
  <c r="G232" i="6" s="1" a="1"/>
  <c r="G232" i="6" s="1"/>
  <c r="G25" i="6"/>
  <c r="G233" i="6" s="1" a="1"/>
  <c r="G233" i="6" s="1"/>
  <c r="F26" i="6"/>
  <c r="F27" i="6"/>
  <c r="F235" i="6" s="1" a="1"/>
  <c r="F235" i="6" s="1"/>
  <c r="G28" i="6"/>
  <c r="G236" i="6" s="1" a="1"/>
  <c r="G236" i="6" s="1"/>
  <c r="C32" i="6"/>
  <c r="C240" i="6" s="1" a="1"/>
  <c r="C240" i="6" s="1"/>
  <c r="E40" i="6"/>
  <c r="E248" i="6" s="1" a="1"/>
  <c r="E248" i="6" s="1"/>
  <c r="E41" i="6"/>
  <c r="E249" i="6" s="1" a="1"/>
  <c r="E249" i="6" s="1"/>
  <c r="D42" i="6"/>
  <c r="D250" i="6" s="1" a="1"/>
  <c r="D250" i="6" s="1"/>
  <c r="C43" i="6"/>
  <c r="C251" i="6" s="1" a="1"/>
  <c r="C251" i="6" s="1"/>
  <c r="K55" i="6"/>
  <c r="K263" i="6" s="1" a="1"/>
  <c r="K263" i="6" s="1"/>
  <c r="J56" i="6"/>
  <c r="J264" i="6" s="1" a="1"/>
  <c r="J264" i="6" s="1"/>
  <c r="I57" i="6"/>
  <c r="I265" i="6" s="1" a="1"/>
  <c r="I265" i="6" s="1"/>
  <c r="H58" i="6"/>
  <c r="H266" i="6" s="1" a="1"/>
  <c r="H266" i="6" s="1"/>
  <c r="G59" i="6"/>
  <c r="G267" i="6" s="1" a="1"/>
  <c r="G267" i="6" s="1"/>
  <c r="F60" i="6"/>
  <c r="F268" i="6" s="1" a="1"/>
  <c r="F268" i="6" s="1"/>
  <c r="E61" i="6"/>
  <c r="E269" i="6" s="1" a="1"/>
  <c r="E269" i="6" s="1"/>
  <c r="D62" i="6"/>
  <c r="D270" i="6" s="1" a="1"/>
  <c r="D270" i="6" s="1"/>
  <c r="C63" i="6"/>
  <c r="K71" i="6"/>
  <c r="K279" i="6" s="1" a="1"/>
  <c r="K279" i="6" s="1"/>
  <c r="J72" i="6"/>
  <c r="J280" i="6" s="1" a="1"/>
  <c r="J280" i="6" s="1"/>
  <c r="I73" i="6"/>
  <c r="I281" i="6" s="1" a="1"/>
  <c r="I281" i="6" s="1"/>
  <c r="H74" i="6"/>
  <c r="H282" i="6" s="1" a="1"/>
  <c r="H282" i="6" s="1"/>
  <c r="G75" i="6"/>
  <c r="G283" i="6" s="1" a="1"/>
  <c r="G283" i="6" s="1"/>
  <c r="F76" i="6"/>
  <c r="F284" i="6" s="1" a="1"/>
  <c r="F284" i="6" s="1"/>
  <c r="E77" i="6"/>
  <c r="E285" i="6" s="1" a="1"/>
  <c r="E285" i="6" s="1"/>
  <c r="D78" i="6"/>
  <c r="D286" i="6" s="1" a="1"/>
  <c r="D286" i="6" s="1"/>
  <c r="C79" i="6"/>
  <c r="C287" i="6" s="1" a="1"/>
  <c r="C287" i="6" s="1"/>
  <c r="K87" i="6"/>
  <c r="K295" i="6" s="1" a="1"/>
  <c r="K295" i="6" s="1"/>
  <c r="J88" i="6"/>
  <c r="J296" i="6" s="1" a="1"/>
  <c r="J296" i="6" s="1"/>
  <c r="I89" i="6"/>
  <c r="I297" i="6" s="1" a="1"/>
  <c r="I297" i="6" s="1"/>
  <c r="H90" i="6"/>
  <c r="H298" i="6" s="1" a="1"/>
  <c r="H298" i="6" s="1"/>
  <c r="G91" i="6"/>
  <c r="G299" i="6" s="1" a="1"/>
  <c r="G299" i="6" s="1"/>
  <c r="F92" i="6"/>
  <c r="F300" i="6" s="1" a="1"/>
  <c r="F300" i="6" s="1"/>
  <c r="E93" i="6"/>
  <c r="D94" i="6"/>
  <c r="D302" i="6" s="1" a="1"/>
  <c r="D302" i="6" s="1"/>
  <c r="C95" i="6"/>
  <c r="C303" i="6" s="1" a="1"/>
  <c r="C303" i="6" s="1"/>
  <c r="G23" i="6"/>
  <c r="G231" i="6" s="1" a="1"/>
  <c r="G231" i="6" s="1"/>
  <c r="H24" i="6"/>
  <c r="H232" i="6" s="1" a="1"/>
  <c r="H232" i="6" s="1"/>
  <c r="H25" i="6"/>
  <c r="H233" i="6" s="1" a="1"/>
  <c r="H233" i="6" s="1"/>
  <c r="G26" i="6"/>
  <c r="G234" i="6" s="1" a="1"/>
  <c r="G234" i="6" s="1"/>
  <c r="G27" i="6"/>
  <c r="G235" i="6" s="1" a="1"/>
  <c r="G235" i="6" s="1"/>
  <c r="H28" i="6"/>
  <c r="H236" i="6" s="1" a="1"/>
  <c r="H236" i="6" s="1"/>
  <c r="D32" i="6"/>
  <c r="D240" i="6" s="1" a="1"/>
  <c r="D240" i="6" s="1"/>
  <c r="E35" i="6"/>
  <c r="E243" i="6" s="1" a="1"/>
  <c r="E243" i="6" s="1"/>
  <c r="F40" i="6"/>
  <c r="F248" i="6" s="1" a="1"/>
  <c r="F248" i="6" s="1"/>
  <c r="F41" i="6"/>
  <c r="F249" i="6" s="1" a="1"/>
  <c r="F249" i="6" s="1"/>
  <c r="E42" i="6"/>
  <c r="E250" i="6" s="1" a="1"/>
  <c r="E250" i="6" s="1"/>
  <c r="D43" i="6"/>
  <c r="D251" i="6" s="1" a="1"/>
  <c r="D251" i="6" s="1"/>
  <c r="C44" i="6"/>
  <c r="C252" i="6" s="1" a="1"/>
  <c r="C252" i="6" s="1"/>
  <c r="K56" i="6"/>
  <c r="K264" i="6" s="1" a="1"/>
  <c r="K264" i="6" s="1"/>
  <c r="J57" i="6"/>
  <c r="J265" i="6" s="1" a="1"/>
  <c r="J265" i="6" s="1"/>
  <c r="I58" i="6"/>
  <c r="I266" i="6" s="1" a="1"/>
  <c r="I266" i="6" s="1"/>
  <c r="H59" i="6"/>
  <c r="H267" i="6" s="1" a="1"/>
  <c r="H267" i="6" s="1"/>
  <c r="G60" i="6"/>
  <c r="G268" i="6" s="1" a="1"/>
  <c r="G268" i="6" s="1"/>
  <c r="F61" i="6"/>
  <c r="F269" i="6" s="1" a="1"/>
  <c r="F269" i="6" s="1"/>
  <c r="E62" i="6"/>
  <c r="E270" i="6" s="1" a="1"/>
  <c r="E270" i="6" s="1"/>
  <c r="D63" i="6"/>
  <c r="D271" i="6" s="1" a="1"/>
  <c r="D271" i="6" s="1"/>
  <c r="C64" i="6"/>
  <c r="C272" i="6" s="1" a="1"/>
  <c r="C272" i="6" s="1"/>
  <c r="K72" i="6"/>
  <c r="K280" i="6" s="1" a="1"/>
  <c r="K280" i="6" s="1"/>
  <c r="J73" i="6"/>
  <c r="J281" i="6" s="1" a="1"/>
  <c r="J281" i="6" s="1"/>
  <c r="I74" i="6"/>
  <c r="I282" i="6" s="1" a="1"/>
  <c r="I282" i="6" s="1"/>
  <c r="H75" i="6"/>
  <c r="G76" i="6"/>
  <c r="G284" i="6" s="1" a="1"/>
  <c r="G284" i="6" s="1"/>
  <c r="F77" i="6"/>
  <c r="F285" i="6" s="1" a="1"/>
  <c r="F285" i="6" s="1"/>
  <c r="E78" i="6"/>
  <c r="E286" i="6" s="1" a="1"/>
  <c r="E286" i="6" s="1"/>
  <c r="D79" i="6"/>
  <c r="C80" i="6"/>
  <c r="C288" i="6" s="1" a="1"/>
  <c r="C288" i="6" s="1"/>
  <c r="K88" i="6"/>
  <c r="K296" i="6" s="1" a="1"/>
  <c r="K296" i="6" s="1"/>
  <c r="J89" i="6"/>
  <c r="J297" i="6" s="1" a="1"/>
  <c r="J297" i="6" s="1"/>
  <c r="I90" i="6"/>
  <c r="I298" i="6" s="1" a="1"/>
  <c r="I298" i="6" s="1"/>
  <c r="H91" i="6"/>
  <c r="H299" i="6" s="1" a="1"/>
  <c r="H299" i="6" s="1"/>
  <c r="G92" i="6"/>
  <c r="G300" i="6" s="1" a="1"/>
  <c r="G300" i="6" s="1"/>
  <c r="F93" i="6"/>
  <c r="F301" i="6" s="1" a="1"/>
  <c r="F301" i="6" s="1"/>
  <c r="E94" i="6"/>
  <c r="E302" i="6" s="1" a="1"/>
  <c r="E302" i="6" s="1"/>
  <c r="D95" i="6"/>
  <c r="D303" i="6" s="1" a="1"/>
  <c r="D303" i="6" s="1"/>
  <c r="C96" i="6"/>
  <c r="C304" i="6" s="1" a="1"/>
  <c r="C304" i="6" s="1"/>
  <c r="K104" i="6"/>
  <c r="K312" i="6" s="1" a="1"/>
  <c r="K312" i="6" s="1"/>
  <c r="J105" i="6"/>
  <c r="J313" i="6" s="1" a="1"/>
  <c r="J313" i="6" s="1"/>
  <c r="I106" i="6"/>
  <c r="I314" i="6" s="1" a="1"/>
  <c r="I314" i="6" s="1"/>
  <c r="H107" i="6"/>
  <c r="H315" i="6" s="1" a="1"/>
  <c r="H315" i="6" s="1"/>
  <c r="G108" i="6"/>
  <c r="G316" i="6" s="1" a="1"/>
  <c r="G316" i="6" s="1"/>
  <c r="F109" i="6"/>
  <c r="F317" i="6" s="1" a="1"/>
  <c r="F317" i="6" s="1"/>
  <c r="E110" i="6"/>
  <c r="E318" i="6" s="1" a="1"/>
  <c r="E318" i="6" s="1"/>
  <c r="G22" i="6"/>
  <c r="G230" i="6" s="1" a="1"/>
  <c r="G230" i="6" s="1"/>
  <c r="I23" i="6"/>
  <c r="I231" i="6" s="1" a="1"/>
  <c r="I231" i="6" s="1"/>
  <c r="J24" i="6"/>
  <c r="J232" i="6" s="1" a="1"/>
  <c r="J232" i="6" s="1"/>
  <c r="J25" i="6"/>
  <c r="J233" i="6" s="1" a="1"/>
  <c r="J233" i="6" s="1"/>
  <c r="I26" i="6"/>
  <c r="I234" i="6" s="1" a="1"/>
  <c r="I234" i="6" s="1"/>
  <c r="I27" i="6"/>
  <c r="I235" i="6" s="1" a="1"/>
  <c r="I235" i="6" s="1"/>
  <c r="K35" i="6"/>
  <c r="K243" i="6" s="1" a="1"/>
  <c r="K243" i="6" s="1"/>
  <c r="G39" i="6"/>
  <c r="G247" i="6" s="1" a="1"/>
  <c r="G247" i="6" s="1"/>
  <c r="H40" i="6"/>
  <c r="H248" i="6" s="1" a="1"/>
  <c r="H248" i="6" s="1"/>
  <c r="H41" i="6"/>
  <c r="H249" i="6" s="1" a="1"/>
  <c r="H249" i="6" s="1"/>
  <c r="G42" i="6"/>
  <c r="G250" i="6" s="1" a="1"/>
  <c r="G250" i="6" s="1"/>
  <c r="F43" i="6"/>
  <c r="F251" i="6" s="1" a="1"/>
  <c r="F251" i="6" s="1"/>
  <c r="E44" i="6"/>
  <c r="E252" i="6" s="1" a="1"/>
  <c r="E252" i="6" s="1"/>
  <c r="D45" i="6"/>
  <c r="D253" i="6" s="1" a="1"/>
  <c r="D253" i="6" s="1"/>
  <c r="C46" i="6"/>
  <c r="K58" i="6"/>
  <c r="K266" i="6" s="1" a="1"/>
  <c r="K266" i="6" s="1"/>
  <c r="J59" i="6"/>
  <c r="J267" i="6" s="1" a="1"/>
  <c r="J267" i="6" s="1"/>
  <c r="I60" i="6"/>
  <c r="I268" i="6" s="1" a="1"/>
  <c r="I268" i="6" s="1"/>
  <c r="H61" i="6"/>
  <c r="H269" i="6" s="1" a="1"/>
  <c r="H269" i="6" s="1"/>
  <c r="G62" i="6"/>
  <c r="G270" i="6" s="1" a="1"/>
  <c r="G270" i="6" s="1"/>
  <c r="F63" i="6"/>
  <c r="F271" i="6" s="1" a="1"/>
  <c r="F271" i="6" s="1"/>
  <c r="E64" i="6"/>
  <c r="E272" i="6" s="1" a="1"/>
  <c r="E272" i="6" s="1"/>
  <c r="D65" i="6"/>
  <c r="D273" i="6" s="1" a="1"/>
  <c r="D273" i="6" s="1"/>
  <c r="C66" i="6"/>
  <c r="C274" i="6" s="1" a="1"/>
  <c r="C274" i="6" s="1"/>
  <c r="K74" i="6"/>
  <c r="K282" i="6" s="1" a="1"/>
  <c r="K282" i="6" s="1"/>
  <c r="J75" i="6"/>
  <c r="J283" i="6" s="1" a="1"/>
  <c r="J283" i="6" s="1"/>
  <c r="I76" i="6"/>
  <c r="I284" i="6" s="1" a="1"/>
  <c r="I284" i="6" s="1"/>
  <c r="H77" i="6"/>
  <c r="H285" i="6" s="1" a="1"/>
  <c r="H285" i="6" s="1"/>
  <c r="G78" i="6"/>
  <c r="G286" i="6" s="1" a="1"/>
  <c r="G286" i="6" s="1"/>
  <c r="F79" i="6"/>
  <c r="F287" i="6" s="1" a="1"/>
  <c r="F287" i="6" s="1"/>
  <c r="E80" i="6"/>
  <c r="D81" i="6"/>
  <c r="D289" i="6" s="1" a="1"/>
  <c r="D289" i="6" s="1"/>
  <c r="C82" i="6"/>
  <c r="C290" i="6" s="1" a="1"/>
  <c r="C290" i="6" s="1"/>
  <c r="K90" i="6"/>
  <c r="K298" i="6" s="1" a="1"/>
  <c r="K298" i="6" s="1"/>
  <c r="J91" i="6"/>
  <c r="J299" i="6" s="1" a="1"/>
  <c r="J299" i="6" s="1"/>
  <c r="I92" i="6"/>
  <c r="I300" i="6" s="1" a="1"/>
  <c r="I300" i="6" s="1"/>
  <c r="H93" i="6"/>
  <c r="H301" i="6" s="1" a="1"/>
  <c r="H301" i="6" s="1"/>
  <c r="G94" i="6"/>
  <c r="G302" i="6" s="1" a="1"/>
  <c r="G302" i="6" s="1"/>
  <c r="F95" i="6"/>
  <c r="F303" i="6" s="1" a="1"/>
  <c r="F303" i="6" s="1"/>
  <c r="E96" i="6"/>
  <c r="E304" i="6" s="1" a="1"/>
  <c r="E304" i="6" s="1"/>
  <c r="D97" i="6"/>
  <c r="D305" i="6" s="1" a="1"/>
  <c r="D305" i="6" s="1"/>
  <c r="C98" i="6"/>
  <c r="C306" i="6" s="1" a="1"/>
  <c r="C306" i="6" s="1"/>
  <c r="K106" i="6"/>
  <c r="K314" i="6" s="1" a="1"/>
  <c r="K314" i="6" s="1"/>
  <c r="J107" i="6"/>
  <c r="J315" i="6" s="1" a="1"/>
  <c r="J315" i="6" s="1"/>
  <c r="I108" i="6"/>
  <c r="I316" i="6" s="1" a="1"/>
  <c r="I316" i="6" s="1"/>
  <c r="H109" i="6"/>
  <c r="H317" i="6" s="1" a="1"/>
  <c r="H317" i="6" s="1"/>
  <c r="G110" i="6"/>
  <c r="H22" i="6"/>
  <c r="H230" i="6" s="1" a="1"/>
  <c r="H230" i="6" s="1"/>
  <c r="J23" i="6"/>
  <c r="J231" i="6" s="1" a="1"/>
  <c r="J231" i="6" s="1"/>
  <c r="K24" i="6"/>
  <c r="K232" i="6" s="1" a="1"/>
  <c r="K232" i="6" s="1"/>
  <c r="K25" i="6"/>
  <c r="K233" i="6" s="1" a="1"/>
  <c r="K233" i="6" s="1"/>
  <c r="J26" i="6"/>
  <c r="J234" i="6" s="1" a="1"/>
  <c r="J234" i="6" s="1"/>
  <c r="C31" i="6"/>
  <c r="C239" i="6" s="1" a="1"/>
  <c r="C239" i="6" s="1"/>
  <c r="H39" i="6"/>
  <c r="H247" i="6" s="1" a="1"/>
  <c r="H247" i="6" s="1"/>
  <c r="I40" i="6"/>
  <c r="I248" i="6" s="1" a="1"/>
  <c r="I248" i="6" s="1"/>
  <c r="I41" i="6"/>
  <c r="I249" i="6" s="1" a="1"/>
  <c r="I249" i="6" s="1"/>
  <c r="H42" i="6"/>
  <c r="H250" i="6" s="1" a="1"/>
  <c r="H250" i="6" s="1"/>
  <c r="G43" i="6"/>
  <c r="G251" i="6" s="1" a="1"/>
  <c r="G251" i="6" s="1"/>
  <c r="F44" i="6"/>
  <c r="F252" i="6" s="1" a="1"/>
  <c r="F252" i="6" s="1"/>
  <c r="E45" i="6"/>
  <c r="E253" i="6" s="1" a="1"/>
  <c r="E253" i="6" s="1"/>
  <c r="D46" i="6"/>
  <c r="D254" i="6" s="1" a="1"/>
  <c r="D254" i="6" s="1"/>
  <c r="C47" i="6"/>
  <c r="C255" i="6" s="1" a="1"/>
  <c r="C255" i="6" s="1"/>
  <c r="K59" i="6"/>
  <c r="J60" i="6"/>
  <c r="J268" i="6" s="1" a="1"/>
  <c r="J268" i="6" s="1"/>
  <c r="I61" i="6"/>
  <c r="I269" i="6" s="1" a="1"/>
  <c r="I269" i="6" s="1"/>
  <c r="H62" i="6"/>
  <c r="H270" i="6" s="1" a="1"/>
  <c r="H270" i="6" s="1"/>
  <c r="G63" i="6"/>
  <c r="G271" i="6" s="1" a="1"/>
  <c r="G271" i="6" s="1"/>
  <c r="F64" i="6"/>
  <c r="F272" i="6" s="1" a="1"/>
  <c r="F272" i="6" s="1"/>
  <c r="E65" i="6"/>
  <c r="E273" i="6" s="1" a="1"/>
  <c r="E273" i="6" s="1"/>
  <c r="D66" i="6"/>
  <c r="D274" i="6" s="1" a="1"/>
  <c r="D274" i="6" s="1"/>
  <c r="C67" i="6"/>
  <c r="C275" i="6" s="1" a="1"/>
  <c r="C275" i="6" s="1"/>
  <c r="K75" i="6"/>
  <c r="K283" i="6" s="1" a="1"/>
  <c r="K283" i="6" s="1"/>
  <c r="J76" i="6"/>
  <c r="J284" i="6" s="1" a="1"/>
  <c r="J284" i="6" s="1"/>
  <c r="I77" i="6"/>
  <c r="I285" i="6" s="1" a="1"/>
  <c r="I285" i="6" s="1"/>
  <c r="H78" i="6"/>
  <c r="H286" i="6" s="1" a="1"/>
  <c r="H286" i="6" s="1"/>
  <c r="G79" i="6"/>
  <c r="G287" i="6" s="1" a="1"/>
  <c r="G287" i="6" s="1"/>
  <c r="F80" i="6"/>
  <c r="F288" i="6" s="1" a="1"/>
  <c r="F288" i="6" s="1"/>
  <c r="E81" i="6"/>
  <c r="E289" i="6" s="1" a="1"/>
  <c r="E289" i="6" s="1"/>
  <c r="D82" i="6"/>
  <c r="C83" i="6"/>
  <c r="C291" i="6" s="1" a="1"/>
  <c r="C291" i="6" s="1"/>
  <c r="K91" i="6"/>
  <c r="K299" i="6" s="1" a="1"/>
  <c r="K299" i="6" s="1"/>
  <c r="J92" i="6"/>
  <c r="J300" i="6" s="1" a="1"/>
  <c r="J300" i="6" s="1"/>
  <c r="I93" i="6"/>
  <c r="I301" i="6" s="1" a="1"/>
  <c r="I301" i="6" s="1"/>
  <c r="H94" i="6"/>
  <c r="H302" i="6" s="1" a="1"/>
  <c r="H302" i="6" s="1"/>
  <c r="G95" i="6"/>
  <c r="G303" i="6" s="1" a="1"/>
  <c r="G303" i="6" s="1"/>
  <c r="F96" i="6"/>
  <c r="F304" i="6" s="1" a="1"/>
  <c r="F304" i="6" s="1"/>
  <c r="E97" i="6"/>
  <c r="E305" i="6" s="1" a="1"/>
  <c r="E305" i="6" s="1"/>
  <c r="D98" i="6"/>
  <c r="D306" i="6" s="1" a="1"/>
  <c r="D306" i="6" s="1"/>
  <c r="C99" i="6"/>
  <c r="C307" i="6" s="1" a="1"/>
  <c r="C307" i="6" s="1"/>
  <c r="K107" i="6"/>
  <c r="K315" i="6" s="1" a="1"/>
  <c r="K315" i="6" s="1"/>
  <c r="J108" i="6"/>
  <c r="J316" i="6" s="1" a="1"/>
  <c r="J316" i="6" s="1"/>
  <c r="I109" i="6"/>
  <c r="I317" i="6" s="1" a="1"/>
  <c r="I317" i="6" s="1"/>
  <c r="H110" i="6"/>
  <c r="H318" i="6" s="1" a="1"/>
  <c r="H318" i="6" s="1"/>
  <c r="G111" i="6"/>
  <c r="G319" i="6" s="1" a="1"/>
  <c r="G319" i="6" s="1"/>
  <c r="F112" i="6"/>
  <c r="F320" i="6" s="1" a="1"/>
  <c r="F320" i="6" s="1"/>
  <c r="E113" i="6"/>
  <c r="E321" i="6" s="1" a="1"/>
  <c r="E321" i="6" s="1"/>
  <c r="D114" i="6"/>
  <c r="D322" i="6" s="1" a="1"/>
  <c r="D322" i="6" s="1"/>
  <c r="C115" i="6"/>
  <c r="C323" i="6" s="1" a="1"/>
  <c r="C323" i="6" s="1"/>
  <c r="K123" i="6"/>
  <c r="K331" i="6" s="1" a="1"/>
  <c r="K331" i="6" s="1"/>
  <c r="J124" i="6"/>
  <c r="J332" i="6" s="1" a="1"/>
  <c r="J332" i="6" s="1"/>
  <c r="I125" i="6"/>
  <c r="I333" i="6" s="1" a="1"/>
  <c r="I333" i="6" s="1"/>
  <c r="H126" i="6"/>
  <c r="H334" i="6" s="1" a="1"/>
  <c r="H334" i="6" s="1"/>
  <c r="I22" i="6"/>
  <c r="I230" i="6" s="1" a="1"/>
  <c r="I230" i="6" s="1"/>
  <c r="K23" i="6"/>
  <c r="K231" i="6" s="1" a="1"/>
  <c r="K231" i="6" s="1"/>
  <c r="D31" i="6"/>
  <c r="D239" i="6" s="1" a="1"/>
  <c r="D239" i="6" s="1"/>
  <c r="G38" i="6"/>
  <c r="G246" i="6" s="1" a="1"/>
  <c r="G246" i="6" s="1"/>
  <c r="I39" i="6"/>
  <c r="I247" i="6" s="1" a="1"/>
  <c r="I247" i="6" s="1"/>
  <c r="J40" i="6"/>
  <c r="J248" i="6" s="1" a="1"/>
  <c r="J248" i="6" s="1"/>
  <c r="J41" i="6"/>
  <c r="J249" i="6" s="1" a="1"/>
  <c r="J249" i="6" s="1"/>
  <c r="I42" i="6"/>
  <c r="I250" i="6" s="1" a="1"/>
  <c r="I250" i="6" s="1"/>
  <c r="H43" i="6"/>
  <c r="G44" i="6"/>
  <c r="G252" i="6" s="1" a="1"/>
  <c r="G252" i="6" s="1"/>
  <c r="F45" i="6"/>
  <c r="F253" i="6" s="1" a="1"/>
  <c r="F253" i="6" s="1"/>
  <c r="E46" i="6"/>
  <c r="E254" i="6" s="1" a="1"/>
  <c r="E254" i="6" s="1"/>
  <c r="D47" i="6"/>
  <c r="D255" i="6" s="1" a="1"/>
  <c r="D255" i="6" s="1"/>
  <c r="C48" i="6"/>
  <c r="C256" i="6" s="1" a="1"/>
  <c r="C256" i="6" s="1"/>
  <c r="C49" i="6"/>
  <c r="C257" i="6" s="1" a="1"/>
  <c r="C257" i="6" s="1"/>
  <c r="C50" i="6"/>
  <c r="C258" i="6" s="1" a="1"/>
  <c r="C258" i="6" s="1"/>
  <c r="C51" i="6"/>
  <c r="C259" i="6" s="1" a="1"/>
  <c r="C259" i="6" s="1"/>
  <c r="C52" i="6"/>
  <c r="C260" i="6" s="1" a="1"/>
  <c r="C260" i="6" s="1"/>
  <c r="K60" i="6"/>
  <c r="K268" i="6" s="1" a="1"/>
  <c r="K268" i="6" s="1"/>
  <c r="J61" i="6"/>
  <c r="J269" i="6" s="1" a="1"/>
  <c r="J269" i="6" s="1"/>
  <c r="I62" i="6"/>
  <c r="I270" i="6" s="1" a="1"/>
  <c r="I270" i="6" s="1"/>
  <c r="H63" i="6"/>
  <c r="H271" i="6" s="1" a="1"/>
  <c r="H271" i="6" s="1"/>
  <c r="G64" i="6"/>
  <c r="G272" i="6" s="1" a="1"/>
  <c r="G272" i="6" s="1"/>
  <c r="F65" i="6"/>
  <c r="F273" i="6" s="1" a="1"/>
  <c r="F273" i="6" s="1"/>
  <c r="E66" i="6"/>
  <c r="D67" i="6"/>
  <c r="D275" i="6" s="1" a="1"/>
  <c r="D275" i="6" s="1"/>
  <c r="C68" i="6"/>
  <c r="C276" i="6" s="1" a="1"/>
  <c r="C276" i="6" s="1"/>
  <c r="K76" i="6"/>
  <c r="K284" i="6" s="1" a="1"/>
  <c r="K284" i="6" s="1"/>
  <c r="J77" i="6"/>
  <c r="J285" i="6" s="1" a="1"/>
  <c r="J285" i="6" s="1"/>
  <c r="I78" i="6"/>
  <c r="I286" i="6" s="1" a="1"/>
  <c r="I286" i="6" s="1"/>
  <c r="H79" i="6"/>
  <c r="H287" i="6" s="1" a="1"/>
  <c r="H287" i="6" s="1"/>
  <c r="G80" i="6"/>
  <c r="G288" i="6" s="1" a="1"/>
  <c r="G288" i="6" s="1"/>
  <c r="F81" i="6"/>
  <c r="F289" i="6" s="1" a="1"/>
  <c r="F289" i="6" s="1"/>
  <c r="E82" i="6"/>
  <c r="E290" i="6" s="1" a="1"/>
  <c r="E290" i="6" s="1"/>
  <c r="D83" i="6"/>
  <c r="D291" i="6" s="1" a="1"/>
  <c r="D291" i="6" s="1"/>
  <c r="C84" i="6"/>
  <c r="C292" i="6" s="1" a="1"/>
  <c r="C292" i="6" s="1"/>
  <c r="K92" i="6"/>
  <c r="K300" i="6" s="1" a="1"/>
  <c r="K300" i="6" s="1"/>
  <c r="J93" i="6"/>
  <c r="J301" i="6" s="1" a="1"/>
  <c r="J301" i="6" s="1"/>
  <c r="I94" i="6"/>
  <c r="I302" i="6" s="1" a="1"/>
  <c r="I302" i="6" s="1"/>
  <c r="H95" i="6"/>
  <c r="H303" i="6" s="1" a="1"/>
  <c r="H303" i="6" s="1"/>
  <c r="G96" i="6"/>
  <c r="F97" i="6"/>
  <c r="F305" i="6" s="1" a="1"/>
  <c r="F305" i="6" s="1"/>
  <c r="E98" i="6"/>
  <c r="E306" i="6" s="1" a="1"/>
  <c r="E306" i="6" s="1"/>
  <c r="D99" i="6"/>
  <c r="D307" i="6" s="1" a="1"/>
  <c r="D307" i="6" s="1"/>
  <c r="C100" i="6"/>
  <c r="C308" i="6" s="1" a="1"/>
  <c r="C308" i="6" s="1"/>
  <c r="F39" i="6"/>
  <c r="F247" i="6" s="1" a="1"/>
  <c r="F247" i="6" s="1"/>
  <c r="I45" i="6"/>
  <c r="I253" i="6" s="1" a="1"/>
  <c r="I253" i="6" s="1"/>
  <c r="E53" i="6"/>
  <c r="E261" i="6" s="1" a="1"/>
  <c r="E261" i="6" s="1"/>
  <c r="D68" i="6"/>
  <c r="D276" i="6" s="1" a="1"/>
  <c r="D276" i="6" s="1"/>
  <c r="I75" i="6"/>
  <c r="I283" i="6" s="1" a="1"/>
  <c r="I283" i="6" s="1"/>
  <c r="C101" i="6"/>
  <c r="C309" i="6" s="1" a="1"/>
  <c r="C309" i="6" s="1"/>
  <c r="H106" i="6"/>
  <c r="H314" i="6" s="1" a="1"/>
  <c r="H314" i="6" s="1"/>
  <c r="G109" i="6"/>
  <c r="G317" i="6" s="1" a="1"/>
  <c r="G317" i="6" s="1"/>
  <c r="D121" i="6"/>
  <c r="D329" i="6" s="1" a="1"/>
  <c r="D329" i="6" s="1"/>
  <c r="I122" i="6"/>
  <c r="I330" i="6" s="1" a="1"/>
  <c r="I330" i="6" s="1"/>
  <c r="K131" i="6"/>
  <c r="K339" i="6" s="1" a="1"/>
  <c r="K339" i="6" s="1"/>
  <c r="J132" i="6"/>
  <c r="K146" i="6"/>
  <c r="K354" i="6" s="1" a="1"/>
  <c r="K354" i="6" s="1"/>
  <c r="J147" i="6"/>
  <c r="J355" i="6" s="1" a="1"/>
  <c r="J355" i="6" s="1"/>
  <c r="I148" i="6"/>
  <c r="I356" i="6" s="1" a="1"/>
  <c r="I356" i="6" s="1"/>
  <c r="H149" i="6"/>
  <c r="H357" i="6" s="1" a="1"/>
  <c r="H357" i="6" s="1"/>
  <c r="G150" i="6"/>
  <c r="G358" i="6" s="1" a="1"/>
  <c r="G358" i="6" s="1"/>
  <c r="F151" i="6"/>
  <c r="F359" i="6" s="1" a="1"/>
  <c r="F359" i="6" s="1"/>
  <c r="E152" i="6"/>
  <c r="E360" i="6" s="1" a="1"/>
  <c r="E360" i="6" s="1"/>
  <c r="D153" i="6"/>
  <c r="D361" i="6" s="1" a="1"/>
  <c r="D361" i="6" s="1"/>
  <c r="C154" i="6"/>
  <c r="C362" i="6" s="1" a="1"/>
  <c r="C362" i="6" s="1"/>
  <c r="K162" i="6"/>
  <c r="K370" i="6" s="1" a="1"/>
  <c r="K370" i="6" s="1"/>
  <c r="J163" i="6"/>
  <c r="J371" i="6" s="1" a="1"/>
  <c r="J371" i="6" s="1"/>
  <c r="I164" i="6"/>
  <c r="I372" i="6" s="1" a="1"/>
  <c r="I372" i="6" s="1"/>
  <c r="H165" i="6"/>
  <c r="H373" i="6" s="1" a="1"/>
  <c r="H373" i="6" s="1"/>
  <c r="G166" i="6"/>
  <c r="G374" i="6" s="1" a="1"/>
  <c r="G374" i="6" s="1"/>
  <c r="F167" i="6"/>
  <c r="F375" i="6" s="1" a="1"/>
  <c r="F375" i="6" s="1"/>
  <c r="E168" i="6"/>
  <c r="E376" i="6" s="1" a="1"/>
  <c r="E376" i="6" s="1"/>
  <c r="D169" i="6"/>
  <c r="D377" i="6" s="1" a="1"/>
  <c r="D377" i="6" s="1"/>
  <c r="C170" i="6"/>
  <c r="C378" i="6" s="1" a="1"/>
  <c r="C378" i="6" s="1"/>
  <c r="K178" i="6"/>
  <c r="K386" i="6" s="1" a="1"/>
  <c r="K386" i="6" s="1"/>
  <c r="J179" i="6"/>
  <c r="J387" i="6" s="1" a="1"/>
  <c r="J387" i="6" s="1"/>
  <c r="I180" i="6"/>
  <c r="I388" i="6" s="1" a="1"/>
  <c r="I388" i="6" s="1"/>
  <c r="H181" i="6"/>
  <c r="H389" i="6" s="1" a="1"/>
  <c r="H389" i="6" s="1"/>
  <c r="G182" i="6"/>
  <c r="G390" i="6" s="1" a="1"/>
  <c r="G390" i="6" s="1"/>
  <c r="F183" i="6"/>
  <c r="F391" i="6" s="1" a="1"/>
  <c r="F391" i="6" s="1"/>
  <c r="E184" i="6"/>
  <c r="E392" i="6" s="1" a="1"/>
  <c r="E392" i="6" s="1"/>
  <c r="D185" i="6"/>
  <c r="D393" i="6" s="1" a="1"/>
  <c r="D393" i="6" s="1"/>
  <c r="C186" i="6"/>
  <c r="C394" i="6" s="1" a="1"/>
  <c r="C394" i="6" s="1"/>
  <c r="K194" i="6"/>
  <c r="K402" i="6" s="1" a="1"/>
  <c r="K402" i="6" s="1"/>
  <c r="J195" i="6"/>
  <c r="J403" i="6" s="1" a="1"/>
  <c r="J403" i="6" s="1"/>
  <c r="I196" i="6"/>
  <c r="I404" i="6" s="1" a="1"/>
  <c r="I404" i="6" s="1"/>
  <c r="H197" i="6"/>
  <c r="H405" i="6" s="1" a="1"/>
  <c r="H405" i="6" s="1"/>
  <c r="G198" i="6"/>
  <c r="G406" i="6" s="1" a="1"/>
  <c r="G406" i="6" s="1"/>
  <c r="F199" i="6"/>
  <c r="F407" i="6" s="1" a="1"/>
  <c r="F407" i="6" s="1"/>
  <c r="E200" i="6"/>
  <c r="E408" i="6" s="1" a="1"/>
  <c r="E408" i="6" s="1"/>
  <c r="D201" i="6"/>
  <c r="D409" i="6" s="1" a="1"/>
  <c r="D409" i="6" s="1"/>
  <c r="H26" i="6"/>
  <c r="H234" i="6" s="1" a="1"/>
  <c r="H234" i="6" s="1"/>
  <c r="J39" i="6"/>
  <c r="J247" i="6" s="1" a="1"/>
  <c r="J247" i="6" s="1"/>
  <c r="D50" i="6"/>
  <c r="D258" i="6" s="1" a="1"/>
  <c r="D258" i="6" s="1"/>
  <c r="F62" i="6"/>
  <c r="F270" i="6" s="1" a="1"/>
  <c r="F270" i="6" s="1"/>
  <c r="C65" i="6"/>
  <c r="C273" i="6" s="1" a="1"/>
  <c r="C273" i="6" s="1"/>
  <c r="F68" i="6"/>
  <c r="F276" i="6" s="1" a="1"/>
  <c r="F276" i="6" s="1"/>
  <c r="D80" i="6"/>
  <c r="D288" i="6" s="1" a="1"/>
  <c r="D288" i="6" s="1"/>
  <c r="E83" i="6"/>
  <c r="E291" i="6" s="1" a="1"/>
  <c r="E291" i="6" s="1"/>
  <c r="E95" i="6"/>
  <c r="E303" i="6" s="1" a="1"/>
  <c r="E303" i="6" s="1"/>
  <c r="E101" i="6"/>
  <c r="E309" i="6" s="1" a="1"/>
  <c r="E309" i="6" s="1"/>
  <c r="J106" i="6"/>
  <c r="J314" i="6" s="1" a="1"/>
  <c r="J314" i="6" s="1"/>
  <c r="J109" i="6"/>
  <c r="J317" i="6" s="1" a="1"/>
  <c r="J317" i="6" s="1"/>
  <c r="C120" i="6"/>
  <c r="E121" i="6"/>
  <c r="E329" i="6" s="1" a="1"/>
  <c r="E329" i="6" s="1"/>
  <c r="J122" i="6"/>
  <c r="J330" i="6" s="1" a="1"/>
  <c r="J330" i="6" s="1"/>
  <c r="K147" i="6"/>
  <c r="K355" i="6" s="1" a="1"/>
  <c r="K355" i="6" s="1"/>
  <c r="J148" i="6"/>
  <c r="J356" i="6" s="1" a="1"/>
  <c r="J356" i="6" s="1"/>
  <c r="I149" i="6"/>
  <c r="I357" i="6" s="1" a="1"/>
  <c r="I357" i="6" s="1"/>
  <c r="H150" i="6"/>
  <c r="H358" i="6" s="1" a="1"/>
  <c r="H358" i="6" s="1"/>
  <c r="G151" i="6"/>
  <c r="G359" i="6" s="1" a="1"/>
  <c r="G359" i="6" s="1"/>
  <c r="F152" i="6"/>
  <c r="F360" i="6" s="1" a="1"/>
  <c r="F360" i="6" s="1"/>
  <c r="E153" i="6"/>
  <c r="E361" i="6" s="1" a="1"/>
  <c r="E361" i="6" s="1"/>
  <c r="D154" i="6"/>
  <c r="D362" i="6" s="1" a="1"/>
  <c r="D362" i="6" s="1"/>
  <c r="C155" i="6"/>
  <c r="C363" i="6" s="1" a="1"/>
  <c r="C363" i="6" s="1"/>
  <c r="K163" i="6"/>
  <c r="K371" i="6" s="1" a="1"/>
  <c r="K371" i="6" s="1"/>
  <c r="J164" i="6"/>
  <c r="J372" i="6" s="1" a="1"/>
  <c r="J372" i="6" s="1"/>
  <c r="I165" i="6"/>
  <c r="I373" i="6" s="1" a="1"/>
  <c r="I373" i="6" s="1"/>
  <c r="H166" i="6"/>
  <c r="H374" i="6" s="1" a="1"/>
  <c r="H374" i="6" s="1"/>
  <c r="G167" i="6"/>
  <c r="G375" i="6" s="1" a="1"/>
  <c r="G375" i="6" s="1"/>
  <c r="F168" i="6"/>
  <c r="F376" i="6" s="1" a="1"/>
  <c r="F376" i="6" s="1"/>
  <c r="E169" i="6"/>
  <c r="E377" i="6" s="1" a="1"/>
  <c r="E377" i="6" s="1"/>
  <c r="D170" i="6"/>
  <c r="D378" i="6" s="1" a="1"/>
  <c r="D378" i="6" s="1"/>
  <c r="C171" i="6"/>
  <c r="C379" i="6" s="1" a="1"/>
  <c r="C379" i="6" s="1"/>
  <c r="K179" i="6"/>
  <c r="K387" i="6" s="1" a="1"/>
  <c r="K387" i="6" s="1"/>
  <c r="J180" i="6"/>
  <c r="J388" i="6" s="1" a="1"/>
  <c r="J388" i="6" s="1"/>
  <c r="I181" i="6"/>
  <c r="I389" i="6" s="1" a="1"/>
  <c r="I389" i="6" s="1"/>
  <c r="H182" i="6"/>
  <c r="H390" i="6" s="1" a="1"/>
  <c r="H390" i="6" s="1"/>
  <c r="G183" i="6"/>
  <c r="G391" i="6" s="1" a="1"/>
  <c r="G391" i="6" s="1"/>
  <c r="F184" i="6"/>
  <c r="F392" i="6" s="1" a="1"/>
  <c r="F392" i="6" s="1"/>
  <c r="E185" i="6"/>
  <c r="E393" i="6" s="1" a="1"/>
  <c r="E393" i="6" s="1"/>
  <c r="D186" i="6"/>
  <c r="D394" i="6" s="1" a="1"/>
  <c r="D394" i="6" s="1"/>
  <c r="C187" i="6"/>
  <c r="C395" i="6" s="1" a="1"/>
  <c r="C395" i="6" s="1"/>
  <c r="K195" i="6"/>
  <c r="K403" i="6" s="1" a="1"/>
  <c r="K403" i="6" s="1"/>
  <c r="J196" i="6"/>
  <c r="J404" i="6" s="1" a="1"/>
  <c r="J404" i="6" s="1"/>
  <c r="I197" i="6"/>
  <c r="H198" i="6"/>
  <c r="H406" i="6" s="1" a="1"/>
  <c r="H406" i="6" s="1"/>
  <c r="G199" i="6"/>
  <c r="G407" i="6" s="1" a="1"/>
  <c r="G407" i="6" s="1"/>
  <c r="F200" i="6"/>
  <c r="F408" i="6" s="1" a="1"/>
  <c r="F408" i="6" s="1"/>
  <c r="E201" i="6"/>
  <c r="E409" i="6" s="1" a="1"/>
  <c r="E409" i="6" s="1"/>
  <c r="F50" i="6"/>
  <c r="F258" i="6" s="1" a="1"/>
  <c r="F258" i="6" s="1"/>
  <c r="C55" i="6"/>
  <c r="C263" i="6" s="1" a="1"/>
  <c r="C263" i="6" s="1"/>
  <c r="J62" i="6"/>
  <c r="J270" i="6" s="1" a="1"/>
  <c r="J270" i="6" s="1"/>
  <c r="G65" i="6"/>
  <c r="G273" i="6" s="1" a="1"/>
  <c r="G273" i="6" s="1"/>
  <c r="G77" i="6"/>
  <c r="G285" i="6" s="1" a="1"/>
  <c r="G285" i="6" s="1"/>
  <c r="H80" i="6"/>
  <c r="H288" i="6" s="1" a="1"/>
  <c r="H288" i="6" s="1"/>
  <c r="G83" i="6"/>
  <c r="G291" i="6" s="1" a="1"/>
  <c r="G291" i="6" s="1"/>
  <c r="J90" i="6"/>
  <c r="J298" i="6" s="1" a="1"/>
  <c r="J298" i="6" s="1"/>
  <c r="I95" i="6"/>
  <c r="I303" i="6" s="1" a="1"/>
  <c r="I303" i="6" s="1"/>
  <c r="F98" i="6"/>
  <c r="F306" i="6" s="1" a="1"/>
  <c r="F306" i="6" s="1"/>
  <c r="K109" i="6"/>
  <c r="K317" i="6" s="1" a="1"/>
  <c r="K317" i="6" s="1"/>
  <c r="D120" i="6"/>
  <c r="I121" i="6"/>
  <c r="I329" i="6" s="1" a="1"/>
  <c r="I329" i="6" s="1"/>
  <c r="D44" i="6"/>
  <c r="D252" i="6" s="1" a="1"/>
  <c r="D252" i="6" s="1"/>
  <c r="E47" i="6"/>
  <c r="E255" i="6" s="1" a="1"/>
  <c r="E255" i="6" s="1"/>
  <c r="K57" i="6"/>
  <c r="K265" i="6" s="1" a="1"/>
  <c r="K265" i="6" s="1"/>
  <c r="I65" i="6"/>
  <c r="I273" i="6" s="1" a="1"/>
  <c r="I273" i="6" s="1"/>
  <c r="K77" i="6"/>
  <c r="K285" i="6" s="1" a="1"/>
  <c r="K285" i="6" s="1"/>
  <c r="J80" i="6"/>
  <c r="J288" i="6" s="1" a="1"/>
  <c r="J288" i="6" s="1"/>
  <c r="K95" i="6"/>
  <c r="K303" i="6" s="1" a="1"/>
  <c r="K303" i="6" s="1"/>
  <c r="H98" i="6"/>
  <c r="H306" i="6" s="1" a="1"/>
  <c r="H306" i="6" s="1"/>
  <c r="C103" i="6"/>
  <c r="C311" i="6" s="1" a="1"/>
  <c r="C311" i="6" s="1"/>
  <c r="C119" i="6"/>
  <c r="C327" i="6" s="1" a="1"/>
  <c r="C327" i="6" s="1"/>
  <c r="E120" i="6"/>
  <c r="E328" i="6" s="1" a="1"/>
  <c r="E328" i="6" s="1"/>
  <c r="J121" i="6"/>
  <c r="J329" i="6" s="1" a="1"/>
  <c r="J329" i="6" s="1"/>
  <c r="C139" i="6"/>
  <c r="C347" i="6" s="1" a="1"/>
  <c r="C347" i="6" s="1"/>
  <c r="D140" i="6"/>
  <c r="D348" i="6" s="1" a="1"/>
  <c r="D348" i="6" s="1"/>
  <c r="C141" i="6"/>
  <c r="K149" i="6"/>
  <c r="K357" i="6" s="1" a="1"/>
  <c r="K357" i="6" s="1"/>
  <c r="J150" i="6"/>
  <c r="J358" i="6" s="1" a="1"/>
  <c r="J358" i="6" s="1"/>
  <c r="I151" i="6"/>
  <c r="I359" i="6" s="1" a="1"/>
  <c r="I359" i="6" s="1"/>
  <c r="H152" i="6"/>
  <c r="H360" i="6" s="1" a="1"/>
  <c r="H360" i="6" s="1"/>
  <c r="G153" i="6"/>
  <c r="G361" i="6" s="1" a="1"/>
  <c r="G361" i="6" s="1"/>
  <c r="F154" i="6"/>
  <c r="F362" i="6" s="1" a="1"/>
  <c r="F362" i="6" s="1"/>
  <c r="E155" i="6"/>
  <c r="E363" i="6" s="1" a="1"/>
  <c r="E363" i="6" s="1"/>
  <c r="D156" i="6"/>
  <c r="D364" i="6" s="1" a="1"/>
  <c r="D364" i="6" s="1"/>
  <c r="C157" i="6"/>
  <c r="C365" i="6" s="1" a="1"/>
  <c r="C365" i="6" s="1"/>
  <c r="K165" i="6"/>
  <c r="K373" i="6" s="1" a="1"/>
  <c r="K373" i="6" s="1"/>
  <c r="J166" i="6"/>
  <c r="J374" i="6" s="1" a="1"/>
  <c r="J374" i="6" s="1"/>
  <c r="I167" i="6"/>
  <c r="I375" i="6" s="1" a="1"/>
  <c r="I375" i="6" s="1"/>
  <c r="H168" i="6"/>
  <c r="H376" i="6" s="1" a="1"/>
  <c r="H376" i="6" s="1"/>
  <c r="G169" i="6"/>
  <c r="G377" i="6" s="1" a="1"/>
  <c r="G377" i="6" s="1"/>
  <c r="F170" i="6"/>
  <c r="F378" i="6" s="1" a="1"/>
  <c r="F378" i="6" s="1"/>
  <c r="E171" i="6"/>
  <c r="D172" i="6"/>
  <c r="D380" i="6" s="1" a="1"/>
  <c r="D380" i="6" s="1"/>
  <c r="C173" i="6"/>
  <c r="C381" i="6" s="1" a="1"/>
  <c r="C381" i="6" s="1"/>
  <c r="K181" i="6"/>
  <c r="K389" i="6" s="1" a="1"/>
  <c r="K389" i="6" s="1"/>
  <c r="J182" i="6"/>
  <c r="J390" i="6" s="1" a="1"/>
  <c r="J390" i="6" s="1"/>
  <c r="I183" i="6"/>
  <c r="I391" i="6" s="1" a="1"/>
  <c r="I391" i="6" s="1"/>
  <c r="H184" i="6"/>
  <c r="H392" i="6" s="1" a="1"/>
  <c r="H392" i="6" s="1"/>
  <c r="G185" i="6"/>
  <c r="G393" i="6" s="1" a="1"/>
  <c r="G393" i="6" s="1"/>
  <c r="F186" i="6"/>
  <c r="F394" i="6" s="1" a="1"/>
  <c r="F394" i="6" s="1"/>
  <c r="E187" i="6"/>
  <c r="E395" i="6" s="1" a="1"/>
  <c r="E395" i="6" s="1"/>
  <c r="D188" i="6"/>
  <c r="D396" i="6" s="1" a="1"/>
  <c r="D396" i="6" s="1"/>
  <c r="C189" i="6"/>
  <c r="C397" i="6" s="1" a="1"/>
  <c r="C397" i="6" s="1"/>
  <c r="K197" i="6"/>
  <c r="K405" i="6" s="1" a="1"/>
  <c r="K405" i="6" s="1"/>
  <c r="J198" i="6"/>
  <c r="J406" i="6" s="1" a="1"/>
  <c r="J406" i="6" s="1"/>
  <c r="I199" i="6"/>
  <c r="I407" i="6" s="1" a="1"/>
  <c r="I407" i="6" s="1"/>
  <c r="H200" i="6"/>
  <c r="H408" i="6" s="1" a="1"/>
  <c r="H408" i="6" s="1"/>
  <c r="G201" i="6"/>
  <c r="H32" i="6"/>
  <c r="H240" i="6" s="1" a="1"/>
  <c r="H240" i="6" s="1"/>
  <c r="G41" i="6"/>
  <c r="G249" i="6" s="1" a="1"/>
  <c r="G249" i="6" s="1"/>
  <c r="H44" i="6"/>
  <c r="H252" i="6" s="1" a="1"/>
  <c r="H252" i="6" s="1"/>
  <c r="G47" i="6"/>
  <c r="G255" i="6" s="1" a="1"/>
  <c r="G255" i="6" s="1"/>
  <c r="D70" i="6"/>
  <c r="D278" i="6" s="1" a="1"/>
  <c r="D278" i="6" s="1"/>
  <c r="H92" i="6"/>
  <c r="H300" i="6" s="1" a="1"/>
  <c r="H300" i="6" s="1"/>
  <c r="K103" i="6"/>
  <c r="K311" i="6" s="1" a="1"/>
  <c r="K311" i="6" s="1"/>
  <c r="F108" i="6"/>
  <c r="F316" i="6" s="1" a="1"/>
  <c r="F316" i="6" s="1"/>
  <c r="D119" i="6"/>
  <c r="D327" i="6" s="1" a="1"/>
  <c r="D327" i="6" s="1"/>
  <c r="F120" i="6"/>
  <c r="F328" i="6" s="1" a="1"/>
  <c r="F328" i="6" s="1"/>
  <c r="K121" i="6"/>
  <c r="K329" i="6" s="1" a="1"/>
  <c r="K329" i="6" s="1"/>
  <c r="C126" i="6"/>
  <c r="C334" i="6" s="1" a="1"/>
  <c r="C334" i="6" s="1"/>
  <c r="C127" i="6"/>
  <c r="C335" i="6" s="1" a="1"/>
  <c r="C335" i="6" s="1"/>
  <c r="C138" i="6"/>
  <c r="C346" i="6" s="1" a="1"/>
  <c r="C346" i="6" s="1"/>
  <c r="F139" i="6"/>
  <c r="F347" i="6" s="1" a="1"/>
  <c r="F347" i="6" s="1"/>
  <c r="E140" i="6"/>
  <c r="D141" i="6"/>
  <c r="D349" i="6" s="1" a="1"/>
  <c r="D349" i="6" s="1"/>
  <c r="C142" i="6"/>
  <c r="C350" i="6" s="1" a="1"/>
  <c r="C350" i="6" s="1"/>
  <c r="K150" i="6"/>
  <c r="K358" i="6" s="1" a="1"/>
  <c r="K358" i="6" s="1"/>
  <c r="J151" i="6"/>
  <c r="J359" i="6" s="1" a="1"/>
  <c r="J359" i="6" s="1"/>
  <c r="I152" i="6"/>
  <c r="I360" i="6" s="1" a="1"/>
  <c r="I360" i="6" s="1"/>
  <c r="H153" i="6"/>
  <c r="H361" i="6" s="1" a="1"/>
  <c r="H361" i="6" s="1"/>
  <c r="G154" i="6"/>
  <c r="G362" i="6" s="1" a="1"/>
  <c r="G362" i="6" s="1"/>
  <c r="F155" i="6"/>
  <c r="F363" i="6" s="1" a="1"/>
  <c r="F363" i="6" s="1"/>
  <c r="E156" i="6"/>
  <c r="E364" i="6" s="1" a="1"/>
  <c r="E364" i="6" s="1"/>
  <c r="D157" i="6"/>
  <c r="D365" i="6" s="1" a="1"/>
  <c r="D365" i="6" s="1"/>
  <c r="C158" i="6"/>
  <c r="C366" i="6" s="1" a="1"/>
  <c r="C366" i="6" s="1"/>
  <c r="K166" i="6"/>
  <c r="K374" i="6" s="1" a="1"/>
  <c r="K374" i="6" s="1"/>
  <c r="J167" i="6"/>
  <c r="J375" i="6" s="1" a="1"/>
  <c r="J375" i="6" s="1"/>
  <c r="I168" i="6"/>
  <c r="I376" i="6" s="1" a="1"/>
  <c r="I376" i="6" s="1"/>
  <c r="H169" i="6"/>
  <c r="H377" i="6" s="1" a="1"/>
  <c r="H377" i="6" s="1"/>
  <c r="G170" i="6"/>
  <c r="F171" i="6"/>
  <c r="F379" i="6" s="1" a="1"/>
  <c r="F379" i="6" s="1"/>
  <c r="E172" i="6"/>
  <c r="E380" i="6" s="1" a="1"/>
  <c r="E380" i="6" s="1"/>
  <c r="D173" i="6"/>
  <c r="D381" i="6" s="1" a="1"/>
  <c r="D381" i="6" s="1"/>
  <c r="C174" i="6"/>
  <c r="C382" i="6" s="1" a="1"/>
  <c r="C382" i="6" s="1"/>
  <c r="K182" i="6"/>
  <c r="K390" i="6" s="1" a="1"/>
  <c r="K390" i="6" s="1"/>
  <c r="J183" i="6"/>
  <c r="J391" i="6" s="1" a="1"/>
  <c r="J391" i="6" s="1"/>
  <c r="I184" i="6"/>
  <c r="I392" i="6" s="1" a="1"/>
  <c r="I392" i="6" s="1"/>
  <c r="H185" i="6"/>
  <c r="H393" i="6" s="1" a="1"/>
  <c r="H393" i="6" s="1"/>
  <c r="G186" i="6"/>
  <c r="G394" i="6" s="1" a="1"/>
  <c r="G394" i="6" s="1"/>
  <c r="F187" i="6"/>
  <c r="F395" i="6" s="1" a="1"/>
  <c r="F395" i="6" s="1"/>
  <c r="E188" i="6"/>
  <c r="E396" i="6" s="1" a="1"/>
  <c r="E396" i="6" s="1"/>
  <c r="D189" i="6"/>
  <c r="D397" i="6" s="1" a="1"/>
  <c r="D397" i="6" s="1"/>
  <c r="C190" i="6"/>
  <c r="C398" i="6" s="1" a="1"/>
  <c r="C398" i="6" s="1"/>
  <c r="K198" i="6"/>
  <c r="K406" i="6" s="1" a="1"/>
  <c r="K406" i="6" s="1"/>
  <c r="J199" i="6"/>
  <c r="J407" i="6" s="1" a="1"/>
  <c r="J407" i="6" s="1"/>
  <c r="I200" i="6"/>
  <c r="I408" i="6" s="1" a="1"/>
  <c r="I408" i="6" s="1"/>
  <c r="H201" i="6"/>
  <c r="H409" i="6" s="1" a="1"/>
  <c r="H409" i="6" s="1"/>
  <c r="C34" i="6"/>
  <c r="C242" i="6" s="1" a="1"/>
  <c r="C242" i="6" s="1"/>
  <c r="K41" i="6"/>
  <c r="K249" i="6" s="1" a="1"/>
  <c r="K249" i="6" s="1"/>
  <c r="J44" i="6"/>
  <c r="J252" i="6" s="1" a="1"/>
  <c r="J252" i="6" s="1"/>
  <c r="D52" i="6"/>
  <c r="D260" i="6" s="1" a="1"/>
  <c r="D260" i="6" s="1"/>
  <c r="I59" i="6"/>
  <c r="I267" i="6" s="1" a="1"/>
  <c r="I267" i="6" s="1"/>
  <c r="C85" i="6"/>
  <c r="C293" i="6" s="1" a="1"/>
  <c r="C293" i="6" s="1"/>
  <c r="H108" i="6"/>
  <c r="H316" i="6" s="1" a="1"/>
  <c r="H316" i="6" s="1"/>
  <c r="C118" i="6"/>
  <c r="C326" i="6" s="1" a="1"/>
  <c r="C326" i="6" s="1"/>
  <c r="E119" i="6"/>
  <c r="E327" i="6" s="1" a="1"/>
  <c r="E327" i="6" s="1"/>
  <c r="J120" i="6"/>
  <c r="J328" i="6" s="1" a="1"/>
  <c r="J328" i="6" s="1"/>
  <c r="H23" i="6"/>
  <c r="H231" i="6" s="1" a="1"/>
  <c r="H231" i="6" s="1"/>
  <c r="F52" i="6"/>
  <c r="F260" i="6" s="1" a="1"/>
  <c r="F260" i="6" s="1"/>
  <c r="D64" i="6"/>
  <c r="D272" i="6" s="1" a="1"/>
  <c r="D272" i="6" s="1"/>
  <c r="E67" i="6"/>
  <c r="E275" i="6" s="1" a="1"/>
  <c r="E275" i="6" s="1"/>
  <c r="E79" i="6"/>
  <c r="E287" i="6" s="1" a="1"/>
  <c r="E287" i="6" s="1"/>
  <c r="E85" i="6"/>
  <c r="E293" i="6" s="1" a="1"/>
  <c r="E293" i="6" s="1"/>
  <c r="D100" i="6"/>
  <c r="D308" i="6" s="1" a="1"/>
  <c r="D308" i="6" s="1"/>
  <c r="I105" i="6"/>
  <c r="I313" i="6" s="1" a="1"/>
  <c r="I313" i="6" s="1"/>
  <c r="K108" i="6"/>
  <c r="K316" i="6" s="1" a="1"/>
  <c r="K316" i="6" s="1"/>
  <c r="C112" i="6"/>
  <c r="C320" i="6" s="1" a="1"/>
  <c r="C320" i="6" s="1"/>
  <c r="C113" i="6"/>
  <c r="C321" i="6" s="1" a="1"/>
  <c r="C321" i="6" s="1"/>
  <c r="C114" i="6"/>
  <c r="C322" i="6" s="1" a="1"/>
  <c r="C322" i="6" s="1"/>
  <c r="D115" i="6"/>
  <c r="D323" i="6" s="1" a="1"/>
  <c r="D323" i="6" s="1"/>
  <c r="C116" i="6"/>
  <c r="C324" i="6" s="1" a="1"/>
  <c r="C324" i="6" s="1"/>
  <c r="C117" i="6"/>
  <c r="C325" i="6" s="1" a="1"/>
  <c r="C325" i="6" s="1"/>
  <c r="D118" i="6"/>
  <c r="D326" i="6" s="1" a="1"/>
  <c r="D326" i="6" s="1"/>
  <c r="F119" i="6"/>
  <c r="F327" i="6" s="1" a="1"/>
  <c r="F327" i="6" s="1"/>
  <c r="K120" i="6"/>
  <c r="K328" i="6" s="1" a="1"/>
  <c r="K328" i="6" s="1"/>
  <c r="E125" i="6"/>
  <c r="E333" i="6" s="1" a="1"/>
  <c r="E333" i="6" s="1"/>
  <c r="E126" i="6"/>
  <c r="E334" i="6" s="1" a="1"/>
  <c r="E334" i="6" s="1"/>
  <c r="E127" i="6"/>
  <c r="D128" i="6"/>
  <c r="D336" i="6" s="1" a="1"/>
  <c r="D336" i="6" s="1"/>
  <c r="C129" i="6"/>
  <c r="C337" i="6" s="1" a="1"/>
  <c r="C337" i="6" s="1"/>
  <c r="C136" i="6"/>
  <c r="C344" i="6" s="1" a="1"/>
  <c r="C344" i="6" s="1"/>
  <c r="D137" i="6"/>
  <c r="D345" i="6" s="1" a="1"/>
  <c r="D345" i="6" s="1"/>
  <c r="G138" i="6"/>
  <c r="G346" i="6" s="1" a="1"/>
  <c r="G346" i="6" s="1"/>
  <c r="H139" i="6"/>
  <c r="H347" i="6" s="1" a="1"/>
  <c r="H347" i="6" s="1"/>
  <c r="G140" i="6"/>
  <c r="G348" i="6" s="1" a="1"/>
  <c r="G348" i="6" s="1"/>
  <c r="F141" i="6"/>
  <c r="F349" i="6" s="1" a="1"/>
  <c r="F349" i="6" s="1"/>
  <c r="E142" i="6"/>
  <c r="E350" i="6" s="1" a="1"/>
  <c r="E350" i="6" s="1"/>
  <c r="D143" i="6"/>
  <c r="D351" i="6" s="1" a="1"/>
  <c r="D351" i="6" s="1"/>
  <c r="C144" i="6"/>
  <c r="C352" i="6" s="1" a="1"/>
  <c r="C352" i="6" s="1"/>
  <c r="K152" i="6"/>
  <c r="K360" i="6" s="1" a="1"/>
  <c r="K360" i="6" s="1"/>
  <c r="J153" i="6"/>
  <c r="J361" i="6" s="1" a="1"/>
  <c r="J361" i="6" s="1"/>
  <c r="I154" i="6"/>
  <c r="I362" i="6" s="1" a="1"/>
  <c r="I362" i="6" s="1"/>
  <c r="H155" i="6"/>
  <c r="H363" i="6" s="1" a="1"/>
  <c r="H363" i="6" s="1"/>
  <c r="G156" i="6"/>
  <c r="G364" i="6" s="1" a="1"/>
  <c r="G364" i="6" s="1"/>
  <c r="F157" i="6"/>
  <c r="F365" i="6" s="1" a="1"/>
  <c r="F365" i="6" s="1"/>
  <c r="E158" i="6"/>
  <c r="E366" i="6" s="1" a="1"/>
  <c r="E366" i="6" s="1"/>
  <c r="D159" i="6"/>
  <c r="D367" i="6" s="1" a="1"/>
  <c r="D367" i="6" s="1"/>
  <c r="C160" i="6"/>
  <c r="C368" i="6" s="1" a="1"/>
  <c r="C368" i="6" s="1"/>
  <c r="K168" i="6"/>
  <c r="K376" i="6" s="1" a="1"/>
  <c r="K376" i="6" s="1"/>
  <c r="J169" i="6"/>
  <c r="J377" i="6" s="1" a="1"/>
  <c r="J377" i="6" s="1"/>
  <c r="I170" i="6"/>
  <c r="I378" i="6" s="1" a="1"/>
  <c r="I378" i="6" s="1"/>
  <c r="H171" i="6"/>
  <c r="H379" i="6" s="1" a="1"/>
  <c r="H379" i="6" s="1"/>
  <c r="G172" i="6"/>
  <c r="G380" i="6" s="1" a="1"/>
  <c r="G380" i="6" s="1"/>
  <c r="F173" i="6"/>
  <c r="F381" i="6" s="1" a="1"/>
  <c r="F381" i="6" s="1"/>
  <c r="E174" i="6"/>
  <c r="E382" i="6" s="1" a="1"/>
  <c r="E382" i="6" s="1"/>
  <c r="D175" i="6"/>
  <c r="D383" i="6" s="1" a="1"/>
  <c r="D383" i="6" s="1"/>
  <c r="C176" i="6"/>
  <c r="C384" i="6" s="1" a="1"/>
  <c r="C384" i="6" s="1"/>
  <c r="K184" i="6"/>
  <c r="K392" i="6" s="1" a="1"/>
  <c r="K392" i="6" s="1"/>
  <c r="J185" i="6"/>
  <c r="J393" i="6" s="1" a="1"/>
  <c r="J393" i="6" s="1"/>
  <c r="I186" i="6"/>
  <c r="H187" i="6"/>
  <c r="H395" i="6" s="1" a="1"/>
  <c r="H395" i="6" s="1"/>
  <c r="G188" i="6"/>
  <c r="G396" i="6" s="1" a="1"/>
  <c r="G396" i="6" s="1"/>
  <c r="F189" i="6"/>
  <c r="F397" i="6" s="1" a="1"/>
  <c r="F397" i="6" s="1"/>
  <c r="E190" i="6"/>
  <c r="E398" i="6" s="1" a="1"/>
  <c r="E398" i="6" s="1"/>
  <c r="D191" i="6"/>
  <c r="D399" i="6" s="1" a="1"/>
  <c r="D399" i="6" s="1"/>
  <c r="C192" i="6"/>
  <c r="C400" i="6" s="1" a="1"/>
  <c r="C400" i="6" s="1"/>
  <c r="K200" i="6"/>
  <c r="K408" i="6" s="1" a="1"/>
  <c r="K408" i="6" s="1"/>
  <c r="J201" i="6"/>
  <c r="J409" i="6" s="1" a="1"/>
  <c r="J409" i="6" s="1"/>
  <c r="H38" i="6"/>
  <c r="H246" i="6" s="1" a="1"/>
  <c r="H246" i="6" s="1"/>
  <c r="D49" i="6"/>
  <c r="D257" i="6" s="1" a="1"/>
  <c r="D257" i="6" s="1"/>
  <c r="G61" i="6"/>
  <c r="G269" i="6" s="1" a="1"/>
  <c r="G269" i="6" s="1"/>
  <c r="H64" i="6"/>
  <c r="H272" i="6" s="1" a="1"/>
  <c r="H272" i="6" s="1"/>
  <c r="G67" i="6"/>
  <c r="G275" i="6" s="1" a="1"/>
  <c r="G275" i="6" s="1"/>
  <c r="J74" i="6"/>
  <c r="J282" i="6" s="1" a="1"/>
  <c r="J282" i="6" s="1"/>
  <c r="I79" i="6"/>
  <c r="I287" i="6" s="1" a="1"/>
  <c r="I287" i="6" s="1"/>
  <c r="F82" i="6"/>
  <c r="F290" i="6" s="1" a="1"/>
  <c r="F290" i="6" s="1"/>
  <c r="F94" i="6"/>
  <c r="F302" i="6" s="1" a="1"/>
  <c r="F302" i="6" s="1"/>
  <c r="C97" i="6"/>
  <c r="C305" i="6" s="1" a="1"/>
  <c r="C305" i="6" s="1"/>
  <c r="F100" i="6"/>
  <c r="F308" i="6" s="1" a="1"/>
  <c r="F308" i="6" s="1"/>
  <c r="K105" i="6"/>
  <c r="K313" i="6" s="1" a="1"/>
  <c r="K313" i="6" s="1"/>
  <c r="C111" i="6"/>
  <c r="C319" i="6" s="1" a="1"/>
  <c r="C319" i="6" s="1"/>
  <c r="D112" i="6"/>
  <c r="D320" i="6" s="1" a="1"/>
  <c r="D320" i="6" s="1"/>
  <c r="D113" i="6"/>
  <c r="D321" i="6" s="1" a="1"/>
  <c r="D321" i="6" s="1"/>
  <c r="E114" i="6"/>
  <c r="E322" i="6" s="1" a="1"/>
  <c r="E322" i="6" s="1"/>
  <c r="E115" i="6"/>
  <c r="E323" i="6" s="1" a="1"/>
  <c r="E323" i="6" s="1"/>
  <c r="D116" i="6"/>
  <c r="D324" i="6" s="1" a="1"/>
  <c r="D324" i="6" s="1"/>
  <c r="D117" i="6"/>
  <c r="D325" i="6" s="1" a="1"/>
  <c r="D325" i="6" s="1"/>
  <c r="E118" i="6"/>
  <c r="E326" i="6" s="1" a="1"/>
  <c r="E326" i="6" s="1"/>
  <c r="G119" i="6"/>
  <c r="G327" i="6" s="1" a="1"/>
  <c r="G327" i="6" s="1"/>
  <c r="F125" i="6"/>
  <c r="F333" i="6" s="1" a="1"/>
  <c r="F333" i="6" s="1"/>
  <c r="F126" i="6"/>
  <c r="F334" i="6" s="1" a="1"/>
  <c r="F334" i="6" s="1"/>
  <c r="F127" i="6"/>
  <c r="F335" i="6" s="1" a="1"/>
  <c r="F335" i="6" s="1"/>
  <c r="E128" i="6"/>
  <c r="E336" i="6" s="1" a="1"/>
  <c r="E336" i="6" s="1"/>
  <c r="D129" i="6"/>
  <c r="D337" i="6" s="1" a="1"/>
  <c r="D337" i="6" s="1"/>
  <c r="C130" i="6"/>
  <c r="C338" i="6" s="1" a="1"/>
  <c r="C338" i="6" s="1"/>
  <c r="C135" i="6"/>
  <c r="C343" i="6" s="1" a="1"/>
  <c r="C343" i="6" s="1"/>
  <c r="D136" i="6"/>
  <c r="D344" i="6" s="1" a="1"/>
  <c r="D344" i="6" s="1"/>
  <c r="E137" i="6"/>
  <c r="E345" i="6" s="1" a="1"/>
  <c r="E345" i="6" s="1"/>
  <c r="H138" i="6"/>
  <c r="H346" i="6" s="1" a="1"/>
  <c r="H346" i="6" s="1"/>
  <c r="I139" i="6"/>
  <c r="I347" i="6" s="1" a="1"/>
  <c r="I347" i="6" s="1"/>
  <c r="H140" i="6"/>
  <c r="H348" i="6" s="1" a="1"/>
  <c r="H348" i="6" s="1"/>
  <c r="G141" i="6"/>
  <c r="G349" i="6" s="1" a="1"/>
  <c r="G349" i="6" s="1"/>
  <c r="F142" i="6"/>
  <c r="F350" i="6" s="1" a="1"/>
  <c r="F350" i="6" s="1"/>
  <c r="E143" i="6"/>
  <c r="E351" i="6" s="1" a="1"/>
  <c r="E351" i="6" s="1"/>
  <c r="D144" i="6"/>
  <c r="D352" i="6" s="1" a="1"/>
  <c r="D352" i="6" s="1"/>
  <c r="C145" i="6"/>
  <c r="C353" i="6" s="1" a="1"/>
  <c r="C353" i="6" s="1"/>
  <c r="K153" i="6"/>
  <c r="K361" i="6" s="1" a="1"/>
  <c r="K361" i="6" s="1"/>
  <c r="J154" i="6"/>
  <c r="I155" i="6"/>
  <c r="I363" i="6" s="1" a="1"/>
  <c r="I363" i="6" s="1"/>
  <c r="H156" i="6"/>
  <c r="H364" i="6" s="1" a="1"/>
  <c r="H364" i="6" s="1"/>
  <c r="G157" i="6"/>
  <c r="G365" i="6" s="1" a="1"/>
  <c r="G365" i="6" s="1"/>
  <c r="F158" i="6"/>
  <c r="F366" i="6" s="1" a="1"/>
  <c r="F366" i="6" s="1"/>
  <c r="E159" i="6"/>
  <c r="E367" i="6" s="1" a="1"/>
  <c r="E367" i="6" s="1"/>
  <c r="D160" i="6"/>
  <c r="D368" i="6" s="1" a="1"/>
  <c r="D368" i="6" s="1"/>
  <c r="C161" i="6"/>
  <c r="C369" i="6" s="1" a="1"/>
  <c r="C369" i="6" s="1"/>
  <c r="K169" i="6"/>
  <c r="K377" i="6" s="1" a="1"/>
  <c r="K377" i="6" s="1"/>
  <c r="J170" i="6"/>
  <c r="J378" i="6" s="1" a="1"/>
  <c r="J378" i="6" s="1"/>
  <c r="I171" i="6"/>
  <c r="I379" i="6" s="1" a="1"/>
  <c r="I379" i="6" s="1"/>
  <c r="H172" i="6"/>
  <c r="H380" i="6" s="1" a="1"/>
  <c r="H380" i="6" s="1"/>
  <c r="G173" i="6"/>
  <c r="G381" i="6" s="1" a="1"/>
  <c r="G381" i="6" s="1"/>
  <c r="F174" i="6"/>
  <c r="F382" i="6" s="1" a="1"/>
  <c r="F382" i="6" s="1"/>
  <c r="E175" i="6"/>
  <c r="E383" i="6" s="1" a="1"/>
  <c r="E383" i="6" s="1"/>
  <c r="D176" i="6"/>
  <c r="D384" i="6" s="1" a="1"/>
  <c r="D384" i="6" s="1"/>
  <c r="C177" i="6"/>
  <c r="K185" i="6"/>
  <c r="K393" i="6" s="1" a="1"/>
  <c r="K393" i="6" s="1"/>
  <c r="J186" i="6"/>
  <c r="J394" i="6" s="1" a="1"/>
  <c r="J394" i="6" s="1"/>
  <c r="I187" i="6"/>
  <c r="I395" i="6" s="1" a="1"/>
  <c r="I395" i="6" s="1"/>
  <c r="H188" i="6"/>
  <c r="H396" i="6" s="1" a="1"/>
  <c r="H396" i="6" s="1"/>
  <c r="G189" i="6"/>
  <c r="G397" i="6" s="1" a="1"/>
  <c r="G397" i="6" s="1"/>
  <c r="F190" i="6"/>
  <c r="F398" i="6" s="1" a="1"/>
  <c r="F398" i="6" s="1"/>
  <c r="E191" i="6"/>
  <c r="E399" i="6" s="1" a="1"/>
  <c r="E399" i="6" s="1"/>
  <c r="D192" i="6"/>
  <c r="D400" i="6" s="1" a="1"/>
  <c r="D400" i="6" s="1"/>
  <c r="C193" i="6"/>
  <c r="C401" i="6" s="1" a="1"/>
  <c r="C401" i="6" s="1"/>
  <c r="K201" i="6"/>
  <c r="K409" i="6" s="1" a="1"/>
  <c r="K409" i="6" s="1"/>
  <c r="I25" i="6"/>
  <c r="I233" i="6" s="1" a="1"/>
  <c r="I233" i="6" s="1"/>
  <c r="E43" i="6"/>
  <c r="E251" i="6" s="1" a="1"/>
  <c r="E251" i="6" s="1"/>
  <c r="F49" i="6"/>
  <c r="F257" i="6" s="1" a="1"/>
  <c r="F257" i="6" s="1"/>
  <c r="K61" i="6"/>
  <c r="K269" i="6" s="1" a="1"/>
  <c r="K269" i="6" s="1"/>
  <c r="J64" i="6"/>
  <c r="J272" i="6" s="1" a="1"/>
  <c r="J272" i="6" s="1"/>
  <c r="K79" i="6"/>
  <c r="K287" i="6" s="1" a="1"/>
  <c r="K287" i="6" s="1"/>
  <c r="H82" i="6"/>
  <c r="H290" i="6" s="1" a="1"/>
  <c r="H290" i="6" s="1"/>
  <c r="C87" i="6"/>
  <c r="C295" i="6" s="1" a="1"/>
  <c r="C295" i="6" s="1"/>
  <c r="J94" i="6"/>
  <c r="J302" i="6" s="1" a="1"/>
  <c r="J302" i="6" s="1"/>
  <c r="G97" i="6"/>
  <c r="G305" i="6" s="1" a="1"/>
  <c r="G305" i="6" s="1"/>
  <c r="D111" i="6"/>
  <c r="D319" i="6" s="1" a="1"/>
  <c r="D319" i="6" s="1"/>
  <c r="E112" i="6"/>
  <c r="E320" i="6" s="1" a="1"/>
  <c r="E320" i="6" s="1"/>
  <c r="F113" i="6"/>
  <c r="F321" i="6" s="1" a="1"/>
  <c r="F321" i="6" s="1"/>
  <c r="F114" i="6"/>
  <c r="F322" i="6" s="1" a="1"/>
  <c r="F322" i="6" s="1"/>
  <c r="F115" i="6"/>
  <c r="F323" i="6" s="1" a="1"/>
  <c r="F323" i="6" s="1"/>
  <c r="E116" i="6"/>
  <c r="E324" i="6" s="1" a="1"/>
  <c r="E324" i="6" s="1"/>
  <c r="E117" i="6"/>
  <c r="E325" i="6" s="1" a="1"/>
  <c r="E325" i="6" s="1"/>
  <c r="F118" i="6"/>
  <c r="F326" i="6" s="1" a="1"/>
  <c r="F326" i="6" s="1"/>
  <c r="K119" i="6"/>
  <c r="K327" i="6" s="1" a="1"/>
  <c r="K327" i="6" s="1"/>
  <c r="F124" i="6"/>
  <c r="F332" i="6" s="1" a="1"/>
  <c r="F332" i="6" s="1"/>
  <c r="G125" i="6"/>
  <c r="G333" i="6" s="1" a="1"/>
  <c r="G333" i="6" s="1"/>
  <c r="G126" i="6"/>
  <c r="G127" i="6"/>
  <c r="G335" i="6" s="1" a="1"/>
  <c r="G335" i="6" s="1"/>
  <c r="F128" i="6"/>
  <c r="F336" i="6" s="1" a="1"/>
  <c r="F336" i="6" s="1"/>
  <c r="E129" i="6"/>
  <c r="E337" i="6" s="1" a="1"/>
  <c r="E337" i="6" s="1"/>
  <c r="D130" i="6"/>
  <c r="D338" i="6" s="1" a="1"/>
  <c r="D338" i="6" s="1"/>
  <c r="C131" i="6"/>
  <c r="C339" i="6" s="1" a="1"/>
  <c r="C339" i="6" s="1"/>
  <c r="C134" i="6"/>
  <c r="C342" i="6" s="1" a="1"/>
  <c r="C342" i="6" s="1"/>
  <c r="D135" i="6"/>
  <c r="D343" i="6" s="1" a="1"/>
  <c r="D343" i="6" s="1"/>
  <c r="E136" i="6"/>
  <c r="E344" i="6" s="1" a="1"/>
  <c r="E344" i="6" s="1"/>
  <c r="H137" i="6"/>
  <c r="H345" i="6" s="1" a="1"/>
  <c r="H345" i="6" s="1"/>
  <c r="I138" i="6"/>
  <c r="I346" i="6" s="1" a="1"/>
  <c r="I346" i="6" s="1"/>
  <c r="J139" i="6"/>
  <c r="J347" i="6" s="1" a="1"/>
  <c r="J347" i="6" s="1"/>
  <c r="I140" i="6"/>
  <c r="I348" i="6" s="1" a="1"/>
  <c r="I348" i="6" s="1"/>
  <c r="H141" i="6"/>
  <c r="H349" i="6" s="1" a="1"/>
  <c r="H349" i="6" s="1"/>
  <c r="G142" i="6"/>
  <c r="G350" i="6" s="1" a="1"/>
  <c r="G350" i="6" s="1"/>
  <c r="F143" i="6"/>
  <c r="F351" i="6" s="1" a="1"/>
  <c r="F351" i="6" s="1"/>
  <c r="E144" i="6"/>
  <c r="E352" i="6" s="1" a="1"/>
  <c r="E352" i="6" s="1"/>
  <c r="D145" i="6"/>
  <c r="D353" i="6" s="1" a="1"/>
  <c r="D353" i="6" s="1"/>
  <c r="C146" i="6"/>
  <c r="C354" i="6" s="1" a="1"/>
  <c r="C354" i="6" s="1"/>
  <c r="K154" i="6"/>
  <c r="K362" i="6" s="1" a="1"/>
  <c r="K362" i="6" s="1"/>
  <c r="J155" i="6"/>
  <c r="J363" i="6" s="1" a="1"/>
  <c r="J363" i="6" s="1"/>
  <c r="I156" i="6"/>
  <c r="I364" i="6" s="1" a="1"/>
  <c r="I364" i="6" s="1"/>
  <c r="H157" i="6"/>
  <c r="H365" i="6" s="1" a="1"/>
  <c r="H365" i="6" s="1"/>
  <c r="G158" i="6"/>
  <c r="G366" i="6" s="1" a="1"/>
  <c r="G366" i="6" s="1"/>
  <c r="F159" i="6"/>
  <c r="F367" i="6" s="1" a="1"/>
  <c r="F367" i="6" s="1"/>
  <c r="E160" i="6"/>
  <c r="E368" i="6" s="1" a="1"/>
  <c r="E368" i="6" s="1"/>
  <c r="D161" i="6"/>
  <c r="D369" i="6" s="1" a="1"/>
  <c r="D369" i="6" s="1"/>
  <c r="C162" i="6"/>
  <c r="C370" i="6" s="1" a="1"/>
  <c r="C370" i="6" s="1"/>
  <c r="K170" i="6"/>
  <c r="K378" i="6" s="1" a="1"/>
  <c r="K378" i="6" s="1"/>
  <c r="J171" i="6"/>
  <c r="J379" i="6" s="1" a="1"/>
  <c r="J379" i="6" s="1"/>
  <c r="I172" i="6"/>
  <c r="I380" i="6" s="1" a="1"/>
  <c r="I380" i="6" s="1"/>
  <c r="H173" i="6"/>
  <c r="H381" i="6" s="1" a="1"/>
  <c r="H381" i="6" s="1"/>
  <c r="G174" i="6"/>
  <c r="G382" i="6" s="1" a="1"/>
  <c r="G382" i="6" s="1"/>
  <c r="F175" i="6"/>
  <c r="F383" i="6" s="1" a="1"/>
  <c r="F383" i="6" s="1"/>
  <c r="E176" i="6"/>
  <c r="E384" i="6" s="1" a="1"/>
  <c r="E384" i="6" s="1"/>
  <c r="D177" i="6"/>
  <c r="D385" i="6" s="1" a="1"/>
  <c r="D385" i="6" s="1"/>
  <c r="C178" i="6"/>
  <c r="C386" i="6" s="1" a="1"/>
  <c r="C386" i="6" s="1"/>
  <c r="K186" i="6"/>
  <c r="K394" i="6" s="1" a="1"/>
  <c r="K394" i="6" s="1"/>
  <c r="J187" i="6"/>
  <c r="J395" i="6" s="1" a="1"/>
  <c r="J395" i="6" s="1"/>
  <c r="I188" i="6"/>
  <c r="I396" i="6" s="1" a="1"/>
  <c r="I396" i="6" s="1"/>
  <c r="H189" i="6"/>
  <c r="H397" i="6" s="1" a="1"/>
  <c r="H397" i="6" s="1"/>
  <c r="G190" i="6"/>
  <c r="G398" i="6" s="1" a="1"/>
  <c r="G398" i="6" s="1"/>
  <c r="F191" i="6"/>
  <c r="F399" i="6" s="1" a="1"/>
  <c r="F399" i="6" s="1"/>
  <c r="E192" i="6"/>
  <c r="E400" i="6" s="1" a="1"/>
  <c r="E400" i="6" s="1"/>
  <c r="D193" i="6"/>
  <c r="D401" i="6" s="1" a="1"/>
  <c r="D401" i="6" s="1"/>
  <c r="C194" i="6"/>
  <c r="C402" i="6" s="1" a="1"/>
  <c r="C402" i="6" s="1"/>
  <c r="I43" i="6"/>
  <c r="I251" i="6" s="1" a="1"/>
  <c r="I251" i="6" s="1"/>
  <c r="F46" i="6"/>
  <c r="F254" i="6" s="1" a="1"/>
  <c r="F254" i="6" s="1"/>
  <c r="D54" i="6"/>
  <c r="D262" i="6" s="1" a="1"/>
  <c r="D262" i="6" s="1"/>
  <c r="H76" i="6"/>
  <c r="H284" i="6" s="1" a="1"/>
  <c r="H284" i="6" s="1"/>
  <c r="K89" i="6"/>
  <c r="I97" i="6"/>
  <c r="I305" i="6" s="1" a="1"/>
  <c r="I305" i="6" s="1"/>
  <c r="E111" i="6"/>
  <c r="E319" i="6" s="1" a="1"/>
  <c r="E319" i="6" s="1"/>
  <c r="G112" i="6"/>
  <c r="G320" i="6" s="1" a="1"/>
  <c r="G320" i="6" s="1"/>
  <c r="G113" i="6"/>
  <c r="G321" i="6" s="1" a="1"/>
  <c r="G321" i="6" s="1"/>
  <c r="G114" i="6"/>
  <c r="G322" i="6" s="1" a="1"/>
  <c r="G322" i="6" s="1"/>
  <c r="G115" i="6"/>
  <c r="G323" i="6" s="1" a="1"/>
  <c r="G323" i="6" s="1"/>
  <c r="F116" i="6"/>
  <c r="F324" i="6" s="1" a="1"/>
  <c r="F324" i="6" s="1"/>
  <c r="F117" i="6"/>
  <c r="F325" i="6" s="1" a="1"/>
  <c r="F325" i="6" s="1"/>
  <c r="G118" i="6"/>
  <c r="G326" i="6" s="1" a="1"/>
  <c r="G326" i="6" s="1"/>
  <c r="G124" i="6"/>
  <c r="G332" i="6" s="1" a="1"/>
  <c r="G332" i="6" s="1"/>
  <c r="H125" i="6"/>
  <c r="H333" i="6" s="1" a="1"/>
  <c r="H333" i="6" s="1"/>
  <c r="I126" i="6"/>
  <c r="I334" i="6" s="1" a="1"/>
  <c r="I334" i="6" s="1"/>
  <c r="H127" i="6"/>
  <c r="H335" i="6" s="1" a="1"/>
  <c r="H335" i="6" s="1"/>
  <c r="G128" i="6"/>
  <c r="F129" i="6"/>
  <c r="F337" i="6" s="1" a="1"/>
  <c r="F337" i="6" s="1"/>
  <c r="E130" i="6"/>
  <c r="E338" i="6" s="1" a="1"/>
  <c r="E338" i="6" s="1"/>
  <c r="D131" i="6"/>
  <c r="D339" i="6" s="1" a="1"/>
  <c r="D339" i="6" s="1"/>
  <c r="C132" i="6"/>
  <c r="C340" i="6" s="1" a="1"/>
  <c r="C340" i="6" s="1"/>
  <c r="C133" i="6"/>
  <c r="C341" i="6" s="1" a="1"/>
  <c r="C341" i="6" s="1"/>
  <c r="D134" i="6"/>
  <c r="D342" i="6" s="1" a="1"/>
  <c r="D342" i="6" s="1"/>
  <c r="E135" i="6"/>
  <c r="E343" i="6" s="1" a="1"/>
  <c r="E343" i="6" s="1"/>
  <c r="F136" i="6"/>
  <c r="F344" i="6" s="1" a="1"/>
  <c r="F344" i="6" s="1"/>
  <c r="I137" i="6"/>
  <c r="I345" i="6" s="1" a="1"/>
  <c r="I345" i="6" s="1"/>
  <c r="J138" i="6"/>
  <c r="J346" i="6" s="1" a="1"/>
  <c r="J346" i="6" s="1"/>
  <c r="K139" i="6"/>
  <c r="K347" i="6" s="1" a="1"/>
  <c r="K347" i="6" s="1"/>
  <c r="J140" i="6"/>
  <c r="J348" i="6" s="1" a="1"/>
  <c r="J348" i="6" s="1"/>
  <c r="I141" i="6"/>
  <c r="I349" i="6" s="1" a="1"/>
  <c r="I349" i="6" s="1"/>
  <c r="H142" i="6"/>
  <c r="H350" i="6" s="1" a="1"/>
  <c r="H350" i="6" s="1"/>
  <c r="G143" i="6"/>
  <c r="G351" i="6" s="1" a="1"/>
  <c r="G351" i="6" s="1"/>
  <c r="F144" i="6"/>
  <c r="E145" i="6"/>
  <c r="E353" i="6" s="1" a="1"/>
  <c r="E353" i="6" s="1"/>
  <c r="D146" i="6"/>
  <c r="D354" i="6" s="1" a="1"/>
  <c r="D354" i="6" s="1"/>
  <c r="C147" i="6"/>
  <c r="C355" i="6" s="1" a="1"/>
  <c r="C355" i="6" s="1"/>
  <c r="K155" i="6"/>
  <c r="K363" i="6" s="1" a="1"/>
  <c r="K363" i="6" s="1"/>
  <c r="J156" i="6"/>
  <c r="J364" i="6" s="1" a="1"/>
  <c r="J364" i="6" s="1"/>
  <c r="I157" i="6"/>
  <c r="I365" i="6" s="1" a="1"/>
  <c r="I365" i="6" s="1"/>
  <c r="H158" i="6"/>
  <c r="H366" i="6" s="1" a="1"/>
  <c r="H366" i="6" s="1"/>
  <c r="G159" i="6"/>
  <c r="G367" i="6" s="1" a="1"/>
  <c r="G367" i="6" s="1"/>
  <c r="F160" i="6"/>
  <c r="F368" i="6" s="1" a="1"/>
  <c r="F368" i="6" s="1"/>
  <c r="E161" i="6"/>
  <c r="E369" i="6" s="1" a="1"/>
  <c r="E369" i="6" s="1"/>
  <c r="D162" i="6"/>
  <c r="D370" i="6" s="1" a="1"/>
  <c r="D370" i="6" s="1"/>
  <c r="C163" i="6"/>
  <c r="C371" i="6" s="1" a="1"/>
  <c r="C371" i="6" s="1"/>
  <c r="K171" i="6"/>
  <c r="K379" i="6" s="1" a="1"/>
  <c r="K379" i="6" s="1"/>
  <c r="J172" i="6"/>
  <c r="J380" i="6" s="1" a="1"/>
  <c r="J380" i="6" s="1"/>
  <c r="I173" i="6"/>
  <c r="I381" i="6" s="1" a="1"/>
  <c r="I381" i="6" s="1"/>
  <c r="H174" i="6"/>
  <c r="H382" i="6" s="1" a="1"/>
  <c r="H382" i="6" s="1"/>
  <c r="G175" i="6"/>
  <c r="G383" i="6" s="1" a="1"/>
  <c r="G383" i="6" s="1"/>
  <c r="F176" i="6"/>
  <c r="F384" i="6" s="1" a="1"/>
  <c r="F384" i="6" s="1"/>
  <c r="E177" i="6"/>
  <c r="E385" i="6" s="1" a="1"/>
  <c r="E385" i="6" s="1"/>
  <c r="D178" i="6"/>
  <c r="D386" i="6" s="1" a="1"/>
  <c r="D386" i="6" s="1"/>
  <c r="C179" i="6"/>
  <c r="C387" i="6" s="1" a="1"/>
  <c r="C387" i="6" s="1"/>
  <c r="K187" i="6"/>
  <c r="K395" i="6" s="1" a="1"/>
  <c r="K395" i="6" s="1"/>
  <c r="J188" i="6"/>
  <c r="J396" i="6" s="1" a="1"/>
  <c r="J396" i="6" s="1"/>
  <c r="I189" i="6"/>
  <c r="I397" i="6" s="1" a="1"/>
  <c r="I397" i="6" s="1"/>
  <c r="H190" i="6"/>
  <c r="H398" i="6" s="1" a="1"/>
  <c r="H398" i="6" s="1"/>
  <c r="G191" i="6"/>
  <c r="G399" i="6" s="1" a="1"/>
  <c r="G399" i="6" s="1"/>
  <c r="F192" i="6"/>
  <c r="F400" i="6" s="1" a="1"/>
  <c r="F400" i="6" s="1"/>
  <c r="E193" i="6"/>
  <c r="E401" i="6" s="1" a="1"/>
  <c r="E401" i="6" s="1"/>
  <c r="D194" i="6"/>
  <c r="D402" i="6" s="1" a="1"/>
  <c r="D402" i="6" s="1"/>
  <c r="C195" i="6"/>
  <c r="C403" i="6" s="1" a="1"/>
  <c r="C403" i="6" s="1"/>
  <c r="H27" i="6"/>
  <c r="H235" i="6" s="1" a="1"/>
  <c r="H235" i="6" s="1"/>
  <c r="G40" i="6"/>
  <c r="K43" i="6"/>
  <c r="K251" i="6" s="1" a="1"/>
  <c r="K251" i="6" s="1"/>
  <c r="H46" i="6"/>
  <c r="H254" i="6" s="1" a="1"/>
  <c r="H254" i="6" s="1"/>
  <c r="C69" i="6"/>
  <c r="C277" i="6" s="1" a="1"/>
  <c r="C277" i="6" s="1"/>
  <c r="D102" i="6"/>
  <c r="D310" i="6" s="1" a="1"/>
  <c r="D310" i="6" s="1"/>
  <c r="G107" i="6"/>
  <c r="G315" i="6" s="1" a="1"/>
  <c r="G315" i="6" s="1"/>
  <c r="F111" i="6"/>
  <c r="F319" i="6" s="1" a="1"/>
  <c r="F319" i="6" s="1"/>
  <c r="H112" i="6"/>
  <c r="H320" i="6" s="1" a="1"/>
  <c r="H320" i="6" s="1"/>
  <c r="H113" i="6"/>
  <c r="H321" i="6" s="1" a="1"/>
  <c r="H321" i="6" s="1"/>
  <c r="H114" i="6"/>
  <c r="H322" i="6" s="1" a="1"/>
  <c r="H322" i="6" s="1"/>
  <c r="H115" i="6"/>
  <c r="H323" i="6" s="1" a="1"/>
  <c r="H323" i="6" s="1"/>
  <c r="G116" i="6"/>
  <c r="G324" i="6" s="1" a="1"/>
  <c r="G324" i="6" s="1"/>
  <c r="G117" i="6"/>
  <c r="G325" i="6" s="1" a="1"/>
  <c r="G325" i="6" s="1"/>
  <c r="H118" i="6"/>
  <c r="H326" i="6" s="1" a="1"/>
  <c r="H326" i="6" s="1"/>
  <c r="H124" i="6"/>
  <c r="H332" i="6" s="1" a="1"/>
  <c r="H332" i="6" s="1"/>
  <c r="J125" i="6"/>
  <c r="J333" i="6" s="1" a="1"/>
  <c r="J333" i="6" s="1"/>
  <c r="J126" i="6"/>
  <c r="I127" i="6"/>
  <c r="I335" i="6" s="1" a="1"/>
  <c r="I335" i="6" s="1"/>
  <c r="H128" i="6"/>
  <c r="H336" i="6" s="1" a="1"/>
  <c r="H336" i="6" s="1"/>
  <c r="G129" i="6"/>
  <c r="G337" i="6" s="1" a="1"/>
  <c r="G337" i="6" s="1"/>
  <c r="F130" i="6"/>
  <c r="F338" i="6" s="1" a="1"/>
  <c r="F338" i="6" s="1"/>
  <c r="E131" i="6"/>
  <c r="E339" i="6" s="1" a="1"/>
  <c r="E339" i="6" s="1"/>
  <c r="D132" i="6"/>
  <c r="D340" i="6" s="1" a="1"/>
  <c r="D340" i="6" s="1"/>
  <c r="D133" i="6"/>
  <c r="D341" i="6" s="1" a="1"/>
  <c r="D341" i="6" s="1"/>
  <c r="E134" i="6"/>
  <c r="E342" i="6" s="1" a="1"/>
  <c r="E342" i="6" s="1"/>
  <c r="F135" i="6"/>
  <c r="F343" i="6" s="1" a="1"/>
  <c r="F343" i="6" s="1"/>
  <c r="I136" i="6"/>
  <c r="I344" i="6" s="1" a="1"/>
  <c r="I344" i="6" s="1"/>
  <c r="J137" i="6"/>
  <c r="J345" i="6" s="1" a="1"/>
  <c r="J345" i="6" s="1"/>
  <c r="K138" i="6"/>
  <c r="K346" i="6" s="1" a="1"/>
  <c r="K346" i="6" s="1"/>
  <c r="K140" i="6"/>
  <c r="K348" i="6" s="1" a="1"/>
  <c r="K348" i="6" s="1"/>
  <c r="J141" i="6"/>
  <c r="J349" i="6" s="1" a="1"/>
  <c r="J349" i="6" s="1"/>
  <c r="I142" i="6"/>
  <c r="I350" i="6" s="1" a="1"/>
  <c r="I350" i="6" s="1"/>
  <c r="H143" i="6"/>
  <c r="G144" i="6"/>
  <c r="G352" i="6" s="1" a="1"/>
  <c r="G352" i="6" s="1"/>
  <c r="F145" i="6"/>
  <c r="F353" i="6" s="1" a="1"/>
  <c r="F353" i="6" s="1"/>
  <c r="E146" i="6"/>
  <c r="E354" i="6" s="1" a="1"/>
  <c r="E354" i="6" s="1"/>
  <c r="D147" i="6"/>
  <c r="D355" i="6" s="1" a="1"/>
  <c r="D355" i="6" s="1"/>
  <c r="C148" i="6"/>
  <c r="C356" i="6" s="1" a="1"/>
  <c r="C356" i="6" s="1"/>
  <c r="K156" i="6"/>
  <c r="K364" i="6" s="1" a="1"/>
  <c r="K364" i="6" s="1"/>
  <c r="J157" i="6"/>
  <c r="J365" i="6" s="1" a="1"/>
  <c r="J365" i="6" s="1"/>
  <c r="I158" i="6"/>
  <c r="I366" i="6" s="1" a="1"/>
  <c r="I366" i="6" s="1"/>
  <c r="H159" i="6"/>
  <c r="H367" i="6" s="1" a="1"/>
  <c r="H367" i="6" s="1"/>
  <c r="G160" i="6"/>
  <c r="G368" i="6" s="1" a="1"/>
  <c r="G368" i="6" s="1"/>
  <c r="F161" i="6"/>
  <c r="F369" i="6" s="1" a="1"/>
  <c r="F369" i="6" s="1"/>
  <c r="E162" i="6"/>
  <c r="E370" i="6" s="1" a="1"/>
  <c r="E370" i="6" s="1"/>
  <c r="D163" i="6"/>
  <c r="D371" i="6" s="1" a="1"/>
  <c r="D371" i="6" s="1"/>
  <c r="C164" i="6"/>
  <c r="C372" i="6" s="1" a="1"/>
  <c r="C372" i="6" s="1"/>
  <c r="K172" i="6"/>
  <c r="K380" i="6" s="1" a="1"/>
  <c r="K380" i="6" s="1"/>
  <c r="J173" i="6"/>
  <c r="J381" i="6" s="1" a="1"/>
  <c r="J381" i="6" s="1"/>
  <c r="I174" i="6"/>
  <c r="I382" i="6" s="1" a="1"/>
  <c r="I382" i="6" s="1"/>
  <c r="H175" i="6"/>
  <c r="H383" i="6" s="1" a="1"/>
  <c r="H383" i="6" s="1"/>
  <c r="G176" i="6"/>
  <c r="G384" i="6" s="1" a="1"/>
  <c r="G384" i="6" s="1"/>
  <c r="F177" i="6"/>
  <c r="F385" i="6" s="1" a="1"/>
  <c r="F385" i="6" s="1"/>
  <c r="E178" i="6"/>
  <c r="E386" i="6" s="1" a="1"/>
  <c r="E386" i="6" s="1"/>
  <c r="D179" i="6"/>
  <c r="D387" i="6" s="1" a="1"/>
  <c r="D387" i="6" s="1"/>
  <c r="C180" i="6"/>
  <c r="C388" i="6" s="1" a="1"/>
  <c r="C388" i="6" s="1"/>
  <c r="K188" i="6"/>
  <c r="K396" i="6" s="1" a="1"/>
  <c r="K396" i="6" s="1"/>
  <c r="J189" i="6"/>
  <c r="J397" i="6" s="1" a="1"/>
  <c r="J397" i="6" s="1"/>
  <c r="I190" i="6"/>
  <c r="I398" i="6" s="1" a="1"/>
  <c r="I398" i="6" s="1"/>
  <c r="H191" i="6"/>
  <c r="H399" i="6" s="1" a="1"/>
  <c r="H399" i="6" s="1"/>
  <c r="G192" i="6"/>
  <c r="G400" i="6" s="1" a="1"/>
  <c r="G400" i="6" s="1"/>
  <c r="F193" i="6"/>
  <c r="F401" i="6" s="1" a="1"/>
  <c r="F401" i="6" s="1"/>
  <c r="E194" i="6"/>
  <c r="E402" i="6" s="1" a="1"/>
  <c r="E402" i="6" s="1"/>
  <c r="D195" i="6"/>
  <c r="D403" i="6" s="1" a="1"/>
  <c r="D403" i="6" s="1"/>
  <c r="C196" i="6"/>
  <c r="E31" i="6"/>
  <c r="E239" i="6" s="1" a="1"/>
  <c r="E239" i="6" s="1"/>
  <c r="K40" i="6"/>
  <c r="K248" i="6" s="1" a="1"/>
  <c r="K248" i="6" s="1"/>
  <c r="D51" i="6"/>
  <c r="D259" i="6" s="1" a="1"/>
  <c r="D259" i="6" s="1"/>
  <c r="E63" i="6"/>
  <c r="E271" i="6" s="1" a="1"/>
  <c r="E271" i="6" s="1"/>
  <c r="E69" i="6"/>
  <c r="E277" i="6" s="1" a="1"/>
  <c r="E277" i="6" s="1"/>
  <c r="F51" i="6"/>
  <c r="F259" i="6" s="1" a="1"/>
  <c r="F259" i="6" s="1"/>
  <c r="J58" i="6"/>
  <c r="J266" i="6" s="1" a="1"/>
  <c r="J266" i="6" s="1"/>
  <c r="I63" i="6"/>
  <c r="I271" i="6" s="1" a="1"/>
  <c r="I271" i="6" s="1"/>
  <c r="F66" i="6"/>
  <c r="F274" i="6" s="1" a="1"/>
  <c r="F274" i="6" s="1"/>
  <c r="F78" i="6"/>
  <c r="F286" i="6" s="1" a="1"/>
  <c r="F286" i="6" s="1"/>
  <c r="C81" i="6"/>
  <c r="C289" i="6" s="1" a="1"/>
  <c r="C289" i="6" s="1"/>
  <c r="F84" i="6"/>
  <c r="F292" i="6" s="1" a="1"/>
  <c r="F292" i="6" s="1"/>
  <c r="D96" i="6"/>
  <c r="D304" i="6" s="1" a="1"/>
  <c r="D304" i="6" s="1"/>
  <c r="E99" i="6"/>
  <c r="E307" i="6" s="1" a="1"/>
  <c r="E307" i="6" s="1"/>
  <c r="F110" i="6"/>
  <c r="F318" i="6" s="1" a="1"/>
  <c r="F318" i="6" s="1"/>
  <c r="I111" i="6"/>
  <c r="J112" i="6"/>
  <c r="J320" i="6" s="1" a="1"/>
  <c r="J320" i="6" s="1"/>
  <c r="J113" i="6"/>
  <c r="J321" i="6" s="1" a="1"/>
  <c r="J321" i="6" s="1"/>
  <c r="J114" i="6"/>
  <c r="J322" i="6" s="1" a="1"/>
  <c r="J322" i="6" s="1"/>
  <c r="J115" i="6"/>
  <c r="J323" i="6" s="1" a="1"/>
  <c r="J323" i="6" s="1"/>
  <c r="I116" i="6"/>
  <c r="I324" i="6" s="1" a="1"/>
  <c r="I324" i="6" s="1"/>
  <c r="I117" i="6"/>
  <c r="I325" i="6" s="1" a="1"/>
  <c r="I325" i="6" s="1"/>
  <c r="G123" i="6"/>
  <c r="G331" i="6" s="1" a="1"/>
  <c r="G331" i="6" s="1"/>
  <c r="K124" i="6"/>
  <c r="K332" i="6" s="1" a="1"/>
  <c r="K332" i="6" s="1"/>
  <c r="K127" i="6"/>
  <c r="K335" i="6" s="1" a="1"/>
  <c r="K335" i="6" s="1"/>
  <c r="J128" i="6"/>
  <c r="J336" i="6" s="1" a="1"/>
  <c r="J336" i="6" s="1"/>
  <c r="I129" i="6"/>
  <c r="I337" i="6" s="1" a="1"/>
  <c r="I337" i="6" s="1"/>
  <c r="H130" i="6"/>
  <c r="H338" i="6" s="1" a="1"/>
  <c r="H338" i="6" s="1"/>
  <c r="G131" i="6"/>
  <c r="G339" i="6" s="1" a="1"/>
  <c r="G339" i="6" s="1"/>
  <c r="F132" i="6"/>
  <c r="F340" i="6" s="1" a="1"/>
  <c r="F340" i="6" s="1"/>
  <c r="F133" i="6"/>
  <c r="F341" i="6" s="1" a="1"/>
  <c r="F341" i="6" s="1"/>
  <c r="G134" i="6"/>
  <c r="G342" i="6" s="1" a="1"/>
  <c r="G342" i="6" s="1"/>
  <c r="J135" i="6"/>
  <c r="J343" i="6" s="1" a="1"/>
  <c r="J343" i="6" s="1"/>
  <c r="K136" i="6"/>
  <c r="K344" i="6" s="1" a="1"/>
  <c r="K344" i="6" s="1"/>
  <c r="K142" i="6"/>
  <c r="K350" i="6" s="1" a="1"/>
  <c r="K350" i="6" s="1"/>
  <c r="J143" i="6"/>
  <c r="J351" i="6" s="1" a="1"/>
  <c r="J351" i="6" s="1"/>
  <c r="I144" i="6"/>
  <c r="I352" i="6" s="1" a="1"/>
  <c r="I352" i="6" s="1"/>
  <c r="H145" i="6"/>
  <c r="H353" i="6" s="1" a="1"/>
  <c r="H353" i="6" s="1"/>
  <c r="G146" i="6"/>
  <c r="G354" i="6" s="1" a="1"/>
  <c r="G354" i="6" s="1"/>
  <c r="F147" i="6"/>
  <c r="F355" i="6" s="1" a="1"/>
  <c r="F355" i="6" s="1"/>
  <c r="E148" i="6"/>
  <c r="E356" i="6" s="1" a="1"/>
  <c r="E356" i="6" s="1"/>
  <c r="D149" i="6"/>
  <c r="D357" i="6" s="1" a="1"/>
  <c r="D357" i="6" s="1"/>
  <c r="C150" i="6"/>
  <c r="C358" i="6" s="1" a="1"/>
  <c r="C358" i="6" s="1"/>
  <c r="K158" i="6"/>
  <c r="K366" i="6" s="1" a="1"/>
  <c r="K366" i="6" s="1"/>
  <c r="J159" i="6"/>
  <c r="J367" i="6" s="1" a="1"/>
  <c r="J367" i="6" s="1"/>
  <c r="I160" i="6"/>
  <c r="I368" i="6" s="1" a="1"/>
  <c r="I368" i="6" s="1"/>
  <c r="H161" i="6"/>
  <c r="H369" i="6" s="1" a="1"/>
  <c r="H369" i="6" s="1"/>
  <c r="G162" i="6"/>
  <c r="G370" i="6" s="1" a="1"/>
  <c r="G370" i="6" s="1"/>
  <c r="F163" i="6"/>
  <c r="F371" i="6" s="1" a="1"/>
  <c r="F371" i="6" s="1"/>
  <c r="E164" i="6"/>
  <c r="E372" i="6" s="1" a="1"/>
  <c r="E372" i="6" s="1"/>
  <c r="D165" i="6"/>
  <c r="D373" i="6" s="1" a="1"/>
  <c r="D373" i="6" s="1"/>
  <c r="C166" i="6"/>
  <c r="C374" i="6" s="1" a="1"/>
  <c r="C374" i="6" s="1"/>
  <c r="K174" i="6"/>
  <c r="K382" i="6" s="1" a="1"/>
  <c r="K382" i="6" s="1"/>
  <c r="J175" i="6"/>
  <c r="J383" i="6" s="1" a="1"/>
  <c r="J383" i="6" s="1"/>
  <c r="I176" i="6"/>
  <c r="I384" i="6" s="1" a="1"/>
  <c r="I384" i="6" s="1"/>
  <c r="H177" i="6"/>
  <c r="H385" i="6" s="1" a="1"/>
  <c r="H385" i="6" s="1"/>
  <c r="G178" i="6"/>
  <c r="G386" i="6" s="1" a="1"/>
  <c r="G386" i="6" s="1"/>
  <c r="F179" i="6"/>
  <c r="F387" i="6" s="1" a="1"/>
  <c r="F387" i="6" s="1"/>
  <c r="E180" i="6"/>
  <c r="E388" i="6" s="1" a="1"/>
  <c r="E388" i="6" s="1"/>
  <c r="D181" i="6"/>
  <c r="D389" i="6" s="1" a="1"/>
  <c r="D389" i="6" s="1"/>
  <c r="C182" i="6"/>
  <c r="C390" i="6" s="1" a="1"/>
  <c r="C390" i="6" s="1"/>
  <c r="K190" i="6"/>
  <c r="K398" i="6" s="1" a="1"/>
  <c r="K398" i="6" s="1"/>
  <c r="J191" i="6"/>
  <c r="J399" i="6" s="1" a="1"/>
  <c r="J399" i="6" s="1"/>
  <c r="I192" i="6"/>
  <c r="I400" i="6" s="1" a="1"/>
  <c r="I400" i="6" s="1"/>
  <c r="H193" i="6"/>
  <c r="H401" i="6" s="1" a="1"/>
  <c r="H401" i="6" s="1"/>
  <c r="G194" i="6"/>
  <c r="G402" i="6" s="1" a="1"/>
  <c r="G402" i="6" s="1"/>
  <c r="F195" i="6"/>
  <c r="F403" i="6" s="1" a="1"/>
  <c r="F403" i="6" s="1"/>
  <c r="E196" i="6"/>
  <c r="E404" i="6" s="1" a="1"/>
  <c r="E404" i="6" s="1"/>
  <c r="D197" i="6"/>
  <c r="D405" i="6" s="1" a="1"/>
  <c r="D405" i="6" s="1"/>
  <c r="C198" i="6"/>
  <c r="C406" i="6" s="1" a="1"/>
  <c r="C406" i="6" s="1"/>
  <c r="J35" i="6"/>
  <c r="J243" i="6" s="1" a="1"/>
  <c r="J243" i="6" s="1"/>
  <c r="F42" i="6"/>
  <c r="F250" i="6" s="1" a="1"/>
  <c r="F250" i="6" s="1"/>
  <c r="C45" i="6"/>
  <c r="C253" i="6" s="1" a="1"/>
  <c r="C253" i="6" s="1"/>
  <c r="F48" i="6"/>
  <c r="F256" i="6" s="1" a="1"/>
  <c r="F256" i="6" s="1"/>
  <c r="H60" i="6"/>
  <c r="H268" i="6" s="1" a="1"/>
  <c r="H268" i="6" s="1"/>
  <c r="K73" i="6"/>
  <c r="K281" i="6" s="1" a="1"/>
  <c r="K281" i="6" s="1"/>
  <c r="I81" i="6"/>
  <c r="I289" i="6" s="1" a="1"/>
  <c r="I289" i="6" s="1"/>
  <c r="K93" i="6"/>
  <c r="K301" i="6" s="1" a="1"/>
  <c r="K301" i="6" s="1"/>
  <c r="J96" i="6"/>
  <c r="J304" i="6" s="1" a="1"/>
  <c r="J304" i="6" s="1"/>
  <c r="J110" i="6"/>
  <c r="D122" i="6"/>
  <c r="D330" i="6" s="1" a="1"/>
  <c r="D330" i="6" s="1"/>
  <c r="I123" i="6"/>
  <c r="I331" i="6" s="1" a="1"/>
  <c r="I331" i="6" s="1"/>
  <c r="K129" i="6"/>
  <c r="K337" i="6" s="1" a="1"/>
  <c r="K337" i="6" s="1"/>
  <c r="J130" i="6"/>
  <c r="J338" i="6" s="1" a="1"/>
  <c r="J338" i="6" s="1"/>
  <c r="I131" i="6"/>
  <c r="I339" i="6" s="1" a="1"/>
  <c r="I339" i="6" s="1"/>
  <c r="H132" i="6"/>
  <c r="H340" i="6" s="1" a="1"/>
  <c r="H340" i="6" s="1"/>
  <c r="H133" i="6"/>
  <c r="H341" i="6" s="1" a="1"/>
  <c r="H341" i="6" s="1"/>
  <c r="K134" i="6"/>
  <c r="K342" i="6" s="1" a="1"/>
  <c r="K342" i="6" s="1"/>
  <c r="K144" i="6"/>
  <c r="K352" i="6" s="1" a="1"/>
  <c r="K352" i="6" s="1"/>
  <c r="J145" i="6"/>
  <c r="J353" i="6" s="1" a="1"/>
  <c r="J353" i="6" s="1"/>
  <c r="I146" i="6"/>
  <c r="I354" i="6" s="1" a="1"/>
  <c r="I354" i="6" s="1"/>
  <c r="H147" i="6"/>
  <c r="H355" i="6" s="1" a="1"/>
  <c r="H355" i="6" s="1"/>
  <c r="G148" i="6"/>
  <c r="G356" i="6" s="1" a="1"/>
  <c r="G356" i="6" s="1"/>
  <c r="F149" i="6"/>
  <c r="F357" i="6" s="1" a="1"/>
  <c r="F357" i="6" s="1"/>
  <c r="E150" i="6"/>
  <c r="E358" i="6" s="1" a="1"/>
  <c r="E358" i="6" s="1"/>
  <c r="D151" i="6"/>
  <c r="C152" i="6"/>
  <c r="C360" i="6" s="1" a="1"/>
  <c r="C360" i="6" s="1"/>
  <c r="K160" i="6"/>
  <c r="K368" i="6" s="1" a="1"/>
  <c r="K368" i="6" s="1"/>
  <c r="J161" i="6"/>
  <c r="J369" i="6" s="1" a="1"/>
  <c r="J369" i="6" s="1"/>
  <c r="I162" i="6"/>
  <c r="I370" i="6" s="1" a="1"/>
  <c r="I370" i="6" s="1"/>
  <c r="H163" i="6"/>
  <c r="H371" i="6" s="1" a="1"/>
  <c r="H371" i="6" s="1"/>
  <c r="G164" i="6"/>
  <c r="G372" i="6" s="1" a="1"/>
  <c r="G372" i="6" s="1"/>
  <c r="F165" i="6"/>
  <c r="F373" i="6" s="1" a="1"/>
  <c r="F373" i="6" s="1"/>
  <c r="E166" i="6"/>
  <c r="E374" i="6" s="1" a="1"/>
  <c r="E374" i="6" s="1"/>
  <c r="D167" i="6"/>
  <c r="D375" i="6" s="1" a="1"/>
  <c r="D375" i="6" s="1"/>
  <c r="C168" i="6"/>
  <c r="C376" i="6" s="1" a="1"/>
  <c r="C376" i="6" s="1"/>
  <c r="K176" i="6"/>
  <c r="K384" i="6" s="1" a="1"/>
  <c r="K384" i="6" s="1"/>
  <c r="J177" i="6"/>
  <c r="J385" i="6" s="1" a="1"/>
  <c r="J385" i="6" s="1"/>
  <c r="I178" i="6"/>
  <c r="I386" i="6" s="1" a="1"/>
  <c r="I386" i="6" s="1"/>
  <c r="H179" i="6"/>
  <c r="H387" i="6" s="1" a="1"/>
  <c r="H387" i="6" s="1"/>
  <c r="G180" i="6"/>
  <c r="G388" i="6" s="1" a="1"/>
  <c r="G388" i="6" s="1"/>
  <c r="F181" i="6"/>
  <c r="F389" i="6" s="1" a="1"/>
  <c r="F389" i="6" s="1"/>
  <c r="E182" i="6"/>
  <c r="E390" i="6" s="1" a="1"/>
  <c r="E390" i="6" s="1"/>
  <c r="D183" i="6"/>
  <c r="D391" i="6" s="1" a="1"/>
  <c r="D391" i="6" s="1"/>
  <c r="C184" i="6"/>
  <c r="C392" i="6" s="1" a="1"/>
  <c r="C392" i="6" s="1"/>
  <c r="K192" i="6"/>
  <c r="K400" i="6" s="1" a="1"/>
  <c r="K400" i="6" s="1"/>
  <c r="J193" i="6"/>
  <c r="J401" i="6" s="1" a="1"/>
  <c r="J401" i="6" s="1"/>
  <c r="I194" i="6"/>
  <c r="I402" i="6" s="1" a="1"/>
  <c r="I402" i="6" s="1"/>
  <c r="H195" i="6"/>
  <c r="H403" i="6" s="1" a="1"/>
  <c r="H403" i="6" s="1"/>
  <c r="G196" i="6"/>
  <c r="G404" i="6" s="1" a="1"/>
  <c r="G404" i="6" s="1"/>
  <c r="F197" i="6"/>
  <c r="F405" i="6" s="1" a="1"/>
  <c r="F405" i="6" s="1"/>
  <c r="E198" i="6"/>
  <c r="E406" i="6" s="1" a="1"/>
  <c r="E406" i="6" s="1"/>
  <c r="D199" i="6"/>
  <c r="D407" i="6" s="1" a="1"/>
  <c r="D407" i="6" s="1"/>
  <c r="C200" i="6"/>
  <c r="C408" i="6" s="1" a="1"/>
  <c r="C408" i="6" s="1"/>
  <c r="I24" i="6"/>
  <c r="I232" i="6" s="1" a="1"/>
  <c r="I232" i="6" s="1"/>
  <c r="J42" i="6"/>
  <c r="J250" i="6" s="1" a="1"/>
  <c r="J250" i="6" s="1"/>
  <c r="G45" i="6"/>
  <c r="G253" i="6" s="1" a="1"/>
  <c r="G253" i="6" s="1"/>
  <c r="C53" i="6"/>
  <c r="C261" i="6" s="1" a="1"/>
  <c r="C261" i="6" s="1"/>
  <c r="D86" i="6"/>
  <c r="D294" i="6" s="1" a="1"/>
  <c r="D294" i="6" s="1"/>
  <c r="E109" i="6"/>
  <c r="E317" i="6" s="1" a="1"/>
  <c r="E317" i="6" s="1"/>
  <c r="C121" i="6"/>
  <c r="C329" i="6" s="1" a="1"/>
  <c r="C329" i="6" s="1"/>
  <c r="H122" i="6"/>
  <c r="H330" i="6" s="1" a="1"/>
  <c r="H330" i="6" s="1"/>
  <c r="J123" i="6"/>
  <c r="J331" i="6" s="1" a="1"/>
  <c r="J331" i="6" s="1"/>
  <c r="K130" i="6"/>
  <c r="K338" i="6" s="1" a="1"/>
  <c r="K338" i="6" s="1"/>
  <c r="J131" i="6"/>
  <c r="J339" i="6" s="1" a="1"/>
  <c r="J339" i="6" s="1"/>
  <c r="I132" i="6"/>
  <c r="I340" i="6" s="1" a="1"/>
  <c r="I340" i="6" s="1"/>
  <c r="I133" i="6"/>
  <c r="I341" i="6" s="1" a="1"/>
  <c r="I341" i="6" s="1"/>
  <c r="K145" i="6"/>
  <c r="K353" i="6" s="1" a="1"/>
  <c r="K353" i="6" s="1"/>
  <c r="J146" i="6"/>
  <c r="J354" i="6" s="1" a="1"/>
  <c r="J354" i="6" s="1"/>
  <c r="I147" i="6"/>
  <c r="I355" i="6" s="1" a="1"/>
  <c r="I355" i="6" s="1"/>
  <c r="H148" i="6"/>
  <c r="H356" i="6" s="1" a="1"/>
  <c r="H356" i="6" s="1"/>
  <c r="G149" i="6"/>
  <c r="G357" i="6" s="1" a="1"/>
  <c r="G357" i="6" s="1"/>
  <c r="F150" i="6"/>
  <c r="F358" i="6" s="1" a="1"/>
  <c r="F358" i="6" s="1"/>
  <c r="E151" i="6"/>
  <c r="E359" i="6" s="1" a="1"/>
  <c r="E359" i="6" s="1"/>
  <c r="D152" i="6"/>
  <c r="D360" i="6" s="1" a="1"/>
  <c r="D360" i="6" s="1"/>
  <c r="C153" i="6"/>
  <c r="C361" i="6" s="1" a="1"/>
  <c r="C361" i="6" s="1"/>
  <c r="K161" i="6"/>
  <c r="K369" i="6" s="1" a="1"/>
  <c r="K369" i="6" s="1"/>
  <c r="J162" i="6"/>
  <c r="J370" i="6" s="1" a="1"/>
  <c r="J370" i="6" s="1"/>
  <c r="I163" i="6"/>
  <c r="I371" i="6" s="1" a="1"/>
  <c r="I371" i="6" s="1"/>
  <c r="H164" i="6"/>
  <c r="H372" i="6" s="1" a="1"/>
  <c r="H372" i="6" s="1"/>
  <c r="G165" i="6"/>
  <c r="G373" i="6" s="1" a="1"/>
  <c r="G373" i="6" s="1"/>
  <c r="F166" i="6"/>
  <c r="F374" i="6" s="1" a="1"/>
  <c r="F374" i="6" s="1"/>
  <c r="E167" i="6"/>
  <c r="E375" i="6" s="1" a="1"/>
  <c r="E375" i="6" s="1"/>
  <c r="D168" i="6"/>
  <c r="D376" i="6" s="1" a="1"/>
  <c r="D376" i="6" s="1"/>
  <c r="C169" i="6"/>
  <c r="C377" i="6" s="1" a="1"/>
  <c r="C377" i="6" s="1"/>
  <c r="K177" i="6"/>
  <c r="K385" i="6" s="1" a="1"/>
  <c r="K385" i="6" s="1"/>
  <c r="J178" i="6"/>
  <c r="J386" i="6" s="1" a="1"/>
  <c r="J386" i="6" s="1"/>
  <c r="I179" i="6"/>
  <c r="I387" i="6" s="1" a="1"/>
  <c r="I387" i="6" s="1"/>
  <c r="H180" i="6"/>
  <c r="H388" i="6" s="1" a="1"/>
  <c r="H388" i="6" s="1"/>
  <c r="G181" i="6"/>
  <c r="G389" i="6" s="1" a="1"/>
  <c r="G389" i="6" s="1"/>
  <c r="F182" i="6"/>
  <c r="F390" i="6" s="1" a="1"/>
  <c r="F390" i="6" s="1"/>
  <c r="E183" i="6"/>
  <c r="E391" i="6" s="1" a="1"/>
  <c r="E391" i="6" s="1"/>
  <c r="D184" i="6"/>
  <c r="D392" i="6" s="1" a="1"/>
  <c r="D392" i="6" s="1"/>
  <c r="C185" i="6"/>
  <c r="C393" i="6" s="1" a="1"/>
  <c r="C393" i="6" s="1"/>
  <c r="K193" i="6"/>
  <c r="K401" i="6" s="1" a="1"/>
  <c r="K401" i="6" s="1"/>
  <c r="J194" i="6"/>
  <c r="J402" i="6" s="1" a="1"/>
  <c r="J402" i="6" s="1"/>
  <c r="I195" i="6"/>
  <c r="I403" i="6" s="1" a="1"/>
  <c r="I403" i="6" s="1"/>
  <c r="H196" i="6"/>
  <c r="H404" i="6" s="1" a="1"/>
  <c r="H404" i="6" s="1"/>
  <c r="G197" i="6"/>
  <c r="G405" i="6" s="1" a="1"/>
  <c r="G405" i="6" s="1"/>
  <c r="F198" i="6"/>
  <c r="F406" i="6" s="1" a="1"/>
  <c r="F406" i="6" s="1"/>
  <c r="E199" i="6"/>
  <c r="E407" i="6" s="1" a="1"/>
  <c r="E407" i="6" s="1"/>
  <c r="D200" i="6"/>
  <c r="D408" i="6" s="1" a="1"/>
  <c r="D408" i="6" s="1"/>
  <c r="C201" i="6"/>
  <c r="C409" i="6" s="1" a="1"/>
  <c r="C409" i="6" s="1"/>
  <c r="I112" i="6"/>
  <c r="I320" i="6" s="1" a="1"/>
  <c r="I320" i="6" s="1"/>
  <c r="G132" i="6"/>
  <c r="G340" i="6" s="1" a="1"/>
  <c r="G340" i="6" s="1"/>
  <c r="C137" i="6"/>
  <c r="C345" i="6" s="1" a="1"/>
  <c r="C345" i="6" s="1"/>
  <c r="D142" i="6"/>
  <c r="D350" i="6" s="1" a="1"/>
  <c r="D350" i="6" s="1"/>
  <c r="I145" i="6"/>
  <c r="I353" i="6" s="1" a="1"/>
  <c r="I353" i="6" s="1"/>
  <c r="C156" i="6"/>
  <c r="C364" i="6" s="1" a="1"/>
  <c r="C364" i="6" s="1"/>
  <c r="K159" i="6"/>
  <c r="K367" i="6" s="1" a="1"/>
  <c r="K367" i="6" s="1"/>
  <c r="E170" i="6"/>
  <c r="E378" i="6" s="1" a="1"/>
  <c r="E378" i="6" s="1"/>
  <c r="C181" i="6"/>
  <c r="C389" i="6" s="1" a="1"/>
  <c r="C389" i="6" s="1"/>
  <c r="G184" i="6"/>
  <c r="G392" i="6" s="1" a="1"/>
  <c r="G392" i="6" s="1"/>
  <c r="G195" i="6"/>
  <c r="G403" i="6" s="1" a="1"/>
  <c r="G403" i="6" s="1"/>
  <c r="I198" i="6"/>
  <c r="I406" i="6" s="1" a="1"/>
  <c r="I406" i="6" s="1"/>
  <c r="H66" i="6"/>
  <c r="H274" i="6" s="1" a="1"/>
  <c r="H274" i="6" s="1"/>
  <c r="G99" i="6"/>
  <c r="G307" i="6" s="1" a="1"/>
  <c r="G307" i="6" s="1"/>
  <c r="K112" i="6"/>
  <c r="K320" i="6" s="1" a="1"/>
  <c r="K320" i="6" s="1"/>
  <c r="H129" i="6"/>
  <c r="H337" i="6" s="1" a="1"/>
  <c r="H337" i="6" s="1"/>
  <c r="K137" i="6"/>
  <c r="K345" i="6" s="1" a="1"/>
  <c r="K345" i="6" s="1"/>
  <c r="J142" i="6"/>
  <c r="J350" i="6" s="1" a="1"/>
  <c r="J350" i="6" s="1"/>
  <c r="F156" i="6"/>
  <c r="D164" i="6"/>
  <c r="D372" i="6" s="1" a="1"/>
  <c r="D372" i="6" s="1"/>
  <c r="C167" i="6"/>
  <c r="C375" i="6" s="1" a="1"/>
  <c r="C375" i="6" s="1"/>
  <c r="H170" i="6"/>
  <c r="H378" i="6" s="1" a="1"/>
  <c r="H378" i="6" s="1"/>
  <c r="F178" i="6"/>
  <c r="F386" i="6" s="1" a="1"/>
  <c r="F386" i="6" s="1"/>
  <c r="E181" i="6"/>
  <c r="E389" i="6" s="1" a="1"/>
  <c r="E389" i="6" s="1"/>
  <c r="J184" i="6"/>
  <c r="J392" i="6" s="1" a="1"/>
  <c r="J392" i="6" s="1"/>
  <c r="H192" i="6"/>
  <c r="H400" i="6" s="1" a="1"/>
  <c r="H400" i="6" s="1"/>
  <c r="C183" i="6"/>
  <c r="C391" i="6" s="1" a="1"/>
  <c r="C391" i="6" s="1"/>
  <c r="I130" i="6"/>
  <c r="I338" i="6" s="1" a="1"/>
  <c r="I338" i="6" s="1"/>
  <c r="E154" i="6"/>
  <c r="E362" i="6" s="1" a="1"/>
  <c r="E362" i="6" s="1"/>
  <c r="G168" i="6"/>
  <c r="G376" i="6" s="1" a="1"/>
  <c r="G376" i="6" s="1"/>
  <c r="D190" i="6"/>
  <c r="D398" i="6" s="1" a="1"/>
  <c r="D398" i="6" s="1"/>
  <c r="G135" i="6"/>
  <c r="G343" i="6" s="1" a="1"/>
  <c r="G343" i="6" s="1"/>
  <c r="H117" i="6"/>
  <c r="H325" i="6" s="1" a="1"/>
  <c r="H325" i="6" s="1"/>
  <c r="D126" i="6"/>
  <c r="D334" i="6" s="1" a="1"/>
  <c r="D334" i="6" s="1"/>
  <c r="J129" i="6"/>
  <c r="J337" i="6" s="1" a="1"/>
  <c r="J337" i="6" s="1"/>
  <c r="F153" i="6"/>
  <c r="F361" i="6" s="1" a="1"/>
  <c r="F361" i="6" s="1"/>
  <c r="F164" i="6"/>
  <c r="F372" i="6" s="1" a="1"/>
  <c r="F372" i="6" s="1"/>
  <c r="H167" i="6"/>
  <c r="H375" i="6" s="1" a="1"/>
  <c r="H375" i="6" s="1"/>
  <c r="C175" i="6"/>
  <c r="C383" i="6" s="1" a="1"/>
  <c r="C383" i="6" s="1"/>
  <c r="H178" i="6"/>
  <c r="H386" i="6" s="1" a="1"/>
  <c r="H386" i="6" s="1"/>
  <c r="J181" i="6"/>
  <c r="J389" i="6" s="1" a="1"/>
  <c r="J389" i="6" s="1"/>
  <c r="E189" i="6"/>
  <c r="E397" i="6" s="1" a="1"/>
  <c r="E397" i="6" s="1"/>
  <c r="J192" i="6"/>
  <c r="J400" i="6" s="1" a="1"/>
  <c r="J400" i="6" s="1"/>
  <c r="H186" i="6"/>
  <c r="H394" i="6" s="1" a="1"/>
  <c r="H394" i="6" s="1"/>
  <c r="G81" i="6"/>
  <c r="G289" i="6" s="1" a="1"/>
  <c r="G289" i="6" s="1"/>
  <c r="D127" i="6"/>
  <c r="D335" i="6" s="1" a="1"/>
  <c r="D335" i="6" s="1"/>
  <c r="D148" i="6"/>
  <c r="D356" i="6" s="1" a="1"/>
  <c r="D356" i="6" s="1"/>
  <c r="J78" i="6"/>
  <c r="J286" i="6" s="1" a="1"/>
  <c r="J286" i="6" s="1"/>
  <c r="I107" i="6"/>
  <c r="I315" i="6" s="1" a="1"/>
  <c r="I315" i="6" s="1"/>
  <c r="K126" i="6"/>
  <c r="K334" i="6" s="1" a="1"/>
  <c r="K334" i="6" s="1"/>
  <c r="F134" i="6"/>
  <c r="G139" i="6"/>
  <c r="G347" i="6" s="1" a="1"/>
  <c r="G347" i="6" s="1"/>
  <c r="E147" i="6"/>
  <c r="E355" i="6" s="1" a="1"/>
  <c r="E355" i="6" s="1"/>
  <c r="D150" i="6"/>
  <c r="D358" i="6" s="1" a="1"/>
  <c r="D358" i="6" s="1"/>
  <c r="I153" i="6"/>
  <c r="I361" i="6" s="1" a="1"/>
  <c r="I361" i="6" s="1"/>
  <c r="G161" i="6"/>
  <c r="G369" i="6" s="1" a="1"/>
  <c r="G369" i="6" s="1"/>
  <c r="K164" i="6"/>
  <c r="K372" i="6" s="1" a="1"/>
  <c r="K372" i="6" s="1"/>
  <c r="K167" i="6"/>
  <c r="K375" i="6" s="1" a="1"/>
  <c r="K375" i="6" s="1"/>
  <c r="I175" i="6"/>
  <c r="I383" i="6" s="1" a="1"/>
  <c r="I383" i="6" s="1"/>
  <c r="K189" i="6"/>
  <c r="K397" i="6" s="1" a="1"/>
  <c r="K397" i="6" s="1"/>
  <c r="F172" i="6"/>
  <c r="F380" i="6" s="1" a="1"/>
  <c r="F380" i="6" s="1"/>
  <c r="D180" i="6"/>
  <c r="D388" i="6" s="1" a="1"/>
  <c r="D388" i="6" s="1"/>
  <c r="F194" i="6"/>
  <c r="F402" i="6" s="1" a="1"/>
  <c r="F402" i="6" s="1"/>
  <c r="J200" i="6"/>
  <c r="J408" i="6" s="1" a="1"/>
  <c r="J408" i="6" s="1"/>
  <c r="I114" i="6"/>
  <c r="I322" i="6" s="1" a="1"/>
  <c r="I322" i="6" s="1"/>
  <c r="H134" i="6"/>
  <c r="H342" i="6" s="1" a="1"/>
  <c r="H342" i="6" s="1"/>
  <c r="G147" i="6"/>
  <c r="G355" i="6" s="1" a="1"/>
  <c r="G355" i="6" s="1"/>
  <c r="I150" i="6"/>
  <c r="I358" i="6" s="1" a="1"/>
  <c r="I358" i="6" s="1"/>
  <c r="D158" i="6"/>
  <c r="D366" i="6" s="1" a="1"/>
  <c r="D366" i="6" s="1"/>
  <c r="I161" i="6"/>
  <c r="I369" i="6" s="1" a="1"/>
  <c r="I369" i="6" s="1"/>
  <c r="C172" i="6"/>
  <c r="C380" i="6" s="1" a="1"/>
  <c r="C380" i="6" s="1"/>
  <c r="K175" i="6"/>
  <c r="K383" i="6" s="1" a="1"/>
  <c r="K383" i="6" s="1"/>
  <c r="E186" i="6"/>
  <c r="E394" i="6" s="1" a="1"/>
  <c r="E394" i="6" s="1"/>
  <c r="C197" i="6"/>
  <c r="C405" i="6" s="1" a="1"/>
  <c r="C405" i="6" s="1"/>
  <c r="G200" i="6"/>
  <c r="G408" i="6" s="1" a="1"/>
  <c r="G408" i="6" s="1"/>
  <c r="F131" i="6"/>
  <c r="F339" i="6" s="1" a="1"/>
  <c r="F339" i="6" s="1"/>
  <c r="H144" i="6"/>
  <c r="H352" i="6" s="1" a="1"/>
  <c r="H352" i="6" s="1"/>
  <c r="J158" i="6"/>
  <c r="J366" i="6" s="1" a="1"/>
  <c r="J366" i="6" s="1"/>
  <c r="E197" i="6"/>
  <c r="E405" i="6" s="1" a="1"/>
  <c r="E405" i="6" s="1"/>
  <c r="I182" i="6"/>
  <c r="I390" i="6" s="1" a="1"/>
  <c r="I390" i="6" s="1"/>
  <c r="E165" i="6"/>
  <c r="E373" i="6" s="1" a="1"/>
  <c r="E373" i="6" s="1"/>
  <c r="H176" i="6"/>
  <c r="H384" i="6" s="1" a="1"/>
  <c r="H384" i="6" s="1"/>
  <c r="D84" i="6"/>
  <c r="D292" i="6" s="1" a="1"/>
  <c r="D292" i="6" s="1"/>
  <c r="K114" i="6"/>
  <c r="K322" i="6" s="1" a="1"/>
  <c r="K322" i="6" s="1"/>
  <c r="C123" i="6"/>
  <c r="C331" i="6" s="1" a="1"/>
  <c r="C331" i="6" s="1"/>
  <c r="H111" i="6"/>
  <c r="H319" i="6" s="1" a="1"/>
  <c r="H319" i="6" s="1"/>
  <c r="H123" i="6"/>
  <c r="H331" i="6" s="1" a="1"/>
  <c r="H331" i="6" s="1"/>
  <c r="C128" i="6"/>
  <c r="C336" i="6" s="1" a="1"/>
  <c r="C336" i="6" s="1"/>
  <c r="H131" i="6"/>
  <c r="H339" i="6" s="1" a="1"/>
  <c r="H339" i="6" s="1"/>
  <c r="E141" i="6"/>
  <c r="E349" i="6" s="1" a="1"/>
  <c r="E349" i="6" s="1"/>
  <c r="J144" i="6"/>
  <c r="J352" i="6" s="1" a="1"/>
  <c r="J352" i="6" s="1"/>
  <c r="D155" i="6"/>
  <c r="D363" i="6" s="1" a="1"/>
  <c r="D363" i="6" s="1"/>
  <c r="F169" i="6"/>
  <c r="F377" i="6" s="1" a="1"/>
  <c r="F377" i="6" s="1"/>
  <c r="F180" i="6"/>
  <c r="F388" i="6" s="1" a="1"/>
  <c r="F388" i="6" s="1"/>
  <c r="H183" i="6"/>
  <c r="H391" i="6" s="1" a="1"/>
  <c r="H391" i="6" s="1"/>
  <c r="C191" i="6"/>
  <c r="C399" i="6" s="1" a="1"/>
  <c r="C399" i="6" s="1"/>
  <c r="H194" i="6"/>
  <c r="H402" i="6" s="1" a="1"/>
  <c r="H402" i="6" s="1"/>
  <c r="J197" i="6"/>
  <c r="J405" i="6" s="1" a="1"/>
  <c r="J405" i="6" s="1"/>
  <c r="J127" i="6"/>
  <c r="J335" i="6" s="1" a="1"/>
  <c r="J335" i="6" s="1"/>
  <c r="F140" i="6"/>
  <c r="F348" i="6" s="1" a="1"/>
  <c r="F348" i="6" s="1"/>
  <c r="J168" i="6"/>
  <c r="J376" i="6" s="1" a="1"/>
  <c r="J376" i="6" s="1"/>
  <c r="K111" i="6"/>
  <c r="K319" i="6" s="1" a="1"/>
  <c r="K319" i="6" s="1"/>
  <c r="I128" i="6"/>
  <c r="I336" i="6" s="1" a="1"/>
  <c r="I336" i="6" s="1"/>
  <c r="J136" i="6"/>
  <c r="J344" i="6" s="1" a="1"/>
  <c r="J344" i="6" s="1"/>
  <c r="K141" i="6"/>
  <c r="K349" i="6" s="1" a="1"/>
  <c r="K349" i="6" s="1"/>
  <c r="G155" i="6"/>
  <c r="G363" i="6" s="1" a="1"/>
  <c r="G363" i="6" s="1"/>
  <c r="E163" i="6"/>
  <c r="E371" i="6" s="1" a="1"/>
  <c r="E371" i="6" s="1"/>
  <c r="D166" i="6"/>
  <c r="D374" i="6" s="1" a="1"/>
  <c r="D374" i="6" s="1"/>
  <c r="I169" i="6"/>
  <c r="I377" i="6" s="1" a="1"/>
  <c r="I377" i="6" s="1"/>
  <c r="G177" i="6"/>
  <c r="G385" i="6" s="1" a="1"/>
  <c r="G385" i="6" s="1"/>
  <c r="K180" i="6"/>
  <c r="K388" i="6" s="1" a="1"/>
  <c r="K388" i="6" s="1"/>
  <c r="K183" i="6"/>
  <c r="K391" i="6" s="1" a="1"/>
  <c r="K391" i="6" s="1"/>
  <c r="I191" i="6"/>
  <c r="I399" i="6" s="1" a="1"/>
  <c r="I399" i="6" s="1"/>
  <c r="C165" i="6"/>
  <c r="C373" i="6" s="1" a="1"/>
  <c r="C373" i="6" s="1"/>
  <c r="G179" i="6"/>
  <c r="F162" i="6"/>
  <c r="F370" i="6" s="1" a="1"/>
  <c r="F370" i="6" s="1"/>
  <c r="K63" i="6"/>
  <c r="K271" i="6" s="1" a="1"/>
  <c r="K271" i="6" s="1"/>
  <c r="H96" i="6"/>
  <c r="H304" i="6" s="1" a="1"/>
  <c r="H304" i="6" s="1"/>
  <c r="H116" i="6"/>
  <c r="H324" i="6" s="1" a="1"/>
  <c r="H324" i="6" s="1"/>
  <c r="D125" i="6"/>
  <c r="D333" i="6" s="1" a="1"/>
  <c r="D333" i="6" s="1"/>
  <c r="K128" i="6"/>
  <c r="K336" i="6" s="1" a="1"/>
  <c r="K336" i="6" s="1"/>
  <c r="C149" i="6"/>
  <c r="C357" i="6" s="1" a="1"/>
  <c r="C357" i="6" s="1"/>
  <c r="G152" i="6"/>
  <c r="G360" i="6" s="1" a="1"/>
  <c r="G360" i="6" s="1"/>
  <c r="G163" i="6"/>
  <c r="G371" i="6" s="1" a="1"/>
  <c r="G371" i="6" s="1"/>
  <c r="I166" i="6"/>
  <c r="I374" i="6" s="1" a="1"/>
  <c r="I374" i="6" s="1"/>
  <c r="D174" i="6"/>
  <c r="D382" i="6" s="1" a="1"/>
  <c r="D382" i="6" s="1"/>
  <c r="I177" i="6"/>
  <c r="I385" i="6" s="1" a="1"/>
  <c r="I385" i="6" s="1"/>
  <c r="C188" i="6"/>
  <c r="C396" i="6" s="1" a="1"/>
  <c r="C396" i="6" s="1"/>
  <c r="K191" i="6"/>
  <c r="K399" i="6" s="1" a="1"/>
  <c r="K399" i="6" s="1"/>
  <c r="J116" i="6"/>
  <c r="J324" i="6" s="1" a="1"/>
  <c r="J324" i="6" s="1"/>
  <c r="K125" i="6"/>
  <c r="E133" i="6"/>
  <c r="E341" i="6" s="1" a="1"/>
  <c r="E341" i="6" s="1"/>
  <c r="F146" i="6"/>
  <c r="F354" i="6" s="1" a="1"/>
  <c r="F354" i="6" s="1"/>
  <c r="E149" i="6"/>
  <c r="E357" i="6" s="1" a="1"/>
  <c r="E357" i="6" s="1"/>
  <c r="J152" i="6"/>
  <c r="J360" i="6" s="1" a="1"/>
  <c r="J360" i="6" s="1"/>
  <c r="H160" i="6"/>
  <c r="H368" i="6" s="1" a="1"/>
  <c r="H368" i="6" s="1"/>
  <c r="J174" i="6"/>
  <c r="J382" i="6" s="1" a="1"/>
  <c r="J382" i="6" s="1"/>
  <c r="F188" i="6"/>
  <c r="F396" i="6" s="1" a="1"/>
  <c r="F396" i="6" s="1"/>
  <c r="D196" i="6"/>
  <c r="D404" i="6" s="1" a="1"/>
  <c r="D404" i="6" s="1"/>
  <c r="C199" i="6"/>
  <c r="C407" i="6" s="1" a="1"/>
  <c r="C407" i="6" s="1"/>
  <c r="D110" i="6"/>
  <c r="D318" i="6" s="1" a="1"/>
  <c r="D318" i="6" s="1"/>
  <c r="C140" i="6"/>
  <c r="C348" i="6" s="1" a="1"/>
  <c r="C348" i="6" s="1"/>
  <c r="H154" i="6"/>
  <c r="H362" i="6" s="1" a="1"/>
  <c r="H362" i="6" s="1"/>
  <c r="J190" i="6"/>
  <c r="J398" i="6" s="1" a="1"/>
  <c r="J398" i="6" s="1"/>
  <c r="C71" i="6"/>
  <c r="C279" i="6" s="1" a="1"/>
  <c r="C279" i="6" s="1"/>
  <c r="J104" i="6"/>
  <c r="J312" i="6" s="1" a="1"/>
  <c r="J312" i="6" s="1"/>
  <c r="I113" i="6"/>
  <c r="G133" i="6"/>
  <c r="G341" i="6" s="1" a="1"/>
  <c r="G341" i="6" s="1"/>
  <c r="D138" i="6"/>
  <c r="D346" i="6" s="1" a="1"/>
  <c r="D346" i="6" s="1"/>
  <c r="C143" i="6"/>
  <c r="C351" i="6" s="1" a="1"/>
  <c r="C351" i="6" s="1"/>
  <c r="H146" i="6"/>
  <c r="H354" i="6" s="1" a="1"/>
  <c r="H354" i="6" s="1"/>
  <c r="J149" i="6"/>
  <c r="J357" i="6" s="1" a="1"/>
  <c r="J357" i="6" s="1"/>
  <c r="E157" i="6"/>
  <c r="E365" i="6" s="1" a="1"/>
  <c r="E365" i="6" s="1"/>
  <c r="J160" i="6"/>
  <c r="J368" i="6" s="1" a="1"/>
  <c r="J368" i="6" s="1"/>
  <c r="D171" i="6"/>
  <c r="D379" i="6" s="1" a="1"/>
  <c r="D379" i="6" s="1"/>
  <c r="F185" i="6"/>
  <c r="F393" i="6" s="1" a="1"/>
  <c r="F393" i="6" s="1"/>
  <c r="F196" i="6"/>
  <c r="F404" i="6" s="1" a="1"/>
  <c r="F404" i="6" s="1"/>
  <c r="H199" i="6"/>
  <c r="H407" i="6" s="1" a="1"/>
  <c r="H407" i="6" s="1"/>
  <c r="I110" i="6"/>
  <c r="I318" i="6" s="1" a="1"/>
  <c r="I318" i="6" s="1"/>
  <c r="K113" i="6"/>
  <c r="K321" i="6" s="1" a="1"/>
  <c r="K321" i="6" s="1"/>
  <c r="C122" i="6"/>
  <c r="C330" i="6" s="1" a="1"/>
  <c r="C330" i="6" s="1"/>
  <c r="G130" i="6"/>
  <c r="G338" i="6" s="1" a="1"/>
  <c r="G338" i="6" s="1"/>
  <c r="I143" i="6"/>
  <c r="I351" i="6" s="1" a="1"/>
  <c r="I351" i="6" s="1"/>
  <c r="K157" i="6"/>
  <c r="K365" i="6" s="1" a="1"/>
  <c r="K365" i="6" s="1"/>
  <c r="G171" i="6"/>
  <c r="G379" i="6" s="1" a="1"/>
  <c r="G379" i="6" s="1"/>
  <c r="E179" i="6"/>
  <c r="E387" i="6" s="1" a="1"/>
  <c r="E387" i="6" s="1"/>
  <c r="D182" i="6"/>
  <c r="D390" i="6" s="1" a="1"/>
  <c r="D390" i="6" s="1"/>
  <c r="I185" i="6"/>
  <c r="I393" i="6" s="1" a="1"/>
  <c r="I393" i="6" s="1"/>
  <c r="G193" i="6"/>
  <c r="G401" i="6" s="1" a="1"/>
  <c r="G401" i="6" s="1"/>
  <c r="K196" i="6"/>
  <c r="K404" i="6" s="1" a="1"/>
  <c r="K404" i="6" s="1"/>
  <c r="K199" i="6"/>
  <c r="K407" i="6" s="1" a="1"/>
  <c r="K407" i="6" s="1"/>
  <c r="K122" i="6"/>
  <c r="K330" i="6" s="1" a="1"/>
  <c r="K330" i="6" s="1"/>
  <c r="K143" i="6"/>
  <c r="K351" i="6" s="1" a="1"/>
  <c r="K351" i="6" s="1"/>
  <c r="I193" i="6"/>
  <c r="I401" i="6" s="1" a="1"/>
  <c r="I401" i="6" s="1"/>
  <c r="C151" i="6"/>
  <c r="C359" i="6" s="1" a="1"/>
  <c r="C359" i="6" s="1"/>
  <c r="J22" i="6"/>
  <c r="J230" i="6" s="1" a="1"/>
  <c r="J230" i="6" s="1"/>
  <c r="I91" i="6"/>
  <c r="I299" i="6" s="1" a="1"/>
  <c r="I299" i="6" s="1"/>
  <c r="I115" i="6"/>
  <c r="I323" i="6" s="1" a="1"/>
  <c r="I323" i="6" s="1"/>
  <c r="K135" i="6"/>
  <c r="K343" i="6" s="1" a="1"/>
  <c r="K343" i="6" s="1"/>
  <c r="F148" i="6"/>
  <c r="F356" i="6" s="1" a="1"/>
  <c r="F356" i="6" s="1"/>
  <c r="H151" i="6"/>
  <c r="H359" i="6" s="1" a="1"/>
  <c r="H359" i="6" s="1"/>
  <c r="C159" i="6"/>
  <c r="C367" i="6" s="1" a="1"/>
  <c r="C367" i="6" s="1"/>
  <c r="H162" i="6"/>
  <c r="H370" i="6" s="1" a="1"/>
  <c r="H370" i="6" s="1"/>
  <c r="J165" i="6"/>
  <c r="J373" i="6" s="1" a="1"/>
  <c r="J373" i="6" s="1"/>
  <c r="E173" i="6"/>
  <c r="E381" i="6" s="1" a="1"/>
  <c r="E381" i="6" s="1"/>
  <c r="J176" i="6"/>
  <c r="J384" i="6" s="1" a="1"/>
  <c r="J384" i="6" s="1"/>
  <c r="D187" i="6"/>
  <c r="D395" i="6" s="1" a="1"/>
  <c r="D395" i="6" s="1"/>
  <c r="F201" i="6"/>
  <c r="F409" i="6" s="1" a="1"/>
  <c r="F409" i="6" s="1"/>
  <c r="D48" i="6"/>
  <c r="D256" i="6" s="1" a="1"/>
  <c r="D256" i="6" s="1"/>
  <c r="G93" i="6"/>
  <c r="G301" i="6" s="1" a="1"/>
  <c r="G301" i="6" s="1"/>
  <c r="K115" i="6"/>
  <c r="K323" i="6" s="1" a="1"/>
  <c r="K323" i="6" s="1"/>
  <c r="I124" i="6"/>
  <c r="I332" i="6" s="1" a="1"/>
  <c r="I332" i="6" s="1"/>
  <c r="E132" i="6"/>
  <c r="E340" i="6" s="1" a="1"/>
  <c r="E340" i="6" s="1"/>
  <c r="G145" i="6"/>
  <c r="G353" i="6" s="1" a="1"/>
  <c r="G353" i="6" s="1"/>
  <c r="K148" i="6"/>
  <c r="K356" i="6" s="1" a="1"/>
  <c r="K356" i="6" s="1"/>
  <c r="K151" i="6"/>
  <c r="K359" i="6" s="1" a="1"/>
  <c r="K359" i="6" s="1"/>
  <c r="I159" i="6"/>
  <c r="I367" i="6" s="1" a="1"/>
  <c r="I367" i="6" s="1"/>
  <c r="K173" i="6"/>
  <c r="K381" i="6" s="1" a="1"/>
  <c r="K381" i="6" s="1"/>
  <c r="G187" i="6"/>
  <c r="G395" i="6" s="1" a="1"/>
  <c r="G395" i="6" s="1"/>
  <c r="E195" i="6"/>
  <c r="E403" i="6" s="1" a="1"/>
  <c r="E403" i="6" s="1"/>
  <c r="D198" i="6"/>
  <c r="D406" i="6" s="1" a="1"/>
  <c r="D406" i="6" s="1"/>
  <c r="I201" i="6"/>
  <c r="I409" i="6" s="1" a="1"/>
  <c r="I409" i="6" s="1"/>
  <c r="AB230" i="6" a="1"/>
  <c r="AB230" i="6" s="1"/>
  <c r="X230" i="6" a="1"/>
  <c r="X230" i="6" s="1"/>
  <c r="AS230" i="6" a="1"/>
  <c r="AS230" i="6" s="1"/>
  <c r="AQ230" i="6" a="1"/>
  <c r="AQ230" i="6" s="1"/>
  <c r="AI230" i="6" a="1"/>
  <c r="AI230" i="6" s="1"/>
  <c r="Z230" i="6" a="1"/>
  <c r="Z230" i="6" s="1"/>
  <c r="AK230" i="6" a="1"/>
  <c r="AK230" i="6" s="1"/>
  <c r="AL230" i="6" a="1"/>
  <c r="AL230" i="6" s="1"/>
  <c r="U230" i="6" a="1"/>
  <c r="U230" i="6" s="1"/>
  <c r="AW217" i="6" a="1"/>
  <c r="AW217" i="6" s="1"/>
  <c r="AA230" i="6" a="1"/>
  <c r="AA230" i="6" s="1"/>
  <c r="M230" i="6" a="1"/>
  <c r="M230" i="6" s="1"/>
  <c r="AT230" i="6" a="1"/>
  <c r="AT230" i="6" s="1"/>
  <c r="AJ230" i="6" a="1"/>
  <c r="AJ230" i="6" s="1"/>
  <c r="AH228" i="6" a="1"/>
  <c r="AH228" i="6" s="1"/>
  <c r="Q230" i="6" a="1"/>
  <c r="Q230" i="6" s="1"/>
  <c r="AK213" i="6" a="1"/>
  <c r="AK213" i="6" s="1"/>
  <c r="AV217" i="6" a="1"/>
  <c r="AV217" i="6" s="1"/>
  <c r="AD230" i="6" a="1"/>
  <c r="AD230" i="6" s="1"/>
  <c r="AN224" i="6" a="1"/>
  <c r="AN224" i="6" s="1"/>
  <c r="T230" i="6" a="1"/>
  <c r="T230" i="6" s="1"/>
  <c r="AP230" i="6" a="1"/>
  <c r="AP230" i="6" s="1"/>
  <c r="M217" i="6" a="1"/>
  <c r="M217" i="6" s="1"/>
  <c r="AV218" i="6" a="1"/>
  <c r="AV218" i="6" s="1"/>
  <c r="AI227" i="6" a="1"/>
  <c r="AI227" i="6" s="1"/>
  <c r="Z217" i="6" a="1"/>
  <c r="Z217" i="6" s="1"/>
  <c r="AA217" i="6" a="1"/>
  <c r="AA217" i="6" s="1"/>
  <c r="AQ229" i="6" a="1"/>
  <c r="AQ229" i="6" s="1"/>
  <c r="AT222" i="6" a="1"/>
  <c r="AT222" i="6" s="1"/>
  <c r="Z229" i="6" a="1"/>
  <c r="Z229" i="6" s="1"/>
  <c r="V230" i="6" a="1"/>
  <c r="V230" i="6" s="1"/>
  <c r="O230" i="6" a="1"/>
  <c r="O230" i="6" s="1"/>
  <c r="W223" i="6" a="1"/>
  <c r="W223" i="6" s="1"/>
  <c r="AR230" i="6" a="1"/>
  <c r="AR230" i="6" s="1"/>
  <c r="AF230" i="6" a="1"/>
  <c r="AF230" i="6" s="1"/>
  <c r="AH218" i="6" a="1"/>
  <c r="AH218" i="6" s="1"/>
  <c r="A2" i="6"/>
  <c r="W215" i="6" a="1"/>
  <c r="W215" i="6" s="1"/>
  <c r="AH220" i="6" a="1"/>
  <c r="AH220" i="6" s="1"/>
  <c r="AO218" i="6" a="1"/>
  <c r="AO218" i="6" s="1"/>
  <c r="AC230" i="6" a="1"/>
  <c r="AC230" i="6" s="1"/>
  <c r="AH212" i="6" a="1"/>
  <c r="AH212" i="6" s="1"/>
  <c r="U223" i="6" a="1"/>
  <c r="U223" i="6" s="1"/>
  <c r="AY225" i="6" a="1"/>
  <c r="AY225" i="6" s="1"/>
  <c r="U222" i="6" a="1"/>
  <c r="U222" i="6" s="1"/>
  <c r="AE224" i="6" a="1"/>
  <c r="AE224" i="6" s="1"/>
  <c r="AE227" i="6" a="1"/>
  <c r="AE227" i="6" s="1"/>
  <c r="AY211" i="6" a="1"/>
  <c r="AY211" i="6" s="1"/>
  <c r="AC224" i="6" a="1"/>
  <c r="AC224" i="6" s="1"/>
  <c r="AD215" i="6" a="1"/>
  <c r="AD215" i="6" s="1"/>
  <c r="AS229" i="6" a="1"/>
  <c r="AS229" i="6" s="1"/>
  <c r="AB219" i="6" a="1"/>
  <c r="AB219" i="6" s="1"/>
  <c r="X211" i="6" a="1"/>
  <c r="X211" i="6" s="1"/>
  <c r="AO230" i="6" a="1"/>
  <c r="AO230" i="6" s="1"/>
  <c r="N230" i="6" a="1"/>
  <c r="N230" i="6" s="1"/>
  <c r="Y230" i="6" a="1"/>
  <c r="Y230" i="6" s="1"/>
  <c r="AM225" i="6" a="1"/>
  <c r="AM225" i="6" s="1"/>
  <c r="AY226" i="6" a="1"/>
  <c r="AY226" i="6" s="1"/>
  <c r="AF222" i="6" a="1"/>
  <c r="AF222" i="6" s="1"/>
  <c r="S230" i="6" a="1"/>
  <c r="S230" i="6" s="1"/>
  <c r="AJ226" i="6" a="1"/>
  <c r="AJ226" i="6" s="1"/>
  <c r="AJ218" i="6" a="1"/>
  <c r="AJ218" i="6" s="1"/>
  <c r="AL211" i="6" a="1"/>
  <c r="AL211" i="6" s="1"/>
  <c r="U218" i="6" a="1"/>
  <c r="U218" i="6" s="1"/>
  <c r="AG224" i="6" a="1"/>
  <c r="AG224" i="6" s="1"/>
  <c r="AC211" i="6" a="1"/>
  <c r="AC211" i="6" s="1"/>
  <c r="AS227" i="6" a="1"/>
  <c r="AS227" i="6" s="1"/>
  <c r="AC225" i="6" a="1"/>
  <c r="AC225" i="6" s="1"/>
  <c r="AU230" i="6" a="1"/>
  <c r="AU230" i="6" s="1"/>
  <c r="AA221" i="6" a="1"/>
  <c r="AA221" i="6" s="1"/>
  <c r="W213" i="6" a="1"/>
  <c r="W213" i="6" s="1"/>
  <c r="AU212" i="6" a="1"/>
  <c r="AU212" i="6" s="1"/>
  <c r="AF212" i="6" a="1"/>
  <c r="AF212" i="6" s="1"/>
  <c r="X218" i="6" a="1"/>
  <c r="X218" i="6" s="1"/>
  <c r="Y218" i="6" a="1"/>
  <c r="Y218" i="6" s="1"/>
  <c r="Z218" i="6" a="1"/>
  <c r="Z218" i="6" s="1"/>
  <c r="AR211" i="6" a="1"/>
  <c r="AR211" i="6" s="1"/>
  <c r="AL212" i="6" a="1"/>
  <c r="AL212" i="6" s="1"/>
  <c r="AE230" i="6" a="1"/>
  <c r="AE230" i="6" s="1"/>
  <c r="AP218" i="6" a="1"/>
  <c r="AP218" i="6" s="1"/>
  <c r="O213" i="6" a="1"/>
  <c r="O213" i="6" s="1"/>
  <c r="AL219" i="6" a="1"/>
  <c r="AL219" i="6" s="1"/>
  <c r="X212" i="6" a="1"/>
  <c r="X212" i="6" s="1"/>
  <c r="AV230" i="6" a="1"/>
  <c r="AV230" i="6" s="1"/>
  <c r="AK212" i="6" a="1"/>
  <c r="AK212" i="6" s="1"/>
  <c r="AI226" i="6" a="1"/>
  <c r="AI226" i="6" s="1"/>
  <c r="AE213" i="6" a="1"/>
  <c r="AE213" i="6" s="1"/>
  <c r="AU220" i="6" a="1"/>
  <c r="AU220" i="6" s="1"/>
  <c r="AG230" i="6" a="1"/>
  <c r="AG230" i="6" s="1"/>
  <c r="P216" i="6" a="1"/>
  <c r="P216" i="6" s="1"/>
  <c r="AL222" i="6" a="1"/>
  <c r="AL222" i="6" s="1"/>
  <c r="U229" i="6" a="1"/>
  <c r="U229" i="6" s="1"/>
  <c r="Y215" i="6" a="1"/>
  <c r="Y215" i="6" s="1"/>
  <c r="AO220" i="6" a="1"/>
  <c r="AO220" i="6" s="1"/>
  <c r="AV226" i="6" a="1"/>
  <c r="AV226" i="6" s="1"/>
  <c r="AB220" i="6" a="1"/>
  <c r="AB220" i="6" s="1"/>
  <c r="AX226" i="6" a="1"/>
  <c r="AX226" i="6" s="1"/>
  <c r="AS223" i="6" a="1"/>
  <c r="AS223" i="6" s="1"/>
  <c r="X222" i="6" a="1"/>
  <c r="X222" i="6" s="1"/>
  <c r="Z215" i="6" a="1"/>
  <c r="Z215" i="6" s="1"/>
  <c r="T214" i="6" a="1"/>
  <c r="T214" i="6" s="1"/>
  <c r="U228" i="6" a="1"/>
  <c r="U228" i="6" s="1"/>
  <c r="Q215" i="6" a="1"/>
  <c r="Q215" i="6" s="1"/>
  <c r="Z223" i="6" a="1"/>
  <c r="Z223" i="6" s="1"/>
  <c r="AH230" i="6" a="1"/>
  <c r="AH230" i="6" s="1"/>
  <c r="V224" i="6" a="1"/>
  <c r="V224" i="6" s="1"/>
  <c r="AE223" i="6" a="1"/>
  <c r="AE223" i="6" s="1"/>
  <c r="AJ214" i="6" a="1"/>
  <c r="AJ214" i="6" s="1"/>
  <c r="U221" i="6" a="1"/>
  <c r="U221" i="6" s="1"/>
  <c r="AQ227" i="6" a="1"/>
  <c r="AQ227" i="6" s="1"/>
  <c r="AK228" i="6" a="1"/>
  <c r="AK228" i="6" s="1"/>
  <c r="AI224" i="6" a="1"/>
  <c r="AI224" i="6" s="1"/>
  <c r="AC216" i="6" a="1"/>
  <c r="AC216" i="6" s="1"/>
  <c r="AW230" i="6" a="1"/>
  <c r="AW230" i="6" s="1"/>
  <c r="P230" i="6" a="1"/>
  <c r="P230" i="6" s="1"/>
  <c r="AY230" i="6" a="1"/>
  <c r="AY230" i="6" s="1"/>
  <c r="R211" i="6" a="1"/>
  <c r="R211" i="6" s="1"/>
  <c r="AW216" i="6" a="1"/>
  <c r="AW216" i="6" s="1"/>
  <c r="S216" i="6" a="1"/>
  <c r="S216" i="6" s="1"/>
  <c r="AV228" i="6" a="1"/>
  <c r="AV228" i="6" s="1"/>
  <c r="AW215" i="6" a="1"/>
  <c r="AW215" i="6" s="1"/>
  <c r="AH213" i="6" a="1"/>
  <c r="AH213" i="6" s="1"/>
  <c r="AA214" i="6" a="1"/>
  <c r="AA214" i="6" s="1"/>
  <c r="N225" i="6" a="1"/>
  <c r="N225" i="6" s="1"/>
  <c r="AS216" i="6" a="1"/>
  <c r="AS216" i="6" s="1"/>
  <c r="AS218" i="6" a="1"/>
  <c r="AS218" i="6" s="1"/>
  <c r="AL226" i="6" a="1"/>
  <c r="AL226" i="6" s="1"/>
  <c r="D290" i="6" a="1"/>
  <c r="D290" i="6" s="1"/>
  <c r="AU227" i="6" a="1"/>
  <c r="AU227" i="6" s="1"/>
  <c r="AN221" i="6" a="1"/>
  <c r="AN221" i="6" s="1"/>
  <c r="AX229" i="6" a="1"/>
  <c r="AX229" i="6" s="1"/>
  <c r="AI223" i="6" a="1"/>
  <c r="AI223" i="6" s="1"/>
  <c r="AY222" i="6" a="1"/>
  <c r="AY222" i="6" s="1"/>
  <c r="AG225" i="6" a="1"/>
  <c r="AG225" i="6" s="1"/>
  <c r="AX215" i="6" a="1"/>
  <c r="AX215" i="6" s="1"/>
  <c r="O212" i="6" a="1"/>
  <c r="O212" i="6" s="1"/>
  <c r="AR219" i="6" a="1"/>
  <c r="AR219" i="6" s="1"/>
  <c r="P212" i="6" a="1"/>
  <c r="P212" i="6" s="1"/>
  <c r="AN211" i="6" a="1"/>
  <c r="AN211" i="6" s="1"/>
  <c r="AI217" i="6" a="1"/>
  <c r="AI217" i="6" s="1"/>
  <c r="AM218" i="6" a="1"/>
  <c r="AM218" i="6" s="1"/>
  <c r="AV212" i="6" a="1"/>
  <c r="AV212" i="6" s="1"/>
  <c r="AL220" i="6" a="1"/>
  <c r="AL220" i="6" s="1"/>
  <c r="AU219" i="6" a="1"/>
  <c r="AU219" i="6" s="1"/>
  <c r="AD221" i="6" a="1"/>
  <c r="AD221" i="6" s="1"/>
  <c r="M228" i="6" a="1"/>
  <c r="M228" i="6" s="1"/>
  <c r="V227" i="6" a="1"/>
  <c r="V227" i="6" s="1"/>
  <c r="AT226" i="6" a="1"/>
  <c r="AT226" i="6" s="1"/>
  <c r="AX212" i="6" a="1"/>
  <c r="AX212" i="6" s="1"/>
  <c r="N213" i="6" a="1"/>
  <c r="N213" i="6" s="1"/>
  <c r="AM215" i="6" a="1"/>
  <c r="AM215" i="6" s="1"/>
  <c r="AT221" i="6" a="1"/>
  <c r="AT221" i="6" s="1"/>
  <c r="AG214" i="6" a="1"/>
  <c r="AG214" i="6" s="1"/>
  <c r="AC227" i="6" a="1"/>
  <c r="AC227" i="6" s="1"/>
  <c r="AI216" i="6" a="1"/>
  <c r="AI216" i="6" s="1"/>
  <c r="R229" i="6" a="1"/>
  <c r="R229" i="6" s="1"/>
  <c r="AJ216" i="6" a="1"/>
  <c r="AJ216" i="6" s="1"/>
  <c r="AO229" i="6" a="1"/>
  <c r="AO229" i="6" s="1"/>
  <c r="AT215" i="6" a="1"/>
  <c r="AT215" i="6" s="1"/>
  <c r="AH222" i="6" a="1"/>
  <c r="AH222" i="6" s="1"/>
  <c r="AJ215" i="6" a="1"/>
  <c r="AJ215" i="6" s="1"/>
  <c r="S222" i="6" a="1"/>
  <c r="S222" i="6" s="1"/>
  <c r="B201" i="4"/>
  <c r="B209" i="6" a="1"/>
  <c r="B209" i="6" s="1"/>
  <c r="C226" i="6" a="1"/>
  <c r="C226" i="6" s="1"/>
  <c r="G224" i="6" a="1"/>
  <c r="G224" i="6" s="1"/>
  <c r="C404" i="6" a="1"/>
  <c r="C404" i="6" s="1"/>
  <c r="J223" i="6" a="1"/>
  <c r="J223" i="6" s="1"/>
  <c r="J224" i="6" a="1"/>
  <c r="J224" i="6" s="1"/>
  <c r="G409" i="6" a="1"/>
  <c r="G409" i="6" s="1"/>
  <c r="C268" i="6" a="1"/>
  <c r="C268" i="6" s="1"/>
  <c r="K230" i="6" a="1"/>
  <c r="K230" i="6" s="1"/>
  <c r="I217" i="6" a="1"/>
  <c r="I217" i="6" s="1"/>
  <c r="D219" i="6" a="1"/>
  <c r="D219" i="6" s="1"/>
  <c r="H216" i="6" a="1"/>
  <c r="H216" i="6" s="1"/>
  <c r="G223" i="6" a="1"/>
  <c r="G223" i="6" s="1"/>
  <c r="K215" i="6" a="1"/>
  <c r="K215" i="6" s="1"/>
  <c r="E211" i="6" a="1"/>
  <c r="E211" i="6" s="1"/>
  <c r="K222" i="6" a="1"/>
  <c r="K222" i="6" s="1"/>
  <c r="C218" i="6" a="1"/>
  <c r="C218" i="6" s="1"/>
  <c r="H223" i="6" a="1"/>
  <c r="H223" i="6" s="1"/>
  <c r="K297" i="6" a="1"/>
  <c r="K297" i="6" s="1"/>
  <c r="G248" i="6" a="1"/>
  <c r="G248" i="6" s="1"/>
  <c r="H291" i="6" a="1"/>
  <c r="H291" i="6" s="1"/>
  <c r="E260" i="6" a="1"/>
  <c r="E260" i="6" s="1"/>
  <c r="F234" i="6" a="1"/>
  <c r="F234" i="6" s="1"/>
  <c r="I225" i="6" a="1"/>
  <c r="I225" i="6" s="1"/>
  <c r="F225" i="6" a="1"/>
  <c r="F225" i="6" s="1"/>
  <c r="F311" i="6" a="1"/>
  <c r="F311" i="6" s="1"/>
  <c r="H227" i="6" a="1"/>
  <c r="H227" i="6" s="1"/>
  <c r="J334" i="6" a="1"/>
  <c r="J334" i="6" s="1"/>
  <c r="J340" i="6" a="1"/>
  <c r="J340" i="6" s="1"/>
  <c r="J239" i="6" a="1"/>
  <c r="J239" i="6" s="1"/>
  <c r="F283" i="6" a="1"/>
  <c r="F283" i="6" s="1"/>
  <c r="J260" i="6" a="1"/>
  <c r="J260" i="6" s="1"/>
  <c r="H283" i="6" a="1"/>
  <c r="H283" i="6" s="1"/>
  <c r="H251" i="6" a="1"/>
  <c r="H251" i="6" s="1"/>
  <c r="G290" i="6" a="1"/>
  <c r="G290" i="6" s="1"/>
  <c r="F279" i="6" a="1"/>
  <c r="F279" i="6" s="1"/>
  <c r="D287" i="6" a="1"/>
  <c r="D287" i="6" s="1"/>
  <c r="I394" i="6" a="1"/>
  <c r="I394" i="6" s="1"/>
  <c r="E245" i="6" a="1"/>
  <c r="E245" i="6" s="1"/>
  <c r="D249" i="6" a="1"/>
  <c r="D249" i="6" s="1"/>
  <c r="E288" i="6" a="1"/>
  <c r="E288" i="6" s="1"/>
  <c r="I405" i="6" a="1"/>
  <c r="I405" i="6" s="1"/>
  <c r="G318" i="6" a="1"/>
  <c r="G318" i="6" s="1"/>
  <c r="D359" i="6" a="1"/>
  <c r="D359" i="6" s="1"/>
  <c r="G336" i="6" a="1"/>
  <c r="G336" i="6" s="1"/>
  <c r="F352" i="6" a="1"/>
  <c r="F352" i="6" s="1"/>
  <c r="E301" i="6" a="1"/>
  <c r="E301" i="6" s="1"/>
  <c r="J362" i="6" a="1"/>
  <c r="J362" i="6" s="1"/>
  <c r="G378" i="6" a="1"/>
  <c r="G378" i="6" s="1"/>
  <c r="H351" i="6" a="1"/>
  <c r="H351" i="6" s="1"/>
  <c r="F215" i="6" a="1"/>
  <c r="F215" i="6" s="1"/>
  <c r="C271" i="6" a="1"/>
  <c r="C271" i="6" s="1"/>
  <c r="E348" i="6" a="1"/>
  <c r="E348" i="6" s="1"/>
  <c r="E335" i="6" a="1"/>
  <c r="E335" i="6" s="1"/>
  <c r="G304" i="6" a="1"/>
  <c r="G304" i="6" s="1"/>
  <c r="E313" i="6" a="1"/>
  <c r="E313" i="6" s="1"/>
  <c r="D261" i="6" a="1"/>
  <c r="D261" i="6" s="1"/>
  <c r="C385" i="6" a="1"/>
  <c r="C385" i="6" s="1"/>
  <c r="C328" i="6" a="1"/>
  <c r="C328" i="6" s="1"/>
  <c r="F342" i="6" a="1"/>
  <c r="F342" i="6" s="1"/>
  <c r="D224" i="6" a="1"/>
  <c r="D224" i="6" s="1"/>
  <c r="H313" i="6" a="1"/>
  <c r="H313" i="6" s="1"/>
  <c r="K267" i="6" a="1"/>
  <c r="K267" i="6" s="1"/>
  <c r="E379" i="6" a="1"/>
  <c r="E379" i="6" s="1"/>
  <c r="D328" i="6" a="1"/>
  <c r="D328" i="6" s="1"/>
  <c r="H221" i="6" a="1"/>
  <c r="H221" i="6" s="1"/>
  <c r="F364" i="6" a="1"/>
  <c r="F364" i="6" s="1"/>
  <c r="E332" i="6" a="1"/>
  <c r="E332" i="6" s="1"/>
  <c r="C297" i="6" a="1"/>
  <c r="C297" i="6" s="1"/>
  <c r="C254" i="6" a="1"/>
  <c r="C254" i="6" s="1"/>
  <c r="G334" i="6" a="1"/>
  <c r="G334" i="6" s="1"/>
  <c r="E274" i="6" a="1"/>
  <c r="E274" i="6" s="1"/>
  <c r="C349" i="6" a="1"/>
  <c r="C349" i="6" s="1"/>
  <c r="H309" i="6" a="1"/>
  <c r="H309" i="6" s="1"/>
  <c r="L262" i="6" a="1"/>
  <c r="L262" i="6" s="1"/>
  <c r="L232" i="6" a="1"/>
  <c r="L232" i="6" s="1"/>
  <c r="H228" i="6" a="1"/>
  <c r="H228" i="6" s="1"/>
  <c r="I321" i="6" a="1"/>
  <c r="I321" i="6" s="1"/>
  <c r="E228" i="6" a="1"/>
  <c r="E228" i="6" s="1"/>
  <c r="I256" i="6" a="1"/>
  <c r="I256" i="6" s="1"/>
  <c r="L383" i="6" a="1"/>
  <c r="L383" i="6" s="1"/>
  <c r="L278" i="6" a="1"/>
  <c r="L278" i="6" s="1"/>
  <c r="G387" i="6" a="1"/>
  <c r="G387" i="6" s="1"/>
  <c r="I226" i="6" a="1"/>
  <c r="I226" i="6" s="1"/>
  <c r="G296" i="6" a="1"/>
  <c r="G296" i="6" s="1"/>
  <c r="J257" i="6" a="1"/>
  <c r="J257" i="6" s="1"/>
  <c r="L247" i="6" a="1"/>
  <c r="L247" i="6" s="1"/>
  <c r="D238" i="6" a="1"/>
  <c r="D238" i="6" s="1"/>
  <c r="F261" i="6" a="1"/>
  <c r="F261" i="6" s="1"/>
  <c r="G257" i="6" a="1"/>
  <c r="G257" i="6" s="1"/>
  <c r="L253" i="6" a="1"/>
  <c r="L253" i="6" s="1"/>
  <c r="L218" i="6" a="1"/>
  <c r="L218" i="6" s="1"/>
  <c r="L287" i="6" a="1"/>
  <c r="L287" i="6" s="1"/>
  <c r="L234" i="6" a="1"/>
  <c r="L234" i="6" s="1"/>
  <c r="L245" i="6" a="1"/>
  <c r="L245" i="6" s="1"/>
  <c r="L255" i="6" a="1"/>
  <c r="L255" i="6" s="1"/>
  <c r="L305" i="6" a="1"/>
  <c r="L305" i="6" s="1"/>
  <c r="L337" i="6" a="1"/>
  <c r="L337" i="6" s="1"/>
  <c r="L311" i="6" a="1"/>
  <c r="L311" i="6" s="1"/>
  <c r="L366" i="6" a="1"/>
  <c r="L366" i="6" s="1"/>
  <c r="L384" i="6" a="1"/>
  <c r="L384" i="6" s="1"/>
  <c r="L386" i="6" a="1"/>
  <c r="L386" i="6" s="1"/>
  <c r="L299" i="6" a="1"/>
  <c r="L299" i="6" s="1"/>
  <c r="L405" i="6" a="1"/>
  <c r="L405" i="6" s="1"/>
  <c r="L246" i="6" a="1"/>
  <c r="L246" i="6" s="1"/>
  <c r="L289" i="6" a="1"/>
  <c r="L289" i="6" s="1"/>
  <c r="L258" i="6" a="1"/>
  <c r="L258" i="6" s="1"/>
  <c r="L306" i="6" a="1"/>
  <c r="L306" i="6" s="1"/>
  <c r="L338" i="6" a="1"/>
  <c r="L338" i="6" s="1"/>
  <c r="L351" i="6" a="1"/>
  <c r="L351" i="6" s="1"/>
  <c r="L382" i="6" a="1"/>
  <c r="L382" i="6" s="1"/>
  <c r="L360" i="6" a="1"/>
  <c r="L360" i="6" s="1"/>
  <c r="L362" i="6" a="1"/>
  <c r="L362" i="6" s="1"/>
  <c r="L403" i="6" a="1"/>
  <c r="L403" i="6" s="1"/>
  <c r="L381" i="6" a="1"/>
  <c r="L381" i="6" s="1"/>
  <c r="L286" i="6" a="1"/>
  <c r="L286" i="6" s="1"/>
  <c r="L263" i="6" a="1"/>
  <c r="L263" i="6" s="1"/>
  <c r="L282" i="6" a="1"/>
  <c r="L282" i="6" s="1"/>
  <c r="L319" i="6" a="1"/>
  <c r="L319" i="6" s="1"/>
  <c r="L275" i="6" a="1"/>
  <c r="L275" i="6" s="1"/>
  <c r="L406" i="6" a="1"/>
  <c r="L406" i="6" s="1"/>
  <c r="L393" i="6" a="1"/>
  <c r="L393" i="6" s="1"/>
  <c r="L379" i="6" a="1"/>
  <c r="L379" i="6" s="1"/>
  <c r="L357" i="6" a="1"/>
  <c r="L357" i="6" s="1"/>
  <c r="L374" i="6" a="1"/>
  <c r="L374" i="6" s="1"/>
  <c r="L269" i="6" a="1"/>
  <c r="L269" i="6" s="1"/>
  <c r="L316" i="6" a="1"/>
  <c r="L316" i="6" s="1"/>
  <c r="L312" i="6" a="1"/>
  <c r="L312" i="6" s="1"/>
  <c r="L344" i="6" a="1"/>
  <c r="L344" i="6" s="1"/>
  <c r="L273" i="6" a="1"/>
  <c r="L273" i="6" s="1"/>
  <c r="L251" i="6" a="1"/>
  <c r="L251" i="6" s="1"/>
  <c r="L276" i="6" a="1"/>
  <c r="L276" i="6" s="1"/>
  <c r="L369" i="6" a="1"/>
  <c r="L369" i="6" s="1"/>
  <c r="L355" i="6" a="1"/>
  <c r="L355" i="6" s="1"/>
  <c r="L388" i="6" a="1"/>
  <c r="L388" i="6" s="1"/>
  <c r="L333" i="6" a="1"/>
  <c r="L333" i="6" s="1"/>
  <c r="L280" i="6" a="1"/>
  <c r="L280" i="6" s="1"/>
  <c r="L248" i="6" a="1"/>
  <c r="L248" i="6" s="1"/>
  <c r="L407" i="6" a="1"/>
  <c r="L407" i="6" s="1"/>
  <c r="L335" i="6" a="1"/>
  <c r="L335" i="6" s="1"/>
  <c r="L359" i="6" a="1"/>
  <c r="L359" i="6" s="1"/>
  <c r="L368" i="6" a="1"/>
  <c r="L368" i="6" s="1"/>
  <c r="L370" i="6" a="1"/>
  <c r="L370" i="6" s="1"/>
  <c r="L389" i="6" a="1"/>
  <c r="L389" i="6" s="1"/>
  <c r="L242" i="6" a="1"/>
  <c r="L242" i="6" s="1"/>
  <c r="L270" i="6" a="1"/>
  <c r="L270" i="6" s="1"/>
  <c r="L241" i="6" a="1"/>
  <c r="L241" i="6" s="1"/>
  <c r="L345" i="6" a="1"/>
  <c r="L345" i="6" s="1"/>
  <c r="L277" i="6" a="1"/>
  <c r="L277" i="6" s="1"/>
  <c r="L340" i="6" a="1"/>
  <c r="L340" i="6" s="1"/>
  <c r="L320" i="6" a="1"/>
  <c r="L320" i="6" s="1"/>
  <c r="L296" i="6" a="1"/>
  <c r="L296" i="6" s="1"/>
  <c r="L283" i="6" a="1"/>
  <c r="L283" i="6" s="1"/>
  <c r="L401" i="6" a="1"/>
  <c r="L401" i="6" s="1"/>
  <c r="L387" i="6" a="1"/>
  <c r="L387" i="6" s="1"/>
  <c r="L365" i="6" a="1"/>
  <c r="L365" i="6" s="1"/>
  <c r="L235" i="6" a="1"/>
  <c r="L235" i="6" s="1"/>
  <c r="E266" i="6" a="1"/>
  <c r="E266" i="6" s="1"/>
  <c r="L327" i="6" a="1"/>
  <c r="L327" i="6" s="1"/>
  <c r="L252" i="6" a="1"/>
  <c r="L252" i="6" s="1"/>
  <c r="L309" i="6" a="1"/>
  <c r="L309" i="6" s="1"/>
  <c r="L314" i="6" a="1"/>
  <c r="L314" i="6" s="1"/>
  <c r="L392" i="6" a="1"/>
  <c r="L392" i="6" s="1"/>
  <c r="L307" i="6" a="1"/>
  <c r="L307" i="6" s="1"/>
  <c r="B1" i="6"/>
  <c r="B12" i="6" s="1"/>
  <c r="L272" i="6" a="1"/>
  <c r="L272" i="6" s="1"/>
  <c r="L250" i="6" a="1"/>
  <c r="L250" i="6" s="1"/>
  <c r="L321" i="6" a="1"/>
  <c r="L321" i="6" s="1"/>
  <c r="L343" i="6" a="1"/>
  <c r="L343" i="6" s="1"/>
  <c r="L281" i="6" a="1"/>
  <c r="L281" i="6" s="1"/>
  <c r="L310" i="6" a="1"/>
  <c r="L310" i="6" s="1"/>
  <c r="L259" i="6" a="1"/>
  <c r="L259" i="6" s="1"/>
  <c r="L284" i="6" a="1"/>
  <c r="L284" i="6" s="1"/>
  <c r="L377" i="6" a="1"/>
  <c r="L377" i="6" s="1"/>
  <c r="L363" i="6" a="1"/>
  <c r="L363" i="6" s="1"/>
  <c r="L396" i="6" a="1"/>
  <c r="L396" i="6" s="1"/>
  <c r="L341" i="6" a="1"/>
  <c r="L341" i="6" s="1"/>
  <c r="L240" i="6" a="1"/>
  <c r="L240" i="6" s="1"/>
  <c r="L274" i="6" a="1"/>
  <c r="L274" i="6" s="1"/>
  <c r="I319" i="6" a="1"/>
  <c r="I319" i="6" s="1"/>
  <c r="F240" i="6" a="1"/>
  <c r="F240" i="6" s="1"/>
  <c r="L230" i="6" a="1"/>
  <c r="L230" i="6" s="1"/>
  <c r="L394" i="6" a="1"/>
  <c r="L394" i="6" s="1"/>
  <c r="L264" i="6" a="1"/>
  <c r="L264" i="6" s="1"/>
  <c r="L322" i="6" a="1"/>
  <c r="L322" i="6" s="1"/>
  <c r="L257" i="6" a="1"/>
  <c r="L257" i="6" s="1"/>
  <c r="L318" i="6" a="1"/>
  <c r="L318" i="6" s="1"/>
  <c r="L260" i="6" a="1"/>
  <c r="L260" i="6" s="1"/>
  <c r="L353" i="6" a="1"/>
  <c r="L353" i="6" s="1"/>
  <c r="L339" i="6" a="1"/>
  <c r="L339" i="6" s="1"/>
  <c r="L372" i="6" a="1"/>
  <c r="L372" i="6" s="1"/>
  <c r="I326" i="6" a="1"/>
  <c r="I326" i="6" s="1"/>
  <c r="L317" i="6" a="1"/>
  <c r="L317" i="6" s="1"/>
  <c r="L239" i="6" a="1"/>
  <c r="L239" i="6" s="1"/>
  <c r="H214" i="6" a="1"/>
  <c r="H214" i="6" s="1"/>
  <c r="I227" i="6" a="1"/>
  <c r="I227" i="6" s="1"/>
  <c r="L285" i="6" a="1"/>
  <c r="L285" i="6" s="1"/>
  <c r="L346" i="6" a="1"/>
  <c r="L346" i="6" s="1"/>
  <c r="L367" i="6" a="1"/>
  <c r="L367" i="6" s="1"/>
  <c r="L326" i="6" a="1"/>
  <c r="L326" i="6" s="1"/>
  <c r="L292" i="6" a="1"/>
  <c r="L292" i="6" s="1"/>
  <c r="L375" i="6" a="1"/>
  <c r="L375" i="6" s="1"/>
  <c r="L400" i="6" a="1"/>
  <c r="L400" i="6" s="1"/>
  <c r="L402" i="6" a="1"/>
  <c r="L402" i="6" s="1"/>
  <c r="L315" i="6" a="1"/>
  <c r="L315" i="6" s="1"/>
  <c r="L348" i="6" a="1"/>
  <c r="L348" i="6" s="1"/>
  <c r="J318" i="6" a="1"/>
  <c r="J318" i="6" s="1"/>
  <c r="L238" i="6" a="1"/>
  <c r="L238" i="6" s="1"/>
  <c r="L266" i="6" a="1"/>
  <c r="L266" i="6" s="1"/>
  <c r="L261" i="6" a="1"/>
  <c r="L261" i="6" s="1"/>
  <c r="F238" i="6" a="1"/>
  <c r="F238" i="6" s="1"/>
  <c r="D213" i="6" a="1"/>
  <c r="D213" i="6" s="1"/>
  <c r="L328" i="6" a="1"/>
  <c r="L328" i="6" s="1"/>
  <c r="L302" i="6" a="1"/>
  <c r="L302" i="6" s="1"/>
  <c r="L391" i="6" a="1"/>
  <c r="L391" i="6" s="1"/>
  <c r="L334" i="6" a="1"/>
  <c r="L334" i="6" s="1"/>
  <c r="L293" i="6" a="1"/>
  <c r="L293" i="6" s="1"/>
  <c r="L390" i="6" a="1"/>
  <c r="L390" i="6" s="1"/>
  <c r="L376" i="6" a="1"/>
  <c r="L376" i="6" s="1"/>
  <c r="L378" i="6" a="1"/>
  <c r="L378" i="6" s="1"/>
  <c r="L397" i="6" a="1"/>
  <c r="L397" i="6" s="1"/>
  <c r="L237" i="6" a="1"/>
  <c r="L237" i="6" s="1"/>
  <c r="L313" i="6" a="1"/>
  <c r="L313" i="6" s="1"/>
  <c r="L364" i="6" a="1"/>
  <c r="L364" i="6" s="1"/>
  <c r="L358" i="6" a="1"/>
  <c r="L358" i="6" s="1"/>
  <c r="L254" i="6" a="1"/>
  <c r="L254" i="6" s="1"/>
  <c r="L329" i="6" a="1"/>
  <c r="L329" i="6" s="1"/>
  <c r="L342" i="6" a="1"/>
  <c r="L342" i="6" s="1"/>
  <c r="L294" i="6" a="1"/>
  <c r="L294" i="6" s="1"/>
  <c r="L297" i="6" a="1"/>
  <c r="L297" i="6" s="1"/>
  <c r="L350" i="6" a="1"/>
  <c r="L350" i="6" s="1"/>
  <c r="L352" i="6" a="1"/>
  <c r="L352" i="6" s="1"/>
  <c r="L409" i="6" a="1"/>
  <c r="L409" i="6" s="1"/>
  <c r="L354" i="6" a="1"/>
  <c r="L354" i="6" s="1"/>
  <c r="L395" i="6" a="1"/>
  <c r="L395" i="6" s="1"/>
  <c r="L373" i="6" a="1"/>
  <c r="L373" i="6" s="1"/>
  <c r="L236" i="6" a="1"/>
  <c r="L236" i="6" s="1"/>
  <c r="G229" i="6" a="1"/>
  <c r="G229" i="6" s="1"/>
  <c r="H211" i="6" a="1"/>
  <c r="H211" i="6" s="1"/>
  <c r="L399" i="6" a="1"/>
  <c r="L399" i="6" s="1"/>
  <c r="L231" i="6" a="1"/>
  <c r="L231" i="6" s="1"/>
  <c r="L330" i="6" a="1"/>
  <c r="L330" i="6" s="1"/>
  <c r="L291" i="6" a="1"/>
  <c r="L291" i="6" s="1"/>
  <c r="L267" i="6" a="1"/>
  <c r="L267" i="6" s="1"/>
  <c r="L298" i="6" a="1"/>
  <c r="L298" i="6" s="1"/>
  <c r="L385" i="6" a="1"/>
  <c r="L385" i="6" s="1"/>
  <c r="L371" i="6" a="1"/>
  <c r="L371" i="6" s="1"/>
  <c r="L404" i="6" a="1"/>
  <c r="L404" i="6" s="1"/>
  <c r="K333" i="6" a="1"/>
  <c r="K333" i="6" s="1"/>
  <c r="L349" i="6" a="1"/>
  <c r="L349" i="6" s="1"/>
  <c r="L256" i="6" a="1"/>
  <c r="L256" i="6" s="1"/>
  <c r="L332" i="6" a="1"/>
  <c r="L332" i="6" s="1"/>
  <c r="I228" i="6" a="1"/>
  <c r="I228" i="6" s="1"/>
  <c r="L271" i="6" a="1"/>
  <c r="L271" i="6" s="1"/>
  <c r="L249" i="6" a="1"/>
  <c r="L249" i="6" s="1"/>
  <c r="L331" i="6" a="1"/>
  <c r="L331" i="6" s="1"/>
  <c r="L324" i="6" a="1"/>
  <c r="L324" i="6" s="1"/>
  <c r="L303" i="6" a="1"/>
  <c r="L303" i="6" s="1"/>
  <c r="L265" i="6" a="1"/>
  <c r="L265" i="6" s="1"/>
  <c r="L243" i="6" a="1"/>
  <c r="L243" i="6" s="1"/>
  <c r="L268" i="6" a="1"/>
  <c r="L268" i="6" s="1"/>
  <c r="L361" i="6" a="1"/>
  <c r="L361" i="6" s="1"/>
  <c r="L347" i="6" a="1"/>
  <c r="L347" i="6" s="1"/>
  <c r="L380" i="6" a="1"/>
  <c r="L380" i="6" s="1"/>
  <c r="L325" i="6" a="1"/>
  <c r="L325" i="6" s="1"/>
  <c r="L295" i="6" a="1"/>
  <c r="L295" i="6" s="1"/>
  <c r="L279" i="6" a="1"/>
  <c r="L279" i="6" s="1"/>
  <c r="L304" i="6" a="1"/>
  <c r="L304" i="6" s="1"/>
  <c r="L336" i="6" a="1"/>
  <c r="L336" i="6" s="1"/>
  <c r="L288" i="6" a="1"/>
  <c r="L288" i="6" s="1"/>
  <c r="L290" i="6" a="1"/>
  <c r="L290" i="6" s="1"/>
  <c r="L300" i="6" a="1"/>
  <c r="L300" i="6" s="1"/>
  <c r="L244" i="6" a="1"/>
  <c r="L244" i="6" s="1"/>
  <c r="L398" i="6" a="1"/>
  <c r="L398" i="6" s="1"/>
  <c r="L408" i="6" a="1"/>
  <c r="L408" i="6" s="1"/>
  <c r="L323" i="6" a="1"/>
  <c r="L323" i="6" s="1"/>
  <c r="L356" i="6" a="1"/>
  <c r="L356" i="6" s="1"/>
  <c r="L301" i="6" a="1"/>
  <c r="L301" i="6" s="1"/>
  <c r="L308" i="6" a="1"/>
  <c r="L308" i="6" s="1"/>
  <c r="L233" i="6" a="1"/>
  <c r="L233" i="6" s="1"/>
  <c r="B35" i="4"/>
  <c r="B51" i="4"/>
  <c r="B67" i="4"/>
  <c r="B83" i="4"/>
  <c r="B99" i="4"/>
  <c r="B115" i="4"/>
  <c r="B131" i="4"/>
  <c r="B147" i="4"/>
  <c r="B163" i="4"/>
  <c r="B179" i="4"/>
  <c r="B195" i="4"/>
  <c r="B119" i="4"/>
  <c r="B183" i="4"/>
  <c r="B36" i="4"/>
  <c r="B52" i="4"/>
  <c r="B68" i="4"/>
  <c r="B84" i="4"/>
  <c r="B100" i="4"/>
  <c r="B116" i="4"/>
  <c r="B132" i="4"/>
  <c r="B148" i="4"/>
  <c r="B164" i="4"/>
  <c r="B180" i="4"/>
  <c r="B196" i="4"/>
  <c r="B128" i="4"/>
  <c r="B114" i="4"/>
  <c r="B37" i="4"/>
  <c r="B53" i="4"/>
  <c r="B69" i="4"/>
  <c r="B85" i="4"/>
  <c r="B101" i="4"/>
  <c r="B117" i="4"/>
  <c r="B133" i="4"/>
  <c r="B149" i="4"/>
  <c r="B165" i="4"/>
  <c r="B181" i="4"/>
  <c r="B197" i="4"/>
  <c r="B103" i="4"/>
  <c r="B199" i="4"/>
  <c r="B38" i="4"/>
  <c r="B54" i="4"/>
  <c r="B70" i="4"/>
  <c r="B86" i="4"/>
  <c r="B102" i="4"/>
  <c r="B118" i="4"/>
  <c r="B134" i="4"/>
  <c r="B150" i="4"/>
  <c r="B166" i="4"/>
  <c r="B182" i="4"/>
  <c r="B198" i="4"/>
  <c r="B39" i="4"/>
  <c r="B71" i="4"/>
  <c r="B135" i="4"/>
  <c r="B167" i="4"/>
  <c r="B64" i="4"/>
  <c r="B96" i="4"/>
  <c r="B160" i="4"/>
  <c r="B23" i="4"/>
  <c r="B55" i="4"/>
  <c r="B87" i="4"/>
  <c r="B151" i="4"/>
  <c r="B48" i="4"/>
  <c r="B112" i="4"/>
  <c r="B192" i="4"/>
  <c r="B24" i="4"/>
  <c r="B40" i="4"/>
  <c r="B56" i="4"/>
  <c r="B72" i="4"/>
  <c r="B88" i="4"/>
  <c r="B104" i="4"/>
  <c r="B120" i="4"/>
  <c r="B136" i="4"/>
  <c r="B152" i="4"/>
  <c r="B168" i="4"/>
  <c r="B184" i="4"/>
  <c r="B200" i="4"/>
  <c r="B32" i="4"/>
  <c r="B80" i="4"/>
  <c r="B144" i="4"/>
  <c r="B25" i="4"/>
  <c r="B41" i="4"/>
  <c r="B57" i="4"/>
  <c r="B73" i="4"/>
  <c r="B89" i="4"/>
  <c r="B105" i="4"/>
  <c r="B121" i="4"/>
  <c r="B137" i="4"/>
  <c r="B153" i="4"/>
  <c r="B169" i="4"/>
  <c r="B185" i="4"/>
  <c r="B26" i="4"/>
  <c r="B42" i="4"/>
  <c r="B58" i="4"/>
  <c r="B74" i="4"/>
  <c r="B90" i="4"/>
  <c r="B106" i="4"/>
  <c r="B122" i="4"/>
  <c r="B138" i="4"/>
  <c r="B154" i="4"/>
  <c r="B170" i="4"/>
  <c r="B186" i="4"/>
  <c r="B27" i="4"/>
  <c r="B43" i="4"/>
  <c r="B59" i="4"/>
  <c r="B75" i="4"/>
  <c r="B91" i="4"/>
  <c r="B107" i="4"/>
  <c r="B123" i="4"/>
  <c r="B139" i="4"/>
  <c r="B155" i="4"/>
  <c r="B171" i="4"/>
  <c r="B187" i="4"/>
  <c r="B130" i="4"/>
  <c r="B28" i="4"/>
  <c r="B44" i="4"/>
  <c r="B60" i="4"/>
  <c r="B76" i="4"/>
  <c r="B92" i="4"/>
  <c r="B108" i="4"/>
  <c r="B124" i="4"/>
  <c r="B140" i="4"/>
  <c r="B156" i="4"/>
  <c r="B172" i="4"/>
  <c r="B188" i="4"/>
  <c r="B29" i="4"/>
  <c r="B45" i="4"/>
  <c r="B61" i="4"/>
  <c r="B77" i="4"/>
  <c r="B93" i="4"/>
  <c r="B109" i="4"/>
  <c r="B141" i="4"/>
  <c r="B157" i="4"/>
  <c r="B189" i="4"/>
  <c r="B66" i="4"/>
  <c r="B162" i="4"/>
  <c r="B125" i="4"/>
  <c r="B173" i="4"/>
  <c r="B176" i="4"/>
  <c r="B50" i="4"/>
  <c r="B146" i="4"/>
  <c r="B30" i="4"/>
  <c r="B46" i="4"/>
  <c r="B62" i="4"/>
  <c r="B78" i="4"/>
  <c r="B94" i="4"/>
  <c r="B110" i="4"/>
  <c r="B126" i="4"/>
  <c r="B142" i="4"/>
  <c r="B158" i="4"/>
  <c r="B174" i="4"/>
  <c r="B190" i="4"/>
  <c r="B31" i="4"/>
  <c r="B47" i="4"/>
  <c r="B63" i="4"/>
  <c r="B95" i="4"/>
  <c r="B111" i="4"/>
  <c r="B143" i="4"/>
  <c r="B175" i="4"/>
  <c r="B34" i="4"/>
  <c r="B98" i="4"/>
  <c r="B178" i="4"/>
  <c r="B79" i="4"/>
  <c r="B127" i="4"/>
  <c r="B159" i="4"/>
  <c r="B191" i="4"/>
  <c r="B82" i="4"/>
  <c r="B194" i="4"/>
  <c r="B33" i="4"/>
  <c r="B49" i="4"/>
  <c r="B65" i="4"/>
  <c r="B81" i="4"/>
  <c r="B97" i="4"/>
  <c r="B113" i="4"/>
  <c r="B129" i="4"/>
  <c r="B145" i="4"/>
  <c r="B161" i="4"/>
  <c r="B177" i="4"/>
  <c r="B193" i="4"/>
  <c r="B14" i="4"/>
  <c r="B15" i="4"/>
  <c r="B2" i="4"/>
  <c r="C2" i="4"/>
  <c r="S2" i="4"/>
  <c r="AI2" i="4"/>
  <c r="AY2" i="4"/>
  <c r="D2" i="4"/>
  <c r="T2" i="4"/>
  <c r="AJ2" i="4"/>
  <c r="E2" i="4"/>
  <c r="U2" i="4"/>
  <c r="AK2" i="4"/>
  <c r="F2" i="4"/>
  <c r="V2" i="4"/>
  <c r="AL2" i="4"/>
  <c r="G2" i="4"/>
  <c r="W2" i="4"/>
  <c r="AM2" i="4"/>
  <c r="H2" i="4"/>
  <c r="X2" i="4"/>
  <c r="AN2" i="4"/>
  <c r="I2" i="4"/>
  <c r="Y2" i="4"/>
  <c r="AO2" i="4"/>
  <c r="J2" i="4"/>
  <c r="Z2" i="4"/>
  <c r="AP2" i="4"/>
  <c r="K2" i="4"/>
  <c r="AA2" i="4"/>
  <c r="AQ2" i="4"/>
  <c r="L2" i="4"/>
  <c r="AB2" i="4"/>
  <c r="AR2" i="4"/>
  <c r="M2" i="4"/>
  <c r="AC2" i="4"/>
  <c r="AS2" i="4"/>
  <c r="N2" i="4"/>
  <c r="AD2" i="4"/>
  <c r="AT2" i="4"/>
  <c r="O2" i="4"/>
  <c r="AE2" i="4"/>
  <c r="AU2" i="4"/>
  <c r="P2" i="4"/>
  <c r="AF2" i="4"/>
  <c r="AV2" i="4"/>
  <c r="Q2" i="4"/>
  <c r="AG2" i="4"/>
  <c r="AW2" i="4"/>
  <c r="R2" i="4"/>
  <c r="AH2" i="4"/>
  <c r="AX2" i="4"/>
  <c r="B18" i="4"/>
  <c r="B17" i="4"/>
  <c r="B10" i="4"/>
  <c r="B9" i="6" l="1"/>
  <c r="B13" i="6"/>
  <c r="B3" i="6"/>
  <c r="B18" i="6"/>
  <c r="B11" i="6"/>
  <c r="B20" i="6"/>
  <c r="B4" i="6"/>
  <c r="R2" i="6"/>
  <c r="R210" i="6" s="1" a="1"/>
  <c r="R210" i="6" s="1"/>
  <c r="AH2" i="6"/>
  <c r="AH210" i="6" s="1" a="1"/>
  <c r="AH210" i="6" s="1"/>
  <c r="AX2" i="6"/>
  <c r="AX210" i="6" s="1" a="1"/>
  <c r="AX210" i="6" s="1"/>
  <c r="C2" i="6"/>
  <c r="S2" i="6"/>
  <c r="S210" i="6" s="1" a="1"/>
  <c r="S210" i="6" s="1"/>
  <c r="AI2" i="6"/>
  <c r="AI210" i="6" s="1" a="1"/>
  <c r="AI210" i="6" s="1"/>
  <c r="AY2" i="6"/>
  <c r="AY210" i="6" s="1" a="1"/>
  <c r="AY210" i="6" s="1"/>
  <c r="D2" i="6"/>
  <c r="D210" i="6" s="1" a="1"/>
  <c r="D210" i="6" s="1"/>
  <c r="T2" i="6"/>
  <c r="T210" i="6" s="1" a="1"/>
  <c r="T210" i="6" s="1"/>
  <c r="AJ2" i="6"/>
  <c r="AJ210" i="6" s="1" a="1"/>
  <c r="AJ210" i="6" s="1"/>
  <c r="E2" i="6"/>
  <c r="E210" i="6" s="1" a="1"/>
  <c r="E210" i="6" s="1"/>
  <c r="U2" i="6"/>
  <c r="U210" i="6" s="1" a="1"/>
  <c r="U210" i="6" s="1"/>
  <c r="AK2" i="6"/>
  <c r="AK210" i="6" s="1" a="1"/>
  <c r="AK210" i="6" s="1"/>
  <c r="F2" i="6"/>
  <c r="F210" i="6" s="1" a="1"/>
  <c r="F210" i="6" s="1"/>
  <c r="V2" i="6"/>
  <c r="V210" i="6" s="1" a="1"/>
  <c r="V210" i="6" s="1"/>
  <c r="AL2" i="6"/>
  <c r="AL210" i="6" s="1" a="1"/>
  <c r="AL210" i="6" s="1"/>
  <c r="G2" i="6"/>
  <c r="W2" i="6"/>
  <c r="W210" i="6" s="1" a="1"/>
  <c r="W210" i="6" s="1"/>
  <c r="AM2" i="6"/>
  <c r="AM210" i="6" s="1" a="1"/>
  <c r="AM210" i="6" s="1"/>
  <c r="H2" i="6"/>
  <c r="X2" i="6"/>
  <c r="X210" i="6" s="1" a="1"/>
  <c r="X210" i="6" s="1"/>
  <c r="AN2" i="6"/>
  <c r="AN210" i="6" s="1" a="1"/>
  <c r="AN210" i="6" s="1"/>
  <c r="I2" i="6"/>
  <c r="I210" i="6" s="1" a="1"/>
  <c r="I210" i="6" s="1"/>
  <c r="Y2" i="6"/>
  <c r="Y210" i="6" s="1" a="1"/>
  <c r="Y210" i="6" s="1"/>
  <c r="AO2" i="6"/>
  <c r="AO210" i="6" s="1" a="1"/>
  <c r="AO210" i="6" s="1"/>
  <c r="J2" i="6"/>
  <c r="Z2" i="6"/>
  <c r="Z210" i="6" s="1" a="1"/>
  <c r="Z210" i="6" s="1"/>
  <c r="AP2" i="6"/>
  <c r="AP210" i="6" s="1" a="1"/>
  <c r="AP210" i="6" s="1"/>
  <c r="O2" i="6"/>
  <c r="O210" i="6" s="1" a="1"/>
  <c r="O210" i="6" s="1"/>
  <c r="AE2" i="6"/>
  <c r="AE210" i="6" s="1" a="1"/>
  <c r="AE210" i="6" s="1"/>
  <c r="AU2" i="6"/>
  <c r="AU210" i="6" s="1" a="1"/>
  <c r="AU210" i="6" s="1"/>
  <c r="Q2" i="6"/>
  <c r="Q210" i="6" s="1" a="1"/>
  <c r="Q210" i="6" s="1"/>
  <c r="AG2" i="6"/>
  <c r="AG210" i="6" s="1" a="1"/>
  <c r="AG210" i="6" s="1"/>
  <c r="AW2" i="6"/>
  <c r="AW210" i="6" s="1" a="1"/>
  <c r="AW210" i="6" s="1"/>
  <c r="AQ2" i="6"/>
  <c r="AQ210" i="6" s="1" a="1"/>
  <c r="AQ210" i="6" s="1"/>
  <c r="AR2" i="6"/>
  <c r="AR210" i="6" s="1" a="1"/>
  <c r="AR210" i="6" s="1"/>
  <c r="AS2" i="6"/>
  <c r="AS210" i="6" s="1" a="1"/>
  <c r="AS210" i="6" s="1"/>
  <c r="AT2" i="6"/>
  <c r="AV2" i="6"/>
  <c r="AV210" i="6" s="1" a="1"/>
  <c r="AV210" i="6" s="1"/>
  <c r="K2" i="6"/>
  <c r="K210" i="6" s="1" a="1"/>
  <c r="K210" i="6" s="1"/>
  <c r="L2" i="6"/>
  <c r="L210" i="6" s="1" a="1"/>
  <c r="L210" i="6" s="1"/>
  <c r="M2" i="6"/>
  <c r="M210" i="6" s="1" a="1"/>
  <c r="M210" i="6" s="1"/>
  <c r="N2" i="6"/>
  <c r="N210" i="6" s="1" a="1"/>
  <c r="N210" i="6" s="1"/>
  <c r="P2" i="6"/>
  <c r="P210" i="6" s="1" a="1"/>
  <c r="P210" i="6" s="1"/>
  <c r="AB2" i="6"/>
  <c r="AB210" i="6" s="1" a="1"/>
  <c r="AB210" i="6" s="1"/>
  <c r="AC2" i="6"/>
  <c r="AC210" i="6" s="1" a="1"/>
  <c r="AC210" i="6" s="1"/>
  <c r="AD2" i="6"/>
  <c r="AD210" i="6" s="1" a="1"/>
  <c r="AD210" i="6" s="1"/>
  <c r="B2" i="6"/>
  <c r="AA2" i="6"/>
  <c r="AA210" i="6" s="1" a="1"/>
  <c r="AA210" i="6" s="1"/>
  <c r="AF2" i="6"/>
  <c r="AF210" i="6" s="1" a="1"/>
  <c r="AF210" i="6" s="1"/>
  <c r="B35" i="6"/>
  <c r="B243" i="6" s="1" a="1"/>
  <c r="B243" i="6" s="1"/>
  <c r="B51" i="6"/>
  <c r="B259" i="6" s="1" a="1"/>
  <c r="B259" i="6" s="1"/>
  <c r="B67" i="6"/>
  <c r="B275" i="6" s="1" a="1"/>
  <c r="B275" i="6" s="1"/>
  <c r="B83" i="6"/>
  <c r="B291" i="6" s="1" a="1"/>
  <c r="B291" i="6" s="1"/>
  <c r="B99" i="6"/>
  <c r="B307" i="6" s="1" a="1"/>
  <c r="B307" i="6" s="1"/>
  <c r="B115" i="6"/>
  <c r="B323" i="6" s="1" a="1"/>
  <c r="B323" i="6" s="1"/>
  <c r="B131" i="6"/>
  <c r="B339" i="6" s="1" a="1"/>
  <c r="B339" i="6" s="1"/>
  <c r="B147" i="6"/>
  <c r="B355" i="6" s="1" a="1"/>
  <c r="B355" i="6" s="1"/>
  <c r="B163" i="6"/>
  <c r="B371" i="6" s="1" a="1"/>
  <c r="B371" i="6" s="1"/>
  <c r="B179" i="6"/>
  <c r="B387" i="6" s="1" a="1"/>
  <c r="B387" i="6" s="1"/>
  <c r="B195" i="6"/>
  <c r="B403" i="6" s="1" a="1"/>
  <c r="B403" i="6" s="1"/>
  <c r="B36" i="6"/>
  <c r="B244" i="6" s="1" a="1"/>
  <c r="B244" i="6" s="1"/>
  <c r="B52" i="6"/>
  <c r="B260" i="6" s="1" a="1"/>
  <c r="B260" i="6" s="1"/>
  <c r="B68" i="6"/>
  <c r="B276" i="6" s="1" a="1"/>
  <c r="B276" i="6" s="1"/>
  <c r="B84" i="6"/>
  <c r="B292" i="6" s="1" a="1"/>
  <c r="B292" i="6" s="1"/>
  <c r="B100" i="6"/>
  <c r="B308" i="6" s="1" a="1"/>
  <c r="B308" i="6" s="1"/>
  <c r="B116" i="6"/>
  <c r="B324" i="6" s="1" a="1"/>
  <c r="B324" i="6" s="1"/>
  <c r="B132" i="6"/>
  <c r="B340" i="6" s="1" a="1"/>
  <c r="B340" i="6" s="1"/>
  <c r="B148" i="6"/>
  <c r="B356" i="6" s="1" a="1"/>
  <c r="B356" i="6" s="1"/>
  <c r="B164" i="6"/>
  <c r="B372" i="6" s="1" a="1"/>
  <c r="B372" i="6" s="1"/>
  <c r="B180" i="6"/>
  <c r="B388" i="6" s="1" a="1"/>
  <c r="B388" i="6" s="1"/>
  <c r="B196" i="6"/>
  <c r="B404" i="6" s="1" a="1"/>
  <c r="B404" i="6" s="1"/>
  <c r="B22" i="6"/>
  <c r="B38" i="6"/>
  <c r="B246" i="6" s="1" a="1"/>
  <c r="B246" i="6" s="1"/>
  <c r="B54" i="6"/>
  <c r="B262" i="6" s="1" a="1"/>
  <c r="B262" i="6" s="1"/>
  <c r="B70" i="6"/>
  <c r="B278" i="6" s="1" a="1"/>
  <c r="B278" i="6" s="1"/>
  <c r="B86" i="6"/>
  <c r="B294" i="6" s="1" a="1"/>
  <c r="B294" i="6" s="1"/>
  <c r="B102" i="6"/>
  <c r="B310" i="6" s="1" a="1"/>
  <c r="B310" i="6" s="1"/>
  <c r="B118" i="6"/>
  <c r="B326" i="6" s="1" a="1"/>
  <c r="B326" i="6" s="1"/>
  <c r="B134" i="6"/>
  <c r="B342" i="6" s="1" a="1"/>
  <c r="B342" i="6" s="1"/>
  <c r="B150" i="6"/>
  <c r="B358" i="6" s="1" a="1"/>
  <c r="B358" i="6" s="1"/>
  <c r="B166" i="6"/>
  <c r="B374" i="6" s="1" a="1"/>
  <c r="B374" i="6" s="1"/>
  <c r="B182" i="6"/>
  <c r="B390" i="6" s="1" a="1"/>
  <c r="B390" i="6" s="1"/>
  <c r="B198" i="6"/>
  <c r="B406" i="6" s="1" a="1"/>
  <c r="B406" i="6" s="1"/>
  <c r="B23" i="6"/>
  <c r="B39" i="6"/>
  <c r="B247" i="6" s="1" a="1"/>
  <c r="B247" i="6" s="1"/>
  <c r="B55" i="6"/>
  <c r="B263" i="6" s="1" a="1"/>
  <c r="B263" i="6" s="1"/>
  <c r="B71" i="6"/>
  <c r="B279" i="6" s="1" a="1"/>
  <c r="B279" i="6" s="1"/>
  <c r="B87" i="6"/>
  <c r="B295" i="6" s="1" a="1"/>
  <c r="B295" i="6" s="1"/>
  <c r="B103" i="6"/>
  <c r="B311" i="6" s="1" a="1"/>
  <c r="B311" i="6" s="1"/>
  <c r="B119" i="6"/>
  <c r="B327" i="6" s="1" a="1"/>
  <c r="B327" i="6" s="1"/>
  <c r="B135" i="6"/>
  <c r="B343" i="6" s="1" a="1"/>
  <c r="B343" i="6" s="1"/>
  <c r="B25" i="6"/>
  <c r="B233" i="6" s="1" a="1"/>
  <c r="B233" i="6" s="1"/>
  <c r="B41" i="6"/>
  <c r="B249" i="6" s="1" a="1"/>
  <c r="B249" i="6" s="1"/>
  <c r="B57" i="6"/>
  <c r="B265" i="6" s="1" a="1"/>
  <c r="B265" i="6" s="1"/>
  <c r="B73" i="6"/>
  <c r="B281" i="6" s="1" a="1"/>
  <c r="B281" i="6" s="1"/>
  <c r="B89" i="6"/>
  <c r="B297" i="6" s="1" a="1"/>
  <c r="B297" i="6" s="1"/>
  <c r="B105" i="6"/>
  <c r="B313" i="6" s="1" a="1"/>
  <c r="B313" i="6" s="1"/>
  <c r="B121" i="6"/>
  <c r="B329" i="6" s="1" a="1"/>
  <c r="B329" i="6" s="1"/>
  <c r="B137" i="6"/>
  <c r="B345" i="6" s="1" a="1"/>
  <c r="B345" i="6" s="1"/>
  <c r="B153" i="6"/>
  <c r="B361" i="6" s="1" a="1"/>
  <c r="B361" i="6" s="1"/>
  <c r="B169" i="6"/>
  <c r="B377" i="6" s="1" a="1"/>
  <c r="B377" i="6" s="1"/>
  <c r="B185" i="6"/>
  <c r="B393" i="6" s="1" a="1"/>
  <c r="B393" i="6" s="1"/>
  <c r="B201" i="6"/>
  <c r="B409" i="6" s="1" a="1"/>
  <c r="B409" i="6" s="1"/>
  <c r="B26" i="6"/>
  <c r="B234" i="6" s="1" a="1"/>
  <c r="B234" i="6" s="1"/>
  <c r="B42" i="6"/>
  <c r="B250" i="6" s="1" a="1"/>
  <c r="B250" i="6" s="1"/>
  <c r="B58" i="6"/>
  <c r="B266" i="6" s="1" a="1"/>
  <c r="B266" i="6" s="1"/>
  <c r="B74" i="6"/>
  <c r="B282" i="6" s="1" a="1"/>
  <c r="B282" i="6" s="1"/>
  <c r="B90" i="6"/>
  <c r="B106" i="6"/>
  <c r="B314" i="6" s="1" a="1"/>
  <c r="B314" i="6" s="1"/>
  <c r="B122" i="6"/>
  <c r="B330" i="6" s="1" a="1"/>
  <c r="B330" i="6" s="1"/>
  <c r="B138" i="6"/>
  <c r="B346" i="6" s="1" a="1"/>
  <c r="B346" i="6" s="1"/>
  <c r="B154" i="6"/>
  <c r="B362" i="6" s="1" a="1"/>
  <c r="B362" i="6" s="1"/>
  <c r="B170" i="6"/>
  <c r="B378" i="6" s="1" a="1"/>
  <c r="B378" i="6" s="1"/>
  <c r="B186" i="6"/>
  <c r="B394" i="6" s="1" a="1"/>
  <c r="B394" i="6" s="1"/>
  <c r="B27" i="6"/>
  <c r="B235" i="6" s="1" a="1"/>
  <c r="B235" i="6" s="1"/>
  <c r="B43" i="6"/>
  <c r="B251" i="6" s="1" a="1"/>
  <c r="B251" i="6" s="1"/>
  <c r="B59" i="6"/>
  <c r="B267" i="6" s="1" a="1"/>
  <c r="B267" i="6" s="1"/>
  <c r="B75" i="6"/>
  <c r="B283" i="6" s="1" a="1"/>
  <c r="B283" i="6" s="1"/>
  <c r="B91" i="6"/>
  <c r="B299" i="6" s="1" a="1"/>
  <c r="B299" i="6" s="1"/>
  <c r="B107" i="6"/>
  <c r="B315" i="6" s="1" a="1"/>
  <c r="B315" i="6" s="1"/>
  <c r="B123" i="6"/>
  <c r="B331" i="6" s="1" a="1"/>
  <c r="B331" i="6" s="1"/>
  <c r="B139" i="6"/>
  <c r="B347" i="6" s="1" a="1"/>
  <c r="B347" i="6" s="1"/>
  <c r="B155" i="6"/>
  <c r="B363" i="6" s="1" a="1"/>
  <c r="B363" i="6" s="1"/>
  <c r="B171" i="6"/>
  <c r="B379" i="6" s="1" a="1"/>
  <c r="B379" i="6" s="1"/>
  <c r="B187" i="6"/>
  <c r="B395" i="6" s="1" a="1"/>
  <c r="B395" i="6" s="1"/>
  <c r="B28" i="6"/>
  <c r="B236" i="6" s="1" a="1"/>
  <c r="B236" i="6" s="1"/>
  <c r="B44" i="6"/>
  <c r="B252" i="6" s="1" a="1"/>
  <c r="B252" i="6" s="1"/>
  <c r="B60" i="6"/>
  <c r="B268" i="6" s="1" a="1"/>
  <c r="B268" i="6" s="1"/>
  <c r="B76" i="6"/>
  <c r="B284" i="6" s="1" a="1"/>
  <c r="B284" i="6" s="1"/>
  <c r="B92" i="6"/>
  <c r="B300" i="6" s="1" a="1"/>
  <c r="B300" i="6" s="1"/>
  <c r="B108" i="6"/>
  <c r="B316" i="6" s="1" a="1"/>
  <c r="B316" i="6" s="1"/>
  <c r="B124" i="6"/>
  <c r="B332" i="6" s="1" a="1"/>
  <c r="B332" i="6" s="1"/>
  <c r="B140" i="6"/>
  <c r="B348" i="6" s="1" a="1"/>
  <c r="B348" i="6" s="1"/>
  <c r="B156" i="6"/>
  <c r="B364" i="6" s="1" a="1"/>
  <c r="B364" i="6" s="1"/>
  <c r="B172" i="6"/>
  <c r="B380" i="6" s="1" a="1"/>
  <c r="B380" i="6" s="1"/>
  <c r="B188" i="6"/>
  <c r="B396" i="6" s="1" a="1"/>
  <c r="B396" i="6" s="1"/>
  <c r="B29" i="6"/>
  <c r="B237" i="6" s="1" a="1"/>
  <c r="B237" i="6" s="1"/>
  <c r="B45" i="6"/>
  <c r="B253" i="6" s="1" a="1"/>
  <c r="B253" i="6" s="1"/>
  <c r="B61" i="6"/>
  <c r="B269" i="6" s="1" a="1"/>
  <c r="B269" i="6" s="1"/>
  <c r="B77" i="6"/>
  <c r="B285" i="6" s="1" a="1"/>
  <c r="B285" i="6" s="1"/>
  <c r="B93" i="6"/>
  <c r="B301" i="6" s="1" a="1"/>
  <c r="B301" i="6" s="1"/>
  <c r="B109" i="6"/>
  <c r="B317" i="6" s="1" a="1"/>
  <c r="B317" i="6" s="1"/>
  <c r="B125" i="6"/>
  <c r="B333" i="6" s="1" a="1"/>
  <c r="B333" i="6" s="1"/>
  <c r="B141" i="6"/>
  <c r="B349" i="6" s="1" a="1"/>
  <c r="B349" i="6" s="1"/>
  <c r="B157" i="6"/>
  <c r="B365" i="6" s="1" a="1"/>
  <c r="B365" i="6" s="1"/>
  <c r="B173" i="6"/>
  <c r="B381" i="6" s="1" a="1"/>
  <c r="B381" i="6" s="1"/>
  <c r="B189" i="6"/>
  <c r="B397" i="6" s="1" a="1"/>
  <c r="B397" i="6" s="1"/>
  <c r="B31" i="6"/>
  <c r="B239" i="6" s="1" a="1"/>
  <c r="B239" i="6" s="1"/>
  <c r="B47" i="6"/>
  <c r="B63" i="6"/>
  <c r="B271" i="6" s="1" a="1"/>
  <c r="B271" i="6" s="1"/>
  <c r="B79" i="6"/>
  <c r="B287" i="6" s="1" a="1"/>
  <c r="B287" i="6" s="1"/>
  <c r="B95" i="6"/>
  <c r="B303" i="6" s="1" a="1"/>
  <c r="B303" i="6" s="1"/>
  <c r="B111" i="6"/>
  <c r="B319" i="6" s="1" a="1"/>
  <c r="B319" i="6" s="1"/>
  <c r="B127" i="6"/>
  <c r="B335" i="6" s="1" a="1"/>
  <c r="B335" i="6" s="1"/>
  <c r="B143" i="6"/>
  <c r="B351" i="6" s="1" a="1"/>
  <c r="B351" i="6" s="1"/>
  <c r="B159" i="6"/>
  <c r="B367" i="6" s="1" a="1"/>
  <c r="B367" i="6" s="1"/>
  <c r="B175" i="6"/>
  <c r="B383" i="6" s="1" a="1"/>
  <c r="B383" i="6" s="1"/>
  <c r="B191" i="6"/>
  <c r="B399" i="6" s="1" a="1"/>
  <c r="B399" i="6" s="1"/>
  <c r="B33" i="6"/>
  <c r="B241" i="6" s="1" a="1"/>
  <c r="B241" i="6" s="1"/>
  <c r="B49" i="6"/>
  <c r="B257" i="6" s="1" a="1"/>
  <c r="B257" i="6" s="1"/>
  <c r="B65" i="6"/>
  <c r="B273" i="6" s="1" a="1"/>
  <c r="B273" i="6" s="1"/>
  <c r="B81" i="6"/>
  <c r="B289" i="6" s="1" a="1"/>
  <c r="B289" i="6" s="1"/>
  <c r="B97" i="6"/>
  <c r="B305" i="6" s="1" a="1"/>
  <c r="B305" i="6" s="1"/>
  <c r="B113" i="6"/>
  <c r="B321" i="6" s="1" a="1"/>
  <c r="B321" i="6" s="1"/>
  <c r="B129" i="6"/>
  <c r="B337" i="6" s="1" a="1"/>
  <c r="B337" i="6" s="1"/>
  <c r="B145" i="6"/>
  <c r="B353" i="6" s="1" a="1"/>
  <c r="B353" i="6" s="1"/>
  <c r="B161" i="6"/>
  <c r="B369" i="6" s="1" a="1"/>
  <c r="B369" i="6" s="1"/>
  <c r="B177" i="6"/>
  <c r="B385" i="6" s="1" a="1"/>
  <c r="B385" i="6" s="1"/>
  <c r="B193" i="6"/>
  <c r="B401" i="6" s="1" a="1"/>
  <c r="B401" i="6" s="1"/>
  <c r="B34" i="6"/>
  <c r="B242" i="6" s="1" a="1"/>
  <c r="B242" i="6" s="1"/>
  <c r="B50" i="6"/>
  <c r="B258" i="6" s="1" a="1"/>
  <c r="B258" i="6" s="1"/>
  <c r="B66" i="6"/>
  <c r="B274" i="6" s="1" a="1"/>
  <c r="B274" i="6" s="1"/>
  <c r="B82" i="6"/>
  <c r="B290" i="6" s="1" a="1"/>
  <c r="B290" i="6" s="1"/>
  <c r="B98" i="6"/>
  <c r="B306" i="6" s="1" a="1"/>
  <c r="B306" i="6" s="1"/>
  <c r="B114" i="6"/>
  <c r="B322" i="6" s="1" a="1"/>
  <c r="B322" i="6" s="1"/>
  <c r="B130" i="6"/>
  <c r="B338" i="6" s="1" a="1"/>
  <c r="B338" i="6" s="1"/>
  <c r="B146" i="6"/>
  <c r="B354" i="6" s="1" a="1"/>
  <c r="B354" i="6" s="1"/>
  <c r="B162" i="6"/>
  <c r="B370" i="6" s="1" a="1"/>
  <c r="B370" i="6" s="1"/>
  <c r="B178" i="6"/>
  <c r="B386" i="6" s="1" a="1"/>
  <c r="B386" i="6" s="1"/>
  <c r="B194" i="6"/>
  <c r="B402" i="6" s="1" a="1"/>
  <c r="B402" i="6" s="1"/>
  <c r="B37" i="6"/>
  <c r="B245" i="6" s="1" a="1"/>
  <c r="B245" i="6" s="1"/>
  <c r="B101" i="6"/>
  <c r="B309" i="6" s="1" a="1"/>
  <c r="B309" i="6" s="1"/>
  <c r="B160" i="6"/>
  <c r="B368" i="6" s="1" a="1"/>
  <c r="B368" i="6" s="1"/>
  <c r="B40" i="6"/>
  <c r="B248" i="6" s="1" a="1"/>
  <c r="B248" i="6" s="1"/>
  <c r="B104" i="6"/>
  <c r="B312" i="6" s="1" a="1"/>
  <c r="B312" i="6" s="1"/>
  <c r="B165" i="6"/>
  <c r="B373" i="6" s="1" a="1"/>
  <c r="B373" i="6" s="1"/>
  <c r="B151" i="6"/>
  <c r="B359" i="6" s="1" a="1"/>
  <c r="B359" i="6" s="1"/>
  <c r="B46" i="6"/>
  <c r="B254" i="6" s="1" a="1"/>
  <c r="B254" i="6" s="1"/>
  <c r="B110" i="6"/>
  <c r="B167" i="6"/>
  <c r="B375" i="6" s="1" a="1"/>
  <c r="B375" i="6" s="1"/>
  <c r="B85" i="6"/>
  <c r="B293" i="6" s="1" a="1"/>
  <c r="B293" i="6" s="1"/>
  <c r="B48" i="6"/>
  <c r="B256" i="6" s="1" a="1"/>
  <c r="B256" i="6" s="1"/>
  <c r="B112" i="6"/>
  <c r="B320" i="6" s="1" a="1"/>
  <c r="B320" i="6" s="1"/>
  <c r="B168" i="6"/>
  <c r="B376" i="6" s="1" a="1"/>
  <c r="B376" i="6" s="1"/>
  <c r="B56" i="6"/>
  <c r="B264" i="6" s="1" a="1"/>
  <c r="B264" i="6" s="1"/>
  <c r="B176" i="6"/>
  <c r="B384" i="6" s="1" a="1"/>
  <c r="B384" i="6" s="1"/>
  <c r="B149" i="6"/>
  <c r="B357" i="6" s="1" a="1"/>
  <c r="B357" i="6" s="1"/>
  <c r="B53" i="6"/>
  <c r="B261" i="6" s="1" a="1"/>
  <c r="B261" i="6" s="1"/>
  <c r="B117" i="6"/>
  <c r="B325" i="6" s="1" a="1"/>
  <c r="B325" i="6" s="1"/>
  <c r="B174" i="6"/>
  <c r="B382" i="6" s="1" a="1"/>
  <c r="B382" i="6" s="1"/>
  <c r="B120" i="6"/>
  <c r="B328" i="6" s="1" a="1"/>
  <c r="B328" i="6" s="1"/>
  <c r="B24" i="6"/>
  <c r="B232" i="6" s="1" a="1"/>
  <c r="B232" i="6" s="1"/>
  <c r="B62" i="6"/>
  <c r="B270" i="6" s="1" a="1"/>
  <c r="B270" i="6" s="1"/>
  <c r="B126" i="6"/>
  <c r="B334" i="6" s="1" a="1"/>
  <c r="B334" i="6" s="1"/>
  <c r="B181" i="6"/>
  <c r="B389" i="6" s="1" a="1"/>
  <c r="B389" i="6" s="1"/>
  <c r="B199" i="6"/>
  <c r="B407" i="6" s="1" a="1"/>
  <c r="B407" i="6" s="1"/>
  <c r="B200" i="6"/>
  <c r="B408" i="6" s="1" a="1"/>
  <c r="B408" i="6" s="1"/>
  <c r="B64" i="6"/>
  <c r="B272" i="6" s="1" a="1"/>
  <c r="B272" i="6" s="1"/>
  <c r="B128" i="6"/>
  <c r="B336" i="6" s="1" a="1"/>
  <c r="B336" i="6" s="1"/>
  <c r="B183" i="6"/>
  <c r="B391" i="6" s="1" a="1"/>
  <c r="B391" i="6" s="1"/>
  <c r="B88" i="6"/>
  <c r="B296" i="6" s="1" a="1"/>
  <c r="B296" i="6" s="1"/>
  <c r="B69" i="6"/>
  <c r="B277" i="6" s="1" a="1"/>
  <c r="B277" i="6" s="1"/>
  <c r="B133" i="6"/>
  <c r="B341" i="6" s="1" a="1"/>
  <c r="B341" i="6" s="1"/>
  <c r="B184" i="6"/>
  <c r="B392" i="6" s="1" a="1"/>
  <c r="B392" i="6" s="1"/>
  <c r="B72" i="6"/>
  <c r="B280" i="6" s="1" a="1"/>
  <c r="B280" i="6" s="1"/>
  <c r="B136" i="6"/>
  <c r="B344" i="6" s="1" a="1"/>
  <c r="B344" i="6" s="1"/>
  <c r="B190" i="6"/>
  <c r="B398" i="6" s="1" a="1"/>
  <c r="B398" i="6" s="1"/>
  <c r="B78" i="6"/>
  <c r="B286" i="6" s="1" a="1"/>
  <c r="B286" i="6" s="1"/>
  <c r="B142" i="6"/>
  <c r="B350" i="6" s="1" a="1"/>
  <c r="B350" i="6" s="1"/>
  <c r="B192" i="6"/>
  <c r="B400" i="6" s="1" a="1"/>
  <c r="B400" i="6" s="1"/>
  <c r="B80" i="6"/>
  <c r="B288" i="6" s="1" a="1"/>
  <c r="B288" i="6" s="1"/>
  <c r="B144" i="6"/>
  <c r="B352" i="6" s="1" a="1"/>
  <c r="B352" i="6" s="1"/>
  <c r="B197" i="6"/>
  <c r="B405" i="6" s="1" a="1"/>
  <c r="B405" i="6" s="1"/>
  <c r="B30" i="6"/>
  <c r="B238" i="6" s="1" a="1"/>
  <c r="B238" i="6" s="1"/>
  <c r="B94" i="6"/>
  <c r="B302" i="6" s="1" a="1"/>
  <c r="B302" i="6" s="1"/>
  <c r="B152" i="6"/>
  <c r="B360" i="6" s="1" a="1"/>
  <c r="B360" i="6" s="1"/>
  <c r="B32" i="6"/>
  <c r="B240" i="6" s="1" a="1"/>
  <c r="B240" i="6" s="1"/>
  <c r="B96" i="6"/>
  <c r="B304" i="6" s="1" a="1"/>
  <c r="B304" i="6" s="1"/>
  <c r="B158" i="6"/>
  <c r="B366" i="6" s="1" a="1"/>
  <c r="B366" i="6" s="1"/>
  <c r="B17" i="6"/>
  <c r="B7" i="6"/>
  <c r="B19" i="6"/>
  <c r="B15" i="6"/>
  <c r="B16" i="6"/>
  <c r="B14" i="6"/>
  <c r="B6" i="6"/>
  <c r="B10" i="6"/>
  <c r="B8" i="6"/>
  <c r="B5" i="6"/>
  <c r="B21" i="6"/>
  <c r="AT210" i="6" a="1"/>
  <c r="AT210" i="6" s="1"/>
  <c r="B217" i="6" a="1"/>
  <c r="B217" i="6" s="1"/>
  <c r="B211" i="6" a="1"/>
  <c r="B211" i="6" s="1"/>
  <c r="B219" i="6" a="1"/>
  <c r="B219" i="6" s="1"/>
  <c r="B298" i="6" a="1"/>
  <c r="B298" i="6" s="1"/>
  <c r="B220" i="6" a="1"/>
  <c r="B220" i="6" s="1"/>
  <c r="B226" i="6" a="1"/>
  <c r="B226" i="6" s="1"/>
  <c r="B221" i="6" a="1"/>
  <c r="B221" i="6" s="1"/>
  <c r="B255" i="6" a="1"/>
  <c r="B255" i="6" s="1"/>
  <c r="B231" i="6" l="1" a="1"/>
  <c r="B231" i="6" s="1"/>
  <c r="B213" i="6" a="1"/>
  <c r="B213" i="6" s="1"/>
  <c r="B212" i="6" a="1"/>
  <c r="B212" i="6" s="1"/>
  <c r="B216" i="6" a="1"/>
  <c r="B216" i="6" s="1"/>
  <c r="B228" i="6" a="1"/>
  <c r="B228" i="6" s="1"/>
  <c r="B218" i="6" a="1"/>
  <c r="B218" i="6" s="1"/>
  <c r="B214" i="6" a="1"/>
  <c r="B214" i="6" s="1"/>
  <c r="B223" i="6" a="1"/>
  <c r="B223" i="6" s="1"/>
  <c r="B227" i="6" a="1"/>
  <c r="B227" i="6" s="1"/>
  <c r="B215" i="6" a="1"/>
  <c r="B215" i="6" s="1"/>
  <c r="B225" i="6" a="1"/>
  <c r="B225" i="6" s="1"/>
  <c r="B230" i="6" a="1"/>
  <c r="B230" i="6" s="1"/>
  <c r="B224" i="6" a="1"/>
  <c r="B224" i="6" s="1"/>
  <c r="N15" i="5" a="1"/>
  <c r="N15" i="5" s="1"/>
  <c r="O15" i="5" a="1"/>
  <c r="O15" i="5" s="1"/>
  <c r="P15" i="5" s="1"/>
  <c r="Q15" i="5" a="1"/>
  <c r="Q15" i="5" s="1"/>
  <c r="Q20" i="5" a="1"/>
  <c r="Q20" i="5" s="1"/>
  <c r="N20" i="5" a="1"/>
  <c r="N20" i="5" s="1"/>
  <c r="N21" i="5" a="1"/>
  <c r="N21" i="5" s="1"/>
  <c r="O21" i="5" a="1"/>
  <c r="O21" i="5" s="1"/>
  <c r="P21" i="5" s="1"/>
  <c r="Q21" i="5" a="1"/>
  <c r="Q21" i="5" s="1"/>
  <c r="N14" i="5" a="1"/>
  <c r="N14" i="5" s="1"/>
  <c r="O14" i="5" a="1"/>
  <c r="O14" i="5" s="1"/>
  <c r="P14" i="5" s="1"/>
  <c r="Q14" i="5" a="1"/>
  <c r="Q14" i="5" s="1"/>
  <c r="N19" i="5" a="1"/>
  <c r="N19" i="5" s="1"/>
  <c r="O19" i="5" a="1"/>
  <c r="O19" i="5" s="1"/>
  <c r="P19" i="5" s="1"/>
  <c r="Q19" i="5" a="1"/>
  <c r="Q19" i="5" s="1"/>
  <c r="B229" i="6" a="1"/>
  <c r="B229" i="6" s="1"/>
  <c r="N18" i="5" a="1"/>
  <c r="N18" i="5" s="1"/>
  <c r="Q18" i="5" a="1"/>
  <c r="Q18" i="5" s="1"/>
  <c r="N13" i="5" a="1"/>
  <c r="N13" i="5" s="1"/>
  <c r="Q13" i="5" a="1"/>
  <c r="Q13" i="5" s="1"/>
  <c r="N17" i="5" a="1"/>
  <c r="N17" i="5" s="1"/>
  <c r="Q17" i="5" a="1"/>
  <c r="Q17" i="5" s="1"/>
  <c r="J210" i="6" a="1"/>
  <c r="J210" i="6" s="1"/>
  <c r="O20" i="5" s="1" a="1"/>
  <c r="O20" i="5" s="1"/>
  <c r="P20" i="5" s="1"/>
  <c r="O16" i="5" a="1"/>
  <c r="O16" i="5" s="1"/>
  <c r="P16" i="5" s="1"/>
  <c r="N16" i="5" a="1"/>
  <c r="N16" i="5" s="1"/>
  <c r="Q16" i="5" a="1"/>
  <c r="Q16" i="5" s="1"/>
  <c r="Q12" i="5" a="1"/>
  <c r="Q12" i="5" s="1"/>
  <c r="N12" i="5" a="1"/>
  <c r="N12" i="5" s="1"/>
  <c r="C210" i="6" a="1"/>
  <c r="C210" i="6" s="1"/>
  <c r="O13" i="5" s="1" a="1"/>
  <c r="O13" i="5" s="1"/>
  <c r="B222" i="6" a="1"/>
  <c r="B222" i="6" s="1"/>
  <c r="G210" i="6" a="1"/>
  <c r="G210" i="6" s="1"/>
  <c r="O17" i="5" s="1" a="1"/>
  <c r="O17" i="5" s="1"/>
  <c r="P17" i="5" s="1"/>
  <c r="H210" i="6" a="1"/>
  <c r="H210" i="6" s="1"/>
  <c r="O18" i="5" s="1" a="1"/>
  <c r="O18" i="5" s="1"/>
  <c r="P18" i="5" s="1"/>
  <c r="B318" i="6" a="1"/>
  <c r="B318" i="6" s="1"/>
  <c r="B210" i="6" a="1"/>
  <c r="B210" i="6" s="1"/>
  <c r="B205" i="6" a="1"/>
  <c r="B205" i="6" s="1"/>
  <c r="P13" i="5" l="1"/>
  <c r="G4" i="5"/>
  <c r="O12" i="5" a="1"/>
  <c r="O12" i="5" s="1"/>
  <c r="P12" i="5" s="1"/>
  <c r="K7" i="5"/>
  <c r="I7" i="5"/>
  <c r="C5" i="5" a="1"/>
  <c r="C5" i="5" s="1"/>
  <c r="C6" i="5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<sst xmlns="http://schemas.openxmlformats.org/spreadsheetml/2006/main" count="272" uniqueCount="168">
  <si>
    <t>Employee</t>
  </si>
  <si>
    <t>Role</t>
  </si>
  <si>
    <t>Packaging</t>
  </si>
  <si>
    <t>Bruno</t>
  </si>
  <si>
    <t>Technician</t>
  </si>
  <si>
    <t>Maintenance</t>
  </si>
  <si>
    <t>Chen</t>
  </si>
  <si>
    <t>Filling</t>
  </si>
  <si>
    <t>Diego</t>
  </si>
  <si>
    <t>Team Lead</t>
  </si>
  <si>
    <t>Planner</t>
  </si>
  <si>
    <t>Planning</t>
  </si>
  <si>
    <t>Farah</t>
  </si>
  <si>
    <t>Warehouse</t>
  </si>
  <si>
    <t>Goran</t>
  </si>
  <si>
    <t>Hana</t>
  </si>
  <si>
    <t>Ibrahim</t>
  </si>
  <si>
    <t>Julia</t>
  </si>
  <si>
    <t>Kwame</t>
  </si>
  <si>
    <t>Leila</t>
  </si>
  <si>
    <t>Mateo</t>
  </si>
  <si>
    <t>Noura</t>
  </si>
  <si>
    <t>Omar</t>
  </si>
  <si>
    <t>Priya</t>
  </si>
  <si>
    <t>Quang</t>
  </si>
  <si>
    <t>Rina</t>
  </si>
  <si>
    <t>Soren</t>
  </si>
  <si>
    <t>Tala</t>
  </si>
  <si>
    <t>Skill</t>
  </si>
  <si>
    <t>Forklift</t>
  </si>
  <si>
    <t>Line Setup</t>
  </si>
  <si>
    <t>SAP WMS</t>
  </si>
  <si>
    <t>Packaging Inspection</t>
  </si>
  <si>
    <t>Troubleshooting</t>
  </si>
  <si>
    <t>Basic Electrical</t>
  </si>
  <si>
    <t>Changeover</t>
  </si>
  <si>
    <t>Palletizing</t>
  </si>
  <si>
    <t>Inventory Count</t>
  </si>
  <si>
    <t>Shipping Docs</t>
  </si>
  <si>
    <t>Level (0-4)</t>
  </si>
  <si>
    <t>Date</t>
  </si>
  <si>
    <t>Notes</t>
  </si>
  <si>
    <t>Key (Employee|Skill)</t>
  </si>
  <si>
    <t>2025-01-10</t>
  </si>
  <si>
    <t>Trained on Line 2</t>
  </si>
  <si>
    <t>2025-02-01</t>
  </si>
  <si>
    <t>2025-01-15</t>
  </si>
  <si>
    <t>2025-01-20</t>
  </si>
  <si>
    <t>2025-01-09</t>
  </si>
  <si>
    <t>2025-02-05</t>
  </si>
  <si>
    <t>Needs coaching</t>
  </si>
  <si>
    <t>2024-12-20</t>
  </si>
  <si>
    <t>2025-02-11</t>
  </si>
  <si>
    <t>2025-01-05</t>
  </si>
  <si>
    <t>2025-01-25</t>
  </si>
  <si>
    <t>2025-01-12</t>
  </si>
  <si>
    <t>2025-01-30</t>
  </si>
  <si>
    <t>2025-02-02</t>
  </si>
  <si>
    <t>2025-01-18</t>
  </si>
  <si>
    <t>2025-01-22</t>
  </si>
  <si>
    <t>2025-02-04</t>
  </si>
  <si>
    <t>2025-01-19</t>
  </si>
  <si>
    <t>2025-01-28</t>
  </si>
  <si>
    <t>2025-01-06</t>
  </si>
  <si>
    <t>2025-01-14</t>
  </si>
  <si>
    <t>2025-02-03</t>
  </si>
  <si>
    <t>2025-01-27</t>
  </si>
  <si>
    <t>2025-01-08</t>
  </si>
  <si>
    <t>2025-02-06</t>
  </si>
  <si>
    <t>2025-01-17</t>
  </si>
  <si>
    <t>2025-01-29</t>
  </si>
  <si>
    <t>Employee \ Skill</t>
  </si>
  <si>
    <t>Value</t>
  </si>
  <si>
    <t>Employees</t>
  </si>
  <si>
    <t>Skills</t>
  </si>
  <si>
    <t>Anna</t>
  </si>
  <si>
    <t>Eric</t>
  </si>
  <si>
    <t>Red: duplicate entry</t>
  </si>
  <si>
    <t>Count</t>
  </si>
  <si>
    <t>Indicators</t>
  </si>
  <si>
    <t>Requirements</t>
  </si>
  <si>
    <t>Limited to 50 skills. To add, you must adjust the formulas in the last 3 tabs.</t>
  </si>
  <si>
    <t>Gaps</t>
  </si>
  <si>
    <t>% required skills at or above required level.</t>
  </si>
  <si>
    <t>Nr of skills reqd</t>
  </si>
  <si>
    <t xml:space="preserve">Nr of employees </t>
  </si>
  <si>
    <t>% attained</t>
  </si>
  <si>
    <t>Nr of trainers</t>
  </si>
  <si>
    <t>Reqd level attained</t>
  </si>
  <si>
    <t>Sum of level upgrades required</t>
  </si>
  <si>
    <t>Number of employee/skill combinations below reqd level</t>
  </si>
  <si>
    <t>Number of shortfalls</t>
  </si>
  <si>
    <t>Required skill level met</t>
  </si>
  <si>
    <t xml:space="preserve">Total skill gap </t>
  </si>
  <si>
    <t>(column index)</t>
  </si>
  <si>
    <t>Roles</t>
  </si>
  <si>
    <t>Avg/employee</t>
  </si>
  <si>
    <t>Listed skills</t>
  </si>
  <si>
    <t>Warehouse Operator</t>
  </si>
  <si>
    <t>Line Operator</t>
  </si>
  <si>
    <t>Limited to 50 roles. To expand, you must adjust formulas in the last 3 tabs.</t>
  </si>
  <si>
    <r>
      <t>Department</t>
    </r>
    <r>
      <rPr>
        <sz val="11"/>
        <color rgb="FFFFFFFF"/>
        <rFont val="Calibri"/>
        <family val="2"/>
      </rPr>
      <t xml:space="preserve">  (optional)</t>
    </r>
  </si>
  <si>
    <t>2025-0206</t>
  </si>
  <si>
    <t>Employees with undefined roles</t>
  </si>
  <si>
    <t>Listed roles</t>
  </si>
  <si>
    <t>Purpose</t>
  </si>
  <si>
    <t>Define roles</t>
  </si>
  <si>
    <t>Capture skill requirements by role</t>
  </si>
  <si>
    <t>Record each person’s current level</t>
  </si>
  <si>
    <t>See gaps and coverage at a glance (Matrix + Dashboard)</t>
  </si>
  <si>
    <t>Levels (default)</t>
  </si>
  <si>
    <t>Setup (one-time)</t>
  </si>
  <si>
    <t>1) Roles</t>
  </si>
  <si>
    <t>Keep role names short and distinct.</t>
  </si>
  <si>
    <r>
      <t xml:space="preserve">The named range </t>
    </r>
    <r>
      <rPr>
        <b/>
        <sz val="11"/>
        <color theme="1"/>
        <rFont val="Calibri"/>
        <family val="2"/>
        <scheme val="minor"/>
      </rPr>
      <t>RoleList</t>
    </r>
    <r>
      <rPr>
        <sz val="11"/>
        <color theme="1"/>
        <rFont val="Calibri"/>
        <family val="2"/>
        <scheme val="minor"/>
      </rPr>
      <t xml:space="preserve"> points to this list. Do not type roles freehand elsewhere.</t>
    </r>
  </si>
  <si>
    <t>2) Employees</t>
  </si>
  <si>
    <t>3) Skills requirements by role</t>
  </si>
  <si>
    <r>
      <t xml:space="preserve">The headers in row 1 (from </t>
    </r>
    <r>
      <rPr>
        <b/>
        <sz val="11"/>
        <color theme="1"/>
        <rFont val="Calibri"/>
        <family val="2"/>
        <scheme val="minor"/>
      </rPr>
      <t>B1</t>
    </r>
    <r>
      <rPr>
        <sz val="11"/>
        <color theme="1"/>
        <rFont val="Calibri"/>
        <family val="2"/>
        <scheme val="minor"/>
      </rPr>
      <t xml:space="preserve"> across) auto-fill from your role list — don’t overwrite them.</t>
    </r>
  </si>
  <si>
    <t>4) Enter people’s skills</t>
  </si>
  <si>
    <r>
      <t xml:space="preserve">Use the dropdowns to avoid typos (Employee list comes from </t>
    </r>
    <r>
      <rPr>
        <b/>
        <sz val="11"/>
        <color theme="1"/>
        <rFont val="Calibri"/>
        <family val="2"/>
        <scheme val="minor"/>
      </rPr>
      <t>Employees</t>
    </r>
    <r>
      <rPr>
        <sz val="11"/>
        <color theme="1"/>
        <rFont val="Calibri"/>
        <family val="2"/>
        <scheme val="minor"/>
      </rPr>
      <t xml:space="preserve">; Skill list from </t>
    </r>
    <r>
      <rPr>
        <b/>
        <sz val="11"/>
        <color theme="1"/>
        <rFont val="Calibri"/>
        <family val="2"/>
        <scheme val="minor"/>
      </rPr>
      <t>SkillsReq</t>
    </r>
    <r>
      <rPr>
        <sz val="11"/>
        <color theme="1"/>
        <rFont val="Calibri"/>
        <family val="2"/>
        <scheme val="minor"/>
      </rPr>
      <t>).</t>
    </r>
  </si>
  <si>
    <t>Duplicates are flagged — fix them (one row per Employee × Skill).</t>
  </si>
  <si>
    <t>Outputs</t>
  </si>
  <si>
    <t>Conditional formatting highlights:</t>
  </si>
  <si>
    <t>6) Dashboard</t>
  </si>
  <si>
    <r>
      <t>Employee lens</t>
    </r>
    <r>
      <rPr>
        <sz val="11"/>
        <color theme="1"/>
        <rFont val="Calibri"/>
        <family val="2"/>
        <scheme val="minor"/>
      </rPr>
      <t xml:space="preserve"> – for each person: required count, how many met, how many gaps, trainer-level count.</t>
    </r>
  </si>
  <si>
    <r>
      <t>Skill lens</t>
    </r>
    <r>
      <rPr>
        <sz val="11"/>
        <color theme="1"/>
        <rFont val="Calibri"/>
        <family val="2"/>
        <scheme val="minor"/>
      </rPr>
      <t xml:space="preserve"> – for each skill: number of employees who require it, how many meet it, % coverage, number of trainers.</t>
    </r>
  </si>
  <si>
    <t>This workbook gives you an organized way to:</t>
  </si>
  <si>
    <t xml:space="preserve">0 = Not trained </t>
  </si>
  <si>
    <t>1 = Basic</t>
  </si>
  <si>
    <t>2 = Proficient</t>
  </si>
  <si>
    <t xml:space="preserve">Tip: If one role needs different skills in different areas, create distinct roles </t>
  </si>
  <si>
    <t>(e.g., Operator – Filling vs Operator – Packaging) and assign employees accordingly.</t>
  </si>
  <si>
    <r>
      <t xml:space="preserve">Pick the </t>
    </r>
    <r>
      <rPr>
        <b/>
        <sz val="11"/>
        <color theme="1"/>
        <rFont val="Calibri"/>
        <family val="2"/>
        <scheme val="minor"/>
      </rPr>
      <t>Role</t>
    </r>
    <r>
      <rPr>
        <sz val="11"/>
        <color theme="1"/>
        <rFont val="Calibri"/>
        <family val="2"/>
        <scheme val="minor"/>
      </rPr>
      <t xml:space="preserve"> from the dropdown (from RoleList). Add </t>
    </r>
    <r>
      <rPr>
        <b/>
        <sz val="11"/>
        <color theme="1"/>
        <rFont val="Calibri"/>
        <family val="2"/>
        <scheme val="minor"/>
      </rPr>
      <t>Department</t>
    </r>
    <r>
      <rPr>
        <sz val="11"/>
        <color theme="1"/>
        <rFont val="Calibri"/>
        <family val="2"/>
        <scheme val="minor"/>
      </rPr>
      <t xml:space="preserve"> (optional) for your own clarity or if you want to filter later.</t>
    </r>
  </si>
  <si>
    <t>If the “Employees with undefined roles” warning shows on the Dashboard (&gt;0), fix the Role values here.</t>
  </si>
  <si>
    <r>
      <t xml:space="preserve">Go to the </t>
    </r>
    <r>
      <rPr>
        <b/>
        <sz val="11"/>
        <color theme="1"/>
        <rFont val="Calibri"/>
        <family val="2"/>
        <scheme val="minor"/>
      </rPr>
      <t>Employees</t>
    </r>
    <r>
      <rPr>
        <sz val="11"/>
        <color theme="1"/>
        <rFont val="Calibri"/>
        <family val="2"/>
        <scheme val="minor"/>
      </rPr>
      <t xml:space="preserve"> tab and </t>
    </r>
    <r>
      <rPr>
        <b/>
        <sz val="11"/>
        <color theme="1"/>
        <rFont val="Calibri"/>
        <family val="2"/>
        <scheme val="minor"/>
      </rPr>
      <t>list your people.</t>
    </r>
  </si>
  <si>
    <r>
      <t xml:space="preserve">Go to the </t>
    </r>
    <r>
      <rPr>
        <b/>
        <sz val="11"/>
        <color theme="1"/>
        <rFont val="Calibri"/>
        <family val="2"/>
        <scheme val="minor"/>
      </rPr>
      <t>Roles</t>
    </r>
    <r>
      <rPr>
        <sz val="11"/>
        <color theme="1"/>
        <rFont val="Calibri"/>
        <family val="2"/>
        <scheme val="minor"/>
      </rPr>
      <t xml:space="preserve"> tab and</t>
    </r>
    <r>
      <rPr>
        <b/>
        <sz val="11"/>
        <color theme="1"/>
        <rFont val="Calibri"/>
        <family val="2"/>
        <scheme val="minor"/>
      </rPr>
      <t xml:space="preserve"> list each unique role you actually use</t>
    </r>
    <r>
      <rPr>
        <sz val="11"/>
        <color theme="1"/>
        <rFont val="Calibri"/>
        <family val="2"/>
        <scheme val="minor"/>
      </rPr>
      <t xml:space="preserve"> (e.g., </t>
    </r>
    <r>
      <rPr>
        <i/>
        <sz val="11"/>
        <color theme="1"/>
        <rFont val="Calibri"/>
        <family val="2"/>
        <scheme val="minor"/>
      </rPr>
      <t>Line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Operator</t>
    </r>
    <r>
      <rPr>
        <sz val="11"/>
        <color theme="1"/>
        <rFont val="Calibri"/>
        <family val="2"/>
        <scheme val="minor"/>
      </rPr>
      <t xml:space="preserve">, Whs </t>
    </r>
    <r>
      <rPr>
        <i/>
        <sz val="11"/>
        <color theme="1"/>
        <rFont val="Calibri"/>
        <family val="2"/>
        <scheme val="minor"/>
      </rPr>
      <t>Operator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Technician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Planner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Team Lead</t>
    </r>
    <r>
      <rPr>
        <sz val="11"/>
        <color theme="1"/>
        <rFont val="Calibri"/>
        <family val="2"/>
        <scheme val="minor"/>
      </rPr>
      <t>).</t>
    </r>
  </si>
  <si>
    <r>
      <t xml:space="preserve">Go to the </t>
    </r>
    <r>
      <rPr>
        <b/>
        <sz val="11"/>
        <color theme="1"/>
        <rFont val="Calibri"/>
        <family val="2"/>
        <scheme val="minor"/>
      </rPr>
      <t xml:space="preserve">SkillsReq </t>
    </r>
    <r>
      <rPr>
        <sz val="11"/>
        <color theme="1"/>
        <rFont val="Calibri"/>
        <family val="2"/>
        <scheme val="minor"/>
      </rPr>
      <t xml:space="preserve">tab. Column A is Skills.  </t>
    </r>
    <r>
      <rPr>
        <b/>
        <sz val="11"/>
        <color theme="1"/>
        <rFont val="Calibri"/>
        <family val="2"/>
        <scheme val="minor"/>
      </rPr>
      <t xml:space="preserve">List all the different skills you want to assess </t>
    </r>
    <r>
      <rPr>
        <sz val="11"/>
        <color theme="1"/>
        <rFont val="Calibri"/>
        <family val="2"/>
        <scheme val="minor"/>
      </rPr>
      <t>here (one per row).</t>
    </r>
  </si>
  <si>
    <r>
      <t xml:space="preserve">Enter target levels (1–3) for each </t>
    </r>
    <r>
      <rPr>
        <b/>
        <sz val="11"/>
        <color theme="1"/>
        <rFont val="Calibri"/>
        <family val="2"/>
        <scheme val="minor"/>
      </rPr>
      <t>Skill × Role</t>
    </r>
    <r>
      <rPr>
        <sz val="11"/>
        <color theme="1"/>
        <rFont val="Calibri"/>
        <family val="2"/>
        <scheme val="minor"/>
      </rPr>
      <t xml:space="preserve"> cell. Leave blank if that role doesn’t need that skill.</t>
    </r>
  </si>
  <si>
    <r>
      <t xml:space="preserve">Go to </t>
    </r>
    <r>
      <rPr>
        <b/>
        <sz val="11"/>
        <color theme="1"/>
        <rFont val="Calibri"/>
        <family val="2"/>
        <scheme val="minor"/>
      </rPr>
      <t>SkillsData</t>
    </r>
    <r>
      <rPr>
        <sz val="11"/>
        <color theme="1"/>
        <rFont val="Calibri"/>
        <family val="2"/>
        <scheme val="minor"/>
      </rPr>
      <t xml:space="preserve"> and enter rows of </t>
    </r>
    <r>
      <rPr>
        <b/>
        <sz val="11"/>
        <color theme="1"/>
        <rFont val="Calibri"/>
        <family val="2"/>
        <scheme val="minor"/>
      </rPr>
      <t>Employee / Skill / Level (default 0–3)</t>
    </r>
    <r>
      <rPr>
        <sz val="11"/>
        <color theme="1"/>
        <rFont val="Calibri"/>
        <family val="2"/>
        <scheme val="minor"/>
      </rPr>
      <t>.</t>
    </r>
  </si>
  <si>
    <t>You don’t need to add Level-0 entries. Without Level entry, the workbook assumes zero.</t>
  </si>
  <si>
    <t>Tip: If the default 3 are not sufficient, feel free to add your own levels: 4, 5, …  Just keep it incremental from 1.</t>
  </si>
  <si>
    <t>Listed Employees</t>
  </si>
  <si>
    <t>Total skill entries</t>
  </si>
  <si>
    <t>Total required skills</t>
  </si>
  <si>
    <t>Nr level attained</t>
  </si>
  <si>
    <t>Trainer lvl skills</t>
  </si>
  <si>
    <t>Avg skills at level</t>
  </si>
  <si>
    <t xml:space="preserve"># employees </t>
  </si>
  <si>
    <t>Ongoing use</t>
  </si>
  <si>
    <t>Update whenever someone moved up a skill level</t>
  </si>
  <si>
    <r>
      <t>Matrix</t>
    </r>
    <r>
      <rPr>
        <sz val="11"/>
        <color theme="1"/>
        <rFont val="Calibri"/>
        <family val="2"/>
        <scheme val="minor"/>
      </rPr>
      <t xml:space="preserve"> shows the grid of </t>
    </r>
    <r>
      <rPr>
        <b/>
        <sz val="11"/>
        <color theme="1"/>
        <rFont val="Calibri"/>
        <family val="2"/>
        <scheme val="minor"/>
      </rPr>
      <t>actual Employees skills</t>
    </r>
    <r>
      <rPr>
        <sz val="11"/>
        <color theme="1"/>
        <rFont val="Calibri"/>
        <family val="2"/>
        <scheme val="minor"/>
      </rPr>
      <t>, with formatting indication of status vs requirements.</t>
    </r>
  </si>
  <si>
    <t>Below target - red</t>
  </si>
  <si>
    <t>Skill not required for this role - gray</t>
  </si>
  <si>
    <t>Met/exceeded target - green</t>
  </si>
  <si>
    <t>Use it to spot single points of failure (e.g., only one person at level 3), broad gaps, and training priorities.</t>
  </si>
  <si>
    <t>3 = Expert, can train</t>
  </si>
  <si>
    <t>5) Skills Matrix</t>
  </si>
  <si>
    <r>
      <rPr>
        <b/>
        <sz val="11"/>
        <color theme="1"/>
        <rFont val="Calibri"/>
        <family val="2"/>
        <scheme val="minor"/>
      </rPr>
      <t xml:space="preserve">Headline metrics </t>
    </r>
    <r>
      <rPr>
        <sz val="11"/>
        <color theme="1"/>
        <rFont val="Calibri"/>
        <family val="2"/>
        <scheme val="minor"/>
      </rPr>
      <t xml:space="preserve">(e.g., </t>
    </r>
    <r>
      <rPr>
        <b/>
        <sz val="11"/>
        <color theme="1"/>
        <rFont val="Calibri"/>
        <family val="2"/>
        <scheme val="minor"/>
      </rPr>
      <t>Required cells met %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Total gaps (cells &gt; 0)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Total gap (levels to improve</t>
    </r>
    <r>
      <rPr>
        <sz val="11"/>
        <color theme="1"/>
        <rFont val="Calibri"/>
        <family val="2"/>
        <scheme val="minor"/>
      </rPr>
      <t>))</t>
    </r>
  </si>
  <si>
    <r>
      <t xml:space="preserve">General </t>
    </r>
    <r>
      <rPr>
        <b/>
        <sz val="11"/>
        <color theme="1"/>
        <rFont val="Calibri"/>
        <family val="2"/>
        <scheme val="minor"/>
      </rPr>
      <t>counts</t>
    </r>
    <r>
      <rPr>
        <sz val="11"/>
        <color theme="1"/>
        <rFont val="Calibri"/>
        <family val="2"/>
        <scheme val="minor"/>
      </rPr>
      <t xml:space="preserve"> (Roles, Skills, Employees, Entries)</t>
    </r>
  </si>
  <si>
    <t>Summaries from 3 perspectives:</t>
  </si>
  <si>
    <r>
      <t>Role lens</t>
    </r>
    <r>
      <rPr>
        <sz val="11"/>
        <color theme="1"/>
        <rFont val="Calibri"/>
        <family val="2"/>
        <scheme val="minor"/>
      </rPr>
      <t xml:space="preserve"> – for each role: number of employees in this role,  % skills coverage vs required</t>
    </r>
  </si>
  <si>
    <t>Use</t>
  </si>
  <si>
    <r>
      <t xml:space="preserve">Use the </t>
    </r>
    <r>
      <rPr>
        <b/>
        <sz val="11"/>
        <color theme="1"/>
        <rFont val="Calibri"/>
        <family val="2"/>
        <scheme val="minor"/>
      </rPr>
      <t>Employee lens</t>
    </r>
    <r>
      <rPr>
        <sz val="11"/>
        <color theme="1"/>
        <rFont val="Calibri"/>
        <family val="2"/>
        <scheme val="minor"/>
      </rPr>
      <t xml:space="preserve"> to find people with many gaps vs their role =&gt; personal training plan/support.</t>
    </r>
  </si>
  <si>
    <r>
      <t xml:space="preserve">Use the </t>
    </r>
    <r>
      <rPr>
        <b/>
        <sz val="11"/>
        <color theme="1"/>
        <rFont val="Calibri"/>
        <family val="2"/>
        <scheme val="minor"/>
      </rPr>
      <t>Skill lens</t>
    </r>
    <r>
      <rPr>
        <sz val="11"/>
        <color theme="1"/>
        <rFont val="Calibri"/>
        <family val="2"/>
        <scheme val="minor"/>
      </rPr>
      <t xml:space="preserve"> to find skills with low % coverage or zero trainers =&gt; group training (e.g., classroom), external expert, cross-site.</t>
    </r>
  </si>
  <si>
    <r>
      <t xml:space="preserve">Use the </t>
    </r>
    <r>
      <rPr>
        <b/>
        <sz val="11"/>
        <color theme="1"/>
        <rFont val="Calibri"/>
        <family val="2"/>
        <scheme val="minor"/>
      </rPr>
      <t xml:space="preserve">Role lens </t>
    </r>
    <r>
      <rPr>
        <sz val="11"/>
        <color theme="1"/>
        <rFont val="Calibri"/>
        <family val="2"/>
        <scheme val="minor"/>
      </rPr>
      <t xml:space="preserve">to identify skill risks within a team, drill down to skill level within the team and develop a team training plan. </t>
    </r>
  </si>
  <si>
    <r>
      <t xml:space="preserve">Use the </t>
    </r>
    <r>
      <rPr>
        <b/>
        <sz val="11"/>
        <color theme="1"/>
        <rFont val="Calibri"/>
        <family val="2"/>
        <scheme val="minor"/>
      </rPr>
      <t>Matrix</t>
    </r>
    <r>
      <rPr>
        <sz val="11"/>
        <color theme="1"/>
        <rFont val="Calibri"/>
        <family val="2"/>
        <scheme val="minor"/>
      </rPr>
      <t xml:space="preserve"> to identify opportunities for cross-training and reduce single-person risk.</t>
    </r>
  </si>
  <si>
    <t>x</t>
  </si>
  <si>
    <t>Team skills dashboard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</si>
</sst>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%"/>
  </numFmts>
  <fonts count="2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color theme="3"/>
      <name val="Calibri"/>
      <family val="2"/>
    </font>
    <font>
      <b/>
      <sz val="18"/>
      <color rgb="FFFFFFFF"/>
      <name val="Calibri"/>
      <family val="2"/>
    </font>
    <font>
      <b/>
      <sz val="14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rgb="FFFFFFFF"/>
      <name val="Calibri"/>
      <family val="2"/>
    </font>
    <font>
      <sz val="11"/>
      <color theme="0" tint="-0.249977111117893"/>
      <name val="Calibri"/>
      <family val="2"/>
      <scheme val="minor"/>
    </font>
    <font>
      <sz val="20"/>
      <color theme="0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</fills>
  <borders count="2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theme="2" tint="0.59996337778862885"/>
      </bottom>
      <diagonal/>
    </border>
    <border>
      <left/>
      <right/>
      <top style="thin">
        <color theme="2" tint="0.59996337778862885"/>
      </top>
      <bottom style="thin">
        <color theme="2" tint="0.59996337778862885"/>
      </bottom>
      <diagonal/>
    </border>
    <border>
      <left/>
      <right/>
      <top style="thin">
        <color theme="2" tint="0.59996337778862885"/>
      </top>
      <bottom/>
      <diagonal/>
    </border>
    <border>
      <left/>
      <right/>
      <top style="thin">
        <color theme="2" tint="0.59996337778862885"/>
      </top>
      <bottom style="thin">
        <color theme="3"/>
      </bottom>
      <diagonal/>
    </border>
    <border>
      <left/>
      <right style="thin">
        <color rgb="FFDDDDDD"/>
      </right>
      <top/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/>
      <diagonal/>
    </border>
    <border>
      <left/>
      <right/>
      <top/>
      <bottom style="thin">
        <color rgb="FFDDDDDD"/>
      </bottom>
      <diagonal/>
    </border>
    <border>
      <left style="thin">
        <color rgb="FFDDDDDD"/>
      </left>
      <right style="thin">
        <color rgb="FFDDDDDD"/>
      </right>
      <top/>
      <bottom style="thin">
        <color rgb="FFDDDDDD"/>
      </bottom>
      <diagonal/>
    </border>
    <border>
      <left style="thin">
        <color rgb="FFDDDDDD"/>
      </left>
      <right/>
      <top/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/>
      <top style="thin">
        <color rgb="FFDDDDDD"/>
      </top>
      <bottom/>
      <diagonal/>
    </border>
    <border>
      <left/>
      <right/>
      <top style="thin">
        <color rgb="FFDDDDDD"/>
      </top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 style="thin">
        <color theme="3"/>
      </bottom>
      <diagonal/>
    </border>
    <border>
      <left/>
      <right/>
      <top/>
      <bottom style="thick">
        <color theme="5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9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6" borderId="0" xfId="0" applyFont="1" applyFill="1" applyAlignment="1">
      <alignment horizontal="center" vertical="center"/>
    </xf>
    <xf numFmtId="0" fontId="4" fillId="4" borderId="0" xfId="3" applyAlignment="1">
      <alignment horizontal="center" vertical="center"/>
    </xf>
    <xf numFmtId="0" fontId="6" fillId="0" borderId="0" xfId="0" applyFont="1"/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Fill="1"/>
    <xf numFmtId="0" fontId="7" fillId="7" borderId="0" xfId="0" applyFont="1" applyFill="1"/>
    <xf numFmtId="0" fontId="7" fillId="5" borderId="0" xfId="0" applyFont="1" applyFill="1"/>
    <xf numFmtId="0" fontId="13" fillId="0" borderId="2" xfId="0" applyFont="1" applyBorder="1"/>
    <xf numFmtId="0" fontId="14" fillId="0" borderId="0" xfId="0" applyFont="1" applyFill="1" applyAlignment="1">
      <alignment horizontal="left" vertical="center"/>
    </xf>
    <xf numFmtId="0" fontId="15" fillId="0" borderId="0" xfId="0" applyFont="1" applyFill="1"/>
    <xf numFmtId="0" fontId="10" fillId="5" borderId="0" xfId="0" applyFont="1" applyFill="1" applyAlignment="1">
      <alignment horizontal="left" vertical="center"/>
    </xf>
    <xf numFmtId="0" fontId="10" fillId="7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5" borderId="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5" fillId="5" borderId="0" xfId="0" applyFont="1" applyFill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vertical="center"/>
    </xf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vertical="center"/>
    </xf>
    <xf numFmtId="0" fontId="0" fillId="0" borderId="0" xfId="0" applyAlignment="1">
      <alignment horizontal="left" vertical="center" indent="1"/>
    </xf>
    <xf numFmtId="0" fontId="16" fillId="8" borderId="0" xfId="0" applyFont="1" applyFill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9" fontId="7" fillId="0" borderId="0" xfId="0" applyNumberFormat="1" applyFont="1" applyAlignment="1">
      <alignment horizontal="left" vertical="center"/>
    </xf>
    <xf numFmtId="9" fontId="11" fillId="0" borderId="1" xfId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166" fontId="0" fillId="0" borderId="9" xfId="1" applyNumberFormat="1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" fillId="5" borderId="0" xfId="0" applyFont="1" applyFill="1" applyAlignment="1">
      <alignment horizontal="center" vertical="top" wrapText="1"/>
    </xf>
    <xf numFmtId="0" fontId="11" fillId="0" borderId="1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9" fontId="0" fillId="0" borderId="8" xfId="1" applyFont="1" applyBorder="1" applyAlignment="1">
      <alignment horizontal="center" vertical="center"/>
    </xf>
    <xf numFmtId="0" fontId="17" fillId="7" borderId="0" xfId="0" applyFont="1" applyFill="1" applyAlignment="1">
      <alignment horizontal="left" vertical="center" indent="1"/>
    </xf>
    <xf numFmtId="0" fontId="1" fillId="7" borderId="0" xfId="0" applyFont="1" applyFill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 indent="1"/>
    </xf>
    <xf numFmtId="0" fontId="11" fillId="0" borderId="15" xfId="0" applyFont="1" applyBorder="1" applyAlignment="1">
      <alignment horizontal="left" vertical="center" indent="1"/>
    </xf>
    <xf numFmtId="0" fontId="0" fillId="0" borderId="18" xfId="0" applyBorder="1" applyAlignment="1">
      <alignment horizontal="left" vertical="center" indent="1"/>
    </xf>
    <xf numFmtId="0" fontId="0" fillId="0" borderId="19" xfId="0" applyBorder="1" applyAlignment="1">
      <alignment horizontal="left" vertical="center" indent="1"/>
    </xf>
    <xf numFmtId="0" fontId="0" fillId="0" borderId="13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0" fontId="0" fillId="0" borderId="5" xfId="0" applyBorder="1" applyAlignment="1">
      <alignment horizontal="left" vertical="center" wrapText="1" indent="1"/>
    </xf>
    <xf numFmtId="0" fontId="17" fillId="6" borderId="0" xfId="0" applyFont="1" applyFill="1" applyAlignment="1">
      <alignment vertical="center"/>
    </xf>
    <xf numFmtId="0" fontId="0" fillId="8" borderId="0" xfId="0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6" fillId="0" borderId="0" xfId="0" applyFont="1" applyAlignment="1">
      <alignment horizontal="left" vertical="center" indent="2"/>
    </xf>
    <xf numFmtId="0" fontId="0" fillId="0" borderId="20" xfId="0" applyBorder="1"/>
    <xf numFmtId="0" fontId="0" fillId="0" borderId="21" xfId="0" applyBorder="1"/>
    <xf numFmtId="0" fontId="6" fillId="0" borderId="3" xfId="0" applyFont="1" applyBorder="1"/>
    <xf numFmtId="0" fontId="0" fillId="0" borderId="0" xfId="0" applyAlignment="1">
      <alignment horizontal="left" indent="1"/>
    </xf>
    <xf numFmtId="0" fontId="18" fillId="5" borderId="0" xfId="0" applyFont="1" applyFill="1"/>
    <xf numFmtId="0" fontId="18" fillId="6" borderId="0" xfId="0" applyFont="1" applyFill="1"/>
    <xf numFmtId="0" fontId="18" fillId="9" borderId="0" xfId="0" applyFont="1" applyFill="1"/>
    <xf numFmtId="0" fontId="7" fillId="9" borderId="0" xfId="0" applyFont="1" applyFill="1"/>
    <xf numFmtId="0" fontId="7" fillId="6" borderId="0" xfId="0" applyFont="1" applyFill="1"/>
    <xf numFmtId="0" fontId="0" fillId="0" borderId="0" xfId="0" applyAlignment="1">
      <alignment horizontal="left" indent="2"/>
    </xf>
    <xf numFmtId="0" fontId="0" fillId="0" borderId="0" xfId="0" applyFill="1" applyBorder="1" applyAlignment="1">
      <alignment horizontal="left" vertical="center" indent="1"/>
    </xf>
    <xf numFmtId="0" fontId="18" fillId="7" borderId="0" xfId="0" applyFont="1" applyFill="1"/>
    <xf numFmtId="0" fontId="3" fillId="3" borderId="22" xfId="2" applyBorder="1" applyAlignment="1">
      <alignment horizontal="center"/>
    </xf>
    <xf numFmtId="0" fontId="4" fillId="4" borderId="22" xfId="3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7" fillId="0" borderId="0" xfId="0" applyFont="1" applyAlignment="1">
      <alignment horizontal="right" vertic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3" fillId="0" borderId="0" xfId="0" applyFont="1" applyBorder="1"/>
    <xf numFmtId="0" fontId="0" fillId="0" borderId="26" xfId="0" applyBorder="1"/>
    <xf numFmtId="0" fontId="0" fillId="0" borderId="26" xfId="0" applyBorder="1" applyAlignment="1">
      <alignment horizontal="center"/>
    </xf>
    <xf numFmtId="0" fontId="1" fillId="5" borderId="23" xfId="0" applyFont="1" applyFill="1" applyBorder="1" applyAlignment="1">
      <alignment horizontal="center" vertical="center"/>
    </xf>
    <xf numFmtId="0" fontId="10" fillId="8" borderId="23" xfId="0" applyFont="1" applyFill="1" applyBorder="1" applyAlignment="1">
      <alignment horizontal="center" vertical="center"/>
    </xf>
    <xf numFmtId="0" fontId="9" fillId="0" borderId="24" xfId="0" applyFont="1" applyBorder="1"/>
    <xf numFmtId="14" fontId="0" fillId="0" borderId="24" xfId="0" applyNumberFormat="1" applyBorder="1" applyAlignment="1">
      <alignment horizontal="center"/>
    </xf>
    <xf numFmtId="0" fontId="22" fillId="5" borderId="27" xfId="0" applyFont="1" applyFill="1" applyBorder="1" applyAlignment="1">
      <alignment horizontal="center" vertical="center"/>
    </xf>
  </cellXfs>
  <cellStyles count="4">
    <cellStyle name="Bad" xfId="3" builtinId="27"/>
    <cellStyle name="Good" xfId="2" builtinId="26"/>
    <cellStyle name="Normal" xfId="0" builtinId="0"/>
    <cellStyle name="Percent" xfId="1" builtinId="5"/>
  </cellStyles>
  <dxfs count="13">
    <dxf>
      <fill>
        <patternFill>
          <bgColor rgb="FFFF9999"/>
        </patternFill>
      </fill>
    </dxf>
    <dxf>
      <font>
        <color rgb="FF008000"/>
      </font>
      <fill>
        <patternFill>
          <bgColor rgb="FFD7F8D4"/>
        </patternFill>
      </fill>
    </dxf>
    <dxf>
      <font>
        <b val="0"/>
        <i val="0"/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indexed="64"/>
          <bgColor rgb="FF1F4E79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theme="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indexed="64"/>
          <bgColor rgb="FF1F4E79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theme="3"/>
        </bottom>
      </border>
    </dxf>
  </dxfs>
  <tableStyles count="0" defaultTableStyle="TableStyleMedium9" defaultPivotStyle="PivotStyleLight16"/>
  <colors>
    <mruColors>
      <color rgb="FFFF9999"/>
      <color rgb="FF008000"/>
      <color rgb="FFD7F8D4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0474980949961899E-2"/>
          <c:y val="4.5927091320431624E-3"/>
          <c:w val="0.98638799182360271"/>
          <c:h val="0.99540727883896951"/>
        </c:manualLayout>
      </c:layout>
      <c:doughnutChart>
        <c:varyColors val="1"/>
        <c:ser>
          <c:idx val="0"/>
          <c:order val="0"/>
          <c:spPr>
            <a:solidFill>
              <a:srgbClr val="008000"/>
            </a:solidFill>
            <a:ln w="9525"/>
          </c:spPr>
          <c:dPt>
            <c:idx val="0"/>
            <c:bubble3D val="0"/>
            <c:spPr>
              <a:solidFill>
                <a:srgbClr val="008000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B3C8-4865-B4DA-CF13AECFEC76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3C8-4865-B4DA-CF13AECFEC76}"/>
              </c:ext>
            </c:extLst>
          </c:dPt>
          <c:val>
            <c:numRef>
              <c:f>(Dashboard!$C$4,Dashboard!$G$4)</c:f>
              <c:numCache>
                <c:formatCode>0%</c:formatCode>
                <c:ptCount val="2"/>
                <c:pt idx="0">
                  <c:v>0.15131578947368421</c:v>
                </c:pt>
                <c:pt idx="1">
                  <c:v>0.84868421052631582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C8-4865-B4DA-CF13AECFEC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371475</xdr:colOff>
      <xdr:row>3</xdr:row>
      <xdr:rowOff>39322</xdr:rowOff>
    </xdr:from>
    <xdr:to>
      <xdr:col>2</xdr:col>
      <xdr:colOff>866903</xdr:colOff>
      <xdr:row>3</xdr:row>
      <xdr:rowOff>533400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07F197-3F0A-5A78-D9C3-75D1022632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16</xdr:col>
      <xdr:colOff>332346</xdr:colOff>
      <xdr:row>0</xdr:row>
      <xdr:rowOff>78241</xdr:rowOff>
    </xdr:from>
    <xdr:to>
      <xdr:col>16</xdr:col>
      <xdr:colOff>651116</xdr:colOff>
      <xdr:row>0</xdr:row>
      <xdr:rowOff>403307</xdr:rowOff>
    </xdr:to>
    <xdr:pic>
      <xdr:nvPicPr>
        <xdr:cNvPr id="3" name="Picture 2" descr="A close up of a logo&#10;&#10;AI-generated content may be incorrect.">
          <a:extLst>
            <a:ext uri="{FF2B5EF4-FFF2-40B4-BE49-F238E27FC236}">
              <a16:creationId xmlns:a16="http://schemas.microsoft.com/office/drawing/2014/main" id="{05AD1C66-8EEA-44BD-8E39-BA201CFB78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16143846" y="78241"/>
          <a:ext cx="318770" cy="32506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C72C92-864C-4711-ABDF-F11301D517D1}" name="Rolelist" displayName="Rolelist" ref="A1:A51" totalsRowShown="0" headerRowDxfId="11" tableBorderDxfId="12">
  <autoFilter ref="A1:A51" xr:uid="{BAC72C92-864C-4711-ABDF-F11301D517D1}"/>
  <tableColumns count="1">
    <tableColumn id="1" xr3:uid="{A64F2002-D72C-4D7B-83B7-95DFE9012A61}" name="Role" dataDxfId="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839A9F6-7577-4FA6-B02C-1C79FC1C6E3F}" name="tblEmployees" displayName="tblEmployees" ref="A1:C201" totalsRowShown="0" headerRowDxfId="9" tableBorderDxfId="10">
  <autoFilter ref="A1:C201" xr:uid="{8839A9F6-7577-4FA6-B02C-1C79FC1C6E3F}"/>
  <tableColumns count="3">
    <tableColumn id="1" xr3:uid="{7DAB966A-1719-4F9A-BC2C-625C6308C81F}" name="Employee" dataDxfId="7"/>
    <tableColumn id="2" xr3:uid="{9D3AAA50-DE26-4703-84DA-E4B190FF0A75}" name="Role" dataDxfId="6"/>
    <tableColumn id="3" xr3:uid="{75FE2A1A-6DD9-47E3-ADC7-C9018C6EAE42}" name="Department  (optional)" dataDxfId="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84F7A-4A23-4416-9E4D-A62FF02C0D17}">
  <sheetPr>
    <tabColor theme="2"/>
  </sheetPr>
  <dimension ref="B2:C74"/>
  <sheetViews>
    <sheetView showGridLines="0" workbookViewId="0">
      <selection activeCell="B11" sqref="B11"/>
    </sheetView>
  </sheetViews>
  <sheetFormatPr defaultRowHeight="15" x14ac:dyDescent="0.25"/>
  <cols>
    <col min="2" max="2" width="101.5703125" customWidth="1"/>
    <col min="3" max="3" width="18.7109375" customWidth="1"/>
  </cols>
  <sheetData>
    <row r="2" spans="2:3" ht="18.75" x14ac:dyDescent="0.3">
      <c r="B2" s="71" t="s">
        <v>105</v>
      </c>
      <c r="C2" s="12"/>
    </row>
    <row r="4" spans="2:3" x14ac:dyDescent="0.25">
      <c r="B4" t="s">
        <v>126</v>
      </c>
    </row>
    <row r="5" spans="2:3" x14ac:dyDescent="0.25">
      <c r="B5" s="30" t="s">
        <v>106</v>
      </c>
    </row>
    <row r="6" spans="2:3" x14ac:dyDescent="0.25">
      <c r="B6" s="30" t="s">
        <v>107</v>
      </c>
    </row>
    <row r="7" spans="2:3" x14ac:dyDescent="0.25">
      <c r="B7" s="30" t="s">
        <v>108</v>
      </c>
    </row>
    <row r="8" spans="2:3" x14ac:dyDescent="0.25">
      <c r="B8" s="30" t="s">
        <v>109</v>
      </c>
    </row>
    <row r="9" spans="2:3" x14ac:dyDescent="0.25">
      <c r="B9" s="30"/>
    </row>
    <row r="11" spans="2:3" ht="18.75" x14ac:dyDescent="0.3">
      <c r="B11" s="72" t="s">
        <v>111</v>
      </c>
      <c r="C11" s="75"/>
    </row>
    <row r="13" spans="2:3" x14ac:dyDescent="0.25">
      <c r="B13" s="7" t="s">
        <v>112</v>
      </c>
    </row>
    <row r="14" spans="2:3" ht="9.75" customHeight="1" x14ac:dyDescent="0.25">
      <c r="B14" s="7"/>
    </row>
    <row r="15" spans="2:3" x14ac:dyDescent="0.25">
      <c r="B15" s="30" t="s">
        <v>135</v>
      </c>
    </row>
    <row r="16" spans="2:3" x14ac:dyDescent="0.25">
      <c r="B16" s="30" t="s">
        <v>113</v>
      </c>
    </row>
    <row r="17" spans="2:3" x14ac:dyDescent="0.25">
      <c r="B17" s="30" t="s">
        <v>114</v>
      </c>
    </row>
    <row r="19" spans="2:3" x14ac:dyDescent="0.25">
      <c r="B19" s="7" t="s">
        <v>115</v>
      </c>
    </row>
    <row r="20" spans="2:3" ht="9.75" customHeight="1" x14ac:dyDescent="0.25">
      <c r="B20" s="7"/>
    </row>
    <row r="21" spans="2:3" x14ac:dyDescent="0.25">
      <c r="B21" s="30" t="s">
        <v>134</v>
      </c>
    </row>
    <row r="22" spans="2:3" x14ac:dyDescent="0.25">
      <c r="B22" s="30" t="s">
        <v>132</v>
      </c>
    </row>
    <row r="23" spans="2:3" x14ac:dyDescent="0.25">
      <c r="B23" s="30" t="s">
        <v>133</v>
      </c>
    </row>
    <row r="25" spans="2:3" x14ac:dyDescent="0.25">
      <c r="B25" s="7" t="s">
        <v>116</v>
      </c>
    </row>
    <row r="26" spans="2:3" ht="9.75" customHeight="1" x14ac:dyDescent="0.25">
      <c r="B26" s="7"/>
    </row>
    <row r="27" spans="2:3" x14ac:dyDescent="0.25">
      <c r="B27" s="30" t="s">
        <v>136</v>
      </c>
    </row>
    <row r="28" spans="2:3" x14ac:dyDescent="0.25">
      <c r="B28" s="30"/>
    </row>
    <row r="29" spans="2:3" x14ac:dyDescent="0.25">
      <c r="B29" s="30" t="s">
        <v>117</v>
      </c>
      <c r="C29" s="69" t="s">
        <v>110</v>
      </c>
    </row>
    <row r="30" spans="2:3" x14ac:dyDescent="0.25">
      <c r="B30" s="30" t="s">
        <v>137</v>
      </c>
      <c r="C30" s="67" t="s">
        <v>128</v>
      </c>
    </row>
    <row r="31" spans="2:3" x14ac:dyDescent="0.25">
      <c r="C31" s="67" t="s">
        <v>129</v>
      </c>
    </row>
    <row r="32" spans="2:3" x14ac:dyDescent="0.25">
      <c r="B32" s="30" t="s">
        <v>130</v>
      </c>
      <c r="C32" s="68" t="s">
        <v>155</v>
      </c>
    </row>
    <row r="33" spans="2:3" x14ac:dyDescent="0.25">
      <c r="B33" s="76" t="s">
        <v>131</v>
      </c>
    </row>
    <row r="34" spans="2:3" x14ac:dyDescent="0.25">
      <c r="B34" s="70" t="s">
        <v>140</v>
      </c>
    </row>
    <row r="35" spans="2:3" x14ac:dyDescent="0.25">
      <c r="B35" s="70"/>
    </row>
    <row r="37" spans="2:3" ht="18.75" x14ac:dyDescent="0.3">
      <c r="B37" s="73" t="s">
        <v>148</v>
      </c>
      <c r="C37" s="74"/>
    </row>
    <row r="39" spans="2:3" x14ac:dyDescent="0.25">
      <c r="B39" s="7" t="s">
        <v>118</v>
      </c>
      <c r="C39" s="69" t="s">
        <v>110</v>
      </c>
    </row>
    <row r="40" spans="2:3" ht="9.75" customHeight="1" x14ac:dyDescent="0.25">
      <c r="B40" s="7"/>
    </row>
    <row r="41" spans="2:3" x14ac:dyDescent="0.25">
      <c r="B41" s="30" t="s">
        <v>138</v>
      </c>
      <c r="C41" s="67" t="s">
        <v>127</v>
      </c>
    </row>
    <row r="42" spans="2:3" x14ac:dyDescent="0.25">
      <c r="B42" s="30" t="s">
        <v>119</v>
      </c>
      <c r="C42" s="67" t="s">
        <v>128</v>
      </c>
    </row>
    <row r="43" spans="2:3" x14ac:dyDescent="0.25">
      <c r="B43" s="30" t="s">
        <v>120</v>
      </c>
      <c r="C43" s="67" t="s">
        <v>129</v>
      </c>
    </row>
    <row r="44" spans="2:3" x14ac:dyDescent="0.25">
      <c r="B44" s="77" t="s">
        <v>139</v>
      </c>
      <c r="C44" s="68" t="s">
        <v>155</v>
      </c>
    </row>
    <row r="45" spans="2:3" x14ac:dyDescent="0.25">
      <c r="B45" s="77" t="s">
        <v>149</v>
      </c>
      <c r="C45" s="8"/>
    </row>
    <row r="46" spans="2:3" x14ac:dyDescent="0.25">
      <c r="B46" s="77"/>
      <c r="C46" s="8"/>
    </row>
    <row r="48" spans="2:3" ht="18.75" x14ac:dyDescent="0.3">
      <c r="B48" s="78" t="s">
        <v>121</v>
      </c>
      <c r="C48" s="11"/>
    </row>
    <row r="50" spans="2:3" x14ac:dyDescent="0.25">
      <c r="B50" s="7" t="s">
        <v>156</v>
      </c>
    </row>
    <row r="51" spans="2:3" ht="9.75" customHeight="1" x14ac:dyDescent="0.25">
      <c r="B51" s="7"/>
    </row>
    <row r="52" spans="2:3" x14ac:dyDescent="0.25">
      <c r="B52" s="64" t="s">
        <v>150</v>
      </c>
    </row>
    <row r="53" spans="2:3" x14ac:dyDescent="0.25">
      <c r="B53" s="30" t="s">
        <v>122</v>
      </c>
    </row>
    <row r="54" spans="2:3" x14ac:dyDescent="0.25">
      <c r="B54" s="65" t="s">
        <v>153</v>
      </c>
      <c r="C54" s="79">
        <v>2</v>
      </c>
    </row>
    <row r="55" spans="2:3" x14ac:dyDescent="0.25">
      <c r="B55" s="65" t="s">
        <v>151</v>
      </c>
      <c r="C55" s="80">
        <v>2</v>
      </c>
    </row>
    <row r="56" spans="2:3" x14ac:dyDescent="0.25">
      <c r="B56" s="65" t="s">
        <v>152</v>
      </c>
      <c r="C56" s="81">
        <v>0</v>
      </c>
    </row>
    <row r="57" spans="2:3" x14ac:dyDescent="0.25">
      <c r="B57" s="30" t="s">
        <v>154</v>
      </c>
    </row>
    <row r="59" spans="2:3" x14ac:dyDescent="0.25">
      <c r="B59" s="7" t="s">
        <v>123</v>
      </c>
    </row>
    <row r="60" spans="2:3" ht="9.75" customHeight="1" x14ac:dyDescent="0.25">
      <c r="B60" s="7"/>
    </row>
    <row r="61" spans="2:3" x14ac:dyDescent="0.25">
      <c r="B61" s="30" t="s">
        <v>157</v>
      </c>
    </row>
    <row r="62" spans="2:3" x14ac:dyDescent="0.25">
      <c r="B62" s="30" t="s">
        <v>158</v>
      </c>
    </row>
    <row r="63" spans="2:3" x14ac:dyDescent="0.25">
      <c r="B63" s="30" t="s">
        <v>159</v>
      </c>
    </row>
    <row r="64" spans="2:3" x14ac:dyDescent="0.25">
      <c r="B64" s="66" t="s">
        <v>124</v>
      </c>
    </row>
    <row r="65" spans="2:3" x14ac:dyDescent="0.25">
      <c r="B65" s="66" t="s">
        <v>160</v>
      </c>
    </row>
    <row r="66" spans="2:3" x14ac:dyDescent="0.25">
      <c r="B66" s="66" t="s">
        <v>125</v>
      </c>
    </row>
    <row r="67" spans="2:3" x14ac:dyDescent="0.25">
      <c r="B67" s="66"/>
    </row>
    <row r="69" spans="2:3" ht="18.75" x14ac:dyDescent="0.3">
      <c r="B69" s="71" t="s">
        <v>161</v>
      </c>
      <c r="C69" s="12"/>
    </row>
    <row r="71" spans="2:3" x14ac:dyDescent="0.25">
      <c r="B71" s="30" t="s">
        <v>162</v>
      </c>
    </row>
    <row r="72" spans="2:3" x14ac:dyDescent="0.25">
      <c r="B72" s="70" t="s">
        <v>164</v>
      </c>
    </row>
    <row r="73" spans="2:3" x14ac:dyDescent="0.25">
      <c r="B73" s="30" t="s">
        <v>163</v>
      </c>
    </row>
    <row r="74" spans="2:3" x14ac:dyDescent="0.25">
      <c r="B74" s="30" t="s">
        <v>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530CA-F8A0-4AF7-B7D7-8E02A77761D4}">
  <sheetPr>
    <tabColor theme="9"/>
  </sheetPr>
  <dimension ref="A1:B52"/>
  <sheetViews>
    <sheetView showGridLines="0" workbookViewId="0">
      <selection activeCell="A7" sqref="A7"/>
    </sheetView>
  </sheetViews>
  <sheetFormatPr defaultRowHeight="15" x14ac:dyDescent="0.25"/>
  <cols>
    <col min="1" max="1" width="22.7109375" bestFit="1" customWidth="1"/>
  </cols>
  <sheetData>
    <row r="1" spans="1:1" x14ac:dyDescent="0.25">
      <c r="A1" s="1" t="s">
        <v>1</v>
      </c>
    </row>
    <row r="2" spans="1:1" x14ac:dyDescent="0.25">
      <c r="A2" s="83" t="s">
        <v>99</v>
      </c>
    </row>
    <row r="3" spans="1:1" x14ac:dyDescent="0.25">
      <c r="A3" s="84" t="s">
        <v>98</v>
      </c>
    </row>
    <row r="4" spans="1:1" x14ac:dyDescent="0.25">
      <c r="A4" s="84" t="s">
        <v>4</v>
      </c>
    </row>
    <row r="5" spans="1:1" x14ac:dyDescent="0.25">
      <c r="A5" s="84" t="s">
        <v>10</v>
      </c>
    </row>
    <row r="6" spans="1:1" x14ac:dyDescent="0.25">
      <c r="A6" s="84" t="s">
        <v>9</v>
      </c>
    </row>
    <row r="7" spans="1:1" x14ac:dyDescent="0.25">
      <c r="A7" s="84"/>
    </row>
    <row r="8" spans="1:1" x14ac:dyDescent="0.25">
      <c r="A8" s="84"/>
    </row>
    <row r="9" spans="1:1" x14ac:dyDescent="0.25">
      <c r="A9" s="84"/>
    </row>
    <row r="10" spans="1:1" x14ac:dyDescent="0.25">
      <c r="A10" s="84"/>
    </row>
    <row r="11" spans="1:1" x14ac:dyDescent="0.25">
      <c r="A11" s="84"/>
    </row>
    <row r="12" spans="1:1" x14ac:dyDescent="0.25">
      <c r="A12" s="84"/>
    </row>
    <row r="13" spans="1:1" x14ac:dyDescent="0.25">
      <c r="A13" s="84"/>
    </row>
    <row r="14" spans="1:1" x14ac:dyDescent="0.25">
      <c r="A14" s="84"/>
    </row>
    <row r="15" spans="1:1" x14ac:dyDescent="0.25">
      <c r="A15" s="84"/>
    </row>
    <row r="16" spans="1:1" x14ac:dyDescent="0.25">
      <c r="A16" s="84"/>
    </row>
    <row r="17" spans="1:1" x14ac:dyDescent="0.25">
      <c r="A17" s="84"/>
    </row>
    <row r="18" spans="1:1" x14ac:dyDescent="0.25">
      <c r="A18" s="84"/>
    </row>
    <row r="19" spans="1:1" x14ac:dyDescent="0.25">
      <c r="A19" s="84"/>
    </row>
    <row r="20" spans="1:1" x14ac:dyDescent="0.25">
      <c r="A20" s="84"/>
    </row>
    <row r="21" spans="1:1" x14ac:dyDescent="0.25">
      <c r="A21" s="84"/>
    </row>
    <row r="22" spans="1:1" x14ac:dyDescent="0.25">
      <c r="A22" s="84"/>
    </row>
    <row r="23" spans="1:1" x14ac:dyDescent="0.25">
      <c r="A23" s="84"/>
    </row>
    <row r="24" spans="1:1" x14ac:dyDescent="0.25">
      <c r="A24" s="84"/>
    </row>
    <row r="25" spans="1:1" x14ac:dyDescent="0.25">
      <c r="A25" s="84"/>
    </row>
    <row r="26" spans="1:1" x14ac:dyDescent="0.25">
      <c r="A26" s="84"/>
    </row>
    <row r="27" spans="1:1" x14ac:dyDescent="0.25">
      <c r="A27" s="84"/>
    </row>
    <row r="28" spans="1:1" x14ac:dyDescent="0.25">
      <c r="A28" s="84"/>
    </row>
    <row r="29" spans="1:1" x14ac:dyDescent="0.25">
      <c r="A29" s="84"/>
    </row>
    <row r="30" spans="1:1" x14ac:dyDescent="0.25">
      <c r="A30" s="84"/>
    </row>
    <row r="31" spans="1:1" x14ac:dyDescent="0.25">
      <c r="A31" s="84"/>
    </row>
    <row r="32" spans="1:1" x14ac:dyDescent="0.25">
      <c r="A32" s="84"/>
    </row>
    <row r="33" spans="1:1" x14ac:dyDescent="0.25">
      <c r="A33" s="84"/>
    </row>
    <row r="34" spans="1:1" x14ac:dyDescent="0.25">
      <c r="A34" s="84"/>
    </row>
    <row r="35" spans="1:1" x14ac:dyDescent="0.25">
      <c r="A35" s="84"/>
    </row>
    <row r="36" spans="1:1" x14ac:dyDescent="0.25">
      <c r="A36" s="84"/>
    </row>
    <row r="37" spans="1:1" x14ac:dyDescent="0.25">
      <c r="A37" s="84"/>
    </row>
    <row r="38" spans="1:1" x14ac:dyDescent="0.25">
      <c r="A38" s="84"/>
    </row>
    <row r="39" spans="1:1" x14ac:dyDescent="0.25">
      <c r="A39" s="84"/>
    </row>
    <row r="40" spans="1:1" x14ac:dyDescent="0.25">
      <c r="A40" s="84"/>
    </row>
    <row r="41" spans="1:1" x14ac:dyDescent="0.25">
      <c r="A41" s="84"/>
    </row>
    <row r="42" spans="1:1" x14ac:dyDescent="0.25">
      <c r="A42" s="84"/>
    </row>
    <row r="43" spans="1:1" x14ac:dyDescent="0.25">
      <c r="A43" s="84"/>
    </row>
    <row r="44" spans="1:1" x14ac:dyDescent="0.25">
      <c r="A44" s="84"/>
    </row>
    <row r="45" spans="1:1" x14ac:dyDescent="0.25">
      <c r="A45" s="84"/>
    </row>
    <row r="46" spans="1:1" x14ac:dyDescent="0.25">
      <c r="A46" s="84"/>
    </row>
    <row r="47" spans="1:1" x14ac:dyDescent="0.25">
      <c r="A47" s="84"/>
    </row>
    <row r="48" spans="1:1" x14ac:dyDescent="0.25">
      <c r="A48" s="84"/>
    </row>
    <row r="49" spans="1:2" x14ac:dyDescent="0.25">
      <c r="A49" s="84"/>
    </row>
    <row r="50" spans="1:2" x14ac:dyDescent="0.25">
      <c r="A50" s="84"/>
    </row>
    <row r="51" spans="1:2" x14ac:dyDescent="0.25">
      <c r="A51" s="85"/>
    </row>
    <row r="52" spans="1:2" x14ac:dyDescent="0.25">
      <c r="A52" s="8"/>
      <c r="B52" s="13" t="s">
        <v>100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C202"/>
  <sheetViews>
    <sheetView showGridLines="0" workbookViewId="0">
      <pane ySplit="1" topLeftCell="A2" activePane="bottomLeft" state="frozen"/>
      <selection pane="bottomLeft" activeCell="A22" sqref="A22"/>
    </sheetView>
  </sheetViews>
  <sheetFormatPr defaultRowHeight="15" x14ac:dyDescent="0.25"/>
  <cols>
    <col min="1" max="3" width="28.5703125" customWidth="1"/>
  </cols>
  <sheetData>
    <row r="1" spans="1:3" x14ac:dyDescent="0.25">
      <c r="A1" s="2" t="s">
        <v>0</v>
      </c>
      <c r="B1" s="2" t="s">
        <v>1</v>
      </c>
      <c r="C1" s="2" t="s">
        <v>101</v>
      </c>
    </row>
    <row r="2" spans="1:3" x14ac:dyDescent="0.25">
      <c r="A2" s="83" t="s">
        <v>75</v>
      </c>
      <c r="B2" s="83" t="s">
        <v>99</v>
      </c>
      <c r="C2" s="83" t="s">
        <v>2</v>
      </c>
    </row>
    <row r="3" spans="1:3" x14ac:dyDescent="0.25">
      <c r="A3" s="84" t="s">
        <v>3</v>
      </c>
      <c r="B3" s="84" t="s">
        <v>4</v>
      </c>
      <c r="C3" s="84" t="s">
        <v>5</v>
      </c>
    </row>
    <row r="4" spans="1:3" x14ac:dyDescent="0.25">
      <c r="A4" s="84" t="s">
        <v>6</v>
      </c>
      <c r="B4" s="84" t="s">
        <v>99</v>
      </c>
      <c r="C4" s="84" t="s">
        <v>7</v>
      </c>
    </row>
    <row r="5" spans="1:3" x14ac:dyDescent="0.25">
      <c r="A5" s="84" t="s">
        <v>8</v>
      </c>
      <c r="B5" s="84" t="s">
        <v>9</v>
      </c>
      <c r="C5" s="84" t="s">
        <v>2</v>
      </c>
    </row>
    <row r="6" spans="1:3" x14ac:dyDescent="0.25">
      <c r="A6" s="84" t="s">
        <v>76</v>
      </c>
      <c r="B6" s="84" t="s">
        <v>10</v>
      </c>
      <c r="C6" s="84" t="s">
        <v>11</v>
      </c>
    </row>
    <row r="7" spans="1:3" x14ac:dyDescent="0.25">
      <c r="A7" s="84" t="s">
        <v>12</v>
      </c>
      <c r="B7" s="84" t="s">
        <v>98</v>
      </c>
      <c r="C7" s="84" t="s">
        <v>13</v>
      </c>
    </row>
    <row r="8" spans="1:3" x14ac:dyDescent="0.25">
      <c r="A8" s="84" t="s">
        <v>14</v>
      </c>
      <c r="B8" s="84" t="s">
        <v>4</v>
      </c>
      <c r="C8" s="84" t="s">
        <v>5</v>
      </c>
    </row>
    <row r="9" spans="1:3" x14ac:dyDescent="0.25">
      <c r="A9" s="84" t="s">
        <v>15</v>
      </c>
      <c r="B9" s="84" t="s">
        <v>99</v>
      </c>
      <c r="C9" s="84" t="s">
        <v>7</v>
      </c>
    </row>
    <row r="10" spans="1:3" x14ac:dyDescent="0.25">
      <c r="A10" s="84" t="s">
        <v>16</v>
      </c>
      <c r="B10" s="84" t="s">
        <v>98</v>
      </c>
      <c r="C10" s="84" t="s">
        <v>13</v>
      </c>
    </row>
    <row r="11" spans="1:3" x14ac:dyDescent="0.25">
      <c r="A11" s="84" t="s">
        <v>17</v>
      </c>
      <c r="B11" s="84" t="s">
        <v>9</v>
      </c>
      <c r="C11" s="84" t="s">
        <v>13</v>
      </c>
    </row>
    <row r="12" spans="1:3" x14ac:dyDescent="0.25">
      <c r="A12" s="84" t="s">
        <v>18</v>
      </c>
      <c r="B12" s="84" t="s">
        <v>4</v>
      </c>
      <c r="C12" s="84" t="s">
        <v>5</v>
      </c>
    </row>
    <row r="13" spans="1:3" x14ac:dyDescent="0.25">
      <c r="A13" s="84" t="s">
        <v>19</v>
      </c>
      <c r="B13" s="84" t="s">
        <v>99</v>
      </c>
      <c r="C13" s="84" t="s">
        <v>2</v>
      </c>
    </row>
    <row r="14" spans="1:3" x14ac:dyDescent="0.25">
      <c r="A14" s="84" t="s">
        <v>20</v>
      </c>
      <c r="B14" s="84" t="s">
        <v>10</v>
      </c>
      <c r="C14" s="84" t="s">
        <v>11</v>
      </c>
    </row>
    <row r="15" spans="1:3" x14ac:dyDescent="0.25">
      <c r="A15" s="84" t="s">
        <v>21</v>
      </c>
      <c r="B15" s="84" t="s">
        <v>99</v>
      </c>
      <c r="C15" s="84" t="s">
        <v>7</v>
      </c>
    </row>
    <row r="16" spans="1:3" x14ac:dyDescent="0.25">
      <c r="A16" s="84" t="s">
        <v>22</v>
      </c>
      <c r="B16" s="84" t="s">
        <v>99</v>
      </c>
      <c r="C16" s="84" t="s">
        <v>2</v>
      </c>
    </row>
    <row r="17" spans="1:3" x14ac:dyDescent="0.25">
      <c r="A17" s="84" t="s">
        <v>23</v>
      </c>
      <c r="B17" s="84" t="s">
        <v>98</v>
      </c>
      <c r="C17" s="84" t="s">
        <v>13</v>
      </c>
    </row>
    <row r="18" spans="1:3" x14ac:dyDescent="0.25">
      <c r="A18" s="84" t="s">
        <v>24</v>
      </c>
      <c r="B18" s="84" t="s">
        <v>4</v>
      </c>
      <c r="C18" s="84" t="s">
        <v>5</v>
      </c>
    </row>
    <row r="19" spans="1:3" x14ac:dyDescent="0.25">
      <c r="A19" s="84" t="s">
        <v>25</v>
      </c>
      <c r="B19" s="84" t="s">
        <v>9</v>
      </c>
      <c r="C19" s="84" t="s">
        <v>7</v>
      </c>
    </row>
    <row r="20" spans="1:3" x14ac:dyDescent="0.25">
      <c r="A20" s="84" t="s">
        <v>26</v>
      </c>
      <c r="B20" s="84" t="s">
        <v>99</v>
      </c>
      <c r="C20" s="84" t="s">
        <v>2</v>
      </c>
    </row>
    <row r="21" spans="1:3" x14ac:dyDescent="0.25">
      <c r="A21" s="84" t="s">
        <v>27</v>
      </c>
      <c r="B21" s="84" t="s">
        <v>98</v>
      </c>
      <c r="C21" s="84" t="s">
        <v>13</v>
      </c>
    </row>
    <row r="22" spans="1:3" x14ac:dyDescent="0.25">
      <c r="A22" s="84"/>
      <c r="B22" s="84"/>
      <c r="C22" s="84"/>
    </row>
    <row r="23" spans="1:3" x14ac:dyDescent="0.25">
      <c r="A23" s="84"/>
      <c r="B23" s="84"/>
      <c r="C23" s="84"/>
    </row>
    <row r="24" spans="1:3" x14ac:dyDescent="0.25">
      <c r="A24" s="84"/>
      <c r="B24" s="84"/>
      <c r="C24" s="84"/>
    </row>
    <row r="25" spans="1:3" x14ac:dyDescent="0.25">
      <c r="A25" s="84"/>
      <c r="B25" s="84"/>
      <c r="C25" s="84"/>
    </row>
    <row r="26" spans="1:3" x14ac:dyDescent="0.25">
      <c r="A26" s="84"/>
      <c r="B26" s="84"/>
      <c r="C26" s="84"/>
    </row>
    <row r="27" spans="1:3" x14ac:dyDescent="0.25">
      <c r="A27" s="84"/>
      <c r="B27" s="84"/>
      <c r="C27" s="84"/>
    </row>
    <row r="28" spans="1:3" x14ac:dyDescent="0.25">
      <c r="A28" s="84"/>
      <c r="B28" s="84"/>
      <c r="C28" s="84"/>
    </row>
    <row r="29" spans="1:3" x14ac:dyDescent="0.25">
      <c r="A29" s="84"/>
      <c r="B29" s="84"/>
      <c r="C29" s="84"/>
    </row>
    <row r="30" spans="1:3" x14ac:dyDescent="0.25">
      <c r="A30" s="84"/>
      <c r="B30" s="84"/>
      <c r="C30" s="84"/>
    </row>
    <row r="31" spans="1:3" x14ac:dyDescent="0.25">
      <c r="A31" s="84"/>
      <c r="B31" s="84"/>
      <c r="C31" s="84"/>
    </row>
    <row r="32" spans="1:3" x14ac:dyDescent="0.25">
      <c r="A32" s="84"/>
      <c r="B32" s="84"/>
      <c r="C32" s="84"/>
    </row>
    <row r="33" spans="1:3" x14ac:dyDescent="0.25">
      <c r="A33" s="84"/>
      <c r="B33" s="84"/>
      <c r="C33" s="84"/>
    </row>
    <row r="34" spans="1:3" x14ac:dyDescent="0.25">
      <c r="A34" s="84"/>
      <c r="B34" s="84"/>
      <c r="C34" s="84"/>
    </row>
    <row r="35" spans="1:3" x14ac:dyDescent="0.25">
      <c r="A35" s="84"/>
      <c r="B35" s="84"/>
      <c r="C35" s="84"/>
    </row>
    <row r="36" spans="1:3" x14ac:dyDescent="0.25">
      <c r="A36" s="84"/>
      <c r="B36" s="84"/>
      <c r="C36" s="84"/>
    </row>
    <row r="37" spans="1:3" x14ac:dyDescent="0.25">
      <c r="A37" s="84"/>
      <c r="B37" s="84"/>
      <c r="C37" s="84"/>
    </row>
    <row r="38" spans="1:3" x14ac:dyDescent="0.25">
      <c r="A38" s="84"/>
      <c r="B38" s="84"/>
      <c r="C38" s="84"/>
    </row>
    <row r="39" spans="1:3" x14ac:dyDescent="0.25">
      <c r="A39" s="84"/>
      <c r="B39" s="84"/>
      <c r="C39" s="84"/>
    </row>
    <row r="40" spans="1:3" x14ac:dyDescent="0.25">
      <c r="A40" s="84"/>
      <c r="B40" s="84"/>
      <c r="C40" s="84"/>
    </row>
    <row r="41" spans="1:3" x14ac:dyDescent="0.25">
      <c r="A41" s="84"/>
      <c r="B41" s="84"/>
      <c r="C41" s="84"/>
    </row>
    <row r="42" spans="1:3" x14ac:dyDescent="0.25">
      <c r="A42" s="84"/>
      <c r="B42" s="84"/>
      <c r="C42" s="84"/>
    </row>
    <row r="43" spans="1:3" x14ac:dyDescent="0.25">
      <c r="A43" s="84"/>
      <c r="B43" s="84"/>
      <c r="C43" s="84"/>
    </row>
    <row r="44" spans="1:3" x14ac:dyDescent="0.25">
      <c r="A44" s="84"/>
      <c r="B44" s="84"/>
      <c r="C44" s="84"/>
    </row>
    <row r="45" spans="1:3" x14ac:dyDescent="0.25">
      <c r="A45" s="84"/>
      <c r="B45" s="84"/>
      <c r="C45" s="84"/>
    </row>
    <row r="46" spans="1:3" x14ac:dyDescent="0.25">
      <c r="A46" s="84"/>
      <c r="B46" s="84"/>
      <c r="C46" s="84"/>
    </row>
    <row r="47" spans="1:3" x14ac:dyDescent="0.25">
      <c r="A47" s="84"/>
      <c r="B47" s="84"/>
      <c r="C47" s="84"/>
    </row>
    <row r="48" spans="1:3" x14ac:dyDescent="0.25">
      <c r="A48" s="84"/>
      <c r="B48" s="84"/>
      <c r="C48" s="84"/>
    </row>
    <row r="49" spans="1:3" x14ac:dyDescent="0.25">
      <c r="A49" s="84"/>
      <c r="B49" s="84"/>
      <c r="C49" s="84"/>
    </row>
    <row r="50" spans="1:3" x14ac:dyDescent="0.25">
      <c r="A50" s="84"/>
      <c r="B50" s="84"/>
      <c r="C50" s="84"/>
    </row>
    <row r="51" spans="1:3" x14ac:dyDescent="0.25">
      <c r="A51" s="84"/>
      <c r="B51" s="84"/>
      <c r="C51" s="84"/>
    </row>
    <row r="52" spans="1:3" x14ac:dyDescent="0.25">
      <c r="A52" s="84"/>
      <c r="B52" s="84"/>
      <c r="C52" s="84"/>
    </row>
    <row r="53" spans="1:3" x14ac:dyDescent="0.25">
      <c r="A53" s="84"/>
      <c r="B53" s="84"/>
      <c r="C53" s="84"/>
    </row>
    <row r="54" spans="1:3" x14ac:dyDescent="0.25">
      <c r="A54" s="84"/>
      <c r="B54" s="84"/>
      <c r="C54" s="84"/>
    </row>
    <row r="55" spans="1:3" x14ac:dyDescent="0.25">
      <c r="A55" s="84"/>
      <c r="B55" s="84"/>
      <c r="C55" s="84"/>
    </row>
    <row r="56" spans="1:3" x14ac:dyDescent="0.25">
      <c r="A56" s="84"/>
      <c r="B56" s="84"/>
      <c r="C56" s="84"/>
    </row>
    <row r="57" spans="1:3" x14ac:dyDescent="0.25">
      <c r="A57" s="84"/>
      <c r="B57" s="84"/>
      <c r="C57" s="84"/>
    </row>
    <row r="58" spans="1:3" x14ac:dyDescent="0.25">
      <c r="A58" s="84"/>
      <c r="B58" s="84"/>
      <c r="C58" s="84"/>
    </row>
    <row r="59" spans="1:3" x14ac:dyDescent="0.25">
      <c r="A59" s="84"/>
      <c r="B59" s="84"/>
      <c r="C59" s="84"/>
    </row>
    <row r="60" spans="1:3" x14ac:dyDescent="0.25">
      <c r="A60" s="84"/>
      <c r="B60" s="84"/>
      <c r="C60" s="84"/>
    </row>
    <row r="61" spans="1:3" x14ac:dyDescent="0.25">
      <c r="A61" s="84"/>
      <c r="B61" s="84"/>
      <c r="C61" s="84"/>
    </row>
    <row r="62" spans="1:3" x14ac:dyDescent="0.25">
      <c r="A62" s="84"/>
      <c r="B62" s="84"/>
      <c r="C62" s="84"/>
    </row>
    <row r="63" spans="1:3" x14ac:dyDescent="0.25">
      <c r="A63" s="84"/>
      <c r="B63" s="84"/>
      <c r="C63" s="84"/>
    </row>
    <row r="64" spans="1:3" x14ac:dyDescent="0.25">
      <c r="A64" s="84"/>
      <c r="B64" s="84"/>
      <c r="C64" s="84"/>
    </row>
    <row r="65" spans="1:3" x14ac:dyDescent="0.25">
      <c r="A65" s="84"/>
      <c r="B65" s="84"/>
      <c r="C65" s="84"/>
    </row>
    <row r="66" spans="1:3" x14ac:dyDescent="0.25">
      <c r="A66" s="84"/>
      <c r="B66" s="84"/>
      <c r="C66" s="84"/>
    </row>
    <row r="67" spans="1:3" x14ac:dyDescent="0.25">
      <c r="A67" s="84"/>
      <c r="B67" s="84"/>
      <c r="C67" s="84"/>
    </row>
    <row r="68" spans="1:3" x14ac:dyDescent="0.25">
      <c r="A68" s="84"/>
      <c r="B68" s="84"/>
      <c r="C68" s="84"/>
    </row>
    <row r="69" spans="1:3" x14ac:dyDescent="0.25">
      <c r="A69" s="84"/>
      <c r="B69" s="84"/>
      <c r="C69" s="84"/>
    </row>
    <row r="70" spans="1:3" x14ac:dyDescent="0.25">
      <c r="A70" s="84"/>
      <c r="B70" s="84"/>
      <c r="C70" s="84"/>
    </row>
    <row r="71" spans="1:3" x14ac:dyDescent="0.25">
      <c r="A71" s="84"/>
      <c r="B71" s="84"/>
      <c r="C71" s="84"/>
    </row>
    <row r="72" spans="1:3" x14ac:dyDescent="0.25">
      <c r="A72" s="84"/>
      <c r="B72" s="84"/>
      <c r="C72" s="84"/>
    </row>
    <row r="73" spans="1:3" x14ac:dyDescent="0.25">
      <c r="A73" s="84"/>
      <c r="B73" s="84"/>
      <c r="C73" s="84"/>
    </row>
    <row r="74" spans="1:3" x14ac:dyDescent="0.25">
      <c r="A74" s="84"/>
      <c r="B74" s="84"/>
      <c r="C74" s="84"/>
    </row>
    <row r="75" spans="1:3" x14ac:dyDescent="0.25">
      <c r="A75" s="84"/>
      <c r="B75" s="84"/>
      <c r="C75" s="84"/>
    </row>
    <row r="76" spans="1:3" x14ac:dyDescent="0.25">
      <c r="A76" s="84"/>
      <c r="B76" s="84"/>
      <c r="C76" s="84"/>
    </row>
    <row r="77" spans="1:3" x14ac:dyDescent="0.25">
      <c r="A77" s="84"/>
      <c r="B77" s="84"/>
      <c r="C77" s="84"/>
    </row>
    <row r="78" spans="1:3" x14ac:dyDescent="0.25">
      <c r="A78" s="84"/>
      <c r="B78" s="84"/>
      <c r="C78" s="84"/>
    </row>
    <row r="79" spans="1:3" x14ac:dyDescent="0.25">
      <c r="A79" s="84"/>
      <c r="B79" s="84"/>
      <c r="C79" s="84"/>
    </row>
    <row r="80" spans="1:3" x14ac:dyDescent="0.25">
      <c r="A80" s="84"/>
      <c r="B80" s="84"/>
      <c r="C80" s="84"/>
    </row>
    <row r="81" spans="1:3" x14ac:dyDescent="0.25">
      <c r="A81" s="84"/>
      <c r="B81" s="84"/>
      <c r="C81" s="84"/>
    </row>
    <row r="82" spans="1:3" x14ac:dyDescent="0.25">
      <c r="A82" s="84"/>
      <c r="B82" s="84"/>
      <c r="C82" s="84"/>
    </row>
    <row r="83" spans="1:3" x14ac:dyDescent="0.25">
      <c r="A83" s="84"/>
      <c r="B83" s="84"/>
      <c r="C83" s="84"/>
    </row>
    <row r="84" spans="1:3" x14ac:dyDescent="0.25">
      <c r="A84" s="84"/>
      <c r="B84" s="84"/>
      <c r="C84" s="84"/>
    </row>
    <row r="85" spans="1:3" x14ac:dyDescent="0.25">
      <c r="A85" s="84"/>
      <c r="B85" s="84"/>
      <c r="C85" s="84"/>
    </row>
    <row r="86" spans="1:3" x14ac:dyDescent="0.25">
      <c r="A86" s="84"/>
      <c r="B86" s="84"/>
      <c r="C86" s="84"/>
    </row>
    <row r="87" spans="1:3" x14ac:dyDescent="0.25">
      <c r="A87" s="84"/>
      <c r="B87" s="84"/>
      <c r="C87" s="84"/>
    </row>
    <row r="88" spans="1:3" x14ac:dyDescent="0.25">
      <c r="A88" s="84"/>
      <c r="B88" s="84"/>
      <c r="C88" s="84"/>
    </row>
    <row r="89" spans="1:3" x14ac:dyDescent="0.25">
      <c r="A89" s="84"/>
      <c r="B89" s="84"/>
      <c r="C89" s="84"/>
    </row>
    <row r="90" spans="1:3" x14ac:dyDescent="0.25">
      <c r="A90" s="84"/>
      <c r="B90" s="84"/>
      <c r="C90" s="84"/>
    </row>
    <row r="91" spans="1:3" x14ac:dyDescent="0.25">
      <c r="A91" s="84"/>
      <c r="B91" s="84"/>
      <c r="C91" s="84"/>
    </row>
    <row r="92" spans="1:3" x14ac:dyDescent="0.25">
      <c r="A92" s="84"/>
      <c r="B92" s="84"/>
      <c r="C92" s="84"/>
    </row>
    <row r="93" spans="1:3" x14ac:dyDescent="0.25">
      <c r="A93" s="84"/>
      <c r="B93" s="84"/>
      <c r="C93" s="84"/>
    </row>
    <row r="94" spans="1:3" x14ac:dyDescent="0.25">
      <c r="A94" s="84"/>
      <c r="B94" s="84"/>
      <c r="C94" s="84"/>
    </row>
    <row r="95" spans="1:3" x14ac:dyDescent="0.25">
      <c r="A95" s="84"/>
      <c r="B95" s="84"/>
      <c r="C95" s="84"/>
    </row>
    <row r="96" spans="1:3" x14ac:dyDescent="0.25">
      <c r="A96" s="84"/>
      <c r="B96" s="84"/>
      <c r="C96" s="84"/>
    </row>
    <row r="97" spans="1:3" x14ac:dyDescent="0.25">
      <c r="A97" s="84"/>
      <c r="B97" s="84"/>
      <c r="C97" s="84"/>
    </row>
    <row r="98" spans="1:3" x14ac:dyDescent="0.25">
      <c r="A98" s="84"/>
      <c r="B98" s="84"/>
      <c r="C98" s="84"/>
    </row>
    <row r="99" spans="1:3" x14ac:dyDescent="0.25">
      <c r="A99" s="84"/>
      <c r="B99" s="84"/>
      <c r="C99" s="84"/>
    </row>
    <row r="100" spans="1:3" x14ac:dyDescent="0.25">
      <c r="A100" s="84"/>
      <c r="B100" s="84"/>
      <c r="C100" s="84"/>
    </row>
    <row r="101" spans="1:3" x14ac:dyDescent="0.25">
      <c r="A101" s="84"/>
      <c r="B101" s="84"/>
      <c r="C101" s="84"/>
    </row>
    <row r="102" spans="1:3" x14ac:dyDescent="0.25">
      <c r="A102" s="84"/>
      <c r="B102" s="84"/>
      <c r="C102" s="84"/>
    </row>
    <row r="103" spans="1:3" x14ac:dyDescent="0.25">
      <c r="A103" s="84"/>
      <c r="B103" s="84"/>
      <c r="C103" s="84"/>
    </row>
    <row r="104" spans="1:3" x14ac:dyDescent="0.25">
      <c r="A104" s="84"/>
      <c r="B104" s="84"/>
      <c r="C104" s="84"/>
    </row>
    <row r="105" spans="1:3" x14ac:dyDescent="0.25">
      <c r="A105" s="84"/>
      <c r="B105" s="84"/>
      <c r="C105" s="84"/>
    </row>
    <row r="106" spans="1:3" x14ac:dyDescent="0.25">
      <c r="A106" s="84"/>
      <c r="B106" s="84"/>
      <c r="C106" s="84"/>
    </row>
    <row r="107" spans="1:3" x14ac:dyDescent="0.25">
      <c r="A107" s="84"/>
      <c r="B107" s="84"/>
      <c r="C107" s="84"/>
    </row>
    <row r="108" spans="1:3" x14ac:dyDescent="0.25">
      <c r="A108" s="84"/>
      <c r="B108" s="84"/>
      <c r="C108" s="84"/>
    </row>
    <row r="109" spans="1:3" x14ac:dyDescent="0.25">
      <c r="A109" s="84"/>
      <c r="B109" s="84"/>
      <c r="C109" s="84"/>
    </row>
    <row r="110" spans="1:3" x14ac:dyDescent="0.25">
      <c r="A110" s="84"/>
      <c r="B110" s="84"/>
      <c r="C110" s="84"/>
    </row>
    <row r="111" spans="1:3" x14ac:dyDescent="0.25">
      <c r="A111" s="84"/>
      <c r="B111" s="84"/>
      <c r="C111" s="84"/>
    </row>
    <row r="112" spans="1:3" x14ac:dyDescent="0.25">
      <c r="A112" s="84"/>
      <c r="B112" s="84"/>
      <c r="C112" s="84"/>
    </row>
    <row r="113" spans="1:3" x14ac:dyDescent="0.25">
      <c r="A113" s="84"/>
      <c r="B113" s="84"/>
      <c r="C113" s="84"/>
    </row>
    <row r="114" spans="1:3" x14ac:dyDescent="0.25">
      <c r="A114" s="84"/>
      <c r="B114" s="84"/>
      <c r="C114" s="84"/>
    </row>
    <row r="115" spans="1:3" x14ac:dyDescent="0.25">
      <c r="A115" s="84"/>
      <c r="B115" s="84"/>
      <c r="C115" s="84"/>
    </row>
    <row r="116" spans="1:3" x14ac:dyDescent="0.25">
      <c r="A116" s="84"/>
      <c r="B116" s="84"/>
      <c r="C116" s="84"/>
    </row>
    <row r="117" spans="1:3" x14ac:dyDescent="0.25">
      <c r="A117" s="84"/>
      <c r="B117" s="84"/>
      <c r="C117" s="84"/>
    </row>
    <row r="118" spans="1:3" x14ac:dyDescent="0.25">
      <c r="A118" s="84"/>
      <c r="B118" s="84"/>
      <c r="C118" s="84"/>
    </row>
    <row r="119" spans="1:3" x14ac:dyDescent="0.25">
      <c r="A119" s="84"/>
      <c r="B119" s="84"/>
      <c r="C119" s="84"/>
    </row>
    <row r="120" spans="1:3" x14ac:dyDescent="0.25">
      <c r="A120" s="84"/>
      <c r="B120" s="84"/>
      <c r="C120" s="84"/>
    </row>
    <row r="121" spans="1:3" x14ac:dyDescent="0.25">
      <c r="A121" s="84"/>
      <c r="B121" s="84"/>
      <c r="C121" s="84"/>
    </row>
    <row r="122" spans="1:3" x14ac:dyDescent="0.25">
      <c r="A122" s="84"/>
      <c r="B122" s="84"/>
      <c r="C122" s="84"/>
    </row>
    <row r="123" spans="1:3" x14ac:dyDescent="0.25">
      <c r="A123" s="84"/>
      <c r="B123" s="84"/>
      <c r="C123" s="84"/>
    </row>
    <row r="124" spans="1:3" x14ac:dyDescent="0.25">
      <c r="A124" s="84"/>
      <c r="B124" s="84"/>
      <c r="C124" s="84"/>
    </row>
    <row r="125" spans="1:3" x14ac:dyDescent="0.25">
      <c r="A125" s="84"/>
      <c r="B125" s="84"/>
      <c r="C125" s="84"/>
    </row>
    <row r="126" spans="1:3" x14ac:dyDescent="0.25">
      <c r="A126" s="84"/>
      <c r="B126" s="84"/>
      <c r="C126" s="84"/>
    </row>
    <row r="127" spans="1:3" x14ac:dyDescent="0.25">
      <c r="A127" s="84"/>
      <c r="B127" s="84"/>
      <c r="C127" s="84"/>
    </row>
    <row r="128" spans="1:3" x14ac:dyDescent="0.25">
      <c r="A128" s="84"/>
      <c r="B128" s="84"/>
      <c r="C128" s="84"/>
    </row>
    <row r="129" spans="1:3" x14ac:dyDescent="0.25">
      <c r="A129" s="84"/>
      <c r="B129" s="84"/>
      <c r="C129" s="84"/>
    </row>
    <row r="130" spans="1:3" x14ac:dyDescent="0.25">
      <c r="A130" s="84"/>
      <c r="B130" s="84"/>
      <c r="C130" s="84"/>
    </row>
    <row r="131" spans="1:3" x14ac:dyDescent="0.25">
      <c r="A131" s="84"/>
      <c r="B131" s="84"/>
      <c r="C131" s="84"/>
    </row>
    <row r="132" spans="1:3" x14ac:dyDescent="0.25">
      <c r="A132" s="84"/>
      <c r="B132" s="84"/>
      <c r="C132" s="84"/>
    </row>
    <row r="133" spans="1:3" x14ac:dyDescent="0.25">
      <c r="A133" s="84"/>
      <c r="B133" s="84"/>
      <c r="C133" s="84"/>
    </row>
    <row r="134" spans="1:3" x14ac:dyDescent="0.25">
      <c r="A134" s="84"/>
      <c r="B134" s="84"/>
      <c r="C134" s="84"/>
    </row>
    <row r="135" spans="1:3" x14ac:dyDescent="0.25">
      <c r="A135" s="84"/>
      <c r="B135" s="84"/>
      <c r="C135" s="84"/>
    </row>
    <row r="136" spans="1:3" x14ac:dyDescent="0.25">
      <c r="A136" s="84"/>
      <c r="B136" s="84"/>
      <c r="C136" s="84"/>
    </row>
    <row r="137" spans="1:3" x14ac:dyDescent="0.25">
      <c r="A137" s="84"/>
      <c r="B137" s="84"/>
      <c r="C137" s="84"/>
    </row>
    <row r="138" spans="1:3" x14ac:dyDescent="0.25">
      <c r="A138" s="84"/>
      <c r="B138" s="84"/>
      <c r="C138" s="84"/>
    </row>
    <row r="139" spans="1:3" x14ac:dyDescent="0.25">
      <c r="A139" s="84"/>
      <c r="B139" s="84"/>
      <c r="C139" s="84"/>
    </row>
    <row r="140" spans="1:3" x14ac:dyDescent="0.25">
      <c r="A140" s="84"/>
      <c r="B140" s="84"/>
      <c r="C140" s="84"/>
    </row>
    <row r="141" spans="1:3" x14ac:dyDescent="0.25">
      <c r="A141" s="84"/>
      <c r="B141" s="84"/>
      <c r="C141" s="84"/>
    </row>
    <row r="142" spans="1:3" x14ac:dyDescent="0.25">
      <c r="A142" s="84"/>
      <c r="B142" s="84"/>
      <c r="C142" s="84"/>
    </row>
    <row r="143" spans="1:3" x14ac:dyDescent="0.25">
      <c r="A143" s="84"/>
      <c r="B143" s="84"/>
      <c r="C143" s="84"/>
    </row>
    <row r="144" spans="1:3" x14ac:dyDescent="0.25">
      <c r="A144" s="84"/>
      <c r="B144" s="84"/>
      <c r="C144" s="84"/>
    </row>
    <row r="145" spans="1:3" x14ac:dyDescent="0.25">
      <c r="A145" s="84"/>
      <c r="B145" s="84"/>
      <c r="C145" s="84"/>
    </row>
    <row r="146" spans="1:3" x14ac:dyDescent="0.25">
      <c r="A146" s="84"/>
      <c r="B146" s="84"/>
      <c r="C146" s="84"/>
    </row>
    <row r="147" spans="1:3" x14ac:dyDescent="0.25">
      <c r="A147" s="84"/>
      <c r="B147" s="84"/>
      <c r="C147" s="84"/>
    </row>
    <row r="148" spans="1:3" x14ac:dyDescent="0.25">
      <c r="A148" s="84"/>
      <c r="B148" s="84"/>
      <c r="C148" s="84"/>
    </row>
    <row r="149" spans="1:3" x14ac:dyDescent="0.25">
      <c r="A149" s="84"/>
      <c r="B149" s="84"/>
      <c r="C149" s="84"/>
    </row>
    <row r="150" spans="1:3" x14ac:dyDescent="0.25">
      <c r="A150" s="84"/>
      <c r="B150" s="84"/>
      <c r="C150" s="84"/>
    </row>
    <row r="151" spans="1:3" x14ac:dyDescent="0.25">
      <c r="A151" s="84"/>
      <c r="B151" s="84"/>
      <c r="C151" s="84"/>
    </row>
    <row r="152" spans="1:3" x14ac:dyDescent="0.25">
      <c r="A152" s="84"/>
      <c r="B152" s="84"/>
      <c r="C152" s="84"/>
    </row>
    <row r="153" spans="1:3" x14ac:dyDescent="0.25">
      <c r="A153" s="84"/>
      <c r="B153" s="84"/>
      <c r="C153" s="84"/>
    </row>
    <row r="154" spans="1:3" x14ac:dyDescent="0.25">
      <c r="A154" s="84"/>
      <c r="B154" s="84"/>
      <c r="C154" s="84"/>
    </row>
    <row r="155" spans="1:3" x14ac:dyDescent="0.25">
      <c r="A155" s="84"/>
      <c r="B155" s="84"/>
      <c r="C155" s="84"/>
    </row>
    <row r="156" spans="1:3" x14ac:dyDescent="0.25">
      <c r="A156" s="84"/>
      <c r="B156" s="84"/>
      <c r="C156" s="84"/>
    </row>
    <row r="157" spans="1:3" x14ac:dyDescent="0.25">
      <c r="A157" s="84"/>
      <c r="B157" s="84"/>
      <c r="C157" s="84"/>
    </row>
    <row r="158" spans="1:3" x14ac:dyDescent="0.25">
      <c r="A158" s="84"/>
      <c r="B158" s="84"/>
      <c r="C158" s="84"/>
    </row>
    <row r="159" spans="1:3" x14ac:dyDescent="0.25">
      <c r="A159" s="84"/>
      <c r="B159" s="84"/>
      <c r="C159" s="84"/>
    </row>
    <row r="160" spans="1:3" x14ac:dyDescent="0.25">
      <c r="A160" s="84"/>
      <c r="B160" s="84"/>
      <c r="C160" s="84"/>
    </row>
    <row r="161" spans="1:3" x14ac:dyDescent="0.25">
      <c r="A161" s="84"/>
      <c r="B161" s="84"/>
      <c r="C161" s="84"/>
    </row>
    <row r="162" spans="1:3" x14ac:dyDescent="0.25">
      <c r="A162" s="84"/>
      <c r="B162" s="84"/>
      <c r="C162" s="84"/>
    </row>
    <row r="163" spans="1:3" x14ac:dyDescent="0.25">
      <c r="A163" s="84"/>
      <c r="B163" s="84"/>
      <c r="C163" s="84"/>
    </row>
    <row r="164" spans="1:3" x14ac:dyDescent="0.25">
      <c r="A164" s="84"/>
      <c r="B164" s="84"/>
      <c r="C164" s="84"/>
    </row>
    <row r="165" spans="1:3" x14ac:dyDescent="0.25">
      <c r="A165" s="84"/>
      <c r="B165" s="84"/>
      <c r="C165" s="84"/>
    </row>
    <row r="166" spans="1:3" x14ac:dyDescent="0.25">
      <c r="A166" s="84"/>
      <c r="B166" s="84"/>
      <c r="C166" s="84"/>
    </row>
    <row r="167" spans="1:3" x14ac:dyDescent="0.25">
      <c r="A167" s="84"/>
      <c r="B167" s="84"/>
      <c r="C167" s="84"/>
    </row>
    <row r="168" spans="1:3" x14ac:dyDescent="0.25">
      <c r="A168" s="84"/>
      <c r="B168" s="84"/>
      <c r="C168" s="84"/>
    </row>
    <row r="169" spans="1:3" x14ac:dyDescent="0.25">
      <c r="A169" s="84"/>
      <c r="B169" s="84"/>
      <c r="C169" s="84"/>
    </row>
    <row r="170" spans="1:3" x14ac:dyDescent="0.25">
      <c r="A170" s="84"/>
      <c r="B170" s="84"/>
      <c r="C170" s="84"/>
    </row>
    <row r="171" spans="1:3" x14ac:dyDescent="0.25">
      <c r="A171" s="84"/>
      <c r="B171" s="84"/>
      <c r="C171" s="84"/>
    </row>
    <row r="172" spans="1:3" x14ac:dyDescent="0.25">
      <c r="A172" s="84"/>
      <c r="B172" s="84"/>
      <c r="C172" s="84"/>
    </row>
    <row r="173" spans="1:3" x14ac:dyDescent="0.25">
      <c r="A173" s="84"/>
      <c r="B173" s="84"/>
      <c r="C173" s="84"/>
    </row>
    <row r="174" spans="1:3" x14ac:dyDescent="0.25">
      <c r="A174" s="84"/>
      <c r="B174" s="84"/>
      <c r="C174" s="84"/>
    </row>
    <row r="175" spans="1:3" x14ac:dyDescent="0.25">
      <c r="A175" s="84"/>
      <c r="B175" s="84"/>
      <c r="C175" s="84"/>
    </row>
    <row r="176" spans="1:3" x14ac:dyDescent="0.25">
      <c r="A176" s="84"/>
      <c r="B176" s="84"/>
      <c r="C176" s="84"/>
    </row>
    <row r="177" spans="1:3" x14ac:dyDescent="0.25">
      <c r="A177" s="84"/>
      <c r="B177" s="84"/>
      <c r="C177" s="84"/>
    </row>
    <row r="178" spans="1:3" x14ac:dyDescent="0.25">
      <c r="A178" s="84"/>
      <c r="B178" s="84"/>
      <c r="C178" s="84"/>
    </row>
    <row r="179" spans="1:3" x14ac:dyDescent="0.25">
      <c r="A179" s="84"/>
      <c r="B179" s="84"/>
      <c r="C179" s="84"/>
    </row>
    <row r="180" spans="1:3" x14ac:dyDescent="0.25">
      <c r="A180" s="84"/>
      <c r="B180" s="84"/>
      <c r="C180" s="84"/>
    </row>
    <row r="181" spans="1:3" x14ac:dyDescent="0.25">
      <c r="A181" s="84"/>
      <c r="B181" s="84"/>
      <c r="C181" s="84"/>
    </row>
    <row r="182" spans="1:3" x14ac:dyDescent="0.25">
      <c r="A182" s="84"/>
      <c r="B182" s="84"/>
      <c r="C182" s="84"/>
    </row>
    <row r="183" spans="1:3" x14ac:dyDescent="0.25">
      <c r="A183" s="84"/>
      <c r="B183" s="84"/>
      <c r="C183" s="84"/>
    </row>
    <row r="184" spans="1:3" x14ac:dyDescent="0.25">
      <c r="A184" s="84"/>
      <c r="B184" s="84"/>
      <c r="C184" s="84"/>
    </row>
    <row r="185" spans="1:3" x14ac:dyDescent="0.25">
      <c r="A185" s="84"/>
      <c r="B185" s="84"/>
      <c r="C185" s="84"/>
    </row>
    <row r="186" spans="1:3" x14ac:dyDescent="0.25">
      <c r="A186" s="84"/>
      <c r="B186" s="84"/>
      <c r="C186" s="84"/>
    </row>
    <row r="187" spans="1:3" x14ac:dyDescent="0.25">
      <c r="A187" s="84"/>
      <c r="B187" s="84"/>
      <c r="C187" s="84"/>
    </row>
    <row r="188" spans="1:3" x14ac:dyDescent="0.25">
      <c r="A188" s="84"/>
      <c r="B188" s="84"/>
      <c r="C188" s="84"/>
    </row>
    <row r="189" spans="1:3" x14ac:dyDescent="0.25">
      <c r="A189" s="84"/>
      <c r="B189" s="84"/>
      <c r="C189" s="84"/>
    </row>
    <row r="190" spans="1:3" x14ac:dyDescent="0.25">
      <c r="A190" s="84"/>
      <c r="B190" s="84"/>
      <c r="C190" s="84"/>
    </row>
    <row r="191" spans="1:3" x14ac:dyDescent="0.25">
      <c r="A191" s="84"/>
      <c r="B191" s="84"/>
      <c r="C191" s="84"/>
    </row>
    <row r="192" spans="1:3" x14ac:dyDescent="0.25">
      <c r="A192" s="84"/>
      <c r="B192" s="84"/>
      <c r="C192" s="84"/>
    </row>
    <row r="193" spans="1:3" x14ac:dyDescent="0.25">
      <c r="A193" s="84"/>
      <c r="B193" s="84"/>
      <c r="C193" s="84"/>
    </row>
    <row r="194" spans="1:3" x14ac:dyDescent="0.25">
      <c r="A194" s="84"/>
      <c r="B194" s="84"/>
      <c r="C194" s="84"/>
    </row>
    <row r="195" spans="1:3" x14ac:dyDescent="0.25">
      <c r="A195" s="84"/>
      <c r="B195" s="84"/>
      <c r="C195" s="84"/>
    </row>
    <row r="196" spans="1:3" x14ac:dyDescent="0.25">
      <c r="A196" s="84"/>
      <c r="B196" s="84"/>
      <c r="C196" s="84"/>
    </row>
    <row r="197" spans="1:3" x14ac:dyDescent="0.25">
      <c r="A197" s="84"/>
      <c r="B197" s="84"/>
      <c r="C197" s="84"/>
    </row>
    <row r="198" spans="1:3" x14ac:dyDescent="0.25">
      <c r="A198" s="84"/>
      <c r="B198" s="84"/>
      <c r="C198" s="84"/>
    </row>
    <row r="199" spans="1:3" x14ac:dyDescent="0.25">
      <c r="A199" s="84"/>
      <c r="B199" s="84"/>
      <c r="C199" s="84"/>
    </row>
    <row r="200" spans="1:3" x14ac:dyDescent="0.25">
      <c r="A200" s="84"/>
      <c r="B200" s="84"/>
      <c r="C200" s="84"/>
    </row>
    <row r="201" spans="1:3" x14ac:dyDescent="0.25">
      <c r="A201" s="85"/>
      <c r="B201" s="85"/>
      <c r="C201" s="85"/>
    </row>
    <row r="202" spans="1:3" x14ac:dyDescent="0.25">
      <c r="A202" s="8"/>
      <c r="B202" s="8"/>
      <c r="C202" s="8"/>
    </row>
  </sheetData>
  <pageMargins left="0.75" right="0.75" top="1" bottom="1" header="0.5" footer="0.5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FF8AC86-D86A-4DF6-B250-0D642D08C6EB}">
          <x14:formula1>
            <xm:f>Roles!$A$2:$A$51</xm:f>
          </x14:formula1>
          <xm:sqref>B2:B201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AY52"/>
  <sheetViews>
    <sheetView showGridLines="0" workbookViewId="0">
      <pane xSplit="1" ySplit="1" topLeftCell="B2" activePane="bottomRight" state="frozen"/>
      <selection pane="topRight"/>
      <selection pane="bottomLeft"/>
      <selection pane="bottomRight" activeCell="A52" sqref="A52"/>
    </sheetView>
  </sheetViews>
  <sheetFormatPr defaultRowHeight="15" x14ac:dyDescent="0.25"/>
  <cols>
    <col min="1" max="1" width="24" customWidth="1"/>
    <col min="2" max="6" width="20.28515625" style="4" customWidth="1"/>
    <col min="7" max="51" width="20.28515625" customWidth="1"/>
  </cols>
  <sheetData>
    <row r="1" spans="1:51" x14ac:dyDescent="0.25">
      <c r="A1" s="1" t="s">
        <v>28</v>
      </c>
      <c r="B1" s="1" t="str" cm="1">
        <f t="array" ref="B1:F1">TRANSPOSE(_xlfn._xlws.FILTER(Rolelist[],Rolelist[]&lt;&gt;""))</f>
        <v>Line Operator</v>
      </c>
      <c r="C1" s="1" t="str">
        <v>Warehouse Operator</v>
      </c>
      <c r="D1" s="1" t="str">
        <v>Technician</v>
      </c>
      <c r="E1" s="1" t="str">
        <v>Planner</v>
      </c>
      <c r="F1" s="1" t="str">
        <v>Team Lead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s="83" customFormat="1" x14ac:dyDescent="0.25">
      <c r="A2" s="83" t="s">
        <v>29</v>
      </c>
      <c r="B2" s="86">
        <v>2</v>
      </c>
      <c r="C2" s="86">
        <v>2</v>
      </c>
      <c r="D2" s="86">
        <v>1</v>
      </c>
      <c r="E2" s="86"/>
      <c r="F2" s="86"/>
    </row>
    <row r="3" spans="1:51" s="84" customFormat="1" x14ac:dyDescent="0.25">
      <c r="A3" s="84" t="s">
        <v>30</v>
      </c>
      <c r="B3" s="87">
        <v>2</v>
      </c>
      <c r="C3" s="87"/>
      <c r="D3" s="87">
        <v>3</v>
      </c>
      <c r="E3" s="87">
        <v>1</v>
      </c>
      <c r="F3" s="87">
        <v>1</v>
      </c>
    </row>
    <row r="4" spans="1:51" s="84" customFormat="1" x14ac:dyDescent="0.25">
      <c r="A4" s="84" t="s">
        <v>31</v>
      </c>
      <c r="B4" s="87">
        <v>1</v>
      </c>
      <c r="C4" s="87">
        <v>2</v>
      </c>
      <c r="D4" s="87">
        <v>1</v>
      </c>
      <c r="E4" s="87">
        <v>2</v>
      </c>
      <c r="F4" s="87">
        <v>2</v>
      </c>
    </row>
    <row r="5" spans="1:51" s="84" customFormat="1" x14ac:dyDescent="0.25">
      <c r="A5" s="84" t="s">
        <v>32</v>
      </c>
      <c r="B5" s="87">
        <v>2</v>
      </c>
      <c r="C5" s="87"/>
      <c r="D5" s="87">
        <v>2</v>
      </c>
      <c r="E5" s="87">
        <v>1</v>
      </c>
      <c r="F5" s="87"/>
    </row>
    <row r="6" spans="1:51" s="84" customFormat="1" x14ac:dyDescent="0.25">
      <c r="A6" s="84" t="s">
        <v>33</v>
      </c>
      <c r="B6" s="87">
        <v>1</v>
      </c>
      <c r="C6" s="87"/>
      <c r="D6" s="87">
        <v>3</v>
      </c>
      <c r="E6" s="87">
        <v>2</v>
      </c>
      <c r="F6" s="87">
        <v>2</v>
      </c>
    </row>
    <row r="7" spans="1:51" s="84" customFormat="1" x14ac:dyDescent="0.25">
      <c r="A7" s="84" t="s">
        <v>34</v>
      </c>
      <c r="B7" s="87"/>
      <c r="C7" s="87"/>
      <c r="D7" s="87">
        <v>3</v>
      </c>
      <c r="E7" s="87">
        <v>1</v>
      </c>
      <c r="F7" s="87"/>
    </row>
    <row r="8" spans="1:51" s="84" customFormat="1" x14ac:dyDescent="0.25">
      <c r="A8" s="84" t="s">
        <v>35</v>
      </c>
      <c r="B8" s="87">
        <v>2</v>
      </c>
      <c r="C8" s="87"/>
      <c r="D8" s="87">
        <v>2</v>
      </c>
      <c r="E8" s="87">
        <v>2</v>
      </c>
      <c r="F8" s="87">
        <v>2</v>
      </c>
    </row>
    <row r="9" spans="1:51" s="84" customFormat="1" x14ac:dyDescent="0.25">
      <c r="A9" s="84" t="s">
        <v>36</v>
      </c>
      <c r="B9" s="87">
        <v>2</v>
      </c>
      <c r="C9" s="87">
        <v>2</v>
      </c>
      <c r="D9" s="87">
        <v>1</v>
      </c>
      <c r="E9" s="87">
        <v>1</v>
      </c>
      <c r="F9" s="87"/>
    </row>
    <row r="10" spans="1:51" s="84" customFormat="1" x14ac:dyDescent="0.25">
      <c r="A10" s="84" t="s">
        <v>37</v>
      </c>
      <c r="B10" s="87">
        <v>1</v>
      </c>
      <c r="C10" s="87">
        <v>2</v>
      </c>
      <c r="D10" s="87">
        <v>1</v>
      </c>
      <c r="E10" s="87">
        <v>2</v>
      </c>
      <c r="F10" s="87">
        <v>3</v>
      </c>
    </row>
    <row r="11" spans="1:51" s="84" customFormat="1" x14ac:dyDescent="0.25">
      <c r="A11" s="84" t="s">
        <v>38</v>
      </c>
      <c r="B11" s="87"/>
      <c r="C11" s="87">
        <v>2</v>
      </c>
      <c r="D11" s="87">
        <v>1</v>
      </c>
      <c r="E11" s="87">
        <v>1</v>
      </c>
      <c r="F11" s="87">
        <v>1</v>
      </c>
    </row>
    <row r="12" spans="1:51" s="84" customFormat="1" x14ac:dyDescent="0.25">
      <c r="B12" s="87"/>
      <c r="C12" s="87"/>
      <c r="D12" s="87"/>
      <c r="E12" s="87"/>
      <c r="F12" s="87"/>
    </row>
    <row r="13" spans="1:51" s="84" customFormat="1" x14ac:dyDescent="0.25">
      <c r="B13" s="87"/>
      <c r="C13" s="87"/>
      <c r="D13" s="87"/>
      <c r="E13" s="87"/>
      <c r="F13" s="87"/>
    </row>
    <row r="14" spans="1:51" s="84" customFormat="1" x14ac:dyDescent="0.25">
      <c r="B14" s="87"/>
      <c r="C14" s="87"/>
      <c r="D14" s="87"/>
      <c r="E14" s="87"/>
      <c r="F14" s="87"/>
    </row>
    <row r="15" spans="1:51" s="84" customFormat="1" x14ac:dyDescent="0.25">
      <c r="B15" s="87"/>
      <c r="C15" s="87"/>
      <c r="D15" s="87"/>
      <c r="E15" s="87"/>
      <c r="F15" s="87"/>
    </row>
    <row r="16" spans="1:51" s="84" customFormat="1" x14ac:dyDescent="0.25">
      <c r="B16" s="87"/>
      <c r="C16" s="87"/>
      <c r="D16" s="87"/>
      <c r="E16" s="87"/>
      <c r="F16" s="87"/>
    </row>
    <row r="17" spans="2:6" s="84" customFormat="1" x14ac:dyDescent="0.25">
      <c r="B17" s="87"/>
      <c r="C17" s="87"/>
      <c r="D17" s="87"/>
      <c r="E17" s="87"/>
      <c r="F17" s="87"/>
    </row>
    <row r="18" spans="2:6" s="84" customFormat="1" x14ac:dyDescent="0.25">
      <c r="B18" s="87"/>
      <c r="C18" s="87"/>
      <c r="D18" s="87"/>
      <c r="E18" s="87"/>
      <c r="F18" s="87"/>
    </row>
    <row r="19" spans="2:6" s="84" customFormat="1" x14ac:dyDescent="0.25">
      <c r="B19" s="87"/>
      <c r="C19" s="87"/>
      <c r="D19" s="87"/>
      <c r="E19" s="87"/>
      <c r="F19" s="87"/>
    </row>
    <row r="20" spans="2:6" s="84" customFormat="1" x14ac:dyDescent="0.25">
      <c r="B20" s="87"/>
      <c r="C20" s="87"/>
      <c r="D20" s="87"/>
      <c r="E20" s="87"/>
      <c r="F20" s="87"/>
    </row>
    <row r="21" spans="2:6" s="84" customFormat="1" x14ac:dyDescent="0.25">
      <c r="B21" s="87"/>
      <c r="C21" s="87"/>
      <c r="D21" s="87"/>
      <c r="E21" s="87"/>
      <c r="F21" s="87"/>
    </row>
    <row r="22" spans="2:6" s="84" customFormat="1" x14ac:dyDescent="0.25">
      <c r="B22" s="87"/>
      <c r="C22" s="87"/>
      <c r="D22" s="87"/>
      <c r="E22" s="87"/>
      <c r="F22" s="87"/>
    </row>
    <row r="23" spans="2:6" s="84" customFormat="1" x14ac:dyDescent="0.25">
      <c r="B23" s="87"/>
      <c r="C23" s="87"/>
      <c r="D23" s="87"/>
      <c r="E23" s="87"/>
      <c r="F23" s="87"/>
    </row>
    <row r="24" spans="2:6" s="84" customFormat="1" x14ac:dyDescent="0.25">
      <c r="B24" s="87"/>
      <c r="C24" s="87"/>
      <c r="D24" s="87"/>
      <c r="E24" s="87"/>
      <c r="F24" s="87"/>
    </row>
    <row r="25" spans="2:6" s="84" customFormat="1" x14ac:dyDescent="0.25">
      <c r="B25" s="87"/>
      <c r="C25" s="87"/>
      <c r="D25" s="87"/>
      <c r="E25" s="87"/>
      <c r="F25" s="87"/>
    </row>
    <row r="26" spans="2:6" s="84" customFormat="1" x14ac:dyDescent="0.25">
      <c r="B26" s="87"/>
      <c r="C26" s="87"/>
      <c r="D26" s="87"/>
      <c r="E26" s="87"/>
      <c r="F26" s="87"/>
    </row>
    <row r="27" spans="2:6" s="84" customFormat="1" x14ac:dyDescent="0.25">
      <c r="B27" s="87"/>
      <c r="C27" s="87"/>
      <c r="D27" s="87"/>
      <c r="E27" s="87"/>
      <c r="F27" s="87"/>
    </row>
    <row r="28" spans="2:6" s="84" customFormat="1" x14ac:dyDescent="0.25">
      <c r="B28" s="87"/>
      <c r="C28" s="87"/>
      <c r="D28" s="87"/>
      <c r="E28" s="87"/>
      <c r="F28" s="87"/>
    </row>
    <row r="29" spans="2:6" s="84" customFormat="1" x14ac:dyDescent="0.25">
      <c r="B29" s="87"/>
      <c r="C29" s="87"/>
      <c r="D29" s="87"/>
      <c r="E29" s="87"/>
      <c r="F29" s="87"/>
    </row>
    <row r="30" spans="2:6" s="84" customFormat="1" x14ac:dyDescent="0.25">
      <c r="B30" s="87"/>
      <c r="C30" s="87"/>
      <c r="D30" s="87"/>
      <c r="E30" s="87"/>
      <c r="F30" s="87"/>
    </row>
    <row r="31" spans="2:6" s="84" customFormat="1" x14ac:dyDescent="0.25">
      <c r="B31" s="87"/>
      <c r="C31" s="87"/>
      <c r="D31" s="87"/>
      <c r="E31" s="87"/>
      <c r="F31" s="87"/>
    </row>
    <row r="32" spans="2:6" s="84" customFormat="1" x14ac:dyDescent="0.25">
      <c r="B32" s="87"/>
      <c r="C32" s="87"/>
      <c r="D32" s="87"/>
      <c r="E32" s="87"/>
      <c r="F32" s="87"/>
    </row>
    <row r="33" spans="2:6" s="84" customFormat="1" x14ac:dyDescent="0.25">
      <c r="B33" s="87"/>
      <c r="C33" s="87"/>
      <c r="D33" s="87"/>
      <c r="E33" s="87"/>
      <c r="F33" s="87"/>
    </row>
    <row r="34" spans="2:6" s="84" customFormat="1" x14ac:dyDescent="0.25">
      <c r="B34" s="87"/>
      <c r="C34" s="87"/>
      <c r="D34" s="87"/>
      <c r="E34" s="87"/>
      <c r="F34" s="87"/>
    </row>
    <row r="35" spans="2:6" s="84" customFormat="1" x14ac:dyDescent="0.25">
      <c r="B35" s="87"/>
      <c r="C35" s="87"/>
      <c r="D35" s="87"/>
      <c r="E35" s="87"/>
      <c r="F35" s="87"/>
    </row>
    <row r="36" spans="2:6" s="84" customFormat="1" x14ac:dyDescent="0.25">
      <c r="B36" s="87"/>
      <c r="C36" s="87"/>
      <c r="D36" s="87"/>
      <c r="E36" s="87"/>
      <c r="F36" s="87"/>
    </row>
    <row r="37" spans="2:6" s="84" customFormat="1" x14ac:dyDescent="0.25">
      <c r="B37" s="87"/>
      <c r="C37" s="87"/>
      <c r="D37" s="87"/>
      <c r="E37" s="87"/>
      <c r="F37" s="87"/>
    </row>
    <row r="38" spans="2:6" s="84" customFormat="1" x14ac:dyDescent="0.25">
      <c r="B38" s="87"/>
      <c r="C38" s="87"/>
      <c r="D38" s="87"/>
      <c r="E38" s="87"/>
      <c r="F38" s="87"/>
    </row>
    <row r="39" spans="2:6" s="84" customFormat="1" x14ac:dyDescent="0.25">
      <c r="B39" s="87"/>
      <c r="C39" s="87"/>
      <c r="D39" s="87"/>
      <c r="E39" s="87"/>
      <c r="F39" s="87"/>
    </row>
    <row r="40" spans="2:6" s="84" customFormat="1" x14ac:dyDescent="0.25">
      <c r="B40" s="87"/>
      <c r="C40" s="87"/>
      <c r="D40" s="87"/>
      <c r="E40" s="87"/>
      <c r="F40" s="87"/>
    </row>
    <row r="41" spans="2:6" s="84" customFormat="1" x14ac:dyDescent="0.25">
      <c r="B41" s="87"/>
      <c r="C41" s="87"/>
      <c r="D41" s="87"/>
      <c r="E41" s="87"/>
      <c r="F41" s="87"/>
    </row>
    <row r="42" spans="2:6" s="84" customFormat="1" x14ac:dyDescent="0.25">
      <c r="B42" s="87"/>
      <c r="C42" s="87"/>
      <c r="D42" s="87"/>
      <c r="E42" s="87"/>
      <c r="F42" s="87"/>
    </row>
    <row r="43" spans="2:6" s="84" customFormat="1" x14ac:dyDescent="0.25">
      <c r="B43" s="87"/>
      <c r="C43" s="87"/>
      <c r="D43" s="87"/>
      <c r="E43" s="87"/>
      <c r="F43" s="87"/>
    </row>
    <row r="44" spans="2:6" s="84" customFormat="1" x14ac:dyDescent="0.25">
      <c r="B44" s="87"/>
      <c r="C44" s="87"/>
      <c r="D44" s="87"/>
      <c r="E44" s="87"/>
      <c r="F44" s="87"/>
    </row>
    <row r="45" spans="2:6" s="84" customFormat="1" x14ac:dyDescent="0.25">
      <c r="B45" s="87"/>
      <c r="C45" s="87"/>
      <c r="D45" s="87"/>
      <c r="E45" s="87"/>
      <c r="F45" s="87"/>
    </row>
    <row r="46" spans="2:6" s="84" customFormat="1" x14ac:dyDescent="0.25">
      <c r="B46" s="87"/>
      <c r="C46" s="87"/>
      <c r="D46" s="87"/>
      <c r="E46" s="87"/>
      <c r="F46" s="87"/>
    </row>
    <row r="47" spans="2:6" s="84" customFormat="1" x14ac:dyDescent="0.25">
      <c r="B47" s="87"/>
      <c r="C47" s="87"/>
      <c r="D47" s="87"/>
      <c r="E47" s="87"/>
      <c r="F47" s="87"/>
    </row>
    <row r="48" spans="2:6" s="84" customFormat="1" x14ac:dyDescent="0.25">
      <c r="B48" s="87"/>
      <c r="C48" s="87"/>
      <c r="D48" s="87"/>
      <c r="E48" s="87"/>
      <c r="F48" s="87"/>
    </row>
    <row r="49" spans="1:6" s="84" customFormat="1" x14ac:dyDescent="0.25">
      <c r="B49" s="87"/>
      <c r="C49" s="87"/>
      <c r="D49" s="87"/>
      <c r="E49" s="87"/>
      <c r="F49" s="87"/>
    </row>
    <row r="50" spans="1:6" s="84" customFormat="1" x14ac:dyDescent="0.25">
      <c r="B50" s="87"/>
      <c r="C50" s="87"/>
      <c r="D50" s="87"/>
      <c r="E50" s="87"/>
      <c r="F50" s="87"/>
    </row>
    <row r="51" spans="1:6" s="89" customFormat="1" x14ac:dyDescent="0.25">
      <c r="C51" s="90"/>
      <c r="D51" s="90"/>
      <c r="E51" s="90"/>
      <c r="F51" s="90"/>
    </row>
    <row r="52" spans="1:6" x14ac:dyDescent="0.25">
      <c r="A52" s="8"/>
      <c r="B52" s="88" t="s">
        <v>81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G1000"/>
  <sheetViews>
    <sheetView showGridLines="0" workbookViewId="0">
      <pane ySplit="1" topLeftCell="A2" activePane="bottomLeft" state="frozen"/>
      <selection pane="bottomLeft" activeCell="A31" sqref="A31"/>
    </sheetView>
  </sheetViews>
  <sheetFormatPr defaultRowHeight="15" x14ac:dyDescent="0.25"/>
  <cols>
    <col min="1" max="1" width="20" style="84" customWidth="1"/>
    <col min="2" max="2" width="24" style="84" customWidth="1"/>
    <col min="3" max="3" width="14" style="87" customWidth="1"/>
    <col min="4" max="4" width="12" style="87" customWidth="1"/>
    <col min="5" max="5" width="28" style="84" customWidth="1"/>
    <col min="6" max="6" width="26" style="93" customWidth="1"/>
    <col min="7" max="7" width="19.7109375" customWidth="1"/>
  </cols>
  <sheetData>
    <row r="1" spans="1:7" x14ac:dyDescent="0.25">
      <c r="A1" s="91" t="s">
        <v>0</v>
      </c>
      <c r="B1" s="91" t="s">
        <v>28</v>
      </c>
      <c r="C1" s="91" t="s">
        <v>39</v>
      </c>
      <c r="D1" s="91" t="s">
        <v>40</v>
      </c>
      <c r="E1" s="91" t="s">
        <v>41</v>
      </c>
      <c r="F1" s="92" t="s">
        <v>42</v>
      </c>
      <c r="G1" s="6" t="s">
        <v>77</v>
      </c>
    </row>
    <row r="2" spans="1:7" x14ac:dyDescent="0.25">
      <c r="A2" s="84" t="s">
        <v>75</v>
      </c>
      <c r="B2" s="84" t="s">
        <v>32</v>
      </c>
      <c r="C2" s="87">
        <v>2</v>
      </c>
      <c r="D2" s="87" t="s">
        <v>43</v>
      </c>
      <c r="E2" s="84" t="s">
        <v>44</v>
      </c>
      <c r="F2" s="93" t="str">
        <f t="shared" ref="F2:F65" si="0">IF(AND(A2&lt;&gt;"",B2&lt;&gt;""),A2&amp;"|"&amp;B2,"")</f>
        <v>Anna|Packaging Inspection</v>
      </c>
    </row>
    <row r="3" spans="1:7" x14ac:dyDescent="0.25">
      <c r="A3" s="84" t="s">
        <v>75</v>
      </c>
      <c r="B3" s="84" t="s">
        <v>36</v>
      </c>
      <c r="C3" s="87">
        <v>2</v>
      </c>
      <c r="D3" s="87" t="s">
        <v>45</v>
      </c>
      <c r="F3" s="93" t="str">
        <f t="shared" si="0"/>
        <v>Anna|Palletizing</v>
      </c>
    </row>
    <row r="4" spans="1:7" x14ac:dyDescent="0.25">
      <c r="A4" s="84" t="s">
        <v>3</v>
      </c>
      <c r="B4" s="84" t="s">
        <v>33</v>
      </c>
      <c r="C4" s="87">
        <v>3</v>
      </c>
      <c r="D4" s="87" t="s">
        <v>46</v>
      </c>
      <c r="F4" s="93" t="str">
        <f t="shared" si="0"/>
        <v>Bruno|Troubleshooting</v>
      </c>
    </row>
    <row r="5" spans="1:7" x14ac:dyDescent="0.25">
      <c r="A5" s="84" t="s">
        <v>3</v>
      </c>
      <c r="B5" s="84" t="s">
        <v>34</v>
      </c>
      <c r="C5" s="87">
        <v>3</v>
      </c>
      <c r="D5" s="87" t="s">
        <v>47</v>
      </c>
      <c r="F5" s="93" t="str">
        <f t="shared" si="0"/>
        <v>Bruno|Basic Electrical</v>
      </c>
    </row>
    <row r="6" spans="1:7" x14ac:dyDescent="0.25">
      <c r="A6" s="84" t="s">
        <v>6</v>
      </c>
      <c r="B6" s="84" t="s">
        <v>30</v>
      </c>
      <c r="C6" s="87">
        <v>2</v>
      </c>
      <c r="D6" s="87" t="s">
        <v>48</v>
      </c>
      <c r="F6" s="93" t="str">
        <f t="shared" si="0"/>
        <v>Chen|Line Setup</v>
      </c>
    </row>
    <row r="7" spans="1:7" x14ac:dyDescent="0.25">
      <c r="A7" s="84" t="s">
        <v>6</v>
      </c>
      <c r="B7" s="84" t="s">
        <v>35</v>
      </c>
      <c r="C7" s="87">
        <v>1</v>
      </c>
      <c r="D7" s="87" t="s">
        <v>49</v>
      </c>
      <c r="E7" s="84" t="s">
        <v>50</v>
      </c>
      <c r="F7" s="93" t="str">
        <f t="shared" si="0"/>
        <v>Chen|Changeover</v>
      </c>
    </row>
    <row r="8" spans="1:7" x14ac:dyDescent="0.25">
      <c r="A8" s="84" t="s">
        <v>8</v>
      </c>
      <c r="B8" s="84" t="s">
        <v>35</v>
      </c>
      <c r="C8" s="87">
        <v>3</v>
      </c>
      <c r="D8" s="87" t="s">
        <v>51</v>
      </c>
      <c r="F8" s="93" t="str">
        <f t="shared" si="0"/>
        <v>Diego|Changeover</v>
      </c>
    </row>
    <row r="9" spans="1:7" x14ac:dyDescent="0.25">
      <c r="A9" s="84" t="s">
        <v>8</v>
      </c>
      <c r="B9" s="84" t="s">
        <v>32</v>
      </c>
      <c r="C9" s="87">
        <v>2</v>
      </c>
      <c r="D9" s="87" t="s">
        <v>52</v>
      </c>
      <c r="F9" s="93" t="str">
        <f t="shared" si="0"/>
        <v>Diego|Packaging Inspection</v>
      </c>
    </row>
    <row r="10" spans="1:7" x14ac:dyDescent="0.25">
      <c r="A10" s="84" t="s">
        <v>76</v>
      </c>
      <c r="B10" s="84" t="s">
        <v>31</v>
      </c>
      <c r="C10" s="87">
        <v>2</v>
      </c>
      <c r="D10" s="87" t="s">
        <v>53</v>
      </c>
      <c r="F10" s="93" t="str">
        <f t="shared" si="0"/>
        <v>Eric|SAP WMS</v>
      </c>
    </row>
    <row r="11" spans="1:7" x14ac:dyDescent="0.25">
      <c r="A11" s="84" t="s">
        <v>12</v>
      </c>
      <c r="B11" s="84" t="s">
        <v>29</v>
      </c>
      <c r="C11" s="87">
        <v>2</v>
      </c>
      <c r="D11" s="87" t="s">
        <v>54</v>
      </c>
      <c r="F11" s="93" t="str">
        <f t="shared" si="0"/>
        <v>Farah|Forklift</v>
      </c>
    </row>
    <row r="12" spans="1:7" x14ac:dyDescent="0.25">
      <c r="A12" s="84" t="s">
        <v>14</v>
      </c>
      <c r="B12" s="84" t="s">
        <v>33</v>
      </c>
      <c r="C12" s="87">
        <v>3</v>
      </c>
      <c r="D12" s="87" t="s">
        <v>55</v>
      </c>
      <c r="F12" s="93" t="str">
        <f t="shared" si="0"/>
        <v>Goran|Troubleshooting</v>
      </c>
    </row>
    <row r="13" spans="1:7" x14ac:dyDescent="0.25">
      <c r="A13" s="84" t="s">
        <v>14</v>
      </c>
      <c r="B13" s="84" t="s">
        <v>34</v>
      </c>
      <c r="C13" s="87">
        <v>3</v>
      </c>
      <c r="D13" s="87" t="s">
        <v>56</v>
      </c>
      <c r="F13" s="93" t="str">
        <f t="shared" si="0"/>
        <v>Goran|Basic Electrical</v>
      </c>
    </row>
    <row r="14" spans="1:7" x14ac:dyDescent="0.25">
      <c r="A14" s="84" t="s">
        <v>15</v>
      </c>
      <c r="B14" s="84" t="s">
        <v>30</v>
      </c>
      <c r="C14" s="87">
        <v>2</v>
      </c>
      <c r="D14" s="87" t="s">
        <v>57</v>
      </c>
      <c r="F14" s="93" t="str">
        <f t="shared" si="0"/>
        <v>Hana|Line Setup</v>
      </c>
    </row>
    <row r="15" spans="1:7" x14ac:dyDescent="0.25">
      <c r="A15" s="84" t="s">
        <v>16</v>
      </c>
      <c r="B15" s="84" t="s">
        <v>29</v>
      </c>
      <c r="C15" s="87">
        <v>2</v>
      </c>
      <c r="D15" s="87" t="s">
        <v>58</v>
      </c>
      <c r="F15" s="93" t="str">
        <f t="shared" si="0"/>
        <v>Ibrahim|Forklift</v>
      </c>
    </row>
    <row r="16" spans="1:7" x14ac:dyDescent="0.25">
      <c r="A16" s="84" t="s">
        <v>17</v>
      </c>
      <c r="B16" s="84" t="s">
        <v>37</v>
      </c>
      <c r="C16" s="87">
        <v>1</v>
      </c>
      <c r="D16" s="87" t="s">
        <v>59</v>
      </c>
      <c r="F16" s="93" t="str">
        <f t="shared" si="0"/>
        <v>Julia|Inventory Count</v>
      </c>
    </row>
    <row r="17" spans="1:6" x14ac:dyDescent="0.25">
      <c r="A17" s="84" t="s">
        <v>17</v>
      </c>
      <c r="B17" s="84" t="s">
        <v>38</v>
      </c>
      <c r="C17" s="87">
        <v>1</v>
      </c>
      <c r="D17" s="87" t="s">
        <v>60</v>
      </c>
      <c r="F17" s="93" t="str">
        <f t="shared" si="0"/>
        <v>Julia|Shipping Docs</v>
      </c>
    </row>
    <row r="18" spans="1:6" x14ac:dyDescent="0.25">
      <c r="A18" s="84" t="s">
        <v>18</v>
      </c>
      <c r="B18" s="84" t="s">
        <v>33</v>
      </c>
      <c r="C18" s="87">
        <v>3</v>
      </c>
      <c r="D18" s="87" t="s">
        <v>61</v>
      </c>
      <c r="F18" s="93" t="str">
        <f t="shared" si="0"/>
        <v>Kwame|Troubleshooting</v>
      </c>
    </row>
    <row r="19" spans="1:6" x14ac:dyDescent="0.25">
      <c r="A19" s="84" t="s">
        <v>19</v>
      </c>
      <c r="B19" s="84" t="s">
        <v>32</v>
      </c>
      <c r="C19" s="87">
        <v>1</v>
      </c>
      <c r="D19" s="87" t="s">
        <v>62</v>
      </c>
      <c r="F19" s="93" t="str">
        <f t="shared" si="0"/>
        <v>Leila|Packaging Inspection</v>
      </c>
    </row>
    <row r="20" spans="1:6" x14ac:dyDescent="0.25">
      <c r="A20" s="84" t="s">
        <v>20</v>
      </c>
      <c r="B20" s="84" t="s">
        <v>31</v>
      </c>
      <c r="C20" s="87">
        <v>2</v>
      </c>
      <c r="D20" s="87" t="s">
        <v>63</v>
      </c>
      <c r="F20" s="93" t="str">
        <f t="shared" si="0"/>
        <v>Mateo|SAP WMS</v>
      </c>
    </row>
    <row r="21" spans="1:6" x14ac:dyDescent="0.25">
      <c r="A21" s="84" t="s">
        <v>21</v>
      </c>
      <c r="B21" s="84" t="s">
        <v>35</v>
      </c>
      <c r="C21" s="87">
        <v>2</v>
      </c>
      <c r="D21" s="87" t="s">
        <v>64</v>
      </c>
      <c r="F21" s="93" t="str">
        <f t="shared" si="0"/>
        <v>Noura|Changeover</v>
      </c>
    </row>
    <row r="22" spans="1:6" x14ac:dyDescent="0.25">
      <c r="A22" s="84" t="s">
        <v>22</v>
      </c>
      <c r="B22" s="84" t="s">
        <v>36</v>
      </c>
      <c r="C22" s="87">
        <v>2</v>
      </c>
      <c r="D22" s="87" t="s">
        <v>65</v>
      </c>
      <c r="F22" s="93" t="str">
        <f t="shared" si="0"/>
        <v>Omar|Palletizing</v>
      </c>
    </row>
    <row r="23" spans="1:6" x14ac:dyDescent="0.25">
      <c r="A23" s="84" t="s">
        <v>23</v>
      </c>
      <c r="B23" s="84" t="s">
        <v>37</v>
      </c>
      <c r="C23" s="87">
        <v>1</v>
      </c>
      <c r="D23" s="87" t="s">
        <v>66</v>
      </c>
      <c r="F23" s="93" t="str">
        <f t="shared" si="0"/>
        <v>Priya|Inventory Count</v>
      </c>
    </row>
    <row r="24" spans="1:6" x14ac:dyDescent="0.25">
      <c r="A24" s="84" t="s">
        <v>24</v>
      </c>
      <c r="B24" s="84" t="s">
        <v>34</v>
      </c>
      <c r="C24" s="87">
        <v>3</v>
      </c>
      <c r="D24" s="87" t="s">
        <v>45</v>
      </c>
      <c r="F24" s="93" t="str">
        <f t="shared" si="0"/>
        <v>Quang|Basic Electrical</v>
      </c>
    </row>
    <row r="25" spans="1:6" x14ac:dyDescent="0.25">
      <c r="A25" s="84" t="s">
        <v>25</v>
      </c>
      <c r="B25" s="84" t="s">
        <v>30</v>
      </c>
      <c r="C25" s="87">
        <v>3</v>
      </c>
      <c r="D25" s="87" t="s">
        <v>67</v>
      </c>
      <c r="F25" s="93" t="str">
        <f t="shared" si="0"/>
        <v>Rina|Line Setup</v>
      </c>
    </row>
    <row r="26" spans="1:6" x14ac:dyDescent="0.25">
      <c r="A26" s="84" t="s">
        <v>25</v>
      </c>
      <c r="B26" s="84" t="s">
        <v>35</v>
      </c>
      <c r="C26" s="87">
        <v>2</v>
      </c>
      <c r="D26" s="94">
        <v>45666</v>
      </c>
      <c r="F26" s="93" t="str">
        <f t="shared" si="0"/>
        <v>Rina|Changeover</v>
      </c>
    </row>
    <row r="27" spans="1:6" x14ac:dyDescent="0.25">
      <c r="A27" s="84" t="s">
        <v>26</v>
      </c>
      <c r="B27" s="84" t="s">
        <v>32</v>
      </c>
      <c r="C27" s="87">
        <v>2</v>
      </c>
      <c r="D27" s="87" t="s">
        <v>69</v>
      </c>
      <c r="F27" s="93" t="str">
        <f t="shared" si="0"/>
        <v>Soren|Packaging Inspection</v>
      </c>
    </row>
    <row r="28" spans="1:6" x14ac:dyDescent="0.25">
      <c r="A28" s="84" t="s">
        <v>27</v>
      </c>
      <c r="B28" s="84" t="s">
        <v>29</v>
      </c>
      <c r="C28" s="87">
        <v>2</v>
      </c>
      <c r="D28" s="87" t="s">
        <v>70</v>
      </c>
      <c r="F28" s="93" t="str">
        <f t="shared" si="0"/>
        <v>Tala|Forklift</v>
      </c>
    </row>
    <row r="29" spans="1:6" x14ac:dyDescent="0.25">
      <c r="A29" s="84" t="s">
        <v>25</v>
      </c>
      <c r="B29" s="84" t="s">
        <v>35</v>
      </c>
      <c r="C29" s="87">
        <v>2</v>
      </c>
      <c r="D29" s="87" t="s">
        <v>68</v>
      </c>
      <c r="F29" s="93" t="str">
        <f t="shared" ref="F29" si="1">IF(AND(A29&lt;&gt;"",B29&lt;&gt;""),A29&amp;"|"&amp;B29,"")</f>
        <v>Rina|Changeover</v>
      </c>
    </row>
    <row r="30" spans="1:6" x14ac:dyDescent="0.25">
      <c r="A30" s="84" t="s">
        <v>25</v>
      </c>
      <c r="B30" s="84" t="s">
        <v>31</v>
      </c>
      <c r="C30" s="87">
        <v>2</v>
      </c>
      <c r="D30" s="87" t="s">
        <v>102</v>
      </c>
      <c r="F30" s="93" t="str">
        <f t="shared" si="0"/>
        <v>Rina|SAP WMS</v>
      </c>
    </row>
    <row r="31" spans="1:6" x14ac:dyDescent="0.25">
      <c r="F31" s="93" t="str">
        <f t="shared" si="0"/>
        <v/>
      </c>
    </row>
    <row r="32" spans="1:6" x14ac:dyDescent="0.25">
      <c r="F32" s="93" t="str">
        <f t="shared" si="0"/>
        <v/>
      </c>
    </row>
    <row r="33" spans="6:6" x14ac:dyDescent="0.25">
      <c r="F33" s="93" t="str">
        <f t="shared" si="0"/>
        <v/>
      </c>
    </row>
    <row r="34" spans="6:6" x14ac:dyDescent="0.25">
      <c r="F34" s="93" t="str">
        <f t="shared" si="0"/>
        <v/>
      </c>
    </row>
    <row r="35" spans="6:6" x14ac:dyDescent="0.25">
      <c r="F35" s="93" t="str">
        <f t="shared" si="0"/>
        <v/>
      </c>
    </row>
    <row r="36" spans="6:6" x14ac:dyDescent="0.25">
      <c r="F36" s="93" t="str">
        <f t="shared" si="0"/>
        <v/>
      </c>
    </row>
    <row r="37" spans="6:6" x14ac:dyDescent="0.25">
      <c r="F37" s="93" t="str">
        <f t="shared" si="0"/>
        <v/>
      </c>
    </row>
    <row r="38" spans="6:6" x14ac:dyDescent="0.25">
      <c r="F38" s="93" t="str">
        <f t="shared" si="0"/>
        <v/>
      </c>
    </row>
    <row r="39" spans="6:6" x14ac:dyDescent="0.25">
      <c r="F39" s="93" t="str">
        <f t="shared" si="0"/>
        <v/>
      </c>
    </row>
    <row r="40" spans="6:6" x14ac:dyDescent="0.25">
      <c r="F40" s="93" t="str">
        <f t="shared" si="0"/>
        <v/>
      </c>
    </row>
    <row r="41" spans="6:6" x14ac:dyDescent="0.25">
      <c r="F41" s="93" t="str">
        <f t="shared" si="0"/>
        <v/>
      </c>
    </row>
    <row r="42" spans="6:6" x14ac:dyDescent="0.25">
      <c r="F42" s="93" t="str">
        <f t="shared" si="0"/>
        <v/>
      </c>
    </row>
    <row r="43" spans="6:6" x14ac:dyDescent="0.25">
      <c r="F43" s="93" t="str">
        <f t="shared" si="0"/>
        <v/>
      </c>
    </row>
    <row r="44" spans="6:6" x14ac:dyDescent="0.25">
      <c r="F44" s="93" t="str">
        <f t="shared" si="0"/>
        <v/>
      </c>
    </row>
    <row r="45" spans="6:6" x14ac:dyDescent="0.25">
      <c r="F45" s="93" t="str">
        <f t="shared" si="0"/>
        <v/>
      </c>
    </row>
    <row r="46" spans="6:6" x14ac:dyDescent="0.25">
      <c r="F46" s="93" t="str">
        <f t="shared" si="0"/>
        <v/>
      </c>
    </row>
    <row r="47" spans="6:6" x14ac:dyDescent="0.25">
      <c r="F47" s="93" t="str">
        <f t="shared" si="0"/>
        <v/>
      </c>
    </row>
    <row r="48" spans="6:6" x14ac:dyDescent="0.25">
      <c r="F48" s="93" t="str">
        <f t="shared" si="0"/>
        <v/>
      </c>
    </row>
    <row r="49" spans="6:6" x14ac:dyDescent="0.25">
      <c r="F49" s="93" t="str">
        <f t="shared" si="0"/>
        <v/>
      </c>
    </row>
    <row r="50" spans="6:6" x14ac:dyDescent="0.25">
      <c r="F50" s="93" t="str">
        <f t="shared" si="0"/>
        <v/>
      </c>
    </row>
    <row r="51" spans="6:6" x14ac:dyDescent="0.25">
      <c r="F51" s="93" t="str">
        <f t="shared" si="0"/>
        <v/>
      </c>
    </row>
    <row r="52" spans="6:6" x14ac:dyDescent="0.25">
      <c r="F52" s="93" t="str">
        <f t="shared" si="0"/>
        <v/>
      </c>
    </row>
    <row r="53" spans="6:6" x14ac:dyDescent="0.25">
      <c r="F53" s="93" t="str">
        <f t="shared" si="0"/>
        <v/>
      </c>
    </row>
    <row r="54" spans="6:6" x14ac:dyDescent="0.25">
      <c r="F54" s="93" t="str">
        <f t="shared" si="0"/>
        <v/>
      </c>
    </row>
    <row r="55" spans="6:6" x14ac:dyDescent="0.25">
      <c r="F55" s="93" t="str">
        <f t="shared" si="0"/>
        <v/>
      </c>
    </row>
    <row r="56" spans="6:6" x14ac:dyDescent="0.25">
      <c r="F56" s="93" t="str">
        <f t="shared" si="0"/>
        <v/>
      </c>
    </row>
    <row r="57" spans="6:6" x14ac:dyDescent="0.25">
      <c r="F57" s="93" t="str">
        <f t="shared" si="0"/>
        <v/>
      </c>
    </row>
    <row r="58" spans="6:6" x14ac:dyDescent="0.25">
      <c r="F58" s="93" t="str">
        <f t="shared" si="0"/>
        <v/>
      </c>
    </row>
    <row r="59" spans="6:6" x14ac:dyDescent="0.25">
      <c r="F59" s="93" t="str">
        <f t="shared" si="0"/>
        <v/>
      </c>
    </row>
    <row r="60" spans="6:6" x14ac:dyDescent="0.25">
      <c r="F60" s="93" t="str">
        <f t="shared" si="0"/>
        <v/>
      </c>
    </row>
    <row r="61" spans="6:6" x14ac:dyDescent="0.25">
      <c r="F61" s="93" t="str">
        <f t="shared" si="0"/>
        <v/>
      </c>
    </row>
    <row r="62" spans="6:6" x14ac:dyDescent="0.25">
      <c r="F62" s="93" t="str">
        <f t="shared" si="0"/>
        <v/>
      </c>
    </row>
    <row r="63" spans="6:6" x14ac:dyDescent="0.25">
      <c r="F63" s="93" t="str">
        <f t="shared" si="0"/>
        <v/>
      </c>
    </row>
    <row r="64" spans="6:6" x14ac:dyDescent="0.25">
      <c r="F64" s="93" t="str">
        <f t="shared" si="0"/>
        <v/>
      </c>
    </row>
    <row r="65" spans="6:6" x14ac:dyDescent="0.25">
      <c r="F65" s="93" t="str">
        <f t="shared" si="0"/>
        <v/>
      </c>
    </row>
    <row r="66" spans="6:6" x14ac:dyDescent="0.25">
      <c r="F66" s="93" t="str">
        <f t="shared" ref="F66:F129" si="2">IF(AND(A66&lt;&gt;"",B66&lt;&gt;""),A66&amp;"|"&amp;B66,"")</f>
        <v/>
      </c>
    </row>
    <row r="67" spans="6:6" x14ac:dyDescent="0.25">
      <c r="F67" s="93" t="str">
        <f t="shared" si="2"/>
        <v/>
      </c>
    </row>
    <row r="68" spans="6:6" x14ac:dyDescent="0.25">
      <c r="F68" s="93" t="str">
        <f t="shared" si="2"/>
        <v/>
      </c>
    </row>
    <row r="69" spans="6:6" x14ac:dyDescent="0.25">
      <c r="F69" s="93" t="str">
        <f t="shared" si="2"/>
        <v/>
      </c>
    </row>
    <row r="70" spans="6:6" x14ac:dyDescent="0.25">
      <c r="F70" s="93" t="str">
        <f t="shared" si="2"/>
        <v/>
      </c>
    </row>
    <row r="71" spans="6:6" x14ac:dyDescent="0.25">
      <c r="F71" s="93" t="str">
        <f t="shared" si="2"/>
        <v/>
      </c>
    </row>
    <row r="72" spans="6:6" x14ac:dyDescent="0.25">
      <c r="F72" s="93" t="str">
        <f t="shared" si="2"/>
        <v/>
      </c>
    </row>
    <row r="73" spans="6:6" x14ac:dyDescent="0.25">
      <c r="F73" s="93" t="str">
        <f t="shared" si="2"/>
        <v/>
      </c>
    </row>
    <row r="74" spans="6:6" x14ac:dyDescent="0.25">
      <c r="F74" s="93" t="str">
        <f t="shared" si="2"/>
        <v/>
      </c>
    </row>
    <row r="75" spans="6:6" x14ac:dyDescent="0.25">
      <c r="F75" s="93" t="str">
        <f t="shared" si="2"/>
        <v/>
      </c>
    </row>
    <row r="76" spans="6:6" x14ac:dyDescent="0.25">
      <c r="F76" s="93" t="str">
        <f t="shared" si="2"/>
        <v/>
      </c>
    </row>
    <row r="77" spans="6:6" x14ac:dyDescent="0.25">
      <c r="F77" s="93" t="str">
        <f t="shared" si="2"/>
        <v/>
      </c>
    </row>
    <row r="78" spans="6:6" x14ac:dyDescent="0.25">
      <c r="F78" s="93" t="str">
        <f t="shared" si="2"/>
        <v/>
      </c>
    </row>
    <row r="79" spans="6:6" x14ac:dyDescent="0.25">
      <c r="F79" s="93" t="str">
        <f t="shared" si="2"/>
        <v/>
      </c>
    </row>
    <row r="80" spans="6:6" x14ac:dyDescent="0.25">
      <c r="F80" s="93" t="str">
        <f t="shared" si="2"/>
        <v/>
      </c>
    </row>
    <row r="81" spans="6:6" x14ac:dyDescent="0.25">
      <c r="F81" s="93" t="str">
        <f t="shared" si="2"/>
        <v/>
      </c>
    </row>
    <row r="82" spans="6:6" x14ac:dyDescent="0.25">
      <c r="F82" s="93" t="str">
        <f t="shared" si="2"/>
        <v/>
      </c>
    </row>
    <row r="83" spans="6:6" x14ac:dyDescent="0.25">
      <c r="F83" s="93" t="str">
        <f t="shared" si="2"/>
        <v/>
      </c>
    </row>
    <row r="84" spans="6:6" x14ac:dyDescent="0.25">
      <c r="F84" s="93" t="str">
        <f t="shared" si="2"/>
        <v/>
      </c>
    </row>
    <row r="85" spans="6:6" x14ac:dyDescent="0.25">
      <c r="F85" s="93" t="str">
        <f t="shared" si="2"/>
        <v/>
      </c>
    </row>
    <row r="86" spans="6:6" x14ac:dyDescent="0.25">
      <c r="F86" s="93" t="str">
        <f t="shared" si="2"/>
        <v/>
      </c>
    </row>
    <row r="87" spans="6:6" x14ac:dyDescent="0.25">
      <c r="F87" s="93" t="str">
        <f t="shared" si="2"/>
        <v/>
      </c>
    </row>
    <row r="88" spans="6:6" x14ac:dyDescent="0.25">
      <c r="F88" s="93" t="str">
        <f t="shared" si="2"/>
        <v/>
      </c>
    </row>
    <row r="89" spans="6:6" x14ac:dyDescent="0.25">
      <c r="F89" s="93" t="str">
        <f t="shared" si="2"/>
        <v/>
      </c>
    </row>
    <row r="90" spans="6:6" x14ac:dyDescent="0.25">
      <c r="F90" s="93" t="str">
        <f t="shared" si="2"/>
        <v/>
      </c>
    </row>
    <row r="91" spans="6:6" x14ac:dyDescent="0.25">
      <c r="F91" s="93" t="str">
        <f t="shared" si="2"/>
        <v/>
      </c>
    </row>
    <row r="92" spans="6:6" x14ac:dyDescent="0.25">
      <c r="F92" s="93" t="str">
        <f t="shared" si="2"/>
        <v/>
      </c>
    </row>
    <row r="93" spans="6:6" x14ac:dyDescent="0.25">
      <c r="F93" s="93" t="str">
        <f t="shared" si="2"/>
        <v/>
      </c>
    </row>
    <row r="94" spans="6:6" x14ac:dyDescent="0.25">
      <c r="F94" s="93" t="str">
        <f t="shared" si="2"/>
        <v/>
      </c>
    </row>
    <row r="95" spans="6:6" x14ac:dyDescent="0.25">
      <c r="F95" s="93" t="str">
        <f t="shared" si="2"/>
        <v/>
      </c>
    </row>
    <row r="96" spans="6:6" x14ac:dyDescent="0.25">
      <c r="F96" s="93" t="str">
        <f t="shared" si="2"/>
        <v/>
      </c>
    </row>
    <row r="97" spans="6:6" x14ac:dyDescent="0.25">
      <c r="F97" s="93" t="str">
        <f t="shared" si="2"/>
        <v/>
      </c>
    </row>
    <row r="98" spans="6:6" x14ac:dyDescent="0.25">
      <c r="F98" s="93" t="str">
        <f t="shared" si="2"/>
        <v/>
      </c>
    </row>
    <row r="99" spans="6:6" x14ac:dyDescent="0.25">
      <c r="F99" s="93" t="str">
        <f t="shared" si="2"/>
        <v/>
      </c>
    </row>
    <row r="100" spans="6:6" x14ac:dyDescent="0.25">
      <c r="F100" s="93" t="str">
        <f t="shared" si="2"/>
        <v/>
      </c>
    </row>
    <row r="101" spans="6:6" x14ac:dyDescent="0.25">
      <c r="F101" s="93" t="str">
        <f t="shared" si="2"/>
        <v/>
      </c>
    </row>
    <row r="102" spans="6:6" x14ac:dyDescent="0.25">
      <c r="F102" s="93" t="str">
        <f t="shared" si="2"/>
        <v/>
      </c>
    </row>
    <row r="103" spans="6:6" x14ac:dyDescent="0.25">
      <c r="F103" s="93" t="str">
        <f t="shared" si="2"/>
        <v/>
      </c>
    </row>
    <row r="104" spans="6:6" x14ac:dyDescent="0.25">
      <c r="F104" s="93" t="str">
        <f t="shared" si="2"/>
        <v/>
      </c>
    </row>
    <row r="105" spans="6:6" x14ac:dyDescent="0.25">
      <c r="F105" s="93" t="str">
        <f t="shared" si="2"/>
        <v/>
      </c>
    </row>
    <row r="106" spans="6:6" x14ac:dyDescent="0.25">
      <c r="F106" s="93" t="str">
        <f t="shared" si="2"/>
        <v/>
      </c>
    </row>
    <row r="107" spans="6:6" x14ac:dyDescent="0.25">
      <c r="F107" s="93" t="str">
        <f t="shared" si="2"/>
        <v/>
      </c>
    </row>
    <row r="108" spans="6:6" x14ac:dyDescent="0.25">
      <c r="F108" s="93" t="str">
        <f t="shared" si="2"/>
        <v/>
      </c>
    </row>
    <row r="109" spans="6:6" x14ac:dyDescent="0.25">
      <c r="F109" s="93" t="str">
        <f t="shared" si="2"/>
        <v/>
      </c>
    </row>
    <row r="110" spans="6:6" x14ac:dyDescent="0.25">
      <c r="F110" s="93" t="str">
        <f t="shared" si="2"/>
        <v/>
      </c>
    </row>
    <row r="111" spans="6:6" x14ac:dyDescent="0.25">
      <c r="F111" s="93" t="str">
        <f t="shared" si="2"/>
        <v/>
      </c>
    </row>
    <row r="112" spans="6:6" x14ac:dyDescent="0.25">
      <c r="F112" s="93" t="str">
        <f t="shared" si="2"/>
        <v/>
      </c>
    </row>
    <row r="113" spans="6:6" x14ac:dyDescent="0.25">
      <c r="F113" s="93" t="str">
        <f t="shared" si="2"/>
        <v/>
      </c>
    </row>
    <row r="114" spans="6:6" x14ac:dyDescent="0.25">
      <c r="F114" s="93" t="str">
        <f t="shared" si="2"/>
        <v/>
      </c>
    </row>
    <row r="115" spans="6:6" x14ac:dyDescent="0.25">
      <c r="F115" s="93" t="str">
        <f t="shared" si="2"/>
        <v/>
      </c>
    </row>
    <row r="116" spans="6:6" x14ac:dyDescent="0.25">
      <c r="F116" s="93" t="str">
        <f t="shared" si="2"/>
        <v/>
      </c>
    </row>
    <row r="117" spans="6:6" x14ac:dyDescent="0.25">
      <c r="F117" s="93" t="str">
        <f t="shared" si="2"/>
        <v/>
      </c>
    </row>
    <row r="118" spans="6:6" x14ac:dyDescent="0.25">
      <c r="F118" s="93" t="str">
        <f t="shared" si="2"/>
        <v/>
      </c>
    </row>
    <row r="119" spans="6:6" x14ac:dyDescent="0.25">
      <c r="F119" s="93" t="str">
        <f t="shared" si="2"/>
        <v/>
      </c>
    </row>
    <row r="120" spans="6:6" x14ac:dyDescent="0.25">
      <c r="F120" s="93" t="str">
        <f t="shared" si="2"/>
        <v/>
      </c>
    </row>
    <row r="121" spans="6:6" x14ac:dyDescent="0.25">
      <c r="F121" s="93" t="str">
        <f t="shared" si="2"/>
        <v/>
      </c>
    </row>
    <row r="122" spans="6:6" x14ac:dyDescent="0.25">
      <c r="F122" s="93" t="str">
        <f t="shared" si="2"/>
        <v/>
      </c>
    </row>
    <row r="123" spans="6:6" x14ac:dyDescent="0.25">
      <c r="F123" s="93" t="str">
        <f t="shared" si="2"/>
        <v/>
      </c>
    </row>
    <row r="124" spans="6:6" x14ac:dyDescent="0.25">
      <c r="F124" s="93" t="str">
        <f t="shared" si="2"/>
        <v/>
      </c>
    </row>
    <row r="125" spans="6:6" x14ac:dyDescent="0.25">
      <c r="F125" s="93" t="str">
        <f t="shared" si="2"/>
        <v/>
      </c>
    </row>
    <row r="126" spans="6:6" x14ac:dyDescent="0.25">
      <c r="F126" s="93" t="str">
        <f t="shared" si="2"/>
        <v/>
      </c>
    </row>
    <row r="127" spans="6:6" x14ac:dyDescent="0.25">
      <c r="F127" s="93" t="str">
        <f t="shared" si="2"/>
        <v/>
      </c>
    </row>
    <row r="128" spans="6:6" x14ac:dyDescent="0.25">
      <c r="F128" s="93" t="str">
        <f t="shared" si="2"/>
        <v/>
      </c>
    </row>
    <row r="129" spans="6:6" x14ac:dyDescent="0.25">
      <c r="F129" s="93" t="str">
        <f t="shared" si="2"/>
        <v/>
      </c>
    </row>
    <row r="130" spans="6:6" x14ac:dyDescent="0.25">
      <c r="F130" s="93" t="str">
        <f t="shared" ref="F130:F193" si="3">IF(AND(A130&lt;&gt;"",B130&lt;&gt;""),A130&amp;"|"&amp;B130,"")</f>
        <v/>
      </c>
    </row>
    <row r="131" spans="6:6" x14ac:dyDescent="0.25">
      <c r="F131" s="93" t="str">
        <f t="shared" si="3"/>
        <v/>
      </c>
    </row>
    <row r="132" spans="6:6" x14ac:dyDescent="0.25">
      <c r="F132" s="93" t="str">
        <f t="shared" si="3"/>
        <v/>
      </c>
    </row>
    <row r="133" spans="6:6" x14ac:dyDescent="0.25">
      <c r="F133" s="93" t="str">
        <f t="shared" si="3"/>
        <v/>
      </c>
    </row>
    <row r="134" spans="6:6" x14ac:dyDescent="0.25">
      <c r="F134" s="93" t="str">
        <f t="shared" si="3"/>
        <v/>
      </c>
    </row>
    <row r="135" spans="6:6" x14ac:dyDescent="0.25">
      <c r="F135" s="93" t="str">
        <f t="shared" si="3"/>
        <v/>
      </c>
    </row>
    <row r="136" spans="6:6" x14ac:dyDescent="0.25">
      <c r="F136" s="93" t="str">
        <f t="shared" si="3"/>
        <v/>
      </c>
    </row>
    <row r="137" spans="6:6" x14ac:dyDescent="0.25">
      <c r="F137" s="93" t="str">
        <f t="shared" si="3"/>
        <v/>
      </c>
    </row>
    <row r="138" spans="6:6" x14ac:dyDescent="0.25">
      <c r="F138" s="93" t="str">
        <f t="shared" si="3"/>
        <v/>
      </c>
    </row>
    <row r="139" spans="6:6" x14ac:dyDescent="0.25">
      <c r="F139" s="93" t="str">
        <f t="shared" si="3"/>
        <v/>
      </c>
    </row>
    <row r="140" spans="6:6" x14ac:dyDescent="0.25">
      <c r="F140" s="93" t="str">
        <f t="shared" si="3"/>
        <v/>
      </c>
    </row>
    <row r="141" spans="6:6" x14ac:dyDescent="0.25">
      <c r="F141" s="93" t="str">
        <f t="shared" si="3"/>
        <v/>
      </c>
    </row>
    <row r="142" spans="6:6" x14ac:dyDescent="0.25">
      <c r="F142" s="93" t="str">
        <f t="shared" si="3"/>
        <v/>
      </c>
    </row>
    <row r="143" spans="6:6" x14ac:dyDescent="0.25">
      <c r="F143" s="93" t="str">
        <f t="shared" si="3"/>
        <v/>
      </c>
    </row>
    <row r="144" spans="6:6" x14ac:dyDescent="0.25">
      <c r="F144" s="93" t="str">
        <f t="shared" si="3"/>
        <v/>
      </c>
    </row>
    <row r="145" spans="6:6" x14ac:dyDescent="0.25">
      <c r="F145" s="93" t="str">
        <f t="shared" si="3"/>
        <v/>
      </c>
    </row>
    <row r="146" spans="6:6" x14ac:dyDescent="0.25">
      <c r="F146" s="93" t="str">
        <f t="shared" si="3"/>
        <v/>
      </c>
    </row>
    <row r="147" spans="6:6" x14ac:dyDescent="0.25">
      <c r="F147" s="93" t="str">
        <f t="shared" si="3"/>
        <v/>
      </c>
    </row>
    <row r="148" spans="6:6" x14ac:dyDescent="0.25">
      <c r="F148" s="93" t="str">
        <f t="shared" si="3"/>
        <v/>
      </c>
    </row>
    <row r="149" spans="6:6" x14ac:dyDescent="0.25">
      <c r="F149" s="93" t="str">
        <f t="shared" si="3"/>
        <v/>
      </c>
    </row>
    <row r="150" spans="6:6" x14ac:dyDescent="0.25">
      <c r="F150" s="93" t="str">
        <f t="shared" si="3"/>
        <v/>
      </c>
    </row>
    <row r="151" spans="6:6" x14ac:dyDescent="0.25">
      <c r="F151" s="93" t="str">
        <f t="shared" si="3"/>
        <v/>
      </c>
    </row>
    <row r="152" spans="6:6" x14ac:dyDescent="0.25">
      <c r="F152" s="93" t="str">
        <f t="shared" si="3"/>
        <v/>
      </c>
    </row>
    <row r="153" spans="6:6" x14ac:dyDescent="0.25">
      <c r="F153" s="93" t="str">
        <f t="shared" si="3"/>
        <v/>
      </c>
    </row>
    <row r="154" spans="6:6" x14ac:dyDescent="0.25">
      <c r="F154" s="93" t="str">
        <f t="shared" si="3"/>
        <v/>
      </c>
    </row>
    <row r="155" spans="6:6" x14ac:dyDescent="0.25">
      <c r="F155" s="93" t="str">
        <f t="shared" si="3"/>
        <v/>
      </c>
    </row>
    <row r="156" spans="6:6" x14ac:dyDescent="0.25">
      <c r="F156" s="93" t="str">
        <f t="shared" si="3"/>
        <v/>
      </c>
    </row>
    <row r="157" spans="6:6" x14ac:dyDescent="0.25">
      <c r="F157" s="93" t="str">
        <f t="shared" si="3"/>
        <v/>
      </c>
    </row>
    <row r="158" spans="6:6" x14ac:dyDescent="0.25">
      <c r="F158" s="93" t="str">
        <f t="shared" si="3"/>
        <v/>
      </c>
    </row>
    <row r="159" spans="6:6" x14ac:dyDescent="0.25">
      <c r="F159" s="93" t="str">
        <f t="shared" si="3"/>
        <v/>
      </c>
    </row>
    <row r="160" spans="6:6" x14ac:dyDescent="0.25">
      <c r="F160" s="93" t="str">
        <f t="shared" si="3"/>
        <v/>
      </c>
    </row>
    <row r="161" spans="6:6" x14ac:dyDescent="0.25">
      <c r="F161" s="93" t="str">
        <f t="shared" si="3"/>
        <v/>
      </c>
    </row>
    <row r="162" spans="6:6" x14ac:dyDescent="0.25">
      <c r="F162" s="93" t="str">
        <f t="shared" si="3"/>
        <v/>
      </c>
    </row>
    <row r="163" spans="6:6" x14ac:dyDescent="0.25">
      <c r="F163" s="93" t="str">
        <f t="shared" si="3"/>
        <v/>
      </c>
    </row>
    <row r="164" spans="6:6" x14ac:dyDescent="0.25">
      <c r="F164" s="93" t="str">
        <f t="shared" si="3"/>
        <v/>
      </c>
    </row>
    <row r="165" spans="6:6" x14ac:dyDescent="0.25">
      <c r="F165" s="93" t="str">
        <f t="shared" si="3"/>
        <v/>
      </c>
    </row>
    <row r="166" spans="6:6" x14ac:dyDescent="0.25">
      <c r="F166" s="93" t="str">
        <f t="shared" si="3"/>
        <v/>
      </c>
    </row>
    <row r="167" spans="6:6" x14ac:dyDescent="0.25">
      <c r="F167" s="93" t="str">
        <f t="shared" si="3"/>
        <v/>
      </c>
    </row>
    <row r="168" spans="6:6" x14ac:dyDescent="0.25">
      <c r="F168" s="93" t="str">
        <f t="shared" si="3"/>
        <v/>
      </c>
    </row>
    <row r="169" spans="6:6" x14ac:dyDescent="0.25">
      <c r="F169" s="93" t="str">
        <f t="shared" si="3"/>
        <v/>
      </c>
    </row>
    <row r="170" spans="6:6" x14ac:dyDescent="0.25">
      <c r="F170" s="93" t="str">
        <f t="shared" si="3"/>
        <v/>
      </c>
    </row>
    <row r="171" spans="6:6" x14ac:dyDescent="0.25">
      <c r="F171" s="93" t="str">
        <f t="shared" si="3"/>
        <v/>
      </c>
    </row>
    <row r="172" spans="6:6" x14ac:dyDescent="0.25">
      <c r="F172" s="93" t="str">
        <f t="shared" si="3"/>
        <v/>
      </c>
    </row>
    <row r="173" spans="6:6" x14ac:dyDescent="0.25">
      <c r="F173" s="93" t="str">
        <f t="shared" si="3"/>
        <v/>
      </c>
    </row>
    <row r="174" spans="6:6" x14ac:dyDescent="0.25">
      <c r="F174" s="93" t="str">
        <f t="shared" si="3"/>
        <v/>
      </c>
    </row>
    <row r="175" spans="6:6" x14ac:dyDescent="0.25">
      <c r="F175" s="93" t="str">
        <f t="shared" si="3"/>
        <v/>
      </c>
    </row>
    <row r="176" spans="6:6" x14ac:dyDescent="0.25">
      <c r="F176" s="93" t="str">
        <f t="shared" si="3"/>
        <v/>
      </c>
    </row>
    <row r="177" spans="6:6" x14ac:dyDescent="0.25">
      <c r="F177" s="93" t="str">
        <f t="shared" si="3"/>
        <v/>
      </c>
    </row>
    <row r="178" spans="6:6" x14ac:dyDescent="0.25">
      <c r="F178" s="93" t="str">
        <f t="shared" si="3"/>
        <v/>
      </c>
    </row>
    <row r="179" spans="6:6" x14ac:dyDescent="0.25">
      <c r="F179" s="93" t="str">
        <f t="shared" si="3"/>
        <v/>
      </c>
    </row>
    <row r="180" spans="6:6" x14ac:dyDescent="0.25">
      <c r="F180" s="93" t="str">
        <f t="shared" si="3"/>
        <v/>
      </c>
    </row>
    <row r="181" spans="6:6" x14ac:dyDescent="0.25">
      <c r="F181" s="93" t="str">
        <f t="shared" si="3"/>
        <v/>
      </c>
    </row>
    <row r="182" spans="6:6" x14ac:dyDescent="0.25">
      <c r="F182" s="93" t="str">
        <f t="shared" si="3"/>
        <v/>
      </c>
    </row>
    <row r="183" spans="6:6" x14ac:dyDescent="0.25">
      <c r="F183" s="93" t="str">
        <f t="shared" si="3"/>
        <v/>
      </c>
    </row>
    <row r="184" spans="6:6" x14ac:dyDescent="0.25">
      <c r="F184" s="93" t="str">
        <f t="shared" si="3"/>
        <v/>
      </c>
    </row>
    <row r="185" spans="6:6" x14ac:dyDescent="0.25">
      <c r="F185" s="93" t="str">
        <f t="shared" si="3"/>
        <v/>
      </c>
    </row>
    <row r="186" spans="6:6" x14ac:dyDescent="0.25">
      <c r="F186" s="93" t="str">
        <f t="shared" si="3"/>
        <v/>
      </c>
    </row>
    <row r="187" spans="6:6" x14ac:dyDescent="0.25">
      <c r="F187" s="93" t="str">
        <f t="shared" si="3"/>
        <v/>
      </c>
    </row>
    <row r="188" spans="6:6" x14ac:dyDescent="0.25">
      <c r="F188" s="93" t="str">
        <f t="shared" si="3"/>
        <v/>
      </c>
    </row>
    <row r="189" spans="6:6" x14ac:dyDescent="0.25">
      <c r="F189" s="93" t="str">
        <f t="shared" si="3"/>
        <v/>
      </c>
    </row>
    <row r="190" spans="6:6" x14ac:dyDescent="0.25">
      <c r="F190" s="93" t="str">
        <f t="shared" si="3"/>
        <v/>
      </c>
    </row>
    <row r="191" spans="6:6" x14ac:dyDescent="0.25">
      <c r="F191" s="93" t="str">
        <f t="shared" si="3"/>
        <v/>
      </c>
    </row>
    <row r="192" spans="6:6" x14ac:dyDescent="0.25">
      <c r="F192" s="93" t="str">
        <f t="shared" si="3"/>
        <v/>
      </c>
    </row>
    <row r="193" spans="6:6" x14ac:dyDescent="0.25">
      <c r="F193" s="93" t="str">
        <f t="shared" si="3"/>
        <v/>
      </c>
    </row>
    <row r="194" spans="6:6" x14ac:dyDescent="0.25">
      <c r="F194" s="93" t="str">
        <f t="shared" ref="F194:F257" si="4">IF(AND(A194&lt;&gt;"",B194&lt;&gt;""),A194&amp;"|"&amp;B194,"")</f>
        <v/>
      </c>
    </row>
    <row r="195" spans="6:6" x14ac:dyDescent="0.25">
      <c r="F195" s="93" t="str">
        <f t="shared" si="4"/>
        <v/>
      </c>
    </row>
    <row r="196" spans="6:6" x14ac:dyDescent="0.25">
      <c r="F196" s="93" t="str">
        <f t="shared" si="4"/>
        <v/>
      </c>
    </row>
    <row r="197" spans="6:6" x14ac:dyDescent="0.25">
      <c r="F197" s="93" t="str">
        <f t="shared" si="4"/>
        <v/>
      </c>
    </row>
    <row r="198" spans="6:6" x14ac:dyDescent="0.25">
      <c r="F198" s="93" t="str">
        <f t="shared" si="4"/>
        <v/>
      </c>
    </row>
    <row r="199" spans="6:6" x14ac:dyDescent="0.25">
      <c r="F199" s="93" t="str">
        <f t="shared" si="4"/>
        <v/>
      </c>
    </row>
    <row r="200" spans="6:6" x14ac:dyDescent="0.25">
      <c r="F200" s="93" t="str">
        <f t="shared" si="4"/>
        <v/>
      </c>
    </row>
    <row r="201" spans="6:6" x14ac:dyDescent="0.25">
      <c r="F201" s="93" t="str">
        <f t="shared" si="4"/>
        <v/>
      </c>
    </row>
    <row r="202" spans="6:6" x14ac:dyDescent="0.25">
      <c r="F202" s="93" t="str">
        <f t="shared" si="4"/>
        <v/>
      </c>
    </row>
    <row r="203" spans="6:6" x14ac:dyDescent="0.25">
      <c r="F203" s="93" t="str">
        <f t="shared" si="4"/>
        <v/>
      </c>
    </row>
    <row r="204" spans="6:6" x14ac:dyDescent="0.25">
      <c r="F204" s="93" t="str">
        <f t="shared" si="4"/>
        <v/>
      </c>
    </row>
    <row r="205" spans="6:6" x14ac:dyDescent="0.25">
      <c r="F205" s="93" t="str">
        <f t="shared" si="4"/>
        <v/>
      </c>
    </row>
    <row r="206" spans="6:6" x14ac:dyDescent="0.25">
      <c r="F206" s="93" t="str">
        <f t="shared" si="4"/>
        <v/>
      </c>
    </row>
    <row r="207" spans="6:6" x14ac:dyDescent="0.25">
      <c r="F207" s="93" t="str">
        <f t="shared" si="4"/>
        <v/>
      </c>
    </row>
    <row r="208" spans="6:6" x14ac:dyDescent="0.25">
      <c r="F208" s="93" t="str">
        <f t="shared" si="4"/>
        <v/>
      </c>
    </row>
    <row r="209" spans="6:6" x14ac:dyDescent="0.25">
      <c r="F209" s="93" t="str">
        <f t="shared" si="4"/>
        <v/>
      </c>
    </row>
    <row r="210" spans="6:6" x14ac:dyDescent="0.25">
      <c r="F210" s="93" t="str">
        <f t="shared" si="4"/>
        <v/>
      </c>
    </row>
    <row r="211" spans="6:6" x14ac:dyDescent="0.25">
      <c r="F211" s="93" t="str">
        <f t="shared" si="4"/>
        <v/>
      </c>
    </row>
    <row r="212" spans="6:6" x14ac:dyDescent="0.25">
      <c r="F212" s="93" t="str">
        <f t="shared" si="4"/>
        <v/>
      </c>
    </row>
    <row r="213" spans="6:6" x14ac:dyDescent="0.25">
      <c r="F213" s="93" t="str">
        <f t="shared" si="4"/>
        <v/>
      </c>
    </row>
    <row r="214" spans="6:6" x14ac:dyDescent="0.25">
      <c r="F214" s="93" t="str">
        <f t="shared" si="4"/>
        <v/>
      </c>
    </row>
    <row r="215" spans="6:6" x14ac:dyDescent="0.25">
      <c r="F215" s="93" t="str">
        <f t="shared" si="4"/>
        <v/>
      </c>
    </row>
    <row r="216" spans="6:6" x14ac:dyDescent="0.25">
      <c r="F216" s="93" t="str">
        <f t="shared" si="4"/>
        <v/>
      </c>
    </row>
    <row r="217" spans="6:6" x14ac:dyDescent="0.25">
      <c r="F217" s="93" t="str">
        <f t="shared" si="4"/>
        <v/>
      </c>
    </row>
    <row r="218" spans="6:6" x14ac:dyDescent="0.25">
      <c r="F218" s="93" t="str">
        <f t="shared" si="4"/>
        <v/>
      </c>
    </row>
    <row r="219" spans="6:6" x14ac:dyDescent="0.25">
      <c r="F219" s="93" t="str">
        <f t="shared" si="4"/>
        <v/>
      </c>
    </row>
    <row r="220" spans="6:6" x14ac:dyDescent="0.25">
      <c r="F220" s="93" t="str">
        <f t="shared" si="4"/>
        <v/>
      </c>
    </row>
    <row r="221" spans="6:6" x14ac:dyDescent="0.25">
      <c r="F221" s="93" t="str">
        <f t="shared" si="4"/>
        <v/>
      </c>
    </row>
    <row r="222" spans="6:6" x14ac:dyDescent="0.25">
      <c r="F222" s="93" t="str">
        <f t="shared" si="4"/>
        <v/>
      </c>
    </row>
    <row r="223" spans="6:6" x14ac:dyDescent="0.25">
      <c r="F223" s="93" t="str">
        <f t="shared" si="4"/>
        <v/>
      </c>
    </row>
    <row r="224" spans="6:6" x14ac:dyDescent="0.25">
      <c r="F224" s="93" t="str">
        <f t="shared" si="4"/>
        <v/>
      </c>
    </row>
    <row r="225" spans="6:6" x14ac:dyDescent="0.25">
      <c r="F225" s="93" t="str">
        <f t="shared" si="4"/>
        <v/>
      </c>
    </row>
    <row r="226" spans="6:6" x14ac:dyDescent="0.25">
      <c r="F226" s="93" t="str">
        <f t="shared" si="4"/>
        <v/>
      </c>
    </row>
    <row r="227" spans="6:6" x14ac:dyDescent="0.25">
      <c r="F227" s="93" t="str">
        <f t="shared" si="4"/>
        <v/>
      </c>
    </row>
    <row r="228" spans="6:6" x14ac:dyDescent="0.25">
      <c r="F228" s="93" t="str">
        <f t="shared" si="4"/>
        <v/>
      </c>
    </row>
    <row r="229" spans="6:6" x14ac:dyDescent="0.25">
      <c r="F229" s="93" t="str">
        <f t="shared" si="4"/>
        <v/>
      </c>
    </row>
    <row r="230" spans="6:6" x14ac:dyDescent="0.25">
      <c r="F230" s="93" t="str">
        <f t="shared" si="4"/>
        <v/>
      </c>
    </row>
    <row r="231" spans="6:6" x14ac:dyDescent="0.25">
      <c r="F231" s="93" t="str">
        <f t="shared" si="4"/>
        <v/>
      </c>
    </row>
    <row r="232" spans="6:6" x14ac:dyDescent="0.25">
      <c r="F232" s="93" t="str">
        <f t="shared" si="4"/>
        <v/>
      </c>
    </row>
    <row r="233" spans="6:6" x14ac:dyDescent="0.25">
      <c r="F233" s="93" t="str">
        <f t="shared" si="4"/>
        <v/>
      </c>
    </row>
    <row r="234" spans="6:6" x14ac:dyDescent="0.25">
      <c r="F234" s="93" t="str">
        <f t="shared" si="4"/>
        <v/>
      </c>
    </row>
    <row r="235" spans="6:6" x14ac:dyDescent="0.25">
      <c r="F235" s="93" t="str">
        <f t="shared" si="4"/>
        <v/>
      </c>
    </row>
    <row r="236" spans="6:6" x14ac:dyDescent="0.25">
      <c r="F236" s="93" t="str">
        <f t="shared" si="4"/>
        <v/>
      </c>
    </row>
    <row r="237" spans="6:6" x14ac:dyDescent="0.25">
      <c r="F237" s="93" t="str">
        <f t="shared" si="4"/>
        <v/>
      </c>
    </row>
    <row r="238" spans="6:6" x14ac:dyDescent="0.25">
      <c r="F238" s="93" t="str">
        <f t="shared" si="4"/>
        <v/>
      </c>
    </row>
    <row r="239" spans="6:6" x14ac:dyDescent="0.25">
      <c r="F239" s="93" t="str">
        <f t="shared" si="4"/>
        <v/>
      </c>
    </row>
    <row r="240" spans="6:6" x14ac:dyDescent="0.25">
      <c r="F240" s="93" t="str">
        <f t="shared" si="4"/>
        <v/>
      </c>
    </row>
    <row r="241" spans="6:6" x14ac:dyDescent="0.25">
      <c r="F241" s="93" t="str">
        <f t="shared" si="4"/>
        <v/>
      </c>
    </row>
    <row r="242" spans="6:6" x14ac:dyDescent="0.25">
      <c r="F242" s="93" t="str">
        <f t="shared" si="4"/>
        <v/>
      </c>
    </row>
    <row r="243" spans="6:6" x14ac:dyDescent="0.25">
      <c r="F243" s="93" t="str">
        <f t="shared" si="4"/>
        <v/>
      </c>
    </row>
    <row r="244" spans="6:6" x14ac:dyDescent="0.25">
      <c r="F244" s="93" t="str">
        <f t="shared" si="4"/>
        <v/>
      </c>
    </row>
    <row r="245" spans="6:6" x14ac:dyDescent="0.25">
      <c r="F245" s="93" t="str">
        <f t="shared" si="4"/>
        <v/>
      </c>
    </row>
    <row r="246" spans="6:6" x14ac:dyDescent="0.25">
      <c r="F246" s="93" t="str">
        <f t="shared" si="4"/>
        <v/>
      </c>
    </row>
    <row r="247" spans="6:6" x14ac:dyDescent="0.25">
      <c r="F247" s="93" t="str">
        <f t="shared" si="4"/>
        <v/>
      </c>
    </row>
    <row r="248" spans="6:6" x14ac:dyDescent="0.25">
      <c r="F248" s="93" t="str">
        <f t="shared" si="4"/>
        <v/>
      </c>
    </row>
    <row r="249" spans="6:6" x14ac:dyDescent="0.25">
      <c r="F249" s="93" t="str">
        <f t="shared" si="4"/>
        <v/>
      </c>
    </row>
    <row r="250" spans="6:6" x14ac:dyDescent="0.25">
      <c r="F250" s="93" t="str">
        <f t="shared" si="4"/>
        <v/>
      </c>
    </row>
    <row r="251" spans="6:6" x14ac:dyDescent="0.25">
      <c r="F251" s="93" t="str">
        <f t="shared" si="4"/>
        <v/>
      </c>
    </row>
    <row r="252" spans="6:6" x14ac:dyDescent="0.25">
      <c r="F252" s="93" t="str">
        <f t="shared" si="4"/>
        <v/>
      </c>
    </row>
    <row r="253" spans="6:6" x14ac:dyDescent="0.25">
      <c r="F253" s="93" t="str">
        <f t="shared" si="4"/>
        <v/>
      </c>
    </row>
    <row r="254" spans="6:6" x14ac:dyDescent="0.25">
      <c r="F254" s="93" t="str">
        <f t="shared" si="4"/>
        <v/>
      </c>
    </row>
    <row r="255" spans="6:6" x14ac:dyDescent="0.25">
      <c r="F255" s="93" t="str">
        <f t="shared" si="4"/>
        <v/>
      </c>
    </row>
    <row r="256" spans="6:6" x14ac:dyDescent="0.25">
      <c r="F256" s="93" t="str">
        <f t="shared" si="4"/>
        <v/>
      </c>
    </row>
    <row r="257" spans="6:6" x14ac:dyDescent="0.25">
      <c r="F257" s="93" t="str">
        <f t="shared" si="4"/>
        <v/>
      </c>
    </row>
    <row r="258" spans="6:6" x14ac:dyDescent="0.25">
      <c r="F258" s="93" t="str">
        <f t="shared" ref="F258:F321" si="5">IF(AND(A258&lt;&gt;"",B258&lt;&gt;""),A258&amp;"|"&amp;B258,"")</f>
        <v/>
      </c>
    </row>
    <row r="259" spans="6:6" x14ac:dyDescent="0.25">
      <c r="F259" s="93" t="str">
        <f t="shared" si="5"/>
        <v/>
      </c>
    </row>
    <row r="260" spans="6:6" x14ac:dyDescent="0.25">
      <c r="F260" s="93" t="str">
        <f t="shared" si="5"/>
        <v/>
      </c>
    </row>
    <row r="261" spans="6:6" x14ac:dyDescent="0.25">
      <c r="F261" s="93" t="str">
        <f t="shared" si="5"/>
        <v/>
      </c>
    </row>
    <row r="262" spans="6:6" x14ac:dyDescent="0.25">
      <c r="F262" s="93" t="str">
        <f t="shared" si="5"/>
        <v/>
      </c>
    </row>
    <row r="263" spans="6:6" x14ac:dyDescent="0.25">
      <c r="F263" s="93" t="str">
        <f t="shared" si="5"/>
        <v/>
      </c>
    </row>
    <row r="264" spans="6:6" x14ac:dyDescent="0.25">
      <c r="F264" s="93" t="str">
        <f t="shared" si="5"/>
        <v/>
      </c>
    </row>
    <row r="265" spans="6:6" x14ac:dyDescent="0.25">
      <c r="F265" s="93" t="str">
        <f t="shared" si="5"/>
        <v/>
      </c>
    </row>
    <row r="266" spans="6:6" x14ac:dyDescent="0.25">
      <c r="F266" s="93" t="str">
        <f t="shared" si="5"/>
        <v/>
      </c>
    </row>
    <row r="267" spans="6:6" x14ac:dyDescent="0.25">
      <c r="F267" s="93" t="str">
        <f t="shared" si="5"/>
        <v/>
      </c>
    </row>
    <row r="268" spans="6:6" x14ac:dyDescent="0.25">
      <c r="F268" s="93" t="str">
        <f t="shared" si="5"/>
        <v/>
      </c>
    </row>
    <row r="269" spans="6:6" x14ac:dyDescent="0.25">
      <c r="F269" s="93" t="str">
        <f t="shared" si="5"/>
        <v/>
      </c>
    </row>
    <row r="270" spans="6:6" x14ac:dyDescent="0.25">
      <c r="F270" s="93" t="str">
        <f t="shared" si="5"/>
        <v/>
      </c>
    </row>
    <row r="271" spans="6:6" x14ac:dyDescent="0.25">
      <c r="F271" s="93" t="str">
        <f t="shared" si="5"/>
        <v/>
      </c>
    </row>
    <row r="272" spans="6:6" x14ac:dyDescent="0.25">
      <c r="F272" s="93" t="str">
        <f t="shared" si="5"/>
        <v/>
      </c>
    </row>
    <row r="273" spans="6:6" x14ac:dyDescent="0.25">
      <c r="F273" s="93" t="str">
        <f t="shared" si="5"/>
        <v/>
      </c>
    </row>
    <row r="274" spans="6:6" x14ac:dyDescent="0.25">
      <c r="F274" s="93" t="str">
        <f t="shared" si="5"/>
        <v/>
      </c>
    </row>
    <row r="275" spans="6:6" x14ac:dyDescent="0.25">
      <c r="F275" s="93" t="str">
        <f t="shared" si="5"/>
        <v/>
      </c>
    </row>
    <row r="276" spans="6:6" x14ac:dyDescent="0.25">
      <c r="F276" s="93" t="str">
        <f t="shared" si="5"/>
        <v/>
      </c>
    </row>
    <row r="277" spans="6:6" x14ac:dyDescent="0.25">
      <c r="F277" s="93" t="str">
        <f t="shared" si="5"/>
        <v/>
      </c>
    </row>
    <row r="278" spans="6:6" x14ac:dyDescent="0.25">
      <c r="F278" s="93" t="str">
        <f t="shared" si="5"/>
        <v/>
      </c>
    </row>
    <row r="279" spans="6:6" x14ac:dyDescent="0.25">
      <c r="F279" s="93" t="str">
        <f t="shared" si="5"/>
        <v/>
      </c>
    </row>
    <row r="280" spans="6:6" x14ac:dyDescent="0.25">
      <c r="F280" s="93" t="str">
        <f t="shared" si="5"/>
        <v/>
      </c>
    </row>
    <row r="281" spans="6:6" x14ac:dyDescent="0.25">
      <c r="F281" s="93" t="str">
        <f t="shared" si="5"/>
        <v/>
      </c>
    </row>
    <row r="282" spans="6:6" x14ac:dyDescent="0.25">
      <c r="F282" s="93" t="str">
        <f t="shared" si="5"/>
        <v/>
      </c>
    </row>
    <row r="283" spans="6:6" x14ac:dyDescent="0.25">
      <c r="F283" s="93" t="str">
        <f t="shared" si="5"/>
        <v/>
      </c>
    </row>
    <row r="284" spans="6:6" x14ac:dyDescent="0.25">
      <c r="F284" s="93" t="str">
        <f t="shared" si="5"/>
        <v/>
      </c>
    </row>
    <row r="285" spans="6:6" x14ac:dyDescent="0.25">
      <c r="F285" s="93" t="str">
        <f t="shared" si="5"/>
        <v/>
      </c>
    </row>
    <row r="286" spans="6:6" x14ac:dyDescent="0.25">
      <c r="F286" s="93" t="str">
        <f t="shared" si="5"/>
        <v/>
      </c>
    </row>
    <row r="287" spans="6:6" x14ac:dyDescent="0.25">
      <c r="F287" s="93" t="str">
        <f t="shared" si="5"/>
        <v/>
      </c>
    </row>
    <row r="288" spans="6:6" x14ac:dyDescent="0.25">
      <c r="F288" s="93" t="str">
        <f t="shared" si="5"/>
        <v/>
      </c>
    </row>
    <row r="289" spans="6:6" x14ac:dyDescent="0.25">
      <c r="F289" s="93" t="str">
        <f t="shared" si="5"/>
        <v/>
      </c>
    </row>
    <row r="290" spans="6:6" x14ac:dyDescent="0.25">
      <c r="F290" s="93" t="str">
        <f t="shared" si="5"/>
        <v/>
      </c>
    </row>
    <row r="291" spans="6:6" x14ac:dyDescent="0.25">
      <c r="F291" s="93" t="str">
        <f t="shared" si="5"/>
        <v/>
      </c>
    </row>
    <row r="292" spans="6:6" x14ac:dyDescent="0.25">
      <c r="F292" s="93" t="str">
        <f t="shared" si="5"/>
        <v/>
      </c>
    </row>
    <row r="293" spans="6:6" x14ac:dyDescent="0.25">
      <c r="F293" s="93" t="str">
        <f t="shared" si="5"/>
        <v/>
      </c>
    </row>
    <row r="294" spans="6:6" x14ac:dyDescent="0.25">
      <c r="F294" s="93" t="str">
        <f t="shared" si="5"/>
        <v/>
      </c>
    </row>
    <row r="295" spans="6:6" x14ac:dyDescent="0.25">
      <c r="F295" s="93" t="str">
        <f t="shared" si="5"/>
        <v/>
      </c>
    </row>
    <row r="296" spans="6:6" x14ac:dyDescent="0.25">
      <c r="F296" s="93" t="str">
        <f t="shared" si="5"/>
        <v/>
      </c>
    </row>
    <row r="297" spans="6:6" x14ac:dyDescent="0.25">
      <c r="F297" s="93" t="str">
        <f t="shared" si="5"/>
        <v/>
      </c>
    </row>
    <row r="298" spans="6:6" x14ac:dyDescent="0.25">
      <c r="F298" s="93" t="str">
        <f t="shared" si="5"/>
        <v/>
      </c>
    </row>
    <row r="299" spans="6:6" x14ac:dyDescent="0.25">
      <c r="F299" s="93" t="str">
        <f t="shared" si="5"/>
        <v/>
      </c>
    </row>
    <row r="300" spans="6:6" x14ac:dyDescent="0.25">
      <c r="F300" s="93" t="str">
        <f t="shared" si="5"/>
        <v/>
      </c>
    </row>
    <row r="301" spans="6:6" x14ac:dyDescent="0.25">
      <c r="F301" s="93" t="str">
        <f t="shared" si="5"/>
        <v/>
      </c>
    </row>
    <row r="302" spans="6:6" x14ac:dyDescent="0.25">
      <c r="F302" s="93" t="str">
        <f t="shared" si="5"/>
        <v/>
      </c>
    </row>
    <row r="303" spans="6:6" x14ac:dyDescent="0.25">
      <c r="F303" s="93" t="str">
        <f t="shared" si="5"/>
        <v/>
      </c>
    </row>
    <row r="304" spans="6:6" x14ac:dyDescent="0.25">
      <c r="F304" s="93" t="str">
        <f t="shared" si="5"/>
        <v/>
      </c>
    </row>
    <row r="305" spans="6:6" x14ac:dyDescent="0.25">
      <c r="F305" s="93" t="str">
        <f t="shared" si="5"/>
        <v/>
      </c>
    </row>
    <row r="306" spans="6:6" x14ac:dyDescent="0.25">
      <c r="F306" s="93" t="str">
        <f t="shared" si="5"/>
        <v/>
      </c>
    </row>
    <row r="307" spans="6:6" x14ac:dyDescent="0.25">
      <c r="F307" s="93" t="str">
        <f t="shared" si="5"/>
        <v/>
      </c>
    </row>
    <row r="308" spans="6:6" x14ac:dyDescent="0.25">
      <c r="F308" s="93" t="str">
        <f t="shared" si="5"/>
        <v/>
      </c>
    </row>
    <row r="309" spans="6:6" x14ac:dyDescent="0.25">
      <c r="F309" s="93" t="str">
        <f t="shared" si="5"/>
        <v/>
      </c>
    </row>
    <row r="310" spans="6:6" x14ac:dyDescent="0.25">
      <c r="F310" s="93" t="str">
        <f t="shared" si="5"/>
        <v/>
      </c>
    </row>
    <row r="311" spans="6:6" x14ac:dyDescent="0.25">
      <c r="F311" s="93" t="str">
        <f t="shared" si="5"/>
        <v/>
      </c>
    </row>
    <row r="312" spans="6:6" x14ac:dyDescent="0.25">
      <c r="F312" s="93" t="str">
        <f t="shared" si="5"/>
        <v/>
      </c>
    </row>
    <row r="313" spans="6:6" x14ac:dyDescent="0.25">
      <c r="F313" s="93" t="str">
        <f t="shared" si="5"/>
        <v/>
      </c>
    </row>
    <row r="314" spans="6:6" x14ac:dyDescent="0.25">
      <c r="F314" s="93" t="str">
        <f t="shared" si="5"/>
        <v/>
      </c>
    </row>
    <row r="315" spans="6:6" x14ac:dyDescent="0.25">
      <c r="F315" s="93" t="str">
        <f t="shared" si="5"/>
        <v/>
      </c>
    </row>
    <row r="316" spans="6:6" x14ac:dyDescent="0.25">
      <c r="F316" s="93" t="str">
        <f t="shared" si="5"/>
        <v/>
      </c>
    </row>
    <row r="317" spans="6:6" x14ac:dyDescent="0.25">
      <c r="F317" s="93" t="str">
        <f t="shared" si="5"/>
        <v/>
      </c>
    </row>
    <row r="318" spans="6:6" x14ac:dyDescent="0.25">
      <c r="F318" s="93" t="str">
        <f t="shared" si="5"/>
        <v/>
      </c>
    </row>
    <row r="319" spans="6:6" x14ac:dyDescent="0.25">
      <c r="F319" s="93" t="str">
        <f t="shared" si="5"/>
        <v/>
      </c>
    </row>
    <row r="320" spans="6:6" x14ac:dyDescent="0.25">
      <c r="F320" s="93" t="str">
        <f t="shared" si="5"/>
        <v/>
      </c>
    </row>
    <row r="321" spans="6:6" x14ac:dyDescent="0.25">
      <c r="F321" s="93" t="str">
        <f t="shared" si="5"/>
        <v/>
      </c>
    </row>
    <row r="322" spans="6:6" x14ac:dyDescent="0.25">
      <c r="F322" s="93" t="str">
        <f t="shared" ref="F322:F385" si="6">IF(AND(A322&lt;&gt;"",B322&lt;&gt;""),A322&amp;"|"&amp;B322,"")</f>
        <v/>
      </c>
    </row>
    <row r="323" spans="6:6" x14ac:dyDescent="0.25">
      <c r="F323" s="93" t="str">
        <f t="shared" si="6"/>
        <v/>
      </c>
    </row>
    <row r="324" spans="6:6" x14ac:dyDescent="0.25">
      <c r="F324" s="93" t="str">
        <f t="shared" si="6"/>
        <v/>
      </c>
    </row>
    <row r="325" spans="6:6" x14ac:dyDescent="0.25">
      <c r="F325" s="93" t="str">
        <f t="shared" si="6"/>
        <v/>
      </c>
    </row>
    <row r="326" spans="6:6" x14ac:dyDescent="0.25">
      <c r="F326" s="93" t="str">
        <f t="shared" si="6"/>
        <v/>
      </c>
    </row>
    <row r="327" spans="6:6" x14ac:dyDescent="0.25">
      <c r="F327" s="93" t="str">
        <f t="shared" si="6"/>
        <v/>
      </c>
    </row>
    <row r="328" spans="6:6" x14ac:dyDescent="0.25">
      <c r="F328" s="93" t="str">
        <f t="shared" si="6"/>
        <v/>
      </c>
    </row>
    <row r="329" spans="6:6" x14ac:dyDescent="0.25">
      <c r="F329" s="93" t="str">
        <f t="shared" si="6"/>
        <v/>
      </c>
    </row>
    <row r="330" spans="6:6" x14ac:dyDescent="0.25">
      <c r="F330" s="93" t="str">
        <f t="shared" si="6"/>
        <v/>
      </c>
    </row>
    <row r="331" spans="6:6" x14ac:dyDescent="0.25">
      <c r="F331" s="93" t="str">
        <f t="shared" si="6"/>
        <v/>
      </c>
    </row>
    <row r="332" spans="6:6" x14ac:dyDescent="0.25">
      <c r="F332" s="93" t="str">
        <f t="shared" si="6"/>
        <v/>
      </c>
    </row>
    <row r="333" spans="6:6" x14ac:dyDescent="0.25">
      <c r="F333" s="93" t="str">
        <f t="shared" si="6"/>
        <v/>
      </c>
    </row>
    <row r="334" spans="6:6" x14ac:dyDescent="0.25">
      <c r="F334" s="93" t="str">
        <f t="shared" si="6"/>
        <v/>
      </c>
    </row>
    <row r="335" spans="6:6" x14ac:dyDescent="0.25">
      <c r="F335" s="93" t="str">
        <f t="shared" si="6"/>
        <v/>
      </c>
    </row>
    <row r="336" spans="6:6" x14ac:dyDescent="0.25">
      <c r="F336" s="93" t="str">
        <f t="shared" si="6"/>
        <v/>
      </c>
    </row>
    <row r="337" spans="6:6" x14ac:dyDescent="0.25">
      <c r="F337" s="93" t="str">
        <f t="shared" si="6"/>
        <v/>
      </c>
    </row>
    <row r="338" spans="6:6" x14ac:dyDescent="0.25">
      <c r="F338" s="93" t="str">
        <f t="shared" si="6"/>
        <v/>
      </c>
    </row>
    <row r="339" spans="6:6" x14ac:dyDescent="0.25">
      <c r="F339" s="93" t="str">
        <f t="shared" si="6"/>
        <v/>
      </c>
    </row>
    <row r="340" spans="6:6" x14ac:dyDescent="0.25">
      <c r="F340" s="93" t="str">
        <f t="shared" si="6"/>
        <v/>
      </c>
    </row>
    <row r="341" spans="6:6" x14ac:dyDescent="0.25">
      <c r="F341" s="93" t="str">
        <f t="shared" si="6"/>
        <v/>
      </c>
    </row>
    <row r="342" spans="6:6" x14ac:dyDescent="0.25">
      <c r="F342" s="93" t="str">
        <f t="shared" si="6"/>
        <v/>
      </c>
    </row>
    <row r="343" spans="6:6" x14ac:dyDescent="0.25">
      <c r="F343" s="93" t="str">
        <f t="shared" si="6"/>
        <v/>
      </c>
    </row>
    <row r="344" spans="6:6" x14ac:dyDescent="0.25">
      <c r="F344" s="93" t="str">
        <f t="shared" si="6"/>
        <v/>
      </c>
    </row>
    <row r="345" spans="6:6" x14ac:dyDescent="0.25">
      <c r="F345" s="93" t="str">
        <f t="shared" si="6"/>
        <v/>
      </c>
    </row>
    <row r="346" spans="6:6" x14ac:dyDescent="0.25">
      <c r="F346" s="93" t="str">
        <f t="shared" si="6"/>
        <v/>
      </c>
    </row>
    <row r="347" spans="6:6" x14ac:dyDescent="0.25">
      <c r="F347" s="93" t="str">
        <f t="shared" si="6"/>
        <v/>
      </c>
    </row>
    <row r="348" spans="6:6" x14ac:dyDescent="0.25">
      <c r="F348" s="93" t="str">
        <f t="shared" si="6"/>
        <v/>
      </c>
    </row>
    <row r="349" spans="6:6" x14ac:dyDescent="0.25">
      <c r="F349" s="93" t="str">
        <f t="shared" si="6"/>
        <v/>
      </c>
    </row>
    <row r="350" spans="6:6" x14ac:dyDescent="0.25">
      <c r="F350" s="93" t="str">
        <f t="shared" si="6"/>
        <v/>
      </c>
    </row>
    <row r="351" spans="6:6" x14ac:dyDescent="0.25">
      <c r="F351" s="93" t="str">
        <f t="shared" si="6"/>
        <v/>
      </c>
    </row>
    <row r="352" spans="6:6" x14ac:dyDescent="0.25">
      <c r="F352" s="93" t="str">
        <f t="shared" si="6"/>
        <v/>
      </c>
    </row>
    <row r="353" spans="6:6" x14ac:dyDescent="0.25">
      <c r="F353" s="93" t="str">
        <f t="shared" si="6"/>
        <v/>
      </c>
    </row>
    <row r="354" spans="6:6" x14ac:dyDescent="0.25">
      <c r="F354" s="93" t="str">
        <f t="shared" si="6"/>
        <v/>
      </c>
    </row>
    <row r="355" spans="6:6" x14ac:dyDescent="0.25">
      <c r="F355" s="93" t="str">
        <f t="shared" si="6"/>
        <v/>
      </c>
    </row>
    <row r="356" spans="6:6" x14ac:dyDescent="0.25">
      <c r="F356" s="93" t="str">
        <f t="shared" si="6"/>
        <v/>
      </c>
    </row>
    <row r="357" spans="6:6" x14ac:dyDescent="0.25">
      <c r="F357" s="93" t="str">
        <f t="shared" si="6"/>
        <v/>
      </c>
    </row>
    <row r="358" spans="6:6" x14ac:dyDescent="0.25">
      <c r="F358" s="93" t="str">
        <f t="shared" si="6"/>
        <v/>
      </c>
    </row>
    <row r="359" spans="6:6" x14ac:dyDescent="0.25">
      <c r="F359" s="93" t="str">
        <f t="shared" si="6"/>
        <v/>
      </c>
    </row>
    <row r="360" spans="6:6" x14ac:dyDescent="0.25">
      <c r="F360" s="93" t="str">
        <f t="shared" si="6"/>
        <v/>
      </c>
    </row>
    <row r="361" spans="6:6" x14ac:dyDescent="0.25">
      <c r="F361" s="93" t="str">
        <f t="shared" si="6"/>
        <v/>
      </c>
    </row>
    <row r="362" spans="6:6" x14ac:dyDescent="0.25">
      <c r="F362" s="93" t="str">
        <f t="shared" si="6"/>
        <v/>
      </c>
    </row>
    <row r="363" spans="6:6" x14ac:dyDescent="0.25">
      <c r="F363" s="93" t="str">
        <f t="shared" si="6"/>
        <v/>
      </c>
    </row>
    <row r="364" spans="6:6" x14ac:dyDescent="0.25">
      <c r="F364" s="93" t="str">
        <f t="shared" si="6"/>
        <v/>
      </c>
    </row>
    <row r="365" spans="6:6" x14ac:dyDescent="0.25">
      <c r="F365" s="93" t="str">
        <f t="shared" si="6"/>
        <v/>
      </c>
    </row>
    <row r="366" spans="6:6" x14ac:dyDescent="0.25">
      <c r="F366" s="93" t="str">
        <f t="shared" si="6"/>
        <v/>
      </c>
    </row>
    <row r="367" spans="6:6" x14ac:dyDescent="0.25">
      <c r="F367" s="93" t="str">
        <f t="shared" si="6"/>
        <v/>
      </c>
    </row>
    <row r="368" spans="6:6" x14ac:dyDescent="0.25">
      <c r="F368" s="93" t="str">
        <f t="shared" si="6"/>
        <v/>
      </c>
    </row>
    <row r="369" spans="6:6" x14ac:dyDescent="0.25">
      <c r="F369" s="93" t="str">
        <f t="shared" si="6"/>
        <v/>
      </c>
    </row>
    <row r="370" spans="6:6" x14ac:dyDescent="0.25">
      <c r="F370" s="93" t="str">
        <f t="shared" si="6"/>
        <v/>
      </c>
    </row>
    <row r="371" spans="6:6" x14ac:dyDescent="0.25">
      <c r="F371" s="93" t="str">
        <f t="shared" si="6"/>
        <v/>
      </c>
    </row>
    <row r="372" spans="6:6" x14ac:dyDescent="0.25">
      <c r="F372" s="93" t="str">
        <f t="shared" si="6"/>
        <v/>
      </c>
    </row>
    <row r="373" spans="6:6" x14ac:dyDescent="0.25">
      <c r="F373" s="93" t="str">
        <f t="shared" si="6"/>
        <v/>
      </c>
    </row>
    <row r="374" spans="6:6" x14ac:dyDescent="0.25">
      <c r="F374" s="93" t="str">
        <f t="shared" si="6"/>
        <v/>
      </c>
    </row>
    <row r="375" spans="6:6" x14ac:dyDescent="0.25">
      <c r="F375" s="93" t="str">
        <f t="shared" si="6"/>
        <v/>
      </c>
    </row>
    <row r="376" spans="6:6" x14ac:dyDescent="0.25">
      <c r="F376" s="93" t="str">
        <f t="shared" si="6"/>
        <v/>
      </c>
    </row>
    <row r="377" spans="6:6" x14ac:dyDescent="0.25">
      <c r="F377" s="93" t="str">
        <f t="shared" si="6"/>
        <v/>
      </c>
    </row>
    <row r="378" spans="6:6" x14ac:dyDescent="0.25">
      <c r="F378" s="93" t="str">
        <f t="shared" si="6"/>
        <v/>
      </c>
    </row>
    <row r="379" spans="6:6" x14ac:dyDescent="0.25">
      <c r="F379" s="93" t="str">
        <f t="shared" si="6"/>
        <v/>
      </c>
    </row>
    <row r="380" spans="6:6" x14ac:dyDescent="0.25">
      <c r="F380" s="93" t="str">
        <f t="shared" si="6"/>
        <v/>
      </c>
    </row>
    <row r="381" spans="6:6" x14ac:dyDescent="0.25">
      <c r="F381" s="93" t="str">
        <f t="shared" si="6"/>
        <v/>
      </c>
    </row>
    <row r="382" spans="6:6" x14ac:dyDescent="0.25">
      <c r="F382" s="93" t="str">
        <f t="shared" si="6"/>
        <v/>
      </c>
    </row>
    <row r="383" spans="6:6" x14ac:dyDescent="0.25">
      <c r="F383" s="93" t="str">
        <f t="shared" si="6"/>
        <v/>
      </c>
    </row>
    <row r="384" spans="6:6" x14ac:dyDescent="0.25">
      <c r="F384" s="93" t="str">
        <f t="shared" si="6"/>
        <v/>
      </c>
    </row>
    <row r="385" spans="6:6" x14ac:dyDescent="0.25">
      <c r="F385" s="93" t="str">
        <f t="shared" si="6"/>
        <v/>
      </c>
    </row>
    <row r="386" spans="6:6" x14ac:dyDescent="0.25">
      <c r="F386" s="93" t="str">
        <f t="shared" ref="F386:F449" si="7">IF(AND(A386&lt;&gt;"",B386&lt;&gt;""),A386&amp;"|"&amp;B386,"")</f>
        <v/>
      </c>
    </row>
    <row r="387" spans="6:6" x14ac:dyDescent="0.25">
      <c r="F387" s="93" t="str">
        <f t="shared" si="7"/>
        <v/>
      </c>
    </row>
    <row r="388" spans="6:6" x14ac:dyDescent="0.25">
      <c r="F388" s="93" t="str">
        <f t="shared" si="7"/>
        <v/>
      </c>
    </row>
    <row r="389" spans="6:6" x14ac:dyDescent="0.25">
      <c r="F389" s="93" t="str">
        <f t="shared" si="7"/>
        <v/>
      </c>
    </row>
    <row r="390" spans="6:6" x14ac:dyDescent="0.25">
      <c r="F390" s="93" t="str">
        <f t="shared" si="7"/>
        <v/>
      </c>
    </row>
    <row r="391" spans="6:6" x14ac:dyDescent="0.25">
      <c r="F391" s="93" t="str">
        <f t="shared" si="7"/>
        <v/>
      </c>
    </row>
    <row r="392" spans="6:6" x14ac:dyDescent="0.25">
      <c r="F392" s="93" t="str">
        <f t="shared" si="7"/>
        <v/>
      </c>
    </row>
    <row r="393" spans="6:6" x14ac:dyDescent="0.25">
      <c r="F393" s="93" t="str">
        <f t="shared" si="7"/>
        <v/>
      </c>
    </row>
    <row r="394" spans="6:6" x14ac:dyDescent="0.25">
      <c r="F394" s="93" t="str">
        <f t="shared" si="7"/>
        <v/>
      </c>
    </row>
    <row r="395" spans="6:6" x14ac:dyDescent="0.25">
      <c r="F395" s="93" t="str">
        <f t="shared" si="7"/>
        <v/>
      </c>
    </row>
    <row r="396" spans="6:6" x14ac:dyDescent="0.25">
      <c r="F396" s="93" t="str">
        <f t="shared" si="7"/>
        <v/>
      </c>
    </row>
    <row r="397" spans="6:6" x14ac:dyDescent="0.25">
      <c r="F397" s="93" t="str">
        <f t="shared" si="7"/>
        <v/>
      </c>
    </row>
    <row r="398" spans="6:6" x14ac:dyDescent="0.25">
      <c r="F398" s="93" t="str">
        <f t="shared" si="7"/>
        <v/>
      </c>
    </row>
    <row r="399" spans="6:6" x14ac:dyDescent="0.25">
      <c r="F399" s="93" t="str">
        <f t="shared" si="7"/>
        <v/>
      </c>
    </row>
    <row r="400" spans="6:6" x14ac:dyDescent="0.25">
      <c r="F400" s="93" t="str">
        <f t="shared" si="7"/>
        <v/>
      </c>
    </row>
    <row r="401" spans="6:6" x14ac:dyDescent="0.25">
      <c r="F401" s="93" t="str">
        <f t="shared" si="7"/>
        <v/>
      </c>
    </row>
    <row r="402" spans="6:6" x14ac:dyDescent="0.25">
      <c r="F402" s="93" t="str">
        <f t="shared" si="7"/>
        <v/>
      </c>
    </row>
    <row r="403" spans="6:6" x14ac:dyDescent="0.25">
      <c r="F403" s="93" t="str">
        <f t="shared" si="7"/>
        <v/>
      </c>
    </row>
    <row r="404" spans="6:6" x14ac:dyDescent="0.25">
      <c r="F404" s="93" t="str">
        <f t="shared" si="7"/>
        <v/>
      </c>
    </row>
    <row r="405" spans="6:6" x14ac:dyDescent="0.25">
      <c r="F405" s="93" t="str">
        <f t="shared" si="7"/>
        <v/>
      </c>
    </row>
    <row r="406" spans="6:6" x14ac:dyDescent="0.25">
      <c r="F406" s="93" t="str">
        <f t="shared" si="7"/>
        <v/>
      </c>
    </row>
    <row r="407" spans="6:6" x14ac:dyDescent="0.25">
      <c r="F407" s="93" t="str">
        <f t="shared" si="7"/>
        <v/>
      </c>
    </row>
    <row r="408" spans="6:6" x14ac:dyDescent="0.25">
      <c r="F408" s="93" t="str">
        <f t="shared" si="7"/>
        <v/>
      </c>
    </row>
    <row r="409" spans="6:6" x14ac:dyDescent="0.25">
      <c r="F409" s="93" t="str">
        <f t="shared" si="7"/>
        <v/>
      </c>
    </row>
    <row r="410" spans="6:6" x14ac:dyDescent="0.25">
      <c r="F410" s="93" t="str">
        <f t="shared" si="7"/>
        <v/>
      </c>
    </row>
    <row r="411" spans="6:6" x14ac:dyDescent="0.25">
      <c r="F411" s="93" t="str">
        <f t="shared" si="7"/>
        <v/>
      </c>
    </row>
    <row r="412" spans="6:6" x14ac:dyDescent="0.25">
      <c r="F412" s="93" t="str">
        <f t="shared" si="7"/>
        <v/>
      </c>
    </row>
    <row r="413" spans="6:6" x14ac:dyDescent="0.25">
      <c r="F413" s="93" t="str">
        <f t="shared" si="7"/>
        <v/>
      </c>
    </row>
    <row r="414" spans="6:6" x14ac:dyDescent="0.25">
      <c r="F414" s="93" t="str">
        <f t="shared" si="7"/>
        <v/>
      </c>
    </row>
    <row r="415" spans="6:6" x14ac:dyDescent="0.25">
      <c r="F415" s="93" t="str">
        <f t="shared" si="7"/>
        <v/>
      </c>
    </row>
    <row r="416" spans="6:6" x14ac:dyDescent="0.25">
      <c r="F416" s="93" t="str">
        <f t="shared" si="7"/>
        <v/>
      </c>
    </row>
    <row r="417" spans="6:6" x14ac:dyDescent="0.25">
      <c r="F417" s="93" t="str">
        <f t="shared" si="7"/>
        <v/>
      </c>
    </row>
    <row r="418" spans="6:6" x14ac:dyDescent="0.25">
      <c r="F418" s="93" t="str">
        <f t="shared" si="7"/>
        <v/>
      </c>
    </row>
    <row r="419" spans="6:6" x14ac:dyDescent="0.25">
      <c r="F419" s="93" t="str">
        <f t="shared" si="7"/>
        <v/>
      </c>
    </row>
    <row r="420" spans="6:6" x14ac:dyDescent="0.25">
      <c r="F420" s="93" t="str">
        <f t="shared" si="7"/>
        <v/>
      </c>
    </row>
    <row r="421" spans="6:6" x14ac:dyDescent="0.25">
      <c r="F421" s="93" t="str">
        <f t="shared" si="7"/>
        <v/>
      </c>
    </row>
    <row r="422" spans="6:6" x14ac:dyDescent="0.25">
      <c r="F422" s="93" t="str">
        <f t="shared" si="7"/>
        <v/>
      </c>
    </row>
    <row r="423" spans="6:6" x14ac:dyDescent="0.25">
      <c r="F423" s="93" t="str">
        <f t="shared" si="7"/>
        <v/>
      </c>
    </row>
    <row r="424" spans="6:6" x14ac:dyDescent="0.25">
      <c r="F424" s="93" t="str">
        <f t="shared" si="7"/>
        <v/>
      </c>
    </row>
    <row r="425" spans="6:6" x14ac:dyDescent="0.25">
      <c r="F425" s="93" t="str">
        <f t="shared" si="7"/>
        <v/>
      </c>
    </row>
    <row r="426" spans="6:6" x14ac:dyDescent="0.25">
      <c r="F426" s="93" t="str">
        <f t="shared" si="7"/>
        <v/>
      </c>
    </row>
    <row r="427" spans="6:6" x14ac:dyDescent="0.25">
      <c r="F427" s="93" t="str">
        <f t="shared" si="7"/>
        <v/>
      </c>
    </row>
    <row r="428" spans="6:6" x14ac:dyDescent="0.25">
      <c r="F428" s="93" t="str">
        <f t="shared" si="7"/>
        <v/>
      </c>
    </row>
    <row r="429" spans="6:6" x14ac:dyDescent="0.25">
      <c r="F429" s="93" t="str">
        <f t="shared" si="7"/>
        <v/>
      </c>
    </row>
    <row r="430" spans="6:6" x14ac:dyDescent="0.25">
      <c r="F430" s="93" t="str">
        <f t="shared" si="7"/>
        <v/>
      </c>
    </row>
    <row r="431" spans="6:6" x14ac:dyDescent="0.25">
      <c r="F431" s="93" t="str">
        <f t="shared" si="7"/>
        <v/>
      </c>
    </row>
    <row r="432" spans="6:6" x14ac:dyDescent="0.25">
      <c r="F432" s="93" t="str">
        <f t="shared" si="7"/>
        <v/>
      </c>
    </row>
    <row r="433" spans="6:6" x14ac:dyDescent="0.25">
      <c r="F433" s="93" t="str">
        <f t="shared" si="7"/>
        <v/>
      </c>
    </row>
    <row r="434" spans="6:6" x14ac:dyDescent="0.25">
      <c r="F434" s="93" t="str">
        <f t="shared" si="7"/>
        <v/>
      </c>
    </row>
    <row r="435" spans="6:6" x14ac:dyDescent="0.25">
      <c r="F435" s="93" t="str">
        <f t="shared" si="7"/>
        <v/>
      </c>
    </row>
    <row r="436" spans="6:6" x14ac:dyDescent="0.25">
      <c r="F436" s="93" t="str">
        <f t="shared" si="7"/>
        <v/>
      </c>
    </row>
    <row r="437" spans="6:6" x14ac:dyDescent="0.25">
      <c r="F437" s="93" t="str">
        <f t="shared" si="7"/>
        <v/>
      </c>
    </row>
    <row r="438" spans="6:6" x14ac:dyDescent="0.25">
      <c r="F438" s="93" t="str">
        <f t="shared" si="7"/>
        <v/>
      </c>
    </row>
    <row r="439" spans="6:6" x14ac:dyDescent="0.25">
      <c r="F439" s="93" t="str">
        <f t="shared" si="7"/>
        <v/>
      </c>
    </row>
    <row r="440" spans="6:6" x14ac:dyDescent="0.25">
      <c r="F440" s="93" t="str">
        <f t="shared" si="7"/>
        <v/>
      </c>
    </row>
    <row r="441" spans="6:6" x14ac:dyDescent="0.25">
      <c r="F441" s="93" t="str">
        <f t="shared" si="7"/>
        <v/>
      </c>
    </row>
    <row r="442" spans="6:6" x14ac:dyDescent="0.25">
      <c r="F442" s="93" t="str">
        <f t="shared" si="7"/>
        <v/>
      </c>
    </row>
    <row r="443" spans="6:6" x14ac:dyDescent="0.25">
      <c r="F443" s="93" t="str">
        <f t="shared" si="7"/>
        <v/>
      </c>
    </row>
    <row r="444" spans="6:6" x14ac:dyDescent="0.25">
      <c r="F444" s="93" t="str">
        <f t="shared" si="7"/>
        <v/>
      </c>
    </row>
    <row r="445" spans="6:6" x14ac:dyDescent="0.25">
      <c r="F445" s="93" t="str">
        <f t="shared" si="7"/>
        <v/>
      </c>
    </row>
    <row r="446" spans="6:6" x14ac:dyDescent="0.25">
      <c r="F446" s="93" t="str">
        <f t="shared" si="7"/>
        <v/>
      </c>
    </row>
    <row r="447" spans="6:6" x14ac:dyDescent="0.25">
      <c r="F447" s="93" t="str">
        <f t="shared" si="7"/>
        <v/>
      </c>
    </row>
    <row r="448" spans="6:6" x14ac:dyDescent="0.25">
      <c r="F448" s="93" t="str">
        <f t="shared" si="7"/>
        <v/>
      </c>
    </row>
    <row r="449" spans="6:6" x14ac:dyDescent="0.25">
      <c r="F449" s="93" t="str">
        <f t="shared" si="7"/>
        <v/>
      </c>
    </row>
    <row r="450" spans="6:6" x14ac:dyDescent="0.25">
      <c r="F450" s="93" t="str">
        <f t="shared" ref="F450:F513" si="8">IF(AND(A450&lt;&gt;"",B450&lt;&gt;""),A450&amp;"|"&amp;B450,"")</f>
        <v/>
      </c>
    </row>
    <row r="451" spans="6:6" x14ac:dyDescent="0.25">
      <c r="F451" s="93" t="str">
        <f t="shared" si="8"/>
        <v/>
      </c>
    </row>
    <row r="452" spans="6:6" x14ac:dyDescent="0.25">
      <c r="F452" s="93" t="str">
        <f t="shared" si="8"/>
        <v/>
      </c>
    </row>
    <row r="453" spans="6:6" x14ac:dyDescent="0.25">
      <c r="F453" s="93" t="str">
        <f t="shared" si="8"/>
        <v/>
      </c>
    </row>
    <row r="454" spans="6:6" x14ac:dyDescent="0.25">
      <c r="F454" s="93" t="str">
        <f t="shared" si="8"/>
        <v/>
      </c>
    </row>
    <row r="455" spans="6:6" x14ac:dyDescent="0.25">
      <c r="F455" s="93" t="str">
        <f t="shared" si="8"/>
        <v/>
      </c>
    </row>
    <row r="456" spans="6:6" x14ac:dyDescent="0.25">
      <c r="F456" s="93" t="str">
        <f t="shared" si="8"/>
        <v/>
      </c>
    </row>
    <row r="457" spans="6:6" x14ac:dyDescent="0.25">
      <c r="F457" s="93" t="str">
        <f t="shared" si="8"/>
        <v/>
      </c>
    </row>
    <row r="458" spans="6:6" x14ac:dyDescent="0.25">
      <c r="F458" s="93" t="str">
        <f t="shared" si="8"/>
        <v/>
      </c>
    </row>
    <row r="459" spans="6:6" x14ac:dyDescent="0.25">
      <c r="F459" s="93" t="str">
        <f t="shared" si="8"/>
        <v/>
      </c>
    </row>
    <row r="460" spans="6:6" x14ac:dyDescent="0.25">
      <c r="F460" s="93" t="str">
        <f t="shared" si="8"/>
        <v/>
      </c>
    </row>
    <row r="461" spans="6:6" x14ac:dyDescent="0.25">
      <c r="F461" s="93" t="str">
        <f t="shared" si="8"/>
        <v/>
      </c>
    </row>
    <row r="462" spans="6:6" x14ac:dyDescent="0.25">
      <c r="F462" s="93" t="str">
        <f t="shared" si="8"/>
        <v/>
      </c>
    </row>
    <row r="463" spans="6:6" x14ac:dyDescent="0.25">
      <c r="F463" s="93" t="str">
        <f t="shared" si="8"/>
        <v/>
      </c>
    </row>
    <row r="464" spans="6:6" x14ac:dyDescent="0.25">
      <c r="F464" s="93" t="str">
        <f t="shared" si="8"/>
        <v/>
      </c>
    </row>
    <row r="465" spans="6:6" x14ac:dyDescent="0.25">
      <c r="F465" s="93" t="str">
        <f t="shared" si="8"/>
        <v/>
      </c>
    </row>
    <row r="466" spans="6:6" x14ac:dyDescent="0.25">
      <c r="F466" s="93" t="str">
        <f t="shared" si="8"/>
        <v/>
      </c>
    </row>
    <row r="467" spans="6:6" x14ac:dyDescent="0.25">
      <c r="F467" s="93" t="str">
        <f t="shared" si="8"/>
        <v/>
      </c>
    </row>
    <row r="468" spans="6:6" x14ac:dyDescent="0.25">
      <c r="F468" s="93" t="str">
        <f t="shared" si="8"/>
        <v/>
      </c>
    </row>
    <row r="469" spans="6:6" x14ac:dyDescent="0.25">
      <c r="F469" s="93" t="str">
        <f t="shared" si="8"/>
        <v/>
      </c>
    </row>
    <row r="470" spans="6:6" x14ac:dyDescent="0.25">
      <c r="F470" s="93" t="str">
        <f t="shared" si="8"/>
        <v/>
      </c>
    </row>
    <row r="471" spans="6:6" x14ac:dyDescent="0.25">
      <c r="F471" s="93" t="str">
        <f t="shared" si="8"/>
        <v/>
      </c>
    </row>
    <row r="472" spans="6:6" x14ac:dyDescent="0.25">
      <c r="F472" s="93" t="str">
        <f t="shared" si="8"/>
        <v/>
      </c>
    </row>
    <row r="473" spans="6:6" x14ac:dyDescent="0.25">
      <c r="F473" s="93" t="str">
        <f t="shared" si="8"/>
        <v/>
      </c>
    </row>
    <row r="474" spans="6:6" x14ac:dyDescent="0.25">
      <c r="F474" s="93" t="str">
        <f t="shared" si="8"/>
        <v/>
      </c>
    </row>
    <row r="475" spans="6:6" x14ac:dyDescent="0.25">
      <c r="F475" s="93" t="str">
        <f t="shared" si="8"/>
        <v/>
      </c>
    </row>
    <row r="476" spans="6:6" x14ac:dyDescent="0.25">
      <c r="F476" s="93" t="str">
        <f t="shared" si="8"/>
        <v/>
      </c>
    </row>
    <row r="477" spans="6:6" x14ac:dyDescent="0.25">
      <c r="F477" s="93" t="str">
        <f t="shared" si="8"/>
        <v/>
      </c>
    </row>
    <row r="478" spans="6:6" x14ac:dyDescent="0.25">
      <c r="F478" s="93" t="str">
        <f t="shared" si="8"/>
        <v/>
      </c>
    </row>
    <row r="479" spans="6:6" x14ac:dyDescent="0.25">
      <c r="F479" s="93" t="str">
        <f t="shared" si="8"/>
        <v/>
      </c>
    </row>
    <row r="480" spans="6:6" x14ac:dyDescent="0.25">
      <c r="F480" s="93" t="str">
        <f t="shared" si="8"/>
        <v/>
      </c>
    </row>
    <row r="481" spans="6:6" x14ac:dyDescent="0.25">
      <c r="F481" s="93" t="str">
        <f t="shared" si="8"/>
        <v/>
      </c>
    </row>
    <row r="482" spans="6:6" x14ac:dyDescent="0.25">
      <c r="F482" s="93" t="str">
        <f t="shared" si="8"/>
        <v/>
      </c>
    </row>
    <row r="483" spans="6:6" x14ac:dyDescent="0.25">
      <c r="F483" s="93" t="str">
        <f t="shared" si="8"/>
        <v/>
      </c>
    </row>
    <row r="484" spans="6:6" x14ac:dyDescent="0.25">
      <c r="F484" s="93" t="str">
        <f t="shared" si="8"/>
        <v/>
      </c>
    </row>
    <row r="485" spans="6:6" x14ac:dyDescent="0.25">
      <c r="F485" s="93" t="str">
        <f t="shared" si="8"/>
        <v/>
      </c>
    </row>
    <row r="486" spans="6:6" x14ac:dyDescent="0.25">
      <c r="F486" s="93" t="str">
        <f t="shared" si="8"/>
        <v/>
      </c>
    </row>
    <row r="487" spans="6:6" x14ac:dyDescent="0.25">
      <c r="F487" s="93" t="str">
        <f t="shared" si="8"/>
        <v/>
      </c>
    </row>
    <row r="488" spans="6:6" x14ac:dyDescent="0.25">
      <c r="F488" s="93" t="str">
        <f t="shared" si="8"/>
        <v/>
      </c>
    </row>
    <row r="489" spans="6:6" x14ac:dyDescent="0.25">
      <c r="F489" s="93" t="str">
        <f t="shared" si="8"/>
        <v/>
      </c>
    </row>
    <row r="490" spans="6:6" x14ac:dyDescent="0.25">
      <c r="F490" s="93" t="str">
        <f t="shared" si="8"/>
        <v/>
      </c>
    </row>
    <row r="491" spans="6:6" x14ac:dyDescent="0.25">
      <c r="F491" s="93" t="str">
        <f t="shared" si="8"/>
        <v/>
      </c>
    </row>
    <row r="492" spans="6:6" x14ac:dyDescent="0.25">
      <c r="F492" s="93" t="str">
        <f t="shared" si="8"/>
        <v/>
      </c>
    </row>
    <row r="493" spans="6:6" x14ac:dyDescent="0.25">
      <c r="F493" s="93" t="str">
        <f t="shared" si="8"/>
        <v/>
      </c>
    </row>
    <row r="494" spans="6:6" x14ac:dyDescent="0.25">
      <c r="F494" s="93" t="str">
        <f t="shared" si="8"/>
        <v/>
      </c>
    </row>
    <row r="495" spans="6:6" x14ac:dyDescent="0.25">
      <c r="F495" s="93" t="str">
        <f t="shared" si="8"/>
        <v/>
      </c>
    </row>
    <row r="496" spans="6:6" x14ac:dyDescent="0.25">
      <c r="F496" s="93" t="str">
        <f t="shared" si="8"/>
        <v/>
      </c>
    </row>
    <row r="497" spans="6:6" x14ac:dyDescent="0.25">
      <c r="F497" s="93" t="str">
        <f t="shared" si="8"/>
        <v/>
      </c>
    </row>
    <row r="498" spans="6:6" x14ac:dyDescent="0.25">
      <c r="F498" s="93" t="str">
        <f t="shared" si="8"/>
        <v/>
      </c>
    </row>
    <row r="499" spans="6:6" x14ac:dyDescent="0.25">
      <c r="F499" s="93" t="str">
        <f t="shared" si="8"/>
        <v/>
      </c>
    </row>
    <row r="500" spans="6:6" x14ac:dyDescent="0.25">
      <c r="F500" s="93" t="str">
        <f t="shared" si="8"/>
        <v/>
      </c>
    </row>
    <row r="501" spans="6:6" x14ac:dyDescent="0.25">
      <c r="F501" s="93" t="str">
        <f t="shared" si="8"/>
        <v/>
      </c>
    </row>
    <row r="502" spans="6:6" x14ac:dyDescent="0.25">
      <c r="F502" s="93" t="str">
        <f t="shared" si="8"/>
        <v/>
      </c>
    </row>
    <row r="503" spans="6:6" x14ac:dyDescent="0.25">
      <c r="F503" s="93" t="str">
        <f t="shared" si="8"/>
        <v/>
      </c>
    </row>
    <row r="504" spans="6:6" x14ac:dyDescent="0.25">
      <c r="F504" s="93" t="str">
        <f t="shared" si="8"/>
        <v/>
      </c>
    </row>
    <row r="505" spans="6:6" x14ac:dyDescent="0.25">
      <c r="F505" s="93" t="str">
        <f t="shared" si="8"/>
        <v/>
      </c>
    </row>
    <row r="506" spans="6:6" x14ac:dyDescent="0.25">
      <c r="F506" s="93" t="str">
        <f t="shared" si="8"/>
        <v/>
      </c>
    </row>
    <row r="507" spans="6:6" x14ac:dyDescent="0.25">
      <c r="F507" s="93" t="str">
        <f t="shared" si="8"/>
        <v/>
      </c>
    </row>
    <row r="508" spans="6:6" x14ac:dyDescent="0.25">
      <c r="F508" s="93" t="str">
        <f t="shared" si="8"/>
        <v/>
      </c>
    </row>
    <row r="509" spans="6:6" x14ac:dyDescent="0.25">
      <c r="F509" s="93" t="str">
        <f t="shared" si="8"/>
        <v/>
      </c>
    </row>
    <row r="510" spans="6:6" x14ac:dyDescent="0.25">
      <c r="F510" s="93" t="str">
        <f t="shared" si="8"/>
        <v/>
      </c>
    </row>
    <row r="511" spans="6:6" x14ac:dyDescent="0.25">
      <c r="F511" s="93" t="str">
        <f t="shared" si="8"/>
        <v/>
      </c>
    </row>
    <row r="512" spans="6:6" x14ac:dyDescent="0.25">
      <c r="F512" s="93" t="str">
        <f t="shared" si="8"/>
        <v/>
      </c>
    </row>
    <row r="513" spans="6:6" x14ac:dyDescent="0.25">
      <c r="F513" s="93" t="str">
        <f t="shared" si="8"/>
        <v/>
      </c>
    </row>
    <row r="514" spans="6:6" x14ac:dyDescent="0.25">
      <c r="F514" s="93" t="str">
        <f t="shared" ref="F514:F577" si="9">IF(AND(A514&lt;&gt;"",B514&lt;&gt;""),A514&amp;"|"&amp;B514,"")</f>
        <v/>
      </c>
    </row>
    <row r="515" spans="6:6" x14ac:dyDescent="0.25">
      <c r="F515" s="93" t="str">
        <f t="shared" si="9"/>
        <v/>
      </c>
    </row>
    <row r="516" spans="6:6" x14ac:dyDescent="0.25">
      <c r="F516" s="93" t="str">
        <f t="shared" si="9"/>
        <v/>
      </c>
    </row>
    <row r="517" spans="6:6" x14ac:dyDescent="0.25">
      <c r="F517" s="93" t="str">
        <f t="shared" si="9"/>
        <v/>
      </c>
    </row>
    <row r="518" spans="6:6" x14ac:dyDescent="0.25">
      <c r="F518" s="93" t="str">
        <f t="shared" si="9"/>
        <v/>
      </c>
    </row>
    <row r="519" spans="6:6" x14ac:dyDescent="0.25">
      <c r="F519" s="93" t="str">
        <f t="shared" si="9"/>
        <v/>
      </c>
    </row>
    <row r="520" spans="6:6" x14ac:dyDescent="0.25">
      <c r="F520" s="93" t="str">
        <f t="shared" si="9"/>
        <v/>
      </c>
    </row>
    <row r="521" spans="6:6" x14ac:dyDescent="0.25">
      <c r="F521" s="93" t="str">
        <f t="shared" si="9"/>
        <v/>
      </c>
    </row>
    <row r="522" spans="6:6" x14ac:dyDescent="0.25">
      <c r="F522" s="93" t="str">
        <f t="shared" si="9"/>
        <v/>
      </c>
    </row>
    <row r="523" spans="6:6" x14ac:dyDescent="0.25">
      <c r="F523" s="93" t="str">
        <f t="shared" si="9"/>
        <v/>
      </c>
    </row>
    <row r="524" spans="6:6" x14ac:dyDescent="0.25">
      <c r="F524" s="93" t="str">
        <f t="shared" si="9"/>
        <v/>
      </c>
    </row>
    <row r="525" spans="6:6" x14ac:dyDescent="0.25">
      <c r="F525" s="93" t="str">
        <f t="shared" si="9"/>
        <v/>
      </c>
    </row>
    <row r="526" spans="6:6" x14ac:dyDescent="0.25">
      <c r="F526" s="93" t="str">
        <f t="shared" si="9"/>
        <v/>
      </c>
    </row>
    <row r="527" spans="6:6" x14ac:dyDescent="0.25">
      <c r="F527" s="93" t="str">
        <f t="shared" si="9"/>
        <v/>
      </c>
    </row>
    <row r="528" spans="6:6" x14ac:dyDescent="0.25">
      <c r="F528" s="93" t="str">
        <f t="shared" si="9"/>
        <v/>
      </c>
    </row>
    <row r="529" spans="6:6" x14ac:dyDescent="0.25">
      <c r="F529" s="93" t="str">
        <f t="shared" si="9"/>
        <v/>
      </c>
    </row>
    <row r="530" spans="6:6" x14ac:dyDescent="0.25">
      <c r="F530" s="93" t="str">
        <f t="shared" si="9"/>
        <v/>
      </c>
    </row>
    <row r="531" spans="6:6" x14ac:dyDescent="0.25">
      <c r="F531" s="93" t="str">
        <f t="shared" si="9"/>
        <v/>
      </c>
    </row>
    <row r="532" spans="6:6" x14ac:dyDescent="0.25">
      <c r="F532" s="93" t="str">
        <f t="shared" si="9"/>
        <v/>
      </c>
    </row>
    <row r="533" spans="6:6" x14ac:dyDescent="0.25">
      <c r="F533" s="93" t="str">
        <f t="shared" si="9"/>
        <v/>
      </c>
    </row>
    <row r="534" spans="6:6" x14ac:dyDescent="0.25">
      <c r="F534" s="93" t="str">
        <f t="shared" si="9"/>
        <v/>
      </c>
    </row>
    <row r="535" spans="6:6" x14ac:dyDescent="0.25">
      <c r="F535" s="93" t="str">
        <f t="shared" si="9"/>
        <v/>
      </c>
    </row>
    <row r="536" spans="6:6" x14ac:dyDescent="0.25">
      <c r="F536" s="93" t="str">
        <f t="shared" si="9"/>
        <v/>
      </c>
    </row>
    <row r="537" spans="6:6" x14ac:dyDescent="0.25">
      <c r="F537" s="93" t="str">
        <f t="shared" si="9"/>
        <v/>
      </c>
    </row>
    <row r="538" spans="6:6" x14ac:dyDescent="0.25">
      <c r="F538" s="93" t="str">
        <f t="shared" si="9"/>
        <v/>
      </c>
    </row>
    <row r="539" spans="6:6" x14ac:dyDescent="0.25">
      <c r="F539" s="93" t="str">
        <f t="shared" si="9"/>
        <v/>
      </c>
    </row>
    <row r="540" spans="6:6" x14ac:dyDescent="0.25">
      <c r="F540" s="93" t="str">
        <f t="shared" si="9"/>
        <v/>
      </c>
    </row>
    <row r="541" spans="6:6" x14ac:dyDescent="0.25">
      <c r="F541" s="93" t="str">
        <f t="shared" si="9"/>
        <v/>
      </c>
    </row>
    <row r="542" spans="6:6" x14ac:dyDescent="0.25">
      <c r="F542" s="93" t="str">
        <f t="shared" si="9"/>
        <v/>
      </c>
    </row>
    <row r="543" spans="6:6" x14ac:dyDescent="0.25">
      <c r="F543" s="93" t="str">
        <f t="shared" si="9"/>
        <v/>
      </c>
    </row>
    <row r="544" spans="6:6" x14ac:dyDescent="0.25">
      <c r="F544" s="93" t="str">
        <f t="shared" si="9"/>
        <v/>
      </c>
    </row>
    <row r="545" spans="6:6" x14ac:dyDescent="0.25">
      <c r="F545" s="93" t="str">
        <f t="shared" si="9"/>
        <v/>
      </c>
    </row>
    <row r="546" spans="6:6" x14ac:dyDescent="0.25">
      <c r="F546" s="93" t="str">
        <f t="shared" si="9"/>
        <v/>
      </c>
    </row>
    <row r="547" spans="6:6" x14ac:dyDescent="0.25">
      <c r="F547" s="93" t="str">
        <f t="shared" si="9"/>
        <v/>
      </c>
    </row>
    <row r="548" spans="6:6" x14ac:dyDescent="0.25">
      <c r="F548" s="93" t="str">
        <f t="shared" si="9"/>
        <v/>
      </c>
    </row>
    <row r="549" spans="6:6" x14ac:dyDescent="0.25">
      <c r="F549" s="93" t="str">
        <f t="shared" si="9"/>
        <v/>
      </c>
    </row>
    <row r="550" spans="6:6" x14ac:dyDescent="0.25">
      <c r="F550" s="93" t="str">
        <f t="shared" si="9"/>
        <v/>
      </c>
    </row>
    <row r="551" spans="6:6" x14ac:dyDescent="0.25">
      <c r="F551" s="93" t="str">
        <f t="shared" si="9"/>
        <v/>
      </c>
    </row>
    <row r="552" spans="6:6" x14ac:dyDescent="0.25">
      <c r="F552" s="93" t="str">
        <f t="shared" si="9"/>
        <v/>
      </c>
    </row>
    <row r="553" spans="6:6" x14ac:dyDescent="0.25">
      <c r="F553" s="93" t="str">
        <f t="shared" si="9"/>
        <v/>
      </c>
    </row>
    <row r="554" spans="6:6" x14ac:dyDescent="0.25">
      <c r="F554" s="93" t="str">
        <f t="shared" si="9"/>
        <v/>
      </c>
    </row>
    <row r="555" spans="6:6" x14ac:dyDescent="0.25">
      <c r="F555" s="93" t="str">
        <f t="shared" si="9"/>
        <v/>
      </c>
    </row>
    <row r="556" spans="6:6" x14ac:dyDescent="0.25">
      <c r="F556" s="93" t="str">
        <f t="shared" si="9"/>
        <v/>
      </c>
    </row>
    <row r="557" spans="6:6" x14ac:dyDescent="0.25">
      <c r="F557" s="93" t="str">
        <f t="shared" si="9"/>
        <v/>
      </c>
    </row>
    <row r="558" spans="6:6" x14ac:dyDescent="0.25">
      <c r="F558" s="93" t="str">
        <f t="shared" si="9"/>
        <v/>
      </c>
    </row>
    <row r="559" spans="6:6" x14ac:dyDescent="0.25">
      <c r="F559" s="93" t="str">
        <f t="shared" si="9"/>
        <v/>
      </c>
    </row>
    <row r="560" spans="6:6" x14ac:dyDescent="0.25">
      <c r="F560" s="93" t="str">
        <f t="shared" si="9"/>
        <v/>
      </c>
    </row>
    <row r="561" spans="6:6" x14ac:dyDescent="0.25">
      <c r="F561" s="93" t="str">
        <f t="shared" si="9"/>
        <v/>
      </c>
    </row>
    <row r="562" spans="6:6" x14ac:dyDescent="0.25">
      <c r="F562" s="93" t="str">
        <f t="shared" si="9"/>
        <v/>
      </c>
    </row>
    <row r="563" spans="6:6" x14ac:dyDescent="0.25">
      <c r="F563" s="93" t="str">
        <f t="shared" si="9"/>
        <v/>
      </c>
    </row>
    <row r="564" spans="6:6" x14ac:dyDescent="0.25">
      <c r="F564" s="93" t="str">
        <f t="shared" si="9"/>
        <v/>
      </c>
    </row>
    <row r="565" spans="6:6" x14ac:dyDescent="0.25">
      <c r="F565" s="93" t="str">
        <f t="shared" si="9"/>
        <v/>
      </c>
    </row>
    <row r="566" spans="6:6" x14ac:dyDescent="0.25">
      <c r="F566" s="93" t="str">
        <f t="shared" si="9"/>
        <v/>
      </c>
    </row>
    <row r="567" spans="6:6" x14ac:dyDescent="0.25">
      <c r="F567" s="93" t="str">
        <f t="shared" si="9"/>
        <v/>
      </c>
    </row>
    <row r="568" spans="6:6" x14ac:dyDescent="0.25">
      <c r="F568" s="93" t="str">
        <f t="shared" si="9"/>
        <v/>
      </c>
    </row>
    <row r="569" spans="6:6" x14ac:dyDescent="0.25">
      <c r="F569" s="93" t="str">
        <f t="shared" si="9"/>
        <v/>
      </c>
    </row>
    <row r="570" spans="6:6" x14ac:dyDescent="0.25">
      <c r="F570" s="93" t="str">
        <f t="shared" si="9"/>
        <v/>
      </c>
    </row>
    <row r="571" spans="6:6" x14ac:dyDescent="0.25">
      <c r="F571" s="93" t="str">
        <f t="shared" si="9"/>
        <v/>
      </c>
    </row>
    <row r="572" spans="6:6" x14ac:dyDescent="0.25">
      <c r="F572" s="93" t="str">
        <f t="shared" si="9"/>
        <v/>
      </c>
    </row>
    <row r="573" spans="6:6" x14ac:dyDescent="0.25">
      <c r="F573" s="93" t="str">
        <f t="shared" si="9"/>
        <v/>
      </c>
    </row>
    <row r="574" spans="6:6" x14ac:dyDescent="0.25">
      <c r="F574" s="93" t="str">
        <f t="shared" si="9"/>
        <v/>
      </c>
    </row>
    <row r="575" spans="6:6" x14ac:dyDescent="0.25">
      <c r="F575" s="93" t="str">
        <f t="shared" si="9"/>
        <v/>
      </c>
    </row>
    <row r="576" spans="6:6" x14ac:dyDescent="0.25">
      <c r="F576" s="93" t="str">
        <f t="shared" si="9"/>
        <v/>
      </c>
    </row>
    <row r="577" spans="6:6" x14ac:dyDescent="0.25">
      <c r="F577" s="93" t="str">
        <f t="shared" si="9"/>
        <v/>
      </c>
    </row>
    <row r="578" spans="6:6" x14ac:dyDescent="0.25">
      <c r="F578" s="93" t="str">
        <f t="shared" ref="F578:F641" si="10">IF(AND(A578&lt;&gt;"",B578&lt;&gt;""),A578&amp;"|"&amp;B578,"")</f>
        <v/>
      </c>
    </row>
    <row r="579" spans="6:6" x14ac:dyDescent="0.25">
      <c r="F579" s="93" t="str">
        <f t="shared" si="10"/>
        <v/>
      </c>
    </row>
    <row r="580" spans="6:6" x14ac:dyDescent="0.25">
      <c r="F580" s="93" t="str">
        <f t="shared" si="10"/>
        <v/>
      </c>
    </row>
    <row r="581" spans="6:6" x14ac:dyDescent="0.25">
      <c r="F581" s="93" t="str">
        <f t="shared" si="10"/>
        <v/>
      </c>
    </row>
    <row r="582" spans="6:6" x14ac:dyDescent="0.25">
      <c r="F582" s="93" t="str">
        <f t="shared" si="10"/>
        <v/>
      </c>
    </row>
    <row r="583" spans="6:6" x14ac:dyDescent="0.25">
      <c r="F583" s="93" t="str">
        <f t="shared" si="10"/>
        <v/>
      </c>
    </row>
    <row r="584" spans="6:6" x14ac:dyDescent="0.25">
      <c r="F584" s="93" t="str">
        <f t="shared" si="10"/>
        <v/>
      </c>
    </row>
    <row r="585" spans="6:6" x14ac:dyDescent="0.25">
      <c r="F585" s="93" t="str">
        <f t="shared" si="10"/>
        <v/>
      </c>
    </row>
    <row r="586" spans="6:6" x14ac:dyDescent="0.25">
      <c r="F586" s="93" t="str">
        <f t="shared" si="10"/>
        <v/>
      </c>
    </row>
    <row r="587" spans="6:6" x14ac:dyDescent="0.25">
      <c r="F587" s="93" t="str">
        <f t="shared" si="10"/>
        <v/>
      </c>
    </row>
    <row r="588" spans="6:6" x14ac:dyDescent="0.25">
      <c r="F588" s="93" t="str">
        <f t="shared" si="10"/>
        <v/>
      </c>
    </row>
    <row r="589" spans="6:6" x14ac:dyDescent="0.25">
      <c r="F589" s="93" t="str">
        <f t="shared" si="10"/>
        <v/>
      </c>
    </row>
    <row r="590" spans="6:6" x14ac:dyDescent="0.25">
      <c r="F590" s="93" t="str">
        <f t="shared" si="10"/>
        <v/>
      </c>
    </row>
    <row r="591" spans="6:6" x14ac:dyDescent="0.25">
      <c r="F591" s="93" t="str">
        <f t="shared" si="10"/>
        <v/>
      </c>
    </row>
    <row r="592" spans="6:6" x14ac:dyDescent="0.25">
      <c r="F592" s="93" t="str">
        <f t="shared" si="10"/>
        <v/>
      </c>
    </row>
    <row r="593" spans="6:6" x14ac:dyDescent="0.25">
      <c r="F593" s="93" t="str">
        <f t="shared" si="10"/>
        <v/>
      </c>
    </row>
    <row r="594" spans="6:6" x14ac:dyDescent="0.25">
      <c r="F594" s="93" t="str">
        <f t="shared" si="10"/>
        <v/>
      </c>
    </row>
    <row r="595" spans="6:6" x14ac:dyDescent="0.25">
      <c r="F595" s="93" t="str">
        <f t="shared" si="10"/>
        <v/>
      </c>
    </row>
    <row r="596" spans="6:6" x14ac:dyDescent="0.25">
      <c r="F596" s="93" t="str">
        <f t="shared" si="10"/>
        <v/>
      </c>
    </row>
    <row r="597" spans="6:6" x14ac:dyDescent="0.25">
      <c r="F597" s="93" t="str">
        <f t="shared" si="10"/>
        <v/>
      </c>
    </row>
    <row r="598" spans="6:6" x14ac:dyDescent="0.25">
      <c r="F598" s="93" t="str">
        <f t="shared" si="10"/>
        <v/>
      </c>
    </row>
    <row r="599" spans="6:6" x14ac:dyDescent="0.25">
      <c r="F599" s="93" t="str">
        <f t="shared" si="10"/>
        <v/>
      </c>
    </row>
    <row r="600" spans="6:6" x14ac:dyDescent="0.25">
      <c r="F600" s="93" t="str">
        <f t="shared" si="10"/>
        <v/>
      </c>
    </row>
    <row r="601" spans="6:6" x14ac:dyDescent="0.25">
      <c r="F601" s="93" t="str">
        <f t="shared" si="10"/>
        <v/>
      </c>
    </row>
    <row r="602" spans="6:6" x14ac:dyDescent="0.25">
      <c r="F602" s="93" t="str">
        <f t="shared" si="10"/>
        <v/>
      </c>
    </row>
    <row r="603" spans="6:6" x14ac:dyDescent="0.25">
      <c r="F603" s="93" t="str">
        <f t="shared" si="10"/>
        <v/>
      </c>
    </row>
    <row r="604" spans="6:6" x14ac:dyDescent="0.25">
      <c r="F604" s="93" t="str">
        <f t="shared" si="10"/>
        <v/>
      </c>
    </row>
    <row r="605" spans="6:6" x14ac:dyDescent="0.25">
      <c r="F605" s="93" t="str">
        <f t="shared" si="10"/>
        <v/>
      </c>
    </row>
    <row r="606" spans="6:6" x14ac:dyDescent="0.25">
      <c r="F606" s="93" t="str">
        <f t="shared" si="10"/>
        <v/>
      </c>
    </row>
    <row r="607" spans="6:6" x14ac:dyDescent="0.25">
      <c r="F607" s="93" t="str">
        <f t="shared" si="10"/>
        <v/>
      </c>
    </row>
    <row r="608" spans="6:6" x14ac:dyDescent="0.25">
      <c r="F608" s="93" t="str">
        <f t="shared" si="10"/>
        <v/>
      </c>
    </row>
    <row r="609" spans="6:6" x14ac:dyDescent="0.25">
      <c r="F609" s="93" t="str">
        <f t="shared" si="10"/>
        <v/>
      </c>
    </row>
    <row r="610" spans="6:6" x14ac:dyDescent="0.25">
      <c r="F610" s="93" t="str">
        <f t="shared" si="10"/>
        <v/>
      </c>
    </row>
    <row r="611" spans="6:6" x14ac:dyDescent="0.25">
      <c r="F611" s="93" t="str">
        <f t="shared" si="10"/>
        <v/>
      </c>
    </row>
    <row r="612" spans="6:6" x14ac:dyDescent="0.25">
      <c r="F612" s="93" t="str">
        <f t="shared" si="10"/>
        <v/>
      </c>
    </row>
    <row r="613" spans="6:6" x14ac:dyDescent="0.25">
      <c r="F613" s="93" t="str">
        <f t="shared" si="10"/>
        <v/>
      </c>
    </row>
    <row r="614" spans="6:6" x14ac:dyDescent="0.25">
      <c r="F614" s="93" t="str">
        <f t="shared" si="10"/>
        <v/>
      </c>
    </row>
    <row r="615" spans="6:6" x14ac:dyDescent="0.25">
      <c r="F615" s="93" t="str">
        <f t="shared" si="10"/>
        <v/>
      </c>
    </row>
    <row r="616" spans="6:6" x14ac:dyDescent="0.25">
      <c r="F616" s="93" t="str">
        <f t="shared" si="10"/>
        <v/>
      </c>
    </row>
    <row r="617" spans="6:6" x14ac:dyDescent="0.25">
      <c r="F617" s="93" t="str">
        <f t="shared" si="10"/>
        <v/>
      </c>
    </row>
    <row r="618" spans="6:6" x14ac:dyDescent="0.25">
      <c r="F618" s="93" t="str">
        <f t="shared" si="10"/>
        <v/>
      </c>
    </row>
    <row r="619" spans="6:6" x14ac:dyDescent="0.25">
      <c r="F619" s="93" t="str">
        <f t="shared" si="10"/>
        <v/>
      </c>
    </row>
    <row r="620" spans="6:6" x14ac:dyDescent="0.25">
      <c r="F620" s="93" t="str">
        <f t="shared" si="10"/>
        <v/>
      </c>
    </row>
    <row r="621" spans="6:6" x14ac:dyDescent="0.25">
      <c r="F621" s="93" t="str">
        <f t="shared" si="10"/>
        <v/>
      </c>
    </row>
    <row r="622" spans="6:6" x14ac:dyDescent="0.25">
      <c r="F622" s="93" t="str">
        <f t="shared" si="10"/>
        <v/>
      </c>
    </row>
    <row r="623" spans="6:6" x14ac:dyDescent="0.25">
      <c r="F623" s="93" t="str">
        <f t="shared" si="10"/>
        <v/>
      </c>
    </row>
    <row r="624" spans="6:6" x14ac:dyDescent="0.25">
      <c r="F624" s="93" t="str">
        <f t="shared" si="10"/>
        <v/>
      </c>
    </row>
    <row r="625" spans="6:6" x14ac:dyDescent="0.25">
      <c r="F625" s="93" t="str">
        <f t="shared" si="10"/>
        <v/>
      </c>
    </row>
    <row r="626" spans="6:6" x14ac:dyDescent="0.25">
      <c r="F626" s="93" t="str">
        <f t="shared" si="10"/>
        <v/>
      </c>
    </row>
    <row r="627" spans="6:6" x14ac:dyDescent="0.25">
      <c r="F627" s="93" t="str">
        <f t="shared" si="10"/>
        <v/>
      </c>
    </row>
    <row r="628" spans="6:6" x14ac:dyDescent="0.25">
      <c r="F628" s="93" t="str">
        <f t="shared" si="10"/>
        <v/>
      </c>
    </row>
    <row r="629" spans="6:6" x14ac:dyDescent="0.25">
      <c r="F629" s="93" t="str">
        <f t="shared" si="10"/>
        <v/>
      </c>
    </row>
    <row r="630" spans="6:6" x14ac:dyDescent="0.25">
      <c r="F630" s="93" t="str">
        <f t="shared" si="10"/>
        <v/>
      </c>
    </row>
    <row r="631" spans="6:6" x14ac:dyDescent="0.25">
      <c r="F631" s="93" t="str">
        <f t="shared" si="10"/>
        <v/>
      </c>
    </row>
    <row r="632" spans="6:6" x14ac:dyDescent="0.25">
      <c r="F632" s="93" t="str">
        <f t="shared" si="10"/>
        <v/>
      </c>
    </row>
    <row r="633" spans="6:6" x14ac:dyDescent="0.25">
      <c r="F633" s="93" t="str">
        <f t="shared" si="10"/>
        <v/>
      </c>
    </row>
    <row r="634" spans="6:6" x14ac:dyDescent="0.25">
      <c r="F634" s="93" t="str">
        <f t="shared" si="10"/>
        <v/>
      </c>
    </row>
    <row r="635" spans="6:6" x14ac:dyDescent="0.25">
      <c r="F635" s="93" t="str">
        <f t="shared" si="10"/>
        <v/>
      </c>
    </row>
    <row r="636" spans="6:6" x14ac:dyDescent="0.25">
      <c r="F636" s="93" t="str">
        <f t="shared" si="10"/>
        <v/>
      </c>
    </row>
    <row r="637" spans="6:6" x14ac:dyDescent="0.25">
      <c r="F637" s="93" t="str">
        <f t="shared" si="10"/>
        <v/>
      </c>
    </row>
    <row r="638" spans="6:6" x14ac:dyDescent="0.25">
      <c r="F638" s="93" t="str">
        <f t="shared" si="10"/>
        <v/>
      </c>
    </row>
    <row r="639" spans="6:6" x14ac:dyDescent="0.25">
      <c r="F639" s="93" t="str">
        <f t="shared" si="10"/>
        <v/>
      </c>
    </row>
    <row r="640" spans="6:6" x14ac:dyDescent="0.25">
      <c r="F640" s="93" t="str">
        <f t="shared" si="10"/>
        <v/>
      </c>
    </row>
    <row r="641" spans="6:6" x14ac:dyDescent="0.25">
      <c r="F641" s="93" t="str">
        <f t="shared" si="10"/>
        <v/>
      </c>
    </row>
    <row r="642" spans="6:6" x14ac:dyDescent="0.25">
      <c r="F642" s="93" t="str">
        <f t="shared" ref="F642:F705" si="11">IF(AND(A642&lt;&gt;"",B642&lt;&gt;""),A642&amp;"|"&amp;B642,"")</f>
        <v/>
      </c>
    </row>
    <row r="643" spans="6:6" x14ac:dyDescent="0.25">
      <c r="F643" s="93" t="str">
        <f t="shared" si="11"/>
        <v/>
      </c>
    </row>
    <row r="644" spans="6:6" x14ac:dyDescent="0.25">
      <c r="F644" s="93" t="str">
        <f t="shared" si="11"/>
        <v/>
      </c>
    </row>
    <row r="645" spans="6:6" x14ac:dyDescent="0.25">
      <c r="F645" s="93" t="str">
        <f t="shared" si="11"/>
        <v/>
      </c>
    </row>
    <row r="646" spans="6:6" x14ac:dyDescent="0.25">
      <c r="F646" s="93" t="str">
        <f t="shared" si="11"/>
        <v/>
      </c>
    </row>
    <row r="647" spans="6:6" x14ac:dyDescent="0.25">
      <c r="F647" s="93" t="str">
        <f t="shared" si="11"/>
        <v/>
      </c>
    </row>
    <row r="648" spans="6:6" x14ac:dyDescent="0.25">
      <c r="F648" s="93" t="str">
        <f t="shared" si="11"/>
        <v/>
      </c>
    </row>
    <row r="649" spans="6:6" x14ac:dyDescent="0.25">
      <c r="F649" s="93" t="str">
        <f t="shared" si="11"/>
        <v/>
      </c>
    </row>
    <row r="650" spans="6:6" x14ac:dyDescent="0.25">
      <c r="F650" s="93" t="str">
        <f t="shared" si="11"/>
        <v/>
      </c>
    </row>
    <row r="651" spans="6:6" x14ac:dyDescent="0.25">
      <c r="F651" s="93" t="str">
        <f t="shared" si="11"/>
        <v/>
      </c>
    </row>
    <row r="652" spans="6:6" x14ac:dyDescent="0.25">
      <c r="F652" s="93" t="str">
        <f t="shared" si="11"/>
        <v/>
      </c>
    </row>
    <row r="653" spans="6:6" x14ac:dyDescent="0.25">
      <c r="F653" s="93" t="str">
        <f t="shared" si="11"/>
        <v/>
      </c>
    </row>
    <row r="654" spans="6:6" x14ac:dyDescent="0.25">
      <c r="F654" s="93" t="str">
        <f t="shared" si="11"/>
        <v/>
      </c>
    </row>
    <row r="655" spans="6:6" x14ac:dyDescent="0.25">
      <c r="F655" s="93" t="str">
        <f t="shared" si="11"/>
        <v/>
      </c>
    </row>
    <row r="656" spans="6:6" x14ac:dyDescent="0.25">
      <c r="F656" s="93" t="str">
        <f t="shared" si="11"/>
        <v/>
      </c>
    </row>
    <row r="657" spans="6:6" x14ac:dyDescent="0.25">
      <c r="F657" s="93" t="str">
        <f t="shared" si="11"/>
        <v/>
      </c>
    </row>
    <row r="658" spans="6:6" x14ac:dyDescent="0.25">
      <c r="F658" s="93" t="str">
        <f t="shared" si="11"/>
        <v/>
      </c>
    </row>
    <row r="659" spans="6:6" x14ac:dyDescent="0.25">
      <c r="F659" s="93" t="str">
        <f t="shared" si="11"/>
        <v/>
      </c>
    </row>
    <row r="660" spans="6:6" x14ac:dyDescent="0.25">
      <c r="F660" s="93" t="str">
        <f t="shared" si="11"/>
        <v/>
      </c>
    </row>
    <row r="661" spans="6:6" x14ac:dyDescent="0.25">
      <c r="F661" s="93" t="str">
        <f t="shared" si="11"/>
        <v/>
      </c>
    </row>
    <row r="662" spans="6:6" x14ac:dyDescent="0.25">
      <c r="F662" s="93" t="str">
        <f t="shared" si="11"/>
        <v/>
      </c>
    </row>
    <row r="663" spans="6:6" x14ac:dyDescent="0.25">
      <c r="F663" s="93" t="str">
        <f t="shared" si="11"/>
        <v/>
      </c>
    </row>
    <row r="664" spans="6:6" x14ac:dyDescent="0.25">
      <c r="F664" s="93" t="str">
        <f t="shared" si="11"/>
        <v/>
      </c>
    </row>
    <row r="665" spans="6:6" x14ac:dyDescent="0.25">
      <c r="F665" s="93" t="str">
        <f t="shared" si="11"/>
        <v/>
      </c>
    </row>
    <row r="666" spans="6:6" x14ac:dyDescent="0.25">
      <c r="F666" s="93" t="str">
        <f t="shared" si="11"/>
        <v/>
      </c>
    </row>
    <row r="667" spans="6:6" x14ac:dyDescent="0.25">
      <c r="F667" s="93" t="str">
        <f t="shared" si="11"/>
        <v/>
      </c>
    </row>
    <row r="668" spans="6:6" x14ac:dyDescent="0.25">
      <c r="F668" s="93" t="str">
        <f t="shared" si="11"/>
        <v/>
      </c>
    </row>
    <row r="669" spans="6:6" x14ac:dyDescent="0.25">
      <c r="F669" s="93" t="str">
        <f t="shared" si="11"/>
        <v/>
      </c>
    </row>
    <row r="670" spans="6:6" x14ac:dyDescent="0.25">
      <c r="F670" s="93" t="str">
        <f t="shared" si="11"/>
        <v/>
      </c>
    </row>
    <row r="671" spans="6:6" x14ac:dyDescent="0.25">
      <c r="F671" s="93" t="str">
        <f t="shared" si="11"/>
        <v/>
      </c>
    </row>
    <row r="672" spans="6:6" x14ac:dyDescent="0.25">
      <c r="F672" s="93" t="str">
        <f t="shared" si="11"/>
        <v/>
      </c>
    </row>
    <row r="673" spans="6:6" x14ac:dyDescent="0.25">
      <c r="F673" s="93" t="str">
        <f t="shared" si="11"/>
        <v/>
      </c>
    </row>
    <row r="674" spans="6:6" x14ac:dyDescent="0.25">
      <c r="F674" s="93" t="str">
        <f t="shared" si="11"/>
        <v/>
      </c>
    </row>
    <row r="675" spans="6:6" x14ac:dyDescent="0.25">
      <c r="F675" s="93" t="str">
        <f t="shared" si="11"/>
        <v/>
      </c>
    </row>
    <row r="676" spans="6:6" x14ac:dyDescent="0.25">
      <c r="F676" s="93" t="str">
        <f t="shared" si="11"/>
        <v/>
      </c>
    </row>
    <row r="677" spans="6:6" x14ac:dyDescent="0.25">
      <c r="F677" s="93" t="str">
        <f t="shared" si="11"/>
        <v/>
      </c>
    </row>
    <row r="678" spans="6:6" x14ac:dyDescent="0.25">
      <c r="F678" s="93" t="str">
        <f t="shared" si="11"/>
        <v/>
      </c>
    </row>
    <row r="679" spans="6:6" x14ac:dyDescent="0.25">
      <c r="F679" s="93" t="str">
        <f t="shared" si="11"/>
        <v/>
      </c>
    </row>
    <row r="680" spans="6:6" x14ac:dyDescent="0.25">
      <c r="F680" s="93" t="str">
        <f t="shared" si="11"/>
        <v/>
      </c>
    </row>
    <row r="681" spans="6:6" x14ac:dyDescent="0.25">
      <c r="F681" s="93" t="str">
        <f t="shared" si="11"/>
        <v/>
      </c>
    </row>
    <row r="682" spans="6:6" x14ac:dyDescent="0.25">
      <c r="F682" s="93" t="str">
        <f t="shared" si="11"/>
        <v/>
      </c>
    </row>
    <row r="683" spans="6:6" x14ac:dyDescent="0.25">
      <c r="F683" s="93" t="str">
        <f t="shared" si="11"/>
        <v/>
      </c>
    </row>
    <row r="684" spans="6:6" x14ac:dyDescent="0.25">
      <c r="F684" s="93" t="str">
        <f t="shared" si="11"/>
        <v/>
      </c>
    </row>
    <row r="685" spans="6:6" x14ac:dyDescent="0.25">
      <c r="F685" s="93" t="str">
        <f t="shared" si="11"/>
        <v/>
      </c>
    </row>
    <row r="686" spans="6:6" x14ac:dyDescent="0.25">
      <c r="F686" s="93" t="str">
        <f t="shared" si="11"/>
        <v/>
      </c>
    </row>
    <row r="687" spans="6:6" x14ac:dyDescent="0.25">
      <c r="F687" s="93" t="str">
        <f t="shared" si="11"/>
        <v/>
      </c>
    </row>
    <row r="688" spans="6:6" x14ac:dyDescent="0.25">
      <c r="F688" s="93" t="str">
        <f t="shared" si="11"/>
        <v/>
      </c>
    </row>
    <row r="689" spans="6:6" x14ac:dyDescent="0.25">
      <c r="F689" s="93" t="str">
        <f t="shared" si="11"/>
        <v/>
      </c>
    </row>
    <row r="690" spans="6:6" x14ac:dyDescent="0.25">
      <c r="F690" s="93" t="str">
        <f t="shared" si="11"/>
        <v/>
      </c>
    </row>
    <row r="691" spans="6:6" x14ac:dyDescent="0.25">
      <c r="F691" s="93" t="str">
        <f t="shared" si="11"/>
        <v/>
      </c>
    </row>
    <row r="692" spans="6:6" x14ac:dyDescent="0.25">
      <c r="F692" s="93" t="str">
        <f t="shared" si="11"/>
        <v/>
      </c>
    </row>
    <row r="693" spans="6:6" x14ac:dyDescent="0.25">
      <c r="F693" s="93" t="str">
        <f t="shared" si="11"/>
        <v/>
      </c>
    </row>
    <row r="694" spans="6:6" x14ac:dyDescent="0.25">
      <c r="F694" s="93" t="str">
        <f t="shared" si="11"/>
        <v/>
      </c>
    </row>
    <row r="695" spans="6:6" x14ac:dyDescent="0.25">
      <c r="F695" s="93" t="str">
        <f t="shared" si="11"/>
        <v/>
      </c>
    </row>
    <row r="696" spans="6:6" x14ac:dyDescent="0.25">
      <c r="F696" s="93" t="str">
        <f t="shared" si="11"/>
        <v/>
      </c>
    </row>
    <row r="697" spans="6:6" x14ac:dyDescent="0.25">
      <c r="F697" s="93" t="str">
        <f t="shared" si="11"/>
        <v/>
      </c>
    </row>
    <row r="698" spans="6:6" x14ac:dyDescent="0.25">
      <c r="F698" s="93" t="str">
        <f t="shared" si="11"/>
        <v/>
      </c>
    </row>
    <row r="699" spans="6:6" x14ac:dyDescent="0.25">
      <c r="F699" s="93" t="str">
        <f t="shared" si="11"/>
        <v/>
      </c>
    </row>
    <row r="700" spans="6:6" x14ac:dyDescent="0.25">
      <c r="F700" s="93" t="str">
        <f t="shared" si="11"/>
        <v/>
      </c>
    </row>
    <row r="701" spans="6:6" x14ac:dyDescent="0.25">
      <c r="F701" s="93" t="str">
        <f t="shared" si="11"/>
        <v/>
      </c>
    </row>
    <row r="702" spans="6:6" x14ac:dyDescent="0.25">
      <c r="F702" s="93" t="str">
        <f t="shared" si="11"/>
        <v/>
      </c>
    </row>
    <row r="703" spans="6:6" x14ac:dyDescent="0.25">
      <c r="F703" s="93" t="str">
        <f t="shared" si="11"/>
        <v/>
      </c>
    </row>
    <row r="704" spans="6:6" x14ac:dyDescent="0.25">
      <c r="F704" s="93" t="str">
        <f t="shared" si="11"/>
        <v/>
      </c>
    </row>
    <row r="705" spans="6:6" x14ac:dyDescent="0.25">
      <c r="F705" s="93" t="str">
        <f t="shared" si="11"/>
        <v/>
      </c>
    </row>
    <row r="706" spans="6:6" x14ac:dyDescent="0.25">
      <c r="F706" s="93" t="str">
        <f t="shared" ref="F706:F769" si="12">IF(AND(A706&lt;&gt;"",B706&lt;&gt;""),A706&amp;"|"&amp;B706,"")</f>
        <v/>
      </c>
    </row>
    <row r="707" spans="6:6" x14ac:dyDescent="0.25">
      <c r="F707" s="93" t="str">
        <f t="shared" si="12"/>
        <v/>
      </c>
    </row>
    <row r="708" spans="6:6" x14ac:dyDescent="0.25">
      <c r="F708" s="93" t="str">
        <f t="shared" si="12"/>
        <v/>
      </c>
    </row>
    <row r="709" spans="6:6" x14ac:dyDescent="0.25">
      <c r="F709" s="93" t="str">
        <f t="shared" si="12"/>
        <v/>
      </c>
    </row>
    <row r="710" spans="6:6" x14ac:dyDescent="0.25">
      <c r="F710" s="93" t="str">
        <f t="shared" si="12"/>
        <v/>
      </c>
    </row>
    <row r="711" spans="6:6" x14ac:dyDescent="0.25">
      <c r="F711" s="93" t="str">
        <f t="shared" si="12"/>
        <v/>
      </c>
    </row>
    <row r="712" spans="6:6" x14ac:dyDescent="0.25">
      <c r="F712" s="93" t="str">
        <f t="shared" si="12"/>
        <v/>
      </c>
    </row>
    <row r="713" spans="6:6" x14ac:dyDescent="0.25">
      <c r="F713" s="93" t="str">
        <f t="shared" si="12"/>
        <v/>
      </c>
    </row>
    <row r="714" spans="6:6" x14ac:dyDescent="0.25">
      <c r="F714" s="93" t="str">
        <f t="shared" si="12"/>
        <v/>
      </c>
    </row>
    <row r="715" spans="6:6" x14ac:dyDescent="0.25">
      <c r="F715" s="93" t="str">
        <f t="shared" si="12"/>
        <v/>
      </c>
    </row>
    <row r="716" spans="6:6" x14ac:dyDescent="0.25">
      <c r="F716" s="93" t="str">
        <f t="shared" si="12"/>
        <v/>
      </c>
    </row>
    <row r="717" spans="6:6" x14ac:dyDescent="0.25">
      <c r="F717" s="93" t="str">
        <f t="shared" si="12"/>
        <v/>
      </c>
    </row>
    <row r="718" spans="6:6" x14ac:dyDescent="0.25">
      <c r="F718" s="93" t="str">
        <f t="shared" si="12"/>
        <v/>
      </c>
    </row>
    <row r="719" spans="6:6" x14ac:dyDescent="0.25">
      <c r="F719" s="93" t="str">
        <f t="shared" si="12"/>
        <v/>
      </c>
    </row>
    <row r="720" spans="6:6" x14ac:dyDescent="0.25">
      <c r="F720" s="93" t="str">
        <f t="shared" si="12"/>
        <v/>
      </c>
    </row>
    <row r="721" spans="6:6" x14ac:dyDescent="0.25">
      <c r="F721" s="93" t="str">
        <f t="shared" si="12"/>
        <v/>
      </c>
    </row>
    <row r="722" spans="6:6" x14ac:dyDescent="0.25">
      <c r="F722" s="93" t="str">
        <f t="shared" si="12"/>
        <v/>
      </c>
    </row>
    <row r="723" spans="6:6" x14ac:dyDescent="0.25">
      <c r="F723" s="93" t="str">
        <f t="shared" si="12"/>
        <v/>
      </c>
    </row>
    <row r="724" spans="6:6" x14ac:dyDescent="0.25">
      <c r="F724" s="93" t="str">
        <f t="shared" si="12"/>
        <v/>
      </c>
    </row>
    <row r="725" spans="6:6" x14ac:dyDescent="0.25">
      <c r="F725" s="93" t="str">
        <f t="shared" si="12"/>
        <v/>
      </c>
    </row>
    <row r="726" spans="6:6" x14ac:dyDescent="0.25">
      <c r="F726" s="93" t="str">
        <f t="shared" si="12"/>
        <v/>
      </c>
    </row>
    <row r="727" spans="6:6" x14ac:dyDescent="0.25">
      <c r="F727" s="93" t="str">
        <f t="shared" si="12"/>
        <v/>
      </c>
    </row>
    <row r="728" spans="6:6" x14ac:dyDescent="0.25">
      <c r="F728" s="93" t="str">
        <f t="shared" si="12"/>
        <v/>
      </c>
    </row>
    <row r="729" spans="6:6" x14ac:dyDescent="0.25">
      <c r="F729" s="93" t="str">
        <f t="shared" si="12"/>
        <v/>
      </c>
    </row>
    <row r="730" spans="6:6" x14ac:dyDescent="0.25">
      <c r="F730" s="93" t="str">
        <f t="shared" si="12"/>
        <v/>
      </c>
    </row>
    <row r="731" spans="6:6" x14ac:dyDescent="0.25">
      <c r="F731" s="93" t="str">
        <f t="shared" si="12"/>
        <v/>
      </c>
    </row>
    <row r="732" spans="6:6" x14ac:dyDescent="0.25">
      <c r="F732" s="93" t="str">
        <f t="shared" si="12"/>
        <v/>
      </c>
    </row>
    <row r="733" spans="6:6" x14ac:dyDescent="0.25">
      <c r="F733" s="93" t="str">
        <f t="shared" si="12"/>
        <v/>
      </c>
    </row>
    <row r="734" spans="6:6" x14ac:dyDescent="0.25">
      <c r="F734" s="93" t="str">
        <f t="shared" si="12"/>
        <v/>
      </c>
    </row>
    <row r="735" spans="6:6" x14ac:dyDescent="0.25">
      <c r="F735" s="93" t="str">
        <f t="shared" si="12"/>
        <v/>
      </c>
    </row>
    <row r="736" spans="6:6" x14ac:dyDescent="0.25">
      <c r="F736" s="93" t="str">
        <f t="shared" si="12"/>
        <v/>
      </c>
    </row>
    <row r="737" spans="6:6" x14ac:dyDescent="0.25">
      <c r="F737" s="93" t="str">
        <f t="shared" si="12"/>
        <v/>
      </c>
    </row>
    <row r="738" spans="6:6" x14ac:dyDescent="0.25">
      <c r="F738" s="93" t="str">
        <f t="shared" si="12"/>
        <v/>
      </c>
    </row>
    <row r="739" spans="6:6" x14ac:dyDescent="0.25">
      <c r="F739" s="93" t="str">
        <f t="shared" si="12"/>
        <v/>
      </c>
    </row>
    <row r="740" spans="6:6" x14ac:dyDescent="0.25">
      <c r="F740" s="93" t="str">
        <f t="shared" si="12"/>
        <v/>
      </c>
    </row>
    <row r="741" spans="6:6" x14ac:dyDescent="0.25">
      <c r="F741" s="93" t="str">
        <f t="shared" si="12"/>
        <v/>
      </c>
    </row>
    <row r="742" spans="6:6" x14ac:dyDescent="0.25">
      <c r="F742" s="93" t="str">
        <f t="shared" si="12"/>
        <v/>
      </c>
    </row>
    <row r="743" spans="6:6" x14ac:dyDescent="0.25">
      <c r="F743" s="93" t="str">
        <f t="shared" si="12"/>
        <v/>
      </c>
    </row>
    <row r="744" spans="6:6" x14ac:dyDescent="0.25">
      <c r="F744" s="93" t="str">
        <f t="shared" si="12"/>
        <v/>
      </c>
    </row>
    <row r="745" spans="6:6" x14ac:dyDescent="0.25">
      <c r="F745" s="93" t="str">
        <f t="shared" si="12"/>
        <v/>
      </c>
    </row>
    <row r="746" spans="6:6" x14ac:dyDescent="0.25">
      <c r="F746" s="93" t="str">
        <f t="shared" si="12"/>
        <v/>
      </c>
    </row>
    <row r="747" spans="6:6" x14ac:dyDescent="0.25">
      <c r="F747" s="93" t="str">
        <f t="shared" si="12"/>
        <v/>
      </c>
    </row>
    <row r="748" spans="6:6" x14ac:dyDescent="0.25">
      <c r="F748" s="93" t="str">
        <f t="shared" si="12"/>
        <v/>
      </c>
    </row>
    <row r="749" spans="6:6" x14ac:dyDescent="0.25">
      <c r="F749" s="93" t="str">
        <f t="shared" si="12"/>
        <v/>
      </c>
    </row>
    <row r="750" spans="6:6" x14ac:dyDescent="0.25">
      <c r="F750" s="93" t="str">
        <f t="shared" si="12"/>
        <v/>
      </c>
    </row>
    <row r="751" spans="6:6" x14ac:dyDescent="0.25">
      <c r="F751" s="93" t="str">
        <f t="shared" si="12"/>
        <v/>
      </c>
    </row>
    <row r="752" spans="6:6" x14ac:dyDescent="0.25">
      <c r="F752" s="93" t="str">
        <f t="shared" si="12"/>
        <v/>
      </c>
    </row>
    <row r="753" spans="6:6" x14ac:dyDescent="0.25">
      <c r="F753" s="93" t="str">
        <f t="shared" si="12"/>
        <v/>
      </c>
    </row>
    <row r="754" spans="6:6" x14ac:dyDescent="0.25">
      <c r="F754" s="93" t="str">
        <f t="shared" si="12"/>
        <v/>
      </c>
    </row>
    <row r="755" spans="6:6" x14ac:dyDescent="0.25">
      <c r="F755" s="93" t="str">
        <f t="shared" si="12"/>
        <v/>
      </c>
    </row>
    <row r="756" spans="6:6" x14ac:dyDescent="0.25">
      <c r="F756" s="93" t="str">
        <f t="shared" si="12"/>
        <v/>
      </c>
    </row>
    <row r="757" spans="6:6" x14ac:dyDescent="0.25">
      <c r="F757" s="93" t="str">
        <f t="shared" si="12"/>
        <v/>
      </c>
    </row>
    <row r="758" spans="6:6" x14ac:dyDescent="0.25">
      <c r="F758" s="93" t="str">
        <f t="shared" si="12"/>
        <v/>
      </c>
    </row>
    <row r="759" spans="6:6" x14ac:dyDescent="0.25">
      <c r="F759" s="93" t="str">
        <f t="shared" si="12"/>
        <v/>
      </c>
    </row>
    <row r="760" spans="6:6" x14ac:dyDescent="0.25">
      <c r="F760" s="93" t="str">
        <f t="shared" si="12"/>
        <v/>
      </c>
    </row>
    <row r="761" spans="6:6" x14ac:dyDescent="0.25">
      <c r="F761" s="93" t="str">
        <f t="shared" si="12"/>
        <v/>
      </c>
    </row>
    <row r="762" spans="6:6" x14ac:dyDescent="0.25">
      <c r="F762" s="93" t="str">
        <f t="shared" si="12"/>
        <v/>
      </c>
    </row>
    <row r="763" spans="6:6" x14ac:dyDescent="0.25">
      <c r="F763" s="93" t="str">
        <f t="shared" si="12"/>
        <v/>
      </c>
    </row>
    <row r="764" spans="6:6" x14ac:dyDescent="0.25">
      <c r="F764" s="93" t="str">
        <f t="shared" si="12"/>
        <v/>
      </c>
    </row>
    <row r="765" spans="6:6" x14ac:dyDescent="0.25">
      <c r="F765" s="93" t="str">
        <f t="shared" si="12"/>
        <v/>
      </c>
    </row>
    <row r="766" spans="6:6" x14ac:dyDescent="0.25">
      <c r="F766" s="93" t="str">
        <f t="shared" si="12"/>
        <v/>
      </c>
    </row>
    <row r="767" spans="6:6" x14ac:dyDescent="0.25">
      <c r="F767" s="93" t="str">
        <f t="shared" si="12"/>
        <v/>
      </c>
    </row>
    <row r="768" spans="6:6" x14ac:dyDescent="0.25">
      <c r="F768" s="93" t="str">
        <f t="shared" si="12"/>
        <v/>
      </c>
    </row>
    <row r="769" spans="6:6" x14ac:dyDescent="0.25">
      <c r="F769" s="93" t="str">
        <f t="shared" si="12"/>
        <v/>
      </c>
    </row>
    <row r="770" spans="6:6" x14ac:dyDescent="0.25">
      <c r="F770" s="93" t="str">
        <f t="shared" ref="F770:F833" si="13">IF(AND(A770&lt;&gt;"",B770&lt;&gt;""),A770&amp;"|"&amp;B770,"")</f>
        <v/>
      </c>
    </row>
    <row r="771" spans="6:6" x14ac:dyDescent="0.25">
      <c r="F771" s="93" t="str">
        <f t="shared" si="13"/>
        <v/>
      </c>
    </row>
    <row r="772" spans="6:6" x14ac:dyDescent="0.25">
      <c r="F772" s="93" t="str">
        <f t="shared" si="13"/>
        <v/>
      </c>
    </row>
    <row r="773" spans="6:6" x14ac:dyDescent="0.25">
      <c r="F773" s="93" t="str">
        <f t="shared" si="13"/>
        <v/>
      </c>
    </row>
    <row r="774" spans="6:6" x14ac:dyDescent="0.25">
      <c r="F774" s="93" t="str">
        <f t="shared" si="13"/>
        <v/>
      </c>
    </row>
    <row r="775" spans="6:6" x14ac:dyDescent="0.25">
      <c r="F775" s="93" t="str">
        <f t="shared" si="13"/>
        <v/>
      </c>
    </row>
    <row r="776" spans="6:6" x14ac:dyDescent="0.25">
      <c r="F776" s="93" t="str">
        <f t="shared" si="13"/>
        <v/>
      </c>
    </row>
    <row r="777" spans="6:6" x14ac:dyDescent="0.25">
      <c r="F777" s="93" t="str">
        <f t="shared" si="13"/>
        <v/>
      </c>
    </row>
    <row r="778" spans="6:6" x14ac:dyDescent="0.25">
      <c r="F778" s="93" t="str">
        <f t="shared" si="13"/>
        <v/>
      </c>
    </row>
    <row r="779" spans="6:6" x14ac:dyDescent="0.25">
      <c r="F779" s="93" t="str">
        <f t="shared" si="13"/>
        <v/>
      </c>
    </row>
    <row r="780" spans="6:6" x14ac:dyDescent="0.25">
      <c r="F780" s="93" t="str">
        <f t="shared" si="13"/>
        <v/>
      </c>
    </row>
    <row r="781" spans="6:6" x14ac:dyDescent="0.25">
      <c r="F781" s="93" t="str">
        <f t="shared" si="13"/>
        <v/>
      </c>
    </row>
    <row r="782" spans="6:6" x14ac:dyDescent="0.25">
      <c r="F782" s="93" t="str">
        <f t="shared" si="13"/>
        <v/>
      </c>
    </row>
    <row r="783" spans="6:6" x14ac:dyDescent="0.25">
      <c r="F783" s="93" t="str">
        <f t="shared" si="13"/>
        <v/>
      </c>
    </row>
    <row r="784" spans="6:6" x14ac:dyDescent="0.25">
      <c r="F784" s="93" t="str">
        <f t="shared" si="13"/>
        <v/>
      </c>
    </row>
    <row r="785" spans="6:6" x14ac:dyDescent="0.25">
      <c r="F785" s="93" t="str">
        <f t="shared" si="13"/>
        <v/>
      </c>
    </row>
    <row r="786" spans="6:6" x14ac:dyDescent="0.25">
      <c r="F786" s="93" t="str">
        <f t="shared" si="13"/>
        <v/>
      </c>
    </row>
    <row r="787" spans="6:6" x14ac:dyDescent="0.25">
      <c r="F787" s="93" t="str">
        <f t="shared" si="13"/>
        <v/>
      </c>
    </row>
    <row r="788" spans="6:6" x14ac:dyDescent="0.25">
      <c r="F788" s="93" t="str">
        <f t="shared" si="13"/>
        <v/>
      </c>
    </row>
    <row r="789" spans="6:6" x14ac:dyDescent="0.25">
      <c r="F789" s="93" t="str">
        <f t="shared" si="13"/>
        <v/>
      </c>
    </row>
    <row r="790" spans="6:6" x14ac:dyDescent="0.25">
      <c r="F790" s="93" t="str">
        <f t="shared" si="13"/>
        <v/>
      </c>
    </row>
    <row r="791" spans="6:6" x14ac:dyDescent="0.25">
      <c r="F791" s="93" t="str">
        <f t="shared" si="13"/>
        <v/>
      </c>
    </row>
    <row r="792" spans="6:6" x14ac:dyDescent="0.25">
      <c r="F792" s="93" t="str">
        <f t="shared" si="13"/>
        <v/>
      </c>
    </row>
    <row r="793" spans="6:6" x14ac:dyDescent="0.25">
      <c r="F793" s="93" t="str">
        <f t="shared" si="13"/>
        <v/>
      </c>
    </row>
    <row r="794" spans="6:6" x14ac:dyDescent="0.25">
      <c r="F794" s="93" t="str">
        <f t="shared" si="13"/>
        <v/>
      </c>
    </row>
    <row r="795" spans="6:6" x14ac:dyDescent="0.25">
      <c r="F795" s="93" t="str">
        <f t="shared" si="13"/>
        <v/>
      </c>
    </row>
    <row r="796" spans="6:6" x14ac:dyDescent="0.25">
      <c r="F796" s="93" t="str">
        <f t="shared" si="13"/>
        <v/>
      </c>
    </row>
    <row r="797" spans="6:6" x14ac:dyDescent="0.25">
      <c r="F797" s="93" t="str">
        <f t="shared" si="13"/>
        <v/>
      </c>
    </row>
    <row r="798" spans="6:6" x14ac:dyDescent="0.25">
      <c r="F798" s="93" t="str">
        <f t="shared" si="13"/>
        <v/>
      </c>
    </row>
    <row r="799" spans="6:6" x14ac:dyDescent="0.25">
      <c r="F799" s="93" t="str">
        <f t="shared" si="13"/>
        <v/>
      </c>
    </row>
    <row r="800" spans="6:6" x14ac:dyDescent="0.25">
      <c r="F800" s="93" t="str">
        <f t="shared" si="13"/>
        <v/>
      </c>
    </row>
    <row r="801" spans="6:6" x14ac:dyDescent="0.25">
      <c r="F801" s="93" t="str">
        <f t="shared" si="13"/>
        <v/>
      </c>
    </row>
    <row r="802" spans="6:6" x14ac:dyDescent="0.25">
      <c r="F802" s="93" t="str">
        <f t="shared" si="13"/>
        <v/>
      </c>
    </row>
    <row r="803" spans="6:6" x14ac:dyDescent="0.25">
      <c r="F803" s="93" t="str">
        <f t="shared" si="13"/>
        <v/>
      </c>
    </row>
    <row r="804" spans="6:6" x14ac:dyDescent="0.25">
      <c r="F804" s="93" t="str">
        <f t="shared" si="13"/>
        <v/>
      </c>
    </row>
    <row r="805" spans="6:6" x14ac:dyDescent="0.25">
      <c r="F805" s="93" t="str">
        <f t="shared" si="13"/>
        <v/>
      </c>
    </row>
    <row r="806" spans="6:6" x14ac:dyDescent="0.25">
      <c r="F806" s="93" t="str">
        <f t="shared" si="13"/>
        <v/>
      </c>
    </row>
    <row r="807" spans="6:6" x14ac:dyDescent="0.25">
      <c r="F807" s="93" t="str">
        <f t="shared" si="13"/>
        <v/>
      </c>
    </row>
    <row r="808" spans="6:6" x14ac:dyDescent="0.25">
      <c r="F808" s="93" t="str">
        <f t="shared" si="13"/>
        <v/>
      </c>
    </row>
    <row r="809" spans="6:6" x14ac:dyDescent="0.25">
      <c r="F809" s="93" t="str">
        <f t="shared" si="13"/>
        <v/>
      </c>
    </row>
    <row r="810" spans="6:6" x14ac:dyDescent="0.25">
      <c r="F810" s="93" t="str">
        <f t="shared" si="13"/>
        <v/>
      </c>
    </row>
    <row r="811" spans="6:6" x14ac:dyDescent="0.25">
      <c r="F811" s="93" t="str">
        <f t="shared" si="13"/>
        <v/>
      </c>
    </row>
    <row r="812" spans="6:6" x14ac:dyDescent="0.25">
      <c r="F812" s="93" t="str">
        <f t="shared" si="13"/>
        <v/>
      </c>
    </row>
    <row r="813" spans="6:6" x14ac:dyDescent="0.25">
      <c r="F813" s="93" t="str">
        <f t="shared" si="13"/>
        <v/>
      </c>
    </row>
    <row r="814" spans="6:6" x14ac:dyDescent="0.25">
      <c r="F814" s="93" t="str">
        <f t="shared" si="13"/>
        <v/>
      </c>
    </row>
    <row r="815" spans="6:6" x14ac:dyDescent="0.25">
      <c r="F815" s="93" t="str">
        <f t="shared" si="13"/>
        <v/>
      </c>
    </row>
    <row r="816" spans="6:6" x14ac:dyDescent="0.25">
      <c r="F816" s="93" t="str">
        <f t="shared" si="13"/>
        <v/>
      </c>
    </row>
    <row r="817" spans="6:6" x14ac:dyDescent="0.25">
      <c r="F817" s="93" t="str">
        <f t="shared" si="13"/>
        <v/>
      </c>
    </row>
    <row r="818" spans="6:6" x14ac:dyDescent="0.25">
      <c r="F818" s="93" t="str">
        <f t="shared" si="13"/>
        <v/>
      </c>
    </row>
    <row r="819" spans="6:6" x14ac:dyDescent="0.25">
      <c r="F819" s="93" t="str">
        <f t="shared" si="13"/>
        <v/>
      </c>
    </row>
    <row r="820" spans="6:6" x14ac:dyDescent="0.25">
      <c r="F820" s="93" t="str">
        <f t="shared" si="13"/>
        <v/>
      </c>
    </row>
    <row r="821" spans="6:6" x14ac:dyDescent="0.25">
      <c r="F821" s="93" t="str">
        <f t="shared" si="13"/>
        <v/>
      </c>
    </row>
    <row r="822" spans="6:6" x14ac:dyDescent="0.25">
      <c r="F822" s="93" t="str">
        <f t="shared" si="13"/>
        <v/>
      </c>
    </row>
    <row r="823" spans="6:6" x14ac:dyDescent="0.25">
      <c r="F823" s="93" t="str">
        <f t="shared" si="13"/>
        <v/>
      </c>
    </row>
    <row r="824" spans="6:6" x14ac:dyDescent="0.25">
      <c r="F824" s="93" t="str">
        <f t="shared" si="13"/>
        <v/>
      </c>
    </row>
    <row r="825" spans="6:6" x14ac:dyDescent="0.25">
      <c r="F825" s="93" t="str">
        <f t="shared" si="13"/>
        <v/>
      </c>
    </row>
    <row r="826" spans="6:6" x14ac:dyDescent="0.25">
      <c r="F826" s="93" t="str">
        <f t="shared" si="13"/>
        <v/>
      </c>
    </row>
    <row r="827" spans="6:6" x14ac:dyDescent="0.25">
      <c r="F827" s="93" t="str">
        <f t="shared" si="13"/>
        <v/>
      </c>
    </row>
    <row r="828" spans="6:6" x14ac:dyDescent="0.25">
      <c r="F828" s="93" t="str">
        <f t="shared" si="13"/>
        <v/>
      </c>
    </row>
    <row r="829" spans="6:6" x14ac:dyDescent="0.25">
      <c r="F829" s="93" t="str">
        <f t="shared" si="13"/>
        <v/>
      </c>
    </row>
    <row r="830" spans="6:6" x14ac:dyDescent="0.25">
      <c r="F830" s="93" t="str">
        <f t="shared" si="13"/>
        <v/>
      </c>
    </row>
    <row r="831" spans="6:6" x14ac:dyDescent="0.25">
      <c r="F831" s="93" t="str">
        <f t="shared" si="13"/>
        <v/>
      </c>
    </row>
    <row r="832" spans="6:6" x14ac:dyDescent="0.25">
      <c r="F832" s="93" t="str">
        <f t="shared" si="13"/>
        <v/>
      </c>
    </row>
    <row r="833" spans="6:6" x14ac:dyDescent="0.25">
      <c r="F833" s="93" t="str">
        <f t="shared" si="13"/>
        <v/>
      </c>
    </row>
    <row r="834" spans="6:6" x14ac:dyDescent="0.25">
      <c r="F834" s="93" t="str">
        <f t="shared" ref="F834:F897" si="14">IF(AND(A834&lt;&gt;"",B834&lt;&gt;""),A834&amp;"|"&amp;B834,"")</f>
        <v/>
      </c>
    </row>
    <row r="835" spans="6:6" x14ac:dyDescent="0.25">
      <c r="F835" s="93" t="str">
        <f t="shared" si="14"/>
        <v/>
      </c>
    </row>
    <row r="836" spans="6:6" x14ac:dyDescent="0.25">
      <c r="F836" s="93" t="str">
        <f t="shared" si="14"/>
        <v/>
      </c>
    </row>
    <row r="837" spans="6:6" x14ac:dyDescent="0.25">
      <c r="F837" s="93" t="str">
        <f t="shared" si="14"/>
        <v/>
      </c>
    </row>
    <row r="838" spans="6:6" x14ac:dyDescent="0.25">
      <c r="F838" s="93" t="str">
        <f t="shared" si="14"/>
        <v/>
      </c>
    </row>
    <row r="839" spans="6:6" x14ac:dyDescent="0.25">
      <c r="F839" s="93" t="str">
        <f t="shared" si="14"/>
        <v/>
      </c>
    </row>
    <row r="840" spans="6:6" x14ac:dyDescent="0.25">
      <c r="F840" s="93" t="str">
        <f t="shared" si="14"/>
        <v/>
      </c>
    </row>
    <row r="841" spans="6:6" x14ac:dyDescent="0.25">
      <c r="F841" s="93" t="str">
        <f t="shared" si="14"/>
        <v/>
      </c>
    </row>
    <row r="842" spans="6:6" x14ac:dyDescent="0.25">
      <c r="F842" s="93" t="str">
        <f t="shared" si="14"/>
        <v/>
      </c>
    </row>
    <row r="843" spans="6:6" x14ac:dyDescent="0.25">
      <c r="F843" s="93" t="str">
        <f t="shared" si="14"/>
        <v/>
      </c>
    </row>
    <row r="844" spans="6:6" x14ac:dyDescent="0.25">
      <c r="F844" s="93" t="str">
        <f t="shared" si="14"/>
        <v/>
      </c>
    </row>
    <row r="845" spans="6:6" x14ac:dyDescent="0.25">
      <c r="F845" s="93" t="str">
        <f t="shared" si="14"/>
        <v/>
      </c>
    </row>
    <row r="846" spans="6:6" x14ac:dyDescent="0.25">
      <c r="F846" s="93" t="str">
        <f t="shared" si="14"/>
        <v/>
      </c>
    </row>
    <row r="847" spans="6:6" x14ac:dyDescent="0.25">
      <c r="F847" s="93" t="str">
        <f t="shared" si="14"/>
        <v/>
      </c>
    </row>
    <row r="848" spans="6:6" x14ac:dyDescent="0.25">
      <c r="F848" s="93" t="str">
        <f t="shared" si="14"/>
        <v/>
      </c>
    </row>
    <row r="849" spans="6:6" x14ac:dyDescent="0.25">
      <c r="F849" s="93" t="str">
        <f t="shared" si="14"/>
        <v/>
      </c>
    </row>
    <row r="850" spans="6:6" x14ac:dyDescent="0.25">
      <c r="F850" s="93" t="str">
        <f t="shared" si="14"/>
        <v/>
      </c>
    </row>
    <row r="851" spans="6:6" x14ac:dyDescent="0.25">
      <c r="F851" s="93" t="str">
        <f t="shared" si="14"/>
        <v/>
      </c>
    </row>
    <row r="852" spans="6:6" x14ac:dyDescent="0.25">
      <c r="F852" s="93" t="str">
        <f t="shared" si="14"/>
        <v/>
      </c>
    </row>
    <row r="853" spans="6:6" x14ac:dyDescent="0.25">
      <c r="F853" s="93" t="str">
        <f t="shared" si="14"/>
        <v/>
      </c>
    </row>
    <row r="854" spans="6:6" x14ac:dyDescent="0.25">
      <c r="F854" s="93" t="str">
        <f t="shared" si="14"/>
        <v/>
      </c>
    </row>
    <row r="855" spans="6:6" x14ac:dyDescent="0.25">
      <c r="F855" s="93" t="str">
        <f t="shared" si="14"/>
        <v/>
      </c>
    </row>
    <row r="856" spans="6:6" x14ac:dyDescent="0.25">
      <c r="F856" s="93" t="str">
        <f t="shared" si="14"/>
        <v/>
      </c>
    </row>
    <row r="857" spans="6:6" x14ac:dyDescent="0.25">
      <c r="F857" s="93" t="str">
        <f t="shared" si="14"/>
        <v/>
      </c>
    </row>
    <row r="858" spans="6:6" x14ac:dyDescent="0.25">
      <c r="F858" s="93" t="str">
        <f t="shared" si="14"/>
        <v/>
      </c>
    </row>
    <row r="859" spans="6:6" x14ac:dyDescent="0.25">
      <c r="F859" s="93" t="str">
        <f t="shared" si="14"/>
        <v/>
      </c>
    </row>
    <row r="860" spans="6:6" x14ac:dyDescent="0.25">
      <c r="F860" s="93" t="str">
        <f t="shared" si="14"/>
        <v/>
      </c>
    </row>
    <row r="861" spans="6:6" x14ac:dyDescent="0.25">
      <c r="F861" s="93" t="str">
        <f t="shared" si="14"/>
        <v/>
      </c>
    </row>
    <row r="862" spans="6:6" x14ac:dyDescent="0.25">
      <c r="F862" s="93" t="str">
        <f t="shared" si="14"/>
        <v/>
      </c>
    </row>
    <row r="863" spans="6:6" x14ac:dyDescent="0.25">
      <c r="F863" s="93" t="str">
        <f t="shared" si="14"/>
        <v/>
      </c>
    </row>
    <row r="864" spans="6:6" x14ac:dyDescent="0.25">
      <c r="F864" s="93" t="str">
        <f t="shared" si="14"/>
        <v/>
      </c>
    </row>
    <row r="865" spans="6:6" x14ac:dyDescent="0.25">
      <c r="F865" s="93" t="str">
        <f t="shared" si="14"/>
        <v/>
      </c>
    </row>
    <row r="866" spans="6:6" x14ac:dyDescent="0.25">
      <c r="F866" s="93" t="str">
        <f t="shared" si="14"/>
        <v/>
      </c>
    </row>
    <row r="867" spans="6:6" x14ac:dyDescent="0.25">
      <c r="F867" s="93" t="str">
        <f t="shared" si="14"/>
        <v/>
      </c>
    </row>
    <row r="868" spans="6:6" x14ac:dyDescent="0.25">
      <c r="F868" s="93" t="str">
        <f t="shared" si="14"/>
        <v/>
      </c>
    </row>
    <row r="869" spans="6:6" x14ac:dyDescent="0.25">
      <c r="F869" s="93" t="str">
        <f t="shared" si="14"/>
        <v/>
      </c>
    </row>
    <row r="870" spans="6:6" x14ac:dyDescent="0.25">
      <c r="F870" s="93" t="str">
        <f t="shared" si="14"/>
        <v/>
      </c>
    </row>
    <row r="871" spans="6:6" x14ac:dyDescent="0.25">
      <c r="F871" s="93" t="str">
        <f t="shared" si="14"/>
        <v/>
      </c>
    </row>
    <row r="872" spans="6:6" x14ac:dyDescent="0.25">
      <c r="F872" s="93" t="str">
        <f t="shared" si="14"/>
        <v/>
      </c>
    </row>
    <row r="873" spans="6:6" x14ac:dyDescent="0.25">
      <c r="F873" s="93" t="str">
        <f t="shared" si="14"/>
        <v/>
      </c>
    </row>
    <row r="874" spans="6:6" x14ac:dyDescent="0.25">
      <c r="F874" s="93" t="str">
        <f t="shared" si="14"/>
        <v/>
      </c>
    </row>
    <row r="875" spans="6:6" x14ac:dyDescent="0.25">
      <c r="F875" s="93" t="str">
        <f t="shared" si="14"/>
        <v/>
      </c>
    </row>
    <row r="876" spans="6:6" x14ac:dyDescent="0.25">
      <c r="F876" s="93" t="str">
        <f t="shared" si="14"/>
        <v/>
      </c>
    </row>
    <row r="877" spans="6:6" x14ac:dyDescent="0.25">
      <c r="F877" s="93" t="str">
        <f t="shared" si="14"/>
        <v/>
      </c>
    </row>
    <row r="878" spans="6:6" x14ac:dyDescent="0.25">
      <c r="F878" s="93" t="str">
        <f t="shared" si="14"/>
        <v/>
      </c>
    </row>
    <row r="879" spans="6:6" x14ac:dyDescent="0.25">
      <c r="F879" s="93" t="str">
        <f t="shared" si="14"/>
        <v/>
      </c>
    </row>
    <row r="880" spans="6:6" x14ac:dyDescent="0.25">
      <c r="F880" s="93" t="str">
        <f t="shared" si="14"/>
        <v/>
      </c>
    </row>
    <row r="881" spans="6:6" x14ac:dyDescent="0.25">
      <c r="F881" s="93" t="str">
        <f t="shared" si="14"/>
        <v/>
      </c>
    </row>
    <row r="882" spans="6:6" x14ac:dyDescent="0.25">
      <c r="F882" s="93" t="str">
        <f t="shared" si="14"/>
        <v/>
      </c>
    </row>
    <row r="883" spans="6:6" x14ac:dyDescent="0.25">
      <c r="F883" s="93" t="str">
        <f t="shared" si="14"/>
        <v/>
      </c>
    </row>
    <row r="884" spans="6:6" x14ac:dyDescent="0.25">
      <c r="F884" s="93" t="str">
        <f t="shared" si="14"/>
        <v/>
      </c>
    </row>
    <row r="885" spans="6:6" x14ac:dyDescent="0.25">
      <c r="F885" s="93" t="str">
        <f t="shared" si="14"/>
        <v/>
      </c>
    </row>
    <row r="886" spans="6:6" x14ac:dyDescent="0.25">
      <c r="F886" s="93" t="str">
        <f t="shared" si="14"/>
        <v/>
      </c>
    </row>
    <row r="887" spans="6:6" x14ac:dyDescent="0.25">
      <c r="F887" s="93" t="str">
        <f t="shared" si="14"/>
        <v/>
      </c>
    </row>
    <row r="888" spans="6:6" x14ac:dyDescent="0.25">
      <c r="F888" s="93" t="str">
        <f t="shared" si="14"/>
        <v/>
      </c>
    </row>
    <row r="889" spans="6:6" x14ac:dyDescent="0.25">
      <c r="F889" s="93" t="str">
        <f t="shared" si="14"/>
        <v/>
      </c>
    </row>
    <row r="890" spans="6:6" x14ac:dyDescent="0.25">
      <c r="F890" s="93" t="str">
        <f t="shared" si="14"/>
        <v/>
      </c>
    </row>
    <row r="891" spans="6:6" x14ac:dyDescent="0.25">
      <c r="F891" s="93" t="str">
        <f t="shared" si="14"/>
        <v/>
      </c>
    </row>
    <row r="892" spans="6:6" x14ac:dyDescent="0.25">
      <c r="F892" s="93" t="str">
        <f t="shared" si="14"/>
        <v/>
      </c>
    </row>
    <row r="893" spans="6:6" x14ac:dyDescent="0.25">
      <c r="F893" s="93" t="str">
        <f t="shared" si="14"/>
        <v/>
      </c>
    </row>
    <row r="894" spans="6:6" x14ac:dyDescent="0.25">
      <c r="F894" s="93" t="str">
        <f t="shared" si="14"/>
        <v/>
      </c>
    </row>
    <row r="895" spans="6:6" x14ac:dyDescent="0.25">
      <c r="F895" s="93" t="str">
        <f t="shared" si="14"/>
        <v/>
      </c>
    </row>
    <row r="896" spans="6:6" x14ac:dyDescent="0.25">
      <c r="F896" s="93" t="str">
        <f t="shared" si="14"/>
        <v/>
      </c>
    </row>
    <row r="897" spans="6:6" x14ac:dyDescent="0.25">
      <c r="F897" s="93" t="str">
        <f t="shared" si="14"/>
        <v/>
      </c>
    </row>
    <row r="898" spans="6:6" x14ac:dyDescent="0.25">
      <c r="F898" s="93" t="str">
        <f t="shared" ref="F898:F961" si="15">IF(AND(A898&lt;&gt;"",B898&lt;&gt;""),A898&amp;"|"&amp;B898,"")</f>
        <v/>
      </c>
    </row>
    <row r="899" spans="6:6" x14ac:dyDescent="0.25">
      <c r="F899" s="93" t="str">
        <f t="shared" si="15"/>
        <v/>
      </c>
    </row>
    <row r="900" spans="6:6" x14ac:dyDescent="0.25">
      <c r="F900" s="93" t="str">
        <f t="shared" si="15"/>
        <v/>
      </c>
    </row>
    <row r="901" spans="6:6" x14ac:dyDescent="0.25">
      <c r="F901" s="93" t="str">
        <f t="shared" si="15"/>
        <v/>
      </c>
    </row>
    <row r="902" spans="6:6" x14ac:dyDescent="0.25">
      <c r="F902" s="93" t="str">
        <f t="shared" si="15"/>
        <v/>
      </c>
    </row>
    <row r="903" spans="6:6" x14ac:dyDescent="0.25">
      <c r="F903" s="93" t="str">
        <f t="shared" si="15"/>
        <v/>
      </c>
    </row>
    <row r="904" spans="6:6" x14ac:dyDescent="0.25">
      <c r="F904" s="93" t="str">
        <f t="shared" si="15"/>
        <v/>
      </c>
    </row>
    <row r="905" spans="6:6" x14ac:dyDescent="0.25">
      <c r="F905" s="93" t="str">
        <f t="shared" si="15"/>
        <v/>
      </c>
    </row>
    <row r="906" spans="6:6" x14ac:dyDescent="0.25">
      <c r="F906" s="93" t="str">
        <f t="shared" si="15"/>
        <v/>
      </c>
    </row>
    <row r="907" spans="6:6" x14ac:dyDescent="0.25">
      <c r="F907" s="93" t="str">
        <f t="shared" si="15"/>
        <v/>
      </c>
    </row>
    <row r="908" spans="6:6" x14ac:dyDescent="0.25">
      <c r="F908" s="93" t="str">
        <f t="shared" si="15"/>
        <v/>
      </c>
    </row>
    <row r="909" spans="6:6" x14ac:dyDescent="0.25">
      <c r="F909" s="93" t="str">
        <f t="shared" si="15"/>
        <v/>
      </c>
    </row>
    <row r="910" spans="6:6" x14ac:dyDescent="0.25">
      <c r="F910" s="93" t="str">
        <f t="shared" si="15"/>
        <v/>
      </c>
    </row>
    <row r="911" spans="6:6" x14ac:dyDescent="0.25">
      <c r="F911" s="93" t="str">
        <f t="shared" si="15"/>
        <v/>
      </c>
    </row>
    <row r="912" spans="6:6" x14ac:dyDescent="0.25">
      <c r="F912" s="93" t="str">
        <f t="shared" si="15"/>
        <v/>
      </c>
    </row>
    <row r="913" spans="6:6" x14ac:dyDescent="0.25">
      <c r="F913" s="93" t="str">
        <f t="shared" si="15"/>
        <v/>
      </c>
    </row>
    <row r="914" spans="6:6" x14ac:dyDescent="0.25">
      <c r="F914" s="93" t="str">
        <f t="shared" si="15"/>
        <v/>
      </c>
    </row>
    <row r="915" spans="6:6" x14ac:dyDescent="0.25">
      <c r="F915" s="93" t="str">
        <f t="shared" si="15"/>
        <v/>
      </c>
    </row>
    <row r="916" spans="6:6" x14ac:dyDescent="0.25">
      <c r="F916" s="93" t="str">
        <f t="shared" si="15"/>
        <v/>
      </c>
    </row>
    <row r="917" spans="6:6" x14ac:dyDescent="0.25">
      <c r="F917" s="93" t="str">
        <f t="shared" si="15"/>
        <v/>
      </c>
    </row>
    <row r="918" spans="6:6" x14ac:dyDescent="0.25">
      <c r="F918" s="93" t="str">
        <f t="shared" si="15"/>
        <v/>
      </c>
    </row>
    <row r="919" spans="6:6" x14ac:dyDescent="0.25">
      <c r="F919" s="93" t="str">
        <f t="shared" si="15"/>
        <v/>
      </c>
    </row>
    <row r="920" spans="6:6" x14ac:dyDescent="0.25">
      <c r="F920" s="93" t="str">
        <f t="shared" si="15"/>
        <v/>
      </c>
    </row>
    <row r="921" spans="6:6" x14ac:dyDescent="0.25">
      <c r="F921" s="93" t="str">
        <f t="shared" si="15"/>
        <v/>
      </c>
    </row>
    <row r="922" spans="6:6" x14ac:dyDescent="0.25">
      <c r="F922" s="93" t="str">
        <f t="shared" si="15"/>
        <v/>
      </c>
    </row>
    <row r="923" spans="6:6" x14ac:dyDescent="0.25">
      <c r="F923" s="93" t="str">
        <f t="shared" si="15"/>
        <v/>
      </c>
    </row>
    <row r="924" spans="6:6" x14ac:dyDescent="0.25">
      <c r="F924" s="93" t="str">
        <f t="shared" si="15"/>
        <v/>
      </c>
    </row>
    <row r="925" spans="6:6" x14ac:dyDescent="0.25">
      <c r="F925" s="93" t="str">
        <f t="shared" si="15"/>
        <v/>
      </c>
    </row>
    <row r="926" spans="6:6" x14ac:dyDescent="0.25">
      <c r="F926" s="93" t="str">
        <f t="shared" si="15"/>
        <v/>
      </c>
    </row>
    <row r="927" spans="6:6" x14ac:dyDescent="0.25">
      <c r="F927" s="93" t="str">
        <f t="shared" si="15"/>
        <v/>
      </c>
    </row>
    <row r="928" spans="6:6" x14ac:dyDescent="0.25">
      <c r="F928" s="93" t="str">
        <f t="shared" si="15"/>
        <v/>
      </c>
    </row>
    <row r="929" spans="6:6" x14ac:dyDescent="0.25">
      <c r="F929" s="93" t="str">
        <f t="shared" si="15"/>
        <v/>
      </c>
    </row>
    <row r="930" spans="6:6" x14ac:dyDescent="0.25">
      <c r="F930" s="93" t="str">
        <f t="shared" si="15"/>
        <v/>
      </c>
    </row>
    <row r="931" spans="6:6" x14ac:dyDescent="0.25">
      <c r="F931" s="93" t="str">
        <f t="shared" si="15"/>
        <v/>
      </c>
    </row>
    <row r="932" spans="6:6" x14ac:dyDescent="0.25">
      <c r="F932" s="93" t="str">
        <f t="shared" si="15"/>
        <v/>
      </c>
    </row>
    <row r="933" spans="6:6" x14ac:dyDescent="0.25">
      <c r="F933" s="93" t="str">
        <f t="shared" si="15"/>
        <v/>
      </c>
    </row>
    <row r="934" spans="6:6" x14ac:dyDescent="0.25">
      <c r="F934" s="93" t="str">
        <f t="shared" si="15"/>
        <v/>
      </c>
    </row>
    <row r="935" spans="6:6" x14ac:dyDescent="0.25">
      <c r="F935" s="93" t="str">
        <f t="shared" si="15"/>
        <v/>
      </c>
    </row>
    <row r="936" spans="6:6" x14ac:dyDescent="0.25">
      <c r="F936" s="93" t="str">
        <f t="shared" si="15"/>
        <v/>
      </c>
    </row>
    <row r="937" spans="6:6" x14ac:dyDescent="0.25">
      <c r="F937" s="93" t="str">
        <f t="shared" si="15"/>
        <v/>
      </c>
    </row>
    <row r="938" spans="6:6" x14ac:dyDescent="0.25">
      <c r="F938" s="93" t="str">
        <f t="shared" si="15"/>
        <v/>
      </c>
    </row>
    <row r="939" spans="6:6" x14ac:dyDescent="0.25">
      <c r="F939" s="93" t="str">
        <f t="shared" si="15"/>
        <v/>
      </c>
    </row>
    <row r="940" spans="6:6" x14ac:dyDescent="0.25">
      <c r="F940" s="93" t="str">
        <f t="shared" si="15"/>
        <v/>
      </c>
    </row>
    <row r="941" spans="6:6" x14ac:dyDescent="0.25">
      <c r="F941" s="93" t="str">
        <f t="shared" si="15"/>
        <v/>
      </c>
    </row>
    <row r="942" spans="6:6" x14ac:dyDescent="0.25">
      <c r="F942" s="93" t="str">
        <f t="shared" si="15"/>
        <v/>
      </c>
    </row>
    <row r="943" spans="6:6" x14ac:dyDescent="0.25">
      <c r="F943" s="93" t="str">
        <f t="shared" si="15"/>
        <v/>
      </c>
    </row>
    <row r="944" spans="6:6" x14ac:dyDescent="0.25">
      <c r="F944" s="93" t="str">
        <f t="shared" si="15"/>
        <v/>
      </c>
    </row>
    <row r="945" spans="6:6" x14ac:dyDescent="0.25">
      <c r="F945" s="93" t="str">
        <f t="shared" si="15"/>
        <v/>
      </c>
    </row>
    <row r="946" spans="6:6" x14ac:dyDescent="0.25">
      <c r="F946" s="93" t="str">
        <f t="shared" si="15"/>
        <v/>
      </c>
    </row>
    <row r="947" spans="6:6" x14ac:dyDescent="0.25">
      <c r="F947" s="93" t="str">
        <f t="shared" si="15"/>
        <v/>
      </c>
    </row>
    <row r="948" spans="6:6" x14ac:dyDescent="0.25">
      <c r="F948" s="93" t="str">
        <f t="shared" si="15"/>
        <v/>
      </c>
    </row>
    <row r="949" spans="6:6" x14ac:dyDescent="0.25">
      <c r="F949" s="93" t="str">
        <f t="shared" si="15"/>
        <v/>
      </c>
    </row>
    <row r="950" spans="6:6" x14ac:dyDescent="0.25">
      <c r="F950" s="93" t="str">
        <f t="shared" si="15"/>
        <v/>
      </c>
    </row>
    <row r="951" spans="6:6" x14ac:dyDescent="0.25">
      <c r="F951" s="93" t="str">
        <f t="shared" si="15"/>
        <v/>
      </c>
    </row>
    <row r="952" spans="6:6" x14ac:dyDescent="0.25">
      <c r="F952" s="93" t="str">
        <f t="shared" si="15"/>
        <v/>
      </c>
    </row>
    <row r="953" spans="6:6" x14ac:dyDescent="0.25">
      <c r="F953" s="93" t="str">
        <f t="shared" si="15"/>
        <v/>
      </c>
    </row>
    <row r="954" spans="6:6" x14ac:dyDescent="0.25">
      <c r="F954" s="93" t="str">
        <f t="shared" si="15"/>
        <v/>
      </c>
    </row>
    <row r="955" spans="6:6" x14ac:dyDescent="0.25">
      <c r="F955" s="93" t="str">
        <f t="shared" si="15"/>
        <v/>
      </c>
    </row>
    <row r="956" spans="6:6" x14ac:dyDescent="0.25">
      <c r="F956" s="93" t="str">
        <f t="shared" si="15"/>
        <v/>
      </c>
    </row>
    <row r="957" spans="6:6" x14ac:dyDescent="0.25">
      <c r="F957" s="93" t="str">
        <f t="shared" si="15"/>
        <v/>
      </c>
    </row>
    <row r="958" spans="6:6" x14ac:dyDescent="0.25">
      <c r="F958" s="93" t="str">
        <f t="shared" si="15"/>
        <v/>
      </c>
    </row>
    <row r="959" spans="6:6" x14ac:dyDescent="0.25">
      <c r="F959" s="93" t="str">
        <f t="shared" si="15"/>
        <v/>
      </c>
    </row>
    <row r="960" spans="6:6" x14ac:dyDescent="0.25">
      <c r="F960" s="93" t="str">
        <f t="shared" si="15"/>
        <v/>
      </c>
    </row>
    <row r="961" spans="6:6" x14ac:dyDescent="0.25">
      <c r="F961" s="93" t="str">
        <f t="shared" si="15"/>
        <v/>
      </c>
    </row>
    <row r="962" spans="6:6" x14ac:dyDescent="0.25">
      <c r="F962" s="93" t="str">
        <f t="shared" ref="F962:F1000" si="16">IF(AND(A962&lt;&gt;"",B962&lt;&gt;""),A962&amp;"|"&amp;B962,"")</f>
        <v/>
      </c>
    </row>
    <row r="963" spans="6:6" x14ac:dyDescent="0.25">
      <c r="F963" s="93" t="str">
        <f t="shared" si="16"/>
        <v/>
      </c>
    </row>
    <row r="964" spans="6:6" x14ac:dyDescent="0.25">
      <c r="F964" s="93" t="str">
        <f t="shared" si="16"/>
        <v/>
      </c>
    </row>
    <row r="965" spans="6:6" x14ac:dyDescent="0.25">
      <c r="F965" s="93" t="str">
        <f t="shared" si="16"/>
        <v/>
      </c>
    </row>
    <row r="966" spans="6:6" x14ac:dyDescent="0.25">
      <c r="F966" s="93" t="str">
        <f t="shared" si="16"/>
        <v/>
      </c>
    </row>
    <row r="967" spans="6:6" x14ac:dyDescent="0.25">
      <c r="F967" s="93" t="str">
        <f t="shared" si="16"/>
        <v/>
      </c>
    </row>
    <row r="968" spans="6:6" x14ac:dyDescent="0.25">
      <c r="F968" s="93" t="str">
        <f t="shared" si="16"/>
        <v/>
      </c>
    </row>
    <row r="969" spans="6:6" x14ac:dyDescent="0.25">
      <c r="F969" s="93" t="str">
        <f t="shared" si="16"/>
        <v/>
      </c>
    </row>
    <row r="970" spans="6:6" x14ac:dyDescent="0.25">
      <c r="F970" s="93" t="str">
        <f t="shared" si="16"/>
        <v/>
      </c>
    </row>
    <row r="971" spans="6:6" x14ac:dyDescent="0.25">
      <c r="F971" s="93" t="str">
        <f t="shared" si="16"/>
        <v/>
      </c>
    </row>
    <row r="972" spans="6:6" x14ac:dyDescent="0.25">
      <c r="F972" s="93" t="str">
        <f t="shared" si="16"/>
        <v/>
      </c>
    </row>
    <row r="973" spans="6:6" x14ac:dyDescent="0.25">
      <c r="F973" s="93" t="str">
        <f t="shared" si="16"/>
        <v/>
      </c>
    </row>
    <row r="974" spans="6:6" x14ac:dyDescent="0.25">
      <c r="F974" s="93" t="str">
        <f t="shared" si="16"/>
        <v/>
      </c>
    </row>
    <row r="975" spans="6:6" x14ac:dyDescent="0.25">
      <c r="F975" s="93" t="str">
        <f t="shared" si="16"/>
        <v/>
      </c>
    </row>
    <row r="976" spans="6:6" x14ac:dyDescent="0.25">
      <c r="F976" s="93" t="str">
        <f t="shared" si="16"/>
        <v/>
      </c>
    </row>
    <row r="977" spans="6:6" x14ac:dyDescent="0.25">
      <c r="F977" s="93" t="str">
        <f t="shared" si="16"/>
        <v/>
      </c>
    </row>
    <row r="978" spans="6:6" x14ac:dyDescent="0.25">
      <c r="F978" s="93" t="str">
        <f t="shared" si="16"/>
        <v/>
      </c>
    </row>
    <row r="979" spans="6:6" x14ac:dyDescent="0.25">
      <c r="F979" s="93" t="str">
        <f t="shared" si="16"/>
        <v/>
      </c>
    </row>
    <row r="980" spans="6:6" x14ac:dyDescent="0.25">
      <c r="F980" s="93" t="str">
        <f t="shared" si="16"/>
        <v/>
      </c>
    </row>
    <row r="981" spans="6:6" x14ac:dyDescent="0.25">
      <c r="F981" s="93" t="str">
        <f t="shared" si="16"/>
        <v/>
      </c>
    </row>
    <row r="982" spans="6:6" x14ac:dyDescent="0.25">
      <c r="F982" s="93" t="str">
        <f t="shared" si="16"/>
        <v/>
      </c>
    </row>
    <row r="983" spans="6:6" x14ac:dyDescent="0.25">
      <c r="F983" s="93" t="str">
        <f t="shared" si="16"/>
        <v/>
      </c>
    </row>
    <row r="984" spans="6:6" x14ac:dyDescent="0.25">
      <c r="F984" s="93" t="str">
        <f t="shared" si="16"/>
        <v/>
      </c>
    </row>
    <row r="985" spans="6:6" x14ac:dyDescent="0.25">
      <c r="F985" s="93" t="str">
        <f t="shared" si="16"/>
        <v/>
      </c>
    </row>
    <row r="986" spans="6:6" x14ac:dyDescent="0.25">
      <c r="F986" s="93" t="str">
        <f t="shared" si="16"/>
        <v/>
      </c>
    </row>
    <row r="987" spans="6:6" x14ac:dyDescent="0.25">
      <c r="F987" s="93" t="str">
        <f t="shared" si="16"/>
        <v/>
      </c>
    </row>
    <row r="988" spans="6:6" x14ac:dyDescent="0.25">
      <c r="F988" s="93" t="str">
        <f t="shared" si="16"/>
        <v/>
      </c>
    </row>
    <row r="989" spans="6:6" x14ac:dyDescent="0.25">
      <c r="F989" s="93" t="str">
        <f t="shared" si="16"/>
        <v/>
      </c>
    </row>
    <row r="990" spans="6:6" x14ac:dyDescent="0.25">
      <c r="F990" s="93" t="str">
        <f t="shared" si="16"/>
        <v/>
      </c>
    </row>
    <row r="991" spans="6:6" x14ac:dyDescent="0.25">
      <c r="F991" s="93" t="str">
        <f t="shared" si="16"/>
        <v/>
      </c>
    </row>
    <row r="992" spans="6:6" x14ac:dyDescent="0.25">
      <c r="F992" s="93" t="str">
        <f t="shared" si="16"/>
        <v/>
      </c>
    </row>
    <row r="993" spans="6:6" x14ac:dyDescent="0.25">
      <c r="F993" s="93" t="str">
        <f t="shared" si="16"/>
        <v/>
      </c>
    </row>
    <row r="994" spans="6:6" x14ac:dyDescent="0.25">
      <c r="F994" s="93" t="str">
        <f t="shared" si="16"/>
        <v/>
      </c>
    </row>
    <row r="995" spans="6:6" x14ac:dyDescent="0.25">
      <c r="F995" s="93" t="str">
        <f t="shared" si="16"/>
        <v/>
      </c>
    </row>
    <row r="996" spans="6:6" x14ac:dyDescent="0.25">
      <c r="F996" s="93" t="str">
        <f t="shared" si="16"/>
        <v/>
      </c>
    </row>
    <row r="997" spans="6:6" x14ac:dyDescent="0.25">
      <c r="F997" s="93" t="str">
        <f t="shared" si="16"/>
        <v/>
      </c>
    </row>
    <row r="998" spans="6:6" x14ac:dyDescent="0.25">
      <c r="F998" s="93" t="str">
        <f t="shared" si="16"/>
        <v/>
      </c>
    </row>
    <row r="999" spans="6:6" x14ac:dyDescent="0.25">
      <c r="F999" s="93" t="str">
        <f t="shared" si="16"/>
        <v/>
      </c>
    </row>
    <row r="1000" spans="6:6" x14ac:dyDescent="0.25">
      <c r="F1000" s="93" t="str">
        <f t="shared" si="16"/>
        <v/>
      </c>
    </row>
  </sheetData>
  <conditionalFormatting sqref="F2:F29">
    <cfRule type="duplicateValues" dxfId="4" priority="1"/>
  </conditionalFormatting>
  <dataValidations count="1">
    <dataValidation type="whole" allowBlank="1" showInputMessage="1" showErrorMessage="1" sqref="C2:C1000" xr:uid="{00000000-0002-0000-0200-000002000000}">
      <formula1>0</formula1>
      <formula2>4</formula2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Choose a value from the list of skills, as defined in the SkillsReq tab." xr:uid="{00000000-0002-0000-0200-000001000000}">
          <x14:formula1>
            <xm:f>SkillsReq!$A$2:$A$500</xm:f>
          </x14:formula1>
          <xm:sqref>B2:B2001</xm:sqref>
        </x14:dataValidation>
        <x14:dataValidation type="list" allowBlank="1" showInputMessage="1" showErrorMessage="1" xr:uid="{00000000-0002-0000-0200-000000000000}">
          <x14:formula1>
            <xm:f>Employees!$A$2:$A$1000</xm:f>
          </x14:formula1>
          <xm:sqref>A2:A2001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448F5-28DA-4344-9C42-30B7A626B581}">
  <sheetPr>
    <tabColor theme="2"/>
  </sheetPr>
  <dimension ref="A1:AY409"/>
  <sheetViews>
    <sheetView zoomScale="115" zoomScaleNormal="115" workbookViewId="0">
      <selection activeCell="B6" sqref="B6:K6"/>
    </sheetView>
  </sheetViews>
  <sheetFormatPr defaultRowHeight="15" x14ac:dyDescent="0.25"/>
  <cols>
    <col min="1" max="1" width="15.140625" customWidth="1"/>
    <col min="2" max="26" width="14.28515625" customWidth="1"/>
  </cols>
  <sheetData>
    <row r="1" spans="1:51" x14ac:dyDescent="0.25">
      <c r="A1" s="11" t="s">
        <v>80</v>
      </c>
      <c r="B1" s="12" t="str" cm="1">
        <f t="array" ref="B1:K1">_xlfn.ANCHORARRAY(Matrix!B1)</f>
        <v>Basic Electrical</v>
      </c>
      <c r="C1" s="12" t="str">
        <v>Changeover</v>
      </c>
      <c r="D1" s="12" t="str">
        <v>Forklift</v>
      </c>
      <c r="E1" s="12" t="str">
        <v>Inventory Count</v>
      </c>
      <c r="F1" s="12" t="str">
        <v>Line Setup</v>
      </c>
      <c r="G1" s="12" t="str">
        <v>Packaging Inspection</v>
      </c>
      <c r="H1" s="12" t="str">
        <v>Palletizing</v>
      </c>
      <c r="I1" s="12" t="str">
        <v>SAP WMS</v>
      </c>
      <c r="J1" s="12" t="str">
        <v>Shipping Docs</v>
      </c>
      <c r="K1" s="12" t="str">
        <v>Troubleshooting</v>
      </c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</row>
    <row r="2" spans="1:51" x14ac:dyDescent="0.25">
      <c r="A2" s="12" t="str" cm="1">
        <f t="array" ref="A2:A21">_xlfn.ANCHORARRAY(Matrix!A2)</f>
        <v>Anna</v>
      </c>
      <c r="B2">
        <f>IF(OR($A2="",B$1=""),"",
   IFERROR(
     IF(INDEX(SkillsReq!$B:$AY, MATCH(B$1,SkillsReq!$A:$A,0), MATCH(_xlfn.XLOOKUP($A2,Employees!$A:$A,Employees!$B:$B,""), SkillsReq!$B$1:$AY$1,0))&gt;0,
       INDEX(SkillsReq!$B:$AY, MATCH(B$1,SkillsReq!$A:$A,0), MATCH(_xlfn.XLOOKUP($A2,Employees!$A:$A,Employees!$B:$B,""), SkillsReq!$B$1:$AY$1,0)),
       0
     ),
   "")
)</f>
        <v>0</v>
      </c>
      <c r="C2">
        <f>IF(OR($A2="",C$1=""),"",
   IFERROR(
     IF(INDEX(SkillsReq!$B:$AY, MATCH(C$1,SkillsReq!$A:$A,0), MATCH(_xlfn.XLOOKUP($A2,Employees!$A:$A,Employees!$B:$B,""), SkillsReq!$B$1:$AY$1,0))&gt;0,
       INDEX(SkillsReq!$B:$AY, MATCH(C$1,SkillsReq!$A:$A,0), MATCH(_xlfn.XLOOKUP($A2,Employees!$A:$A,Employees!$B:$B,""), SkillsReq!$B$1:$AY$1,0)),
       0
     ),
   "")
)</f>
        <v>2</v>
      </c>
      <c r="D2">
        <f>IF(OR($A2="",D$1=""),"",
   IFERROR(
     IF(INDEX(SkillsReq!$B:$AY, MATCH(D$1,SkillsReq!$A:$A,0), MATCH(_xlfn.XLOOKUP($A2,Employees!$A:$A,Employees!$B:$B,""), SkillsReq!$B$1:$AY$1,0))&gt;0,
       INDEX(SkillsReq!$B:$AY, MATCH(D$1,SkillsReq!$A:$A,0), MATCH(_xlfn.XLOOKUP($A2,Employees!$A:$A,Employees!$B:$B,""), SkillsReq!$B$1:$AY$1,0)),
       0
     ),
   "")
)</f>
        <v>2</v>
      </c>
      <c r="E2">
        <f>IF(OR($A2="",E$1=""),"",
   IFERROR(
     IF(INDEX(SkillsReq!$B:$AY, MATCH(E$1,SkillsReq!$A:$A,0), MATCH(_xlfn.XLOOKUP($A2,Employees!$A:$A,Employees!$B:$B,""), SkillsReq!$B$1:$AY$1,0))&gt;0,
       INDEX(SkillsReq!$B:$AY, MATCH(E$1,SkillsReq!$A:$A,0), MATCH(_xlfn.XLOOKUP($A2,Employees!$A:$A,Employees!$B:$B,""), SkillsReq!$B$1:$AY$1,0)),
       0
     ),
   "")
)</f>
        <v>1</v>
      </c>
      <c r="F2">
        <f>IF(OR($A2="",F$1=""),"",
   IFERROR(
     IF(INDEX(SkillsReq!$B:$AY, MATCH(F$1,SkillsReq!$A:$A,0), MATCH(_xlfn.XLOOKUP($A2,Employees!$A:$A,Employees!$B:$B,""), SkillsReq!$B$1:$AY$1,0))&gt;0,
       INDEX(SkillsReq!$B:$AY, MATCH(F$1,SkillsReq!$A:$A,0), MATCH(_xlfn.XLOOKUP($A2,Employees!$A:$A,Employees!$B:$B,""), SkillsReq!$B$1:$AY$1,0)),
       0
     ),
   "")
)</f>
        <v>2</v>
      </c>
      <c r="G2">
        <f>IF(OR($A2="",G$1=""),"",
   IFERROR(
     IF(INDEX(SkillsReq!$B:$AY, MATCH(G$1,SkillsReq!$A:$A,0), MATCH(_xlfn.XLOOKUP($A2,Employees!$A:$A,Employees!$B:$B,""), SkillsReq!$B$1:$AY$1,0))&gt;0,
       INDEX(SkillsReq!$B:$AY, MATCH(G$1,SkillsReq!$A:$A,0), MATCH(_xlfn.XLOOKUP($A2,Employees!$A:$A,Employees!$B:$B,""), SkillsReq!$B$1:$AY$1,0)),
       0
     ),
   "")
)</f>
        <v>2</v>
      </c>
      <c r="H2">
        <f>IF(OR($A2="",H$1=""),"",
   IFERROR(
     IF(INDEX(SkillsReq!$B:$AY, MATCH(H$1,SkillsReq!$A:$A,0), MATCH(_xlfn.XLOOKUP($A2,Employees!$A:$A,Employees!$B:$B,""), SkillsReq!$B$1:$AY$1,0))&gt;0,
       INDEX(SkillsReq!$B:$AY, MATCH(H$1,SkillsReq!$A:$A,0), MATCH(_xlfn.XLOOKUP($A2,Employees!$A:$A,Employees!$B:$B,""), SkillsReq!$B$1:$AY$1,0)),
       0
     ),
   "")
)</f>
        <v>2</v>
      </c>
      <c r="I2">
        <f>IF(OR($A2="",I$1=""),"",
   IFERROR(
     IF(INDEX(SkillsReq!$B:$AY, MATCH(I$1,SkillsReq!$A:$A,0), MATCH(_xlfn.XLOOKUP($A2,Employees!$A:$A,Employees!$B:$B,""), SkillsReq!$B$1:$AY$1,0))&gt;0,
       INDEX(SkillsReq!$B:$AY, MATCH(I$1,SkillsReq!$A:$A,0), MATCH(_xlfn.XLOOKUP($A2,Employees!$A:$A,Employees!$B:$B,""), SkillsReq!$B$1:$AY$1,0)),
       0
     ),
   "")
)</f>
        <v>1</v>
      </c>
      <c r="J2">
        <f>IF(OR($A2="",J$1=""),"",
   IFERROR(
     IF(INDEX(SkillsReq!$B:$AY, MATCH(J$1,SkillsReq!$A:$A,0), MATCH(_xlfn.XLOOKUP($A2,Employees!$A:$A,Employees!$B:$B,""), SkillsReq!$B$1:$AY$1,0))&gt;0,
       INDEX(SkillsReq!$B:$AY, MATCH(J$1,SkillsReq!$A:$A,0), MATCH(_xlfn.XLOOKUP($A2,Employees!$A:$A,Employees!$B:$B,""), SkillsReq!$B$1:$AY$1,0)),
       0
     ),
   "")
)</f>
        <v>0</v>
      </c>
      <c r="K2">
        <f>IF(OR($A2="",K$1=""),"",
   IFERROR(
     IF(INDEX(SkillsReq!$B:$AY, MATCH(K$1,SkillsReq!$A:$A,0), MATCH(_xlfn.XLOOKUP($A2,Employees!$A:$A,Employees!$B:$B,""), SkillsReq!$B$1:$AY$1,0))&gt;0,
       INDEX(SkillsReq!$B:$AY, MATCH(K$1,SkillsReq!$A:$A,0), MATCH(_xlfn.XLOOKUP($A2,Employees!$A:$A,Employees!$B:$B,""), SkillsReq!$B$1:$AY$1,0)),
       0
     ),
   "")
)</f>
        <v>1</v>
      </c>
      <c r="L2" t="str">
        <f>IF(OR($A2="",L$1=""),"",
   IFERROR(
     IF(INDEX(SkillsReq!$B:$AY, MATCH(L$1,SkillsReq!$A:$A,0), MATCH(_xlfn.XLOOKUP($A2,Employees!$A:$A,Employees!$B:$B,""), SkillsReq!$B$1:$AY$1,0))&gt;0,
       INDEX(SkillsReq!$B:$AY, MATCH(L$1,SkillsReq!$A:$A,0), MATCH(_xlfn.XLOOKUP($A2,Employees!$A:$A,Employees!$B:$B,""), SkillsReq!$B$1:$AY$1,0)),
       0
     ),
   "")
)</f>
        <v/>
      </c>
      <c r="M2" t="str">
        <f>IF(OR($A2="",M$1=""),"",
   IFERROR(
     IF(INDEX(SkillsReq!$B:$AY, MATCH(M$1,SkillsReq!$A:$A,0), MATCH(_xlfn.XLOOKUP($A2,Employees!$A:$A,Employees!$B:$B,""), SkillsReq!$B$1:$AY$1,0))&gt;0,
       INDEX(SkillsReq!$B:$AY, MATCH(M$1,SkillsReq!$A:$A,0), MATCH(_xlfn.XLOOKUP($A2,Employees!$A:$A,Employees!$B:$B,""), SkillsReq!$B$1:$AY$1,0)),
       0
     ),
   "")
)</f>
        <v/>
      </c>
      <c r="N2" t="str">
        <f>IF(OR($A2="",N$1=""),"",
   IFERROR(
     IF(INDEX(SkillsReq!$B:$AY, MATCH(N$1,SkillsReq!$A:$A,0), MATCH(_xlfn.XLOOKUP($A2,Employees!$A:$A,Employees!$B:$B,""), SkillsReq!$B$1:$AY$1,0))&gt;0,
       INDEX(SkillsReq!$B:$AY, MATCH(N$1,SkillsReq!$A:$A,0), MATCH(_xlfn.XLOOKUP($A2,Employees!$A:$A,Employees!$B:$B,""), SkillsReq!$B$1:$AY$1,0)),
       0
     ),
   "")
)</f>
        <v/>
      </c>
      <c r="O2" t="str">
        <f>IF(OR($A2="",O$1=""),"",
   IFERROR(
     IF(INDEX(SkillsReq!$B:$AY, MATCH(O$1,SkillsReq!$A:$A,0), MATCH(_xlfn.XLOOKUP($A2,Employees!$A:$A,Employees!$B:$B,""), SkillsReq!$B$1:$AY$1,0))&gt;0,
       INDEX(SkillsReq!$B:$AY, MATCH(O$1,SkillsReq!$A:$A,0), MATCH(_xlfn.XLOOKUP($A2,Employees!$A:$A,Employees!$B:$B,""), SkillsReq!$B$1:$AY$1,0)),
       0
     ),
   "")
)</f>
        <v/>
      </c>
      <c r="P2" t="str">
        <f>IF(OR($A2="",P$1=""),"",
   IFERROR(
     IF(INDEX(SkillsReq!$B:$AY, MATCH(P$1,SkillsReq!$A:$A,0), MATCH(_xlfn.XLOOKUP($A2,Employees!$A:$A,Employees!$B:$B,""), SkillsReq!$B$1:$AY$1,0))&gt;0,
       INDEX(SkillsReq!$B:$AY, MATCH(P$1,SkillsReq!$A:$A,0), MATCH(_xlfn.XLOOKUP($A2,Employees!$A:$A,Employees!$B:$B,""), SkillsReq!$B$1:$AY$1,0)),
       0
     ),
   "")
)</f>
        <v/>
      </c>
      <c r="Q2" t="str">
        <f>IF(OR($A2="",Q$1=""),"",
   IFERROR(
     IF(INDEX(SkillsReq!$B:$AY, MATCH(Q$1,SkillsReq!$A:$A,0), MATCH(_xlfn.XLOOKUP($A2,Employees!$A:$A,Employees!$B:$B,""), SkillsReq!$B$1:$AY$1,0))&gt;0,
       INDEX(SkillsReq!$B:$AY, MATCH(Q$1,SkillsReq!$A:$A,0), MATCH(_xlfn.XLOOKUP($A2,Employees!$A:$A,Employees!$B:$B,""), SkillsReq!$B$1:$AY$1,0)),
       0
     ),
   "")
)</f>
        <v/>
      </c>
      <c r="R2" t="str">
        <f>IF(OR($A2="",R$1=""),"",
   IFERROR(
     IF(INDEX(SkillsReq!$B:$AY, MATCH(R$1,SkillsReq!$A:$A,0), MATCH(_xlfn.XLOOKUP($A2,Employees!$A:$A,Employees!$B:$B,""), SkillsReq!$B$1:$AY$1,0))&gt;0,
       INDEX(SkillsReq!$B:$AY, MATCH(R$1,SkillsReq!$A:$A,0), MATCH(_xlfn.XLOOKUP($A2,Employees!$A:$A,Employees!$B:$B,""), SkillsReq!$B$1:$AY$1,0)),
       0
     ),
   "")
)</f>
        <v/>
      </c>
      <c r="S2" t="str">
        <f>IF(OR($A2="",S$1=""),"",
   IFERROR(
     IF(INDEX(SkillsReq!$B:$AY, MATCH(S$1,SkillsReq!$A:$A,0), MATCH(_xlfn.XLOOKUP($A2,Employees!$A:$A,Employees!$B:$B,""), SkillsReq!$B$1:$AY$1,0))&gt;0,
       INDEX(SkillsReq!$B:$AY, MATCH(S$1,SkillsReq!$A:$A,0), MATCH(_xlfn.XLOOKUP($A2,Employees!$A:$A,Employees!$B:$B,""), SkillsReq!$B$1:$AY$1,0)),
       0
     ),
   "")
)</f>
        <v/>
      </c>
      <c r="T2" t="str">
        <f>IF(OR($A2="",T$1=""),"",
   IFERROR(
     IF(INDEX(SkillsReq!$B:$AY, MATCH(T$1,SkillsReq!$A:$A,0), MATCH(_xlfn.XLOOKUP($A2,Employees!$A:$A,Employees!$B:$B,""), SkillsReq!$B$1:$AY$1,0))&gt;0,
       INDEX(SkillsReq!$B:$AY, MATCH(T$1,SkillsReq!$A:$A,0), MATCH(_xlfn.XLOOKUP($A2,Employees!$A:$A,Employees!$B:$B,""), SkillsReq!$B$1:$AY$1,0)),
       0
     ),
   "")
)</f>
        <v/>
      </c>
      <c r="U2" t="str">
        <f>IF(OR($A2="",U$1=""),"",
   IFERROR(
     IF(INDEX(SkillsReq!$B:$AY, MATCH(U$1,SkillsReq!$A:$A,0), MATCH(_xlfn.XLOOKUP($A2,Employees!$A:$A,Employees!$B:$B,""), SkillsReq!$B$1:$AY$1,0))&gt;0,
       INDEX(SkillsReq!$B:$AY, MATCH(U$1,SkillsReq!$A:$A,0), MATCH(_xlfn.XLOOKUP($A2,Employees!$A:$A,Employees!$B:$B,""), SkillsReq!$B$1:$AY$1,0)),
       0
     ),
   "")
)</f>
        <v/>
      </c>
      <c r="V2" t="str">
        <f>IF(OR($A2="",V$1=""),"",
   IFERROR(
     IF(INDEX(SkillsReq!$B:$AY, MATCH(V$1,SkillsReq!$A:$A,0), MATCH(_xlfn.XLOOKUP($A2,Employees!$A:$A,Employees!$B:$B,""), SkillsReq!$B$1:$AY$1,0))&gt;0,
       INDEX(SkillsReq!$B:$AY, MATCH(V$1,SkillsReq!$A:$A,0), MATCH(_xlfn.XLOOKUP($A2,Employees!$A:$A,Employees!$B:$B,""), SkillsReq!$B$1:$AY$1,0)),
       0
     ),
   "")
)</f>
        <v/>
      </c>
      <c r="W2" t="str">
        <f>IF(OR($A2="",W$1=""),"",
   IFERROR(
     IF(INDEX(SkillsReq!$B:$AY, MATCH(W$1,SkillsReq!$A:$A,0), MATCH(_xlfn.XLOOKUP($A2,Employees!$A:$A,Employees!$B:$B,""), SkillsReq!$B$1:$AY$1,0))&gt;0,
       INDEX(SkillsReq!$B:$AY, MATCH(W$1,SkillsReq!$A:$A,0), MATCH(_xlfn.XLOOKUP($A2,Employees!$A:$A,Employees!$B:$B,""), SkillsReq!$B$1:$AY$1,0)),
       0
     ),
   "")
)</f>
        <v/>
      </c>
      <c r="X2" t="str">
        <f>IF(OR($A2="",X$1=""),"",
   IFERROR(
     IF(INDEX(SkillsReq!$B:$AY, MATCH(X$1,SkillsReq!$A:$A,0), MATCH(_xlfn.XLOOKUP($A2,Employees!$A:$A,Employees!$B:$B,""), SkillsReq!$B$1:$AY$1,0))&gt;0,
       INDEX(SkillsReq!$B:$AY, MATCH(X$1,SkillsReq!$A:$A,0), MATCH(_xlfn.XLOOKUP($A2,Employees!$A:$A,Employees!$B:$B,""), SkillsReq!$B$1:$AY$1,0)),
       0
     ),
   "")
)</f>
        <v/>
      </c>
      <c r="Y2" t="str">
        <f>IF(OR($A2="",Y$1=""),"",
   IFERROR(
     IF(INDEX(SkillsReq!$B:$AY, MATCH(Y$1,SkillsReq!$A:$A,0), MATCH(_xlfn.XLOOKUP($A2,Employees!$A:$A,Employees!$B:$B,""), SkillsReq!$B$1:$AY$1,0))&gt;0,
       INDEX(SkillsReq!$B:$AY, MATCH(Y$1,SkillsReq!$A:$A,0), MATCH(_xlfn.XLOOKUP($A2,Employees!$A:$A,Employees!$B:$B,""), SkillsReq!$B$1:$AY$1,0)),
       0
     ),
   "")
)</f>
        <v/>
      </c>
      <c r="Z2" t="str">
        <f>IF(OR($A2="",Z$1=""),"",
   IFERROR(
     IF(INDEX(SkillsReq!$B:$AY, MATCH(Z$1,SkillsReq!$A:$A,0), MATCH(_xlfn.XLOOKUP($A2,Employees!$A:$A,Employees!$B:$B,""), SkillsReq!$B$1:$AY$1,0))&gt;0,
       INDEX(SkillsReq!$B:$AY, MATCH(Z$1,SkillsReq!$A:$A,0), MATCH(_xlfn.XLOOKUP($A2,Employees!$A:$A,Employees!$B:$B,""), SkillsReq!$B$1:$AY$1,0)),
       0
     ),
   "")
)</f>
        <v/>
      </c>
      <c r="AA2" t="str">
        <f>IF(OR($A2="",AA$1=""),"",
   IFERROR(
     IF(INDEX(SkillsReq!$B:$AY, MATCH(AA$1,SkillsReq!$A:$A,0), MATCH(_xlfn.XLOOKUP($A2,Employees!$A:$A,Employees!$B:$B,""), SkillsReq!$B$1:$AY$1,0))&gt;0,
       INDEX(SkillsReq!$B:$AY, MATCH(AA$1,SkillsReq!$A:$A,0), MATCH(_xlfn.XLOOKUP($A2,Employees!$A:$A,Employees!$B:$B,""), SkillsReq!$B$1:$AY$1,0)),
       0
     ),
   "")
)</f>
        <v/>
      </c>
      <c r="AB2" t="str">
        <f>IF(OR($A2="",AB$1=""),"",
   IFERROR(
     IF(INDEX(SkillsReq!$B:$AY, MATCH(AB$1,SkillsReq!$A:$A,0), MATCH(_xlfn.XLOOKUP($A2,Employees!$A:$A,Employees!$B:$B,""), SkillsReq!$B$1:$AY$1,0))&gt;0,
       INDEX(SkillsReq!$B:$AY, MATCH(AB$1,SkillsReq!$A:$A,0), MATCH(_xlfn.XLOOKUP($A2,Employees!$A:$A,Employees!$B:$B,""), SkillsReq!$B$1:$AY$1,0)),
       0
     ),
   "")
)</f>
        <v/>
      </c>
      <c r="AC2" t="str">
        <f>IF(OR($A2="",AC$1=""),"",
   IFERROR(
     IF(INDEX(SkillsReq!$B:$AY, MATCH(AC$1,SkillsReq!$A:$A,0), MATCH(_xlfn.XLOOKUP($A2,Employees!$A:$A,Employees!$B:$B,""), SkillsReq!$B$1:$AY$1,0))&gt;0,
       INDEX(SkillsReq!$B:$AY, MATCH(AC$1,SkillsReq!$A:$A,0), MATCH(_xlfn.XLOOKUP($A2,Employees!$A:$A,Employees!$B:$B,""), SkillsReq!$B$1:$AY$1,0)),
       0
     ),
   "")
)</f>
        <v/>
      </c>
      <c r="AD2" t="str">
        <f>IF(OR($A2="",AD$1=""),"",
   IFERROR(
     IF(INDEX(SkillsReq!$B:$AY, MATCH(AD$1,SkillsReq!$A:$A,0), MATCH(_xlfn.XLOOKUP($A2,Employees!$A:$A,Employees!$B:$B,""), SkillsReq!$B$1:$AY$1,0))&gt;0,
       INDEX(SkillsReq!$B:$AY, MATCH(AD$1,SkillsReq!$A:$A,0), MATCH(_xlfn.XLOOKUP($A2,Employees!$A:$A,Employees!$B:$B,""), SkillsReq!$B$1:$AY$1,0)),
       0
     ),
   "")
)</f>
        <v/>
      </c>
      <c r="AE2" t="str">
        <f>IF(OR($A2="",AE$1=""),"",
   IFERROR(
     IF(INDEX(SkillsReq!$B:$AY, MATCH(AE$1,SkillsReq!$A:$A,0), MATCH(_xlfn.XLOOKUP($A2,Employees!$A:$A,Employees!$B:$B,""), SkillsReq!$B$1:$AY$1,0))&gt;0,
       INDEX(SkillsReq!$B:$AY, MATCH(AE$1,SkillsReq!$A:$A,0), MATCH(_xlfn.XLOOKUP($A2,Employees!$A:$A,Employees!$B:$B,""), SkillsReq!$B$1:$AY$1,0)),
       0
     ),
   "")
)</f>
        <v/>
      </c>
      <c r="AF2" t="str">
        <f>IF(OR($A2="",AF$1=""),"",
   IFERROR(
     IF(INDEX(SkillsReq!$B:$AY, MATCH(AF$1,SkillsReq!$A:$A,0), MATCH(_xlfn.XLOOKUP($A2,Employees!$A:$A,Employees!$B:$B,""), SkillsReq!$B$1:$AY$1,0))&gt;0,
       INDEX(SkillsReq!$B:$AY, MATCH(AF$1,SkillsReq!$A:$A,0), MATCH(_xlfn.XLOOKUP($A2,Employees!$A:$A,Employees!$B:$B,""), SkillsReq!$B$1:$AY$1,0)),
       0
     ),
   "")
)</f>
        <v/>
      </c>
      <c r="AG2" t="str">
        <f>IF(OR($A2="",AG$1=""),"",
   IFERROR(
     IF(INDEX(SkillsReq!$B:$AY, MATCH(AG$1,SkillsReq!$A:$A,0), MATCH(_xlfn.XLOOKUP($A2,Employees!$A:$A,Employees!$B:$B,""), SkillsReq!$B$1:$AY$1,0))&gt;0,
       INDEX(SkillsReq!$B:$AY, MATCH(AG$1,SkillsReq!$A:$A,0), MATCH(_xlfn.XLOOKUP($A2,Employees!$A:$A,Employees!$B:$B,""), SkillsReq!$B$1:$AY$1,0)),
       0
     ),
   "")
)</f>
        <v/>
      </c>
      <c r="AH2" t="str">
        <f>IF(OR($A2="",AH$1=""),"",
   IFERROR(
     IF(INDEX(SkillsReq!$B:$AY, MATCH(AH$1,SkillsReq!$A:$A,0), MATCH(_xlfn.XLOOKUP($A2,Employees!$A:$A,Employees!$B:$B,""), SkillsReq!$B$1:$AY$1,0))&gt;0,
       INDEX(SkillsReq!$B:$AY, MATCH(AH$1,SkillsReq!$A:$A,0), MATCH(_xlfn.XLOOKUP($A2,Employees!$A:$A,Employees!$B:$B,""), SkillsReq!$B$1:$AY$1,0)),
       0
     ),
   "")
)</f>
        <v/>
      </c>
      <c r="AI2" t="str">
        <f>IF(OR($A2="",AI$1=""),"",
   IFERROR(
     IF(INDEX(SkillsReq!$B:$AY, MATCH(AI$1,SkillsReq!$A:$A,0), MATCH(_xlfn.XLOOKUP($A2,Employees!$A:$A,Employees!$B:$B,""), SkillsReq!$B$1:$AY$1,0))&gt;0,
       INDEX(SkillsReq!$B:$AY, MATCH(AI$1,SkillsReq!$A:$A,0), MATCH(_xlfn.XLOOKUP($A2,Employees!$A:$A,Employees!$B:$B,""), SkillsReq!$B$1:$AY$1,0)),
       0
     ),
   "")
)</f>
        <v/>
      </c>
      <c r="AJ2" t="str">
        <f>IF(OR($A2="",AJ$1=""),"",
   IFERROR(
     IF(INDEX(SkillsReq!$B:$AY, MATCH(AJ$1,SkillsReq!$A:$A,0), MATCH(_xlfn.XLOOKUP($A2,Employees!$A:$A,Employees!$B:$B,""), SkillsReq!$B$1:$AY$1,0))&gt;0,
       INDEX(SkillsReq!$B:$AY, MATCH(AJ$1,SkillsReq!$A:$A,0), MATCH(_xlfn.XLOOKUP($A2,Employees!$A:$A,Employees!$B:$B,""), SkillsReq!$B$1:$AY$1,0)),
       0
     ),
   "")
)</f>
        <v/>
      </c>
      <c r="AK2" t="str">
        <f>IF(OR($A2="",AK$1=""),"",
   IFERROR(
     IF(INDEX(SkillsReq!$B:$AY, MATCH(AK$1,SkillsReq!$A:$A,0), MATCH(_xlfn.XLOOKUP($A2,Employees!$A:$A,Employees!$B:$B,""), SkillsReq!$B$1:$AY$1,0))&gt;0,
       INDEX(SkillsReq!$B:$AY, MATCH(AK$1,SkillsReq!$A:$A,0), MATCH(_xlfn.XLOOKUP($A2,Employees!$A:$A,Employees!$B:$B,""), SkillsReq!$B$1:$AY$1,0)),
       0
     ),
   "")
)</f>
        <v/>
      </c>
      <c r="AL2" t="str">
        <f>IF(OR($A2="",AL$1=""),"",
   IFERROR(
     IF(INDEX(SkillsReq!$B:$AY, MATCH(AL$1,SkillsReq!$A:$A,0), MATCH(_xlfn.XLOOKUP($A2,Employees!$A:$A,Employees!$B:$B,""), SkillsReq!$B$1:$AY$1,0))&gt;0,
       INDEX(SkillsReq!$B:$AY, MATCH(AL$1,SkillsReq!$A:$A,0), MATCH(_xlfn.XLOOKUP($A2,Employees!$A:$A,Employees!$B:$B,""), SkillsReq!$B$1:$AY$1,0)),
       0
     ),
   "")
)</f>
        <v/>
      </c>
      <c r="AM2" t="str">
        <f>IF(OR($A2="",AM$1=""),"",
   IFERROR(
     IF(INDEX(SkillsReq!$B:$AY, MATCH(AM$1,SkillsReq!$A:$A,0), MATCH(_xlfn.XLOOKUP($A2,Employees!$A:$A,Employees!$B:$B,""), SkillsReq!$B$1:$AY$1,0))&gt;0,
       INDEX(SkillsReq!$B:$AY, MATCH(AM$1,SkillsReq!$A:$A,0), MATCH(_xlfn.XLOOKUP($A2,Employees!$A:$A,Employees!$B:$B,""), SkillsReq!$B$1:$AY$1,0)),
       0
     ),
   "")
)</f>
        <v/>
      </c>
      <c r="AN2" t="str">
        <f>IF(OR($A2="",AN$1=""),"",
   IFERROR(
     IF(INDEX(SkillsReq!$B:$AY, MATCH(AN$1,SkillsReq!$A:$A,0), MATCH(_xlfn.XLOOKUP($A2,Employees!$A:$A,Employees!$B:$B,""), SkillsReq!$B$1:$AY$1,0))&gt;0,
       INDEX(SkillsReq!$B:$AY, MATCH(AN$1,SkillsReq!$A:$A,0), MATCH(_xlfn.XLOOKUP($A2,Employees!$A:$A,Employees!$B:$B,""), SkillsReq!$B$1:$AY$1,0)),
       0
     ),
   "")
)</f>
        <v/>
      </c>
      <c r="AO2" t="str">
        <f>IF(OR($A2="",AO$1=""),"",
   IFERROR(
     IF(INDEX(SkillsReq!$B:$AY, MATCH(AO$1,SkillsReq!$A:$A,0), MATCH(_xlfn.XLOOKUP($A2,Employees!$A:$A,Employees!$B:$B,""), SkillsReq!$B$1:$AY$1,0))&gt;0,
       INDEX(SkillsReq!$B:$AY, MATCH(AO$1,SkillsReq!$A:$A,0), MATCH(_xlfn.XLOOKUP($A2,Employees!$A:$A,Employees!$B:$B,""), SkillsReq!$B$1:$AY$1,0)),
       0
     ),
   "")
)</f>
        <v/>
      </c>
      <c r="AP2" t="str">
        <f>IF(OR($A2="",AP$1=""),"",
   IFERROR(
     IF(INDEX(SkillsReq!$B:$AY, MATCH(AP$1,SkillsReq!$A:$A,0), MATCH(_xlfn.XLOOKUP($A2,Employees!$A:$A,Employees!$B:$B,""), SkillsReq!$B$1:$AY$1,0))&gt;0,
       INDEX(SkillsReq!$B:$AY, MATCH(AP$1,SkillsReq!$A:$A,0), MATCH(_xlfn.XLOOKUP($A2,Employees!$A:$A,Employees!$B:$B,""), SkillsReq!$B$1:$AY$1,0)),
       0
     ),
   "")
)</f>
        <v/>
      </c>
      <c r="AQ2" t="str">
        <f>IF(OR($A2="",AQ$1=""),"",
   IFERROR(
     IF(INDEX(SkillsReq!$B:$AY, MATCH(AQ$1,SkillsReq!$A:$A,0), MATCH(_xlfn.XLOOKUP($A2,Employees!$A:$A,Employees!$B:$B,""), SkillsReq!$B$1:$AY$1,0))&gt;0,
       INDEX(SkillsReq!$B:$AY, MATCH(AQ$1,SkillsReq!$A:$A,0), MATCH(_xlfn.XLOOKUP($A2,Employees!$A:$A,Employees!$B:$B,""), SkillsReq!$B$1:$AY$1,0)),
       0
     ),
   "")
)</f>
        <v/>
      </c>
      <c r="AR2" t="str">
        <f>IF(OR($A2="",AR$1=""),"",
   IFERROR(
     IF(INDEX(SkillsReq!$B:$AY, MATCH(AR$1,SkillsReq!$A:$A,0), MATCH(_xlfn.XLOOKUP($A2,Employees!$A:$A,Employees!$B:$B,""), SkillsReq!$B$1:$AY$1,0))&gt;0,
       INDEX(SkillsReq!$B:$AY, MATCH(AR$1,SkillsReq!$A:$A,0), MATCH(_xlfn.XLOOKUP($A2,Employees!$A:$A,Employees!$B:$B,""), SkillsReq!$B$1:$AY$1,0)),
       0
     ),
   "")
)</f>
        <v/>
      </c>
      <c r="AS2" t="str">
        <f>IF(OR($A2="",AS$1=""),"",
   IFERROR(
     IF(INDEX(SkillsReq!$B:$AY, MATCH(AS$1,SkillsReq!$A:$A,0), MATCH(_xlfn.XLOOKUP($A2,Employees!$A:$A,Employees!$B:$B,""), SkillsReq!$B$1:$AY$1,0))&gt;0,
       INDEX(SkillsReq!$B:$AY, MATCH(AS$1,SkillsReq!$A:$A,0), MATCH(_xlfn.XLOOKUP($A2,Employees!$A:$A,Employees!$B:$B,""), SkillsReq!$B$1:$AY$1,0)),
       0
     ),
   "")
)</f>
        <v/>
      </c>
      <c r="AT2" t="str">
        <f>IF(OR($A2="",AT$1=""),"",
   IFERROR(
     IF(INDEX(SkillsReq!$B:$AY, MATCH(AT$1,SkillsReq!$A:$A,0), MATCH(_xlfn.XLOOKUP($A2,Employees!$A:$A,Employees!$B:$B,""), SkillsReq!$B$1:$AY$1,0))&gt;0,
       INDEX(SkillsReq!$B:$AY, MATCH(AT$1,SkillsReq!$A:$A,0), MATCH(_xlfn.XLOOKUP($A2,Employees!$A:$A,Employees!$B:$B,""), SkillsReq!$B$1:$AY$1,0)),
       0
     ),
   "")
)</f>
        <v/>
      </c>
      <c r="AU2" t="str">
        <f>IF(OR($A2="",AU$1=""),"",
   IFERROR(
     IF(INDEX(SkillsReq!$B:$AY, MATCH(AU$1,SkillsReq!$A:$A,0), MATCH(_xlfn.XLOOKUP($A2,Employees!$A:$A,Employees!$B:$B,""), SkillsReq!$B$1:$AY$1,0))&gt;0,
       INDEX(SkillsReq!$B:$AY, MATCH(AU$1,SkillsReq!$A:$A,0), MATCH(_xlfn.XLOOKUP($A2,Employees!$A:$A,Employees!$B:$B,""), SkillsReq!$B$1:$AY$1,0)),
       0
     ),
   "")
)</f>
        <v/>
      </c>
      <c r="AV2" t="str">
        <f>IF(OR($A2="",AV$1=""),"",
   IFERROR(
     IF(INDEX(SkillsReq!$B:$AY, MATCH(AV$1,SkillsReq!$A:$A,0), MATCH(_xlfn.XLOOKUP($A2,Employees!$A:$A,Employees!$B:$B,""), SkillsReq!$B$1:$AY$1,0))&gt;0,
       INDEX(SkillsReq!$B:$AY, MATCH(AV$1,SkillsReq!$A:$A,0), MATCH(_xlfn.XLOOKUP($A2,Employees!$A:$A,Employees!$B:$B,""), SkillsReq!$B$1:$AY$1,0)),
       0
     ),
   "")
)</f>
        <v/>
      </c>
      <c r="AW2" t="str">
        <f>IF(OR($A2="",AW$1=""),"",
   IFERROR(
     IF(INDEX(SkillsReq!$B:$AY, MATCH(AW$1,SkillsReq!$A:$A,0), MATCH(_xlfn.XLOOKUP($A2,Employees!$A:$A,Employees!$B:$B,""), SkillsReq!$B$1:$AY$1,0))&gt;0,
       INDEX(SkillsReq!$B:$AY, MATCH(AW$1,SkillsReq!$A:$A,0), MATCH(_xlfn.XLOOKUP($A2,Employees!$A:$A,Employees!$B:$B,""), SkillsReq!$B$1:$AY$1,0)),
       0
     ),
   "")
)</f>
        <v/>
      </c>
      <c r="AX2" t="str">
        <f>IF(OR($A2="",AX$1=""),"",
   IFERROR(
     IF(INDEX(SkillsReq!$B:$AY, MATCH(AX$1,SkillsReq!$A:$A,0), MATCH(_xlfn.XLOOKUP($A2,Employees!$A:$A,Employees!$B:$B,""), SkillsReq!$B$1:$AY$1,0))&gt;0,
       INDEX(SkillsReq!$B:$AY, MATCH(AX$1,SkillsReq!$A:$A,0), MATCH(_xlfn.XLOOKUP($A2,Employees!$A:$A,Employees!$B:$B,""), SkillsReq!$B$1:$AY$1,0)),
       0
     ),
   "")
)</f>
        <v/>
      </c>
      <c r="AY2" t="str">
        <f>IF(OR($A2="",AY$1=""),"",
   IFERROR(
     IF(INDEX(SkillsReq!$B:$AY, MATCH(AY$1,SkillsReq!$A:$A,0), MATCH(_xlfn.XLOOKUP($A2,Employees!$A:$A,Employees!$B:$B,""), SkillsReq!$B$1:$AY$1,0))&gt;0,
       INDEX(SkillsReq!$B:$AY, MATCH(AY$1,SkillsReq!$A:$A,0), MATCH(_xlfn.XLOOKUP($A2,Employees!$A:$A,Employees!$B:$B,""), SkillsReq!$B$1:$AY$1,0)),
       0
     ),
   "")
)</f>
        <v/>
      </c>
    </row>
    <row r="3" spans="1:51" x14ac:dyDescent="0.25">
      <c r="A3" s="12" t="str">
        <v>Bruno</v>
      </c>
      <c r="B3">
        <f>IF(OR($A3="",B$1=""),"",
   IFERROR(
     IF(INDEX(SkillsReq!$B:$AY, MATCH(B$1,SkillsReq!$A:$A,0), MATCH(_xlfn.XLOOKUP($A3,Employees!$A:$A,Employees!$B:$B,""), SkillsReq!$B$1:$AY$1,0))&gt;0,
       INDEX(SkillsReq!$B:$AY, MATCH(B$1,SkillsReq!$A:$A,0), MATCH(_xlfn.XLOOKUP($A3,Employees!$A:$A,Employees!$B:$B,""), SkillsReq!$B$1:$AY$1,0)),
       0
     ),
   "")
)</f>
        <v>3</v>
      </c>
      <c r="C3">
        <f>IF(OR($A3="",C$1=""),"",
   IFERROR(
     IF(INDEX(SkillsReq!$B:$AY, MATCH(C$1,SkillsReq!$A:$A,0), MATCH(_xlfn.XLOOKUP($A3,Employees!$A:$A,Employees!$B:$B,""), SkillsReq!$B$1:$AY$1,0))&gt;0,
       INDEX(SkillsReq!$B:$AY, MATCH(C$1,SkillsReq!$A:$A,0), MATCH(_xlfn.XLOOKUP($A3,Employees!$A:$A,Employees!$B:$B,""), SkillsReq!$B$1:$AY$1,0)),
       0
     ),
   "")
)</f>
        <v>2</v>
      </c>
      <c r="D3">
        <f>IF(OR($A3="",D$1=""),"",
   IFERROR(
     IF(INDEX(SkillsReq!$B:$AY, MATCH(D$1,SkillsReq!$A:$A,0), MATCH(_xlfn.XLOOKUP($A3,Employees!$A:$A,Employees!$B:$B,""), SkillsReq!$B$1:$AY$1,0))&gt;0,
       INDEX(SkillsReq!$B:$AY, MATCH(D$1,SkillsReq!$A:$A,0), MATCH(_xlfn.XLOOKUP($A3,Employees!$A:$A,Employees!$B:$B,""), SkillsReq!$B$1:$AY$1,0)),
       0
     ),
   "")
)</f>
        <v>1</v>
      </c>
      <c r="E3">
        <f>IF(OR($A3="",E$1=""),"",
   IFERROR(
     IF(INDEX(SkillsReq!$B:$AY, MATCH(E$1,SkillsReq!$A:$A,0), MATCH(_xlfn.XLOOKUP($A3,Employees!$A:$A,Employees!$B:$B,""), SkillsReq!$B$1:$AY$1,0))&gt;0,
       INDEX(SkillsReq!$B:$AY, MATCH(E$1,SkillsReq!$A:$A,0), MATCH(_xlfn.XLOOKUP($A3,Employees!$A:$A,Employees!$B:$B,""), SkillsReq!$B$1:$AY$1,0)),
       0
     ),
   "")
)</f>
        <v>1</v>
      </c>
      <c r="F3">
        <f>IF(OR($A3="",F$1=""),"",
   IFERROR(
     IF(INDEX(SkillsReq!$B:$AY, MATCH(F$1,SkillsReq!$A:$A,0), MATCH(_xlfn.XLOOKUP($A3,Employees!$A:$A,Employees!$B:$B,""), SkillsReq!$B$1:$AY$1,0))&gt;0,
       INDEX(SkillsReq!$B:$AY, MATCH(F$1,SkillsReq!$A:$A,0), MATCH(_xlfn.XLOOKUP($A3,Employees!$A:$A,Employees!$B:$B,""), SkillsReq!$B$1:$AY$1,0)),
       0
     ),
   "")
)</f>
        <v>3</v>
      </c>
      <c r="G3">
        <f>IF(OR($A3="",G$1=""),"",
   IFERROR(
     IF(INDEX(SkillsReq!$B:$AY, MATCH(G$1,SkillsReq!$A:$A,0), MATCH(_xlfn.XLOOKUP($A3,Employees!$A:$A,Employees!$B:$B,""), SkillsReq!$B$1:$AY$1,0))&gt;0,
       INDEX(SkillsReq!$B:$AY, MATCH(G$1,SkillsReq!$A:$A,0), MATCH(_xlfn.XLOOKUP($A3,Employees!$A:$A,Employees!$B:$B,""), SkillsReq!$B$1:$AY$1,0)),
       0
     ),
   "")
)</f>
        <v>2</v>
      </c>
      <c r="H3">
        <f>IF(OR($A3="",H$1=""),"",
   IFERROR(
     IF(INDEX(SkillsReq!$B:$AY, MATCH(H$1,SkillsReq!$A:$A,0), MATCH(_xlfn.XLOOKUP($A3,Employees!$A:$A,Employees!$B:$B,""), SkillsReq!$B$1:$AY$1,0))&gt;0,
       INDEX(SkillsReq!$B:$AY, MATCH(H$1,SkillsReq!$A:$A,0), MATCH(_xlfn.XLOOKUP($A3,Employees!$A:$A,Employees!$B:$B,""), SkillsReq!$B$1:$AY$1,0)),
       0
     ),
   "")
)</f>
        <v>1</v>
      </c>
      <c r="I3">
        <f>IF(OR($A3="",I$1=""),"",
   IFERROR(
     IF(INDEX(SkillsReq!$B:$AY, MATCH(I$1,SkillsReq!$A:$A,0), MATCH(_xlfn.XLOOKUP($A3,Employees!$A:$A,Employees!$B:$B,""), SkillsReq!$B$1:$AY$1,0))&gt;0,
       INDEX(SkillsReq!$B:$AY, MATCH(I$1,SkillsReq!$A:$A,0), MATCH(_xlfn.XLOOKUP($A3,Employees!$A:$A,Employees!$B:$B,""), SkillsReq!$B$1:$AY$1,0)),
       0
     ),
   "")
)</f>
        <v>1</v>
      </c>
      <c r="J3">
        <f>IF(OR($A3="",J$1=""),"",
   IFERROR(
     IF(INDEX(SkillsReq!$B:$AY, MATCH(J$1,SkillsReq!$A:$A,0), MATCH(_xlfn.XLOOKUP($A3,Employees!$A:$A,Employees!$B:$B,""), SkillsReq!$B$1:$AY$1,0))&gt;0,
       INDEX(SkillsReq!$B:$AY, MATCH(J$1,SkillsReq!$A:$A,0), MATCH(_xlfn.XLOOKUP($A3,Employees!$A:$A,Employees!$B:$B,""), SkillsReq!$B$1:$AY$1,0)),
       0
     ),
   "")
)</f>
        <v>1</v>
      </c>
      <c r="K3">
        <f>IF(OR($A3="",K$1=""),"",
   IFERROR(
     IF(INDEX(SkillsReq!$B:$AY, MATCH(K$1,SkillsReq!$A:$A,0), MATCH(_xlfn.XLOOKUP($A3,Employees!$A:$A,Employees!$B:$B,""), SkillsReq!$B$1:$AY$1,0))&gt;0,
       INDEX(SkillsReq!$B:$AY, MATCH(K$1,SkillsReq!$A:$A,0), MATCH(_xlfn.XLOOKUP($A3,Employees!$A:$A,Employees!$B:$B,""), SkillsReq!$B$1:$AY$1,0)),
       0
     ),
   "")
)</f>
        <v>3</v>
      </c>
      <c r="L3" t="str">
        <f>IF(OR($A3="",L$1=""),"",
   IFERROR(
     IF(INDEX(SkillsReq!$B:$AY, MATCH(L$1,SkillsReq!$A:$A,0), MATCH(_xlfn.XLOOKUP($A3,Employees!$A:$A,Employees!$B:$B,""), SkillsReq!$B$1:$AY$1,0))&gt;0,
       INDEX(SkillsReq!$B:$AY, MATCH(L$1,SkillsReq!$A:$A,0), MATCH(_xlfn.XLOOKUP($A3,Employees!$A:$A,Employees!$B:$B,""), SkillsReq!$B$1:$AY$1,0)),
       0
     ),
   "")
)</f>
        <v/>
      </c>
      <c r="M3" t="str">
        <f>IF(OR($A3="",M$1=""),"",
   IFERROR(
     IF(INDEX(SkillsReq!$B:$AY, MATCH(M$1,SkillsReq!$A:$A,0), MATCH(_xlfn.XLOOKUP($A3,Employees!$A:$A,Employees!$B:$B,""), SkillsReq!$B$1:$AY$1,0))&gt;0,
       INDEX(SkillsReq!$B:$AY, MATCH(M$1,SkillsReq!$A:$A,0), MATCH(_xlfn.XLOOKUP($A3,Employees!$A:$A,Employees!$B:$B,""), SkillsReq!$B$1:$AY$1,0)),
       0
     ),
   "")
)</f>
        <v/>
      </c>
      <c r="N3" t="str">
        <f>IF(OR($A3="",N$1=""),"",
   IFERROR(
     IF(INDEX(SkillsReq!$B:$AY, MATCH(N$1,SkillsReq!$A:$A,0), MATCH(_xlfn.XLOOKUP($A3,Employees!$A:$A,Employees!$B:$B,""), SkillsReq!$B$1:$AY$1,0))&gt;0,
       INDEX(SkillsReq!$B:$AY, MATCH(N$1,SkillsReq!$A:$A,0), MATCH(_xlfn.XLOOKUP($A3,Employees!$A:$A,Employees!$B:$B,""), SkillsReq!$B$1:$AY$1,0)),
       0
     ),
   "")
)</f>
        <v/>
      </c>
      <c r="O3" t="str">
        <f>IF(OR($A3="",O$1=""),"",
   IFERROR(
     IF(INDEX(SkillsReq!$B:$AY, MATCH(O$1,SkillsReq!$A:$A,0), MATCH(_xlfn.XLOOKUP($A3,Employees!$A:$A,Employees!$B:$B,""), SkillsReq!$B$1:$AY$1,0))&gt;0,
       INDEX(SkillsReq!$B:$AY, MATCH(O$1,SkillsReq!$A:$A,0), MATCH(_xlfn.XLOOKUP($A3,Employees!$A:$A,Employees!$B:$B,""), SkillsReq!$B$1:$AY$1,0)),
       0
     ),
   "")
)</f>
        <v/>
      </c>
      <c r="P3" t="str">
        <f>IF(OR($A3="",P$1=""),"",
   IFERROR(
     IF(INDEX(SkillsReq!$B:$AY, MATCH(P$1,SkillsReq!$A:$A,0), MATCH(_xlfn.XLOOKUP($A3,Employees!$A:$A,Employees!$B:$B,""), SkillsReq!$B$1:$AY$1,0))&gt;0,
       INDEX(SkillsReq!$B:$AY, MATCH(P$1,SkillsReq!$A:$A,0), MATCH(_xlfn.XLOOKUP($A3,Employees!$A:$A,Employees!$B:$B,""), SkillsReq!$B$1:$AY$1,0)),
       0
     ),
   "")
)</f>
        <v/>
      </c>
      <c r="Q3" t="str">
        <f>IF(OR($A3="",Q$1=""),"",
   IFERROR(
     IF(INDEX(SkillsReq!$B:$AY, MATCH(Q$1,SkillsReq!$A:$A,0), MATCH(_xlfn.XLOOKUP($A3,Employees!$A:$A,Employees!$B:$B,""), SkillsReq!$B$1:$AY$1,0))&gt;0,
       INDEX(SkillsReq!$B:$AY, MATCH(Q$1,SkillsReq!$A:$A,0), MATCH(_xlfn.XLOOKUP($A3,Employees!$A:$A,Employees!$B:$B,""), SkillsReq!$B$1:$AY$1,0)),
       0
     ),
   "")
)</f>
        <v/>
      </c>
      <c r="R3" t="str">
        <f>IF(OR($A3="",R$1=""),"",
   IFERROR(
     IF(INDEX(SkillsReq!$B:$AY, MATCH(R$1,SkillsReq!$A:$A,0), MATCH(_xlfn.XLOOKUP($A3,Employees!$A:$A,Employees!$B:$B,""), SkillsReq!$B$1:$AY$1,0))&gt;0,
       INDEX(SkillsReq!$B:$AY, MATCH(R$1,SkillsReq!$A:$A,0), MATCH(_xlfn.XLOOKUP($A3,Employees!$A:$A,Employees!$B:$B,""), SkillsReq!$B$1:$AY$1,0)),
       0
     ),
   "")
)</f>
        <v/>
      </c>
      <c r="S3" t="str">
        <f>IF(OR($A3="",S$1=""),"",
   IFERROR(
     IF(INDEX(SkillsReq!$B:$AY, MATCH(S$1,SkillsReq!$A:$A,0), MATCH(_xlfn.XLOOKUP($A3,Employees!$A:$A,Employees!$B:$B,""), SkillsReq!$B$1:$AY$1,0))&gt;0,
       INDEX(SkillsReq!$B:$AY, MATCH(S$1,SkillsReq!$A:$A,0), MATCH(_xlfn.XLOOKUP($A3,Employees!$A:$A,Employees!$B:$B,""), SkillsReq!$B$1:$AY$1,0)),
       0
     ),
   "")
)</f>
        <v/>
      </c>
      <c r="T3" t="str">
        <f>IF(OR($A3="",T$1=""),"",
   IFERROR(
     IF(INDEX(SkillsReq!$B:$AY, MATCH(T$1,SkillsReq!$A:$A,0), MATCH(_xlfn.XLOOKUP($A3,Employees!$A:$A,Employees!$B:$B,""), SkillsReq!$B$1:$AY$1,0))&gt;0,
       INDEX(SkillsReq!$B:$AY, MATCH(T$1,SkillsReq!$A:$A,0), MATCH(_xlfn.XLOOKUP($A3,Employees!$A:$A,Employees!$B:$B,""), SkillsReq!$B$1:$AY$1,0)),
       0
     ),
   "")
)</f>
        <v/>
      </c>
      <c r="U3" t="str">
        <f>IF(OR($A3="",U$1=""),"",
   IFERROR(
     IF(INDEX(SkillsReq!$B:$AY, MATCH(U$1,SkillsReq!$A:$A,0), MATCH(_xlfn.XLOOKUP($A3,Employees!$A:$A,Employees!$B:$B,""), SkillsReq!$B$1:$AY$1,0))&gt;0,
       INDEX(SkillsReq!$B:$AY, MATCH(U$1,SkillsReq!$A:$A,0), MATCH(_xlfn.XLOOKUP($A3,Employees!$A:$A,Employees!$B:$B,""), SkillsReq!$B$1:$AY$1,0)),
       0
     ),
   "")
)</f>
        <v/>
      </c>
      <c r="V3" t="str">
        <f>IF(OR($A3="",V$1=""),"",
   IFERROR(
     IF(INDEX(SkillsReq!$B:$AY, MATCH(V$1,SkillsReq!$A:$A,0), MATCH(_xlfn.XLOOKUP($A3,Employees!$A:$A,Employees!$B:$B,""), SkillsReq!$B$1:$AY$1,0))&gt;0,
       INDEX(SkillsReq!$B:$AY, MATCH(V$1,SkillsReq!$A:$A,0), MATCH(_xlfn.XLOOKUP($A3,Employees!$A:$A,Employees!$B:$B,""), SkillsReq!$B$1:$AY$1,0)),
       0
     ),
   "")
)</f>
        <v/>
      </c>
      <c r="W3" t="str">
        <f>IF(OR($A3="",W$1=""),"",
   IFERROR(
     IF(INDEX(SkillsReq!$B:$AY, MATCH(W$1,SkillsReq!$A:$A,0), MATCH(_xlfn.XLOOKUP($A3,Employees!$A:$A,Employees!$B:$B,""), SkillsReq!$B$1:$AY$1,0))&gt;0,
       INDEX(SkillsReq!$B:$AY, MATCH(W$1,SkillsReq!$A:$A,0), MATCH(_xlfn.XLOOKUP($A3,Employees!$A:$A,Employees!$B:$B,""), SkillsReq!$B$1:$AY$1,0)),
       0
     ),
   "")
)</f>
        <v/>
      </c>
      <c r="X3" t="str">
        <f>IF(OR($A3="",X$1=""),"",
   IFERROR(
     IF(INDEX(SkillsReq!$B:$AY, MATCH(X$1,SkillsReq!$A:$A,0), MATCH(_xlfn.XLOOKUP($A3,Employees!$A:$A,Employees!$B:$B,""), SkillsReq!$B$1:$AY$1,0))&gt;0,
       INDEX(SkillsReq!$B:$AY, MATCH(X$1,SkillsReq!$A:$A,0), MATCH(_xlfn.XLOOKUP($A3,Employees!$A:$A,Employees!$B:$B,""), SkillsReq!$B$1:$AY$1,0)),
       0
     ),
   "")
)</f>
        <v/>
      </c>
      <c r="Y3" t="str">
        <f>IF(OR($A3="",Y$1=""),"",
   IFERROR(
     IF(INDEX(SkillsReq!$B:$AY, MATCH(Y$1,SkillsReq!$A:$A,0), MATCH(_xlfn.XLOOKUP($A3,Employees!$A:$A,Employees!$B:$B,""), SkillsReq!$B$1:$AY$1,0))&gt;0,
       INDEX(SkillsReq!$B:$AY, MATCH(Y$1,SkillsReq!$A:$A,0), MATCH(_xlfn.XLOOKUP($A3,Employees!$A:$A,Employees!$B:$B,""), SkillsReq!$B$1:$AY$1,0)),
       0
     ),
   "")
)</f>
        <v/>
      </c>
      <c r="Z3" t="str">
        <f>IF(OR($A3="",Z$1=""),"",
   IFERROR(
     IF(INDEX(SkillsReq!$B:$AY, MATCH(Z$1,SkillsReq!$A:$A,0), MATCH(_xlfn.XLOOKUP($A3,Employees!$A:$A,Employees!$B:$B,""), SkillsReq!$B$1:$AY$1,0))&gt;0,
       INDEX(SkillsReq!$B:$AY, MATCH(Z$1,SkillsReq!$A:$A,0), MATCH(_xlfn.XLOOKUP($A3,Employees!$A:$A,Employees!$B:$B,""), SkillsReq!$B$1:$AY$1,0)),
       0
     ),
   "")
)</f>
        <v/>
      </c>
      <c r="AA3" t="str">
        <f>IF(OR($A3="",AA$1=""),"",
   IFERROR(
     IF(INDEX(SkillsReq!$B:$AY, MATCH(AA$1,SkillsReq!$A:$A,0), MATCH(_xlfn.XLOOKUP($A3,Employees!$A:$A,Employees!$B:$B,""), SkillsReq!$B$1:$AY$1,0))&gt;0,
       INDEX(SkillsReq!$B:$AY, MATCH(AA$1,SkillsReq!$A:$A,0), MATCH(_xlfn.XLOOKUP($A3,Employees!$A:$A,Employees!$B:$B,""), SkillsReq!$B$1:$AY$1,0)),
       0
     ),
   "")
)</f>
        <v/>
      </c>
      <c r="AB3" t="str">
        <f>IF(OR($A3="",AB$1=""),"",
   IFERROR(
     IF(INDEX(SkillsReq!$B:$AY, MATCH(AB$1,SkillsReq!$A:$A,0), MATCH(_xlfn.XLOOKUP($A3,Employees!$A:$A,Employees!$B:$B,""), SkillsReq!$B$1:$AY$1,0))&gt;0,
       INDEX(SkillsReq!$B:$AY, MATCH(AB$1,SkillsReq!$A:$A,0), MATCH(_xlfn.XLOOKUP($A3,Employees!$A:$A,Employees!$B:$B,""), SkillsReq!$B$1:$AY$1,0)),
       0
     ),
   "")
)</f>
        <v/>
      </c>
      <c r="AC3" t="str">
        <f>IF(OR($A3="",AC$1=""),"",
   IFERROR(
     IF(INDEX(SkillsReq!$B:$AY, MATCH(AC$1,SkillsReq!$A:$A,0), MATCH(_xlfn.XLOOKUP($A3,Employees!$A:$A,Employees!$B:$B,""), SkillsReq!$B$1:$AY$1,0))&gt;0,
       INDEX(SkillsReq!$B:$AY, MATCH(AC$1,SkillsReq!$A:$A,0), MATCH(_xlfn.XLOOKUP($A3,Employees!$A:$A,Employees!$B:$B,""), SkillsReq!$B$1:$AY$1,0)),
       0
     ),
   "")
)</f>
        <v/>
      </c>
      <c r="AD3" t="str">
        <f>IF(OR($A3="",AD$1=""),"",
   IFERROR(
     IF(INDEX(SkillsReq!$B:$AY, MATCH(AD$1,SkillsReq!$A:$A,0), MATCH(_xlfn.XLOOKUP($A3,Employees!$A:$A,Employees!$B:$B,""), SkillsReq!$B$1:$AY$1,0))&gt;0,
       INDEX(SkillsReq!$B:$AY, MATCH(AD$1,SkillsReq!$A:$A,0), MATCH(_xlfn.XLOOKUP($A3,Employees!$A:$A,Employees!$B:$B,""), SkillsReq!$B$1:$AY$1,0)),
       0
     ),
   "")
)</f>
        <v/>
      </c>
      <c r="AE3" t="str">
        <f>IF(OR($A3="",AE$1=""),"",
   IFERROR(
     IF(INDEX(SkillsReq!$B:$AY, MATCH(AE$1,SkillsReq!$A:$A,0), MATCH(_xlfn.XLOOKUP($A3,Employees!$A:$A,Employees!$B:$B,""), SkillsReq!$B$1:$AY$1,0))&gt;0,
       INDEX(SkillsReq!$B:$AY, MATCH(AE$1,SkillsReq!$A:$A,0), MATCH(_xlfn.XLOOKUP($A3,Employees!$A:$A,Employees!$B:$B,""), SkillsReq!$B$1:$AY$1,0)),
       0
     ),
   "")
)</f>
        <v/>
      </c>
      <c r="AF3" t="str">
        <f>IF(OR($A3="",AF$1=""),"",
   IFERROR(
     IF(INDEX(SkillsReq!$B:$AY, MATCH(AF$1,SkillsReq!$A:$A,0), MATCH(_xlfn.XLOOKUP($A3,Employees!$A:$A,Employees!$B:$B,""), SkillsReq!$B$1:$AY$1,0))&gt;0,
       INDEX(SkillsReq!$B:$AY, MATCH(AF$1,SkillsReq!$A:$A,0), MATCH(_xlfn.XLOOKUP($A3,Employees!$A:$A,Employees!$B:$B,""), SkillsReq!$B$1:$AY$1,0)),
       0
     ),
   "")
)</f>
        <v/>
      </c>
      <c r="AG3" t="str">
        <f>IF(OR($A3="",AG$1=""),"",
   IFERROR(
     IF(INDEX(SkillsReq!$B:$AY, MATCH(AG$1,SkillsReq!$A:$A,0), MATCH(_xlfn.XLOOKUP($A3,Employees!$A:$A,Employees!$B:$B,""), SkillsReq!$B$1:$AY$1,0))&gt;0,
       INDEX(SkillsReq!$B:$AY, MATCH(AG$1,SkillsReq!$A:$A,0), MATCH(_xlfn.XLOOKUP($A3,Employees!$A:$A,Employees!$B:$B,""), SkillsReq!$B$1:$AY$1,0)),
       0
     ),
   "")
)</f>
        <v/>
      </c>
      <c r="AH3" t="str">
        <f>IF(OR($A3="",AH$1=""),"",
   IFERROR(
     IF(INDEX(SkillsReq!$B:$AY, MATCH(AH$1,SkillsReq!$A:$A,0), MATCH(_xlfn.XLOOKUP($A3,Employees!$A:$A,Employees!$B:$B,""), SkillsReq!$B$1:$AY$1,0))&gt;0,
       INDEX(SkillsReq!$B:$AY, MATCH(AH$1,SkillsReq!$A:$A,0), MATCH(_xlfn.XLOOKUP($A3,Employees!$A:$A,Employees!$B:$B,""), SkillsReq!$B$1:$AY$1,0)),
       0
     ),
   "")
)</f>
        <v/>
      </c>
      <c r="AI3" t="str">
        <f>IF(OR($A3="",AI$1=""),"",
   IFERROR(
     IF(INDEX(SkillsReq!$B:$AY, MATCH(AI$1,SkillsReq!$A:$A,0), MATCH(_xlfn.XLOOKUP($A3,Employees!$A:$A,Employees!$B:$B,""), SkillsReq!$B$1:$AY$1,0))&gt;0,
       INDEX(SkillsReq!$B:$AY, MATCH(AI$1,SkillsReq!$A:$A,0), MATCH(_xlfn.XLOOKUP($A3,Employees!$A:$A,Employees!$B:$B,""), SkillsReq!$B$1:$AY$1,0)),
       0
     ),
   "")
)</f>
        <v/>
      </c>
      <c r="AJ3" t="str">
        <f>IF(OR($A3="",AJ$1=""),"",
   IFERROR(
     IF(INDEX(SkillsReq!$B:$AY, MATCH(AJ$1,SkillsReq!$A:$A,0), MATCH(_xlfn.XLOOKUP($A3,Employees!$A:$A,Employees!$B:$B,""), SkillsReq!$B$1:$AY$1,0))&gt;0,
       INDEX(SkillsReq!$B:$AY, MATCH(AJ$1,SkillsReq!$A:$A,0), MATCH(_xlfn.XLOOKUP($A3,Employees!$A:$A,Employees!$B:$B,""), SkillsReq!$B$1:$AY$1,0)),
       0
     ),
   "")
)</f>
        <v/>
      </c>
      <c r="AK3" t="str">
        <f>IF(OR($A3="",AK$1=""),"",
   IFERROR(
     IF(INDEX(SkillsReq!$B:$AY, MATCH(AK$1,SkillsReq!$A:$A,0), MATCH(_xlfn.XLOOKUP($A3,Employees!$A:$A,Employees!$B:$B,""), SkillsReq!$B$1:$AY$1,0))&gt;0,
       INDEX(SkillsReq!$B:$AY, MATCH(AK$1,SkillsReq!$A:$A,0), MATCH(_xlfn.XLOOKUP($A3,Employees!$A:$A,Employees!$B:$B,""), SkillsReq!$B$1:$AY$1,0)),
       0
     ),
   "")
)</f>
        <v/>
      </c>
      <c r="AL3" t="str">
        <f>IF(OR($A3="",AL$1=""),"",
   IFERROR(
     IF(INDEX(SkillsReq!$B:$AY, MATCH(AL$1,SkillsReq!$A:$A,0), MATCH(_xlfn.XLOOKUP($A3,Employees!$A:$A,Employees!$B:$B,""), SkillsReq!$B$1:$AY$1,0))&gt;0,
       INDEX(SkillsReq!$B:$AY, MATCH(AL$1,SkillsReq!$A:$A,0), MATCH(_xlfn.XLOOKUP($A3,Employees!$A:$A,Employees!$B:$B,""), SkillsReq!$B$1:$AY$1,0)),
       0
     ),
   "")
)</f>
        <v/>
      </c>
      <c r="AM3" t="str">
        <f>IF(OR($A3="",AM$1=""),"",
   IFERROR(
     IF(INDEX(SkillsReq!$B:$AY, MATCH(AM$1,SkillsReq!$A:$A,0), MATCH(_xlfn.XLOOKUP($A3,Employees!$A:$A,Employees!$B:$B,""), SkillsReq!$B$1:$AY$1,0))&gt;0,
       INDEX(SkillsReq!$B:$AY, MATCH(AM$1,SkillsReq!$A:$A,0), MATCH(_xlfn.XLOOKUP($A3,Employees!$A:$A,Employees!$B:$B,""), SkillsReq!$B$1:$AY$1,0)),
       0
     ),
   "")
)</f>
        <v/>
      </c>
      <c r="AN3" t="str">
        <f>IF(OR($A3="",AN$1=""),"",
   IFERROR(
     IF(INDEX(SkillsReq!$B:$AY, MATCH(AN$1,SkillsReq!$A:$A,0), MATCH(_xlfn.XLOOKUP($A3,Employees!$A:$A,Employees!$B:$B,""), SkillsReq!$B$1:$AY$1,0))&gt;0,
       INDEX(SkillsReq!$B:$AY, MATCH(AN$1,SkillsReq!$A:$A,0), MATCH(_xlfn.XLOOKUP($A3,Employees!$A:$A,Employees!$B:$B,""), SkillsReq!$B$1:$AY$1,0)),
       0
     ),
   "")
)</f>
        <v/>
      </c>
      <c r="AO3" t="str">
        <f>IF(OR($A3="",AO$1=""),"",
   IFERROR(
     IF(INDEX(SkillsReq!$B:$AY, MATCH(AO$1,SkillsReq!$A:$A,0), MATCH(_xlfn.XLOOKUP($A3,Employees!$A:$A,Employees!$B:$B,""), SkillsReq!$B$1:$AY$1,0))&gt;0,
       INDEX(SkillsReq!$B:$AY, MATCH(AO$1,SkillsReq!$A:$A,0), MATCH(_xlfn.XLOOKUP($A3,Employees!$A:$A,Employees!$B:$B,""), SkillsReq!$B$1:$AY$1,0)),
       0
     ),
   "")
)</f>
        <v/>
      </c>
      <c r="AP3" t="str">
        <f>IF(OR($A3="",AP$1=""),"",
   IFERROR(
     IF(INDEX(SkillsReq!$B:$AY, MATCH(AP$1,SkillsReq!$A:$A,0), MATCH(_xlfn.XLOOKUP($A3,Employees!$A:$A,Employees!$B:$B,""), SkillsReq!$B$1:$AY$1,0))&gt;0,
       INDEX(SkillsReq!$B:$AY, MATCH(AP$1,SkillsReq!$A:$A,0), MATCH(_xlfn.XLOOKUP($A3,Employees!$A:$A,Employees!$B:$B,""), SkillsReq!$B$1:$AY$1,0)),
       0
     ),
   "")
)</f>
        <v/>
      </c>
      <c r="AQ3" t="str">
        <f>IF(OR($A3="",AQ$1=""),"",
   IFERROR(
     IF(INDEX(SkillsReq!$B:$AY, MATCH(AQ$1,SkillsReq!$A:$A,0), MATCH(_xlfn.XLOOKUP($A3,Employees!$A:$A,Employees!$B:$B,""), SkillsReq!$B$1:$AY$1,0))&gt;0,
       INDEX(SkillsReq!$B:$AY, MATCH(AQ$1,SkillsReq!$A:$A,0), MATCH(_xlfn.XLOOKUP($A3,Employees!$A:$A,Employees!$B:$B,""), SkillsReq!$B$1:$AY$1,0)),
       0
     ),
   "")
)</f>
        <v/>
      </c>
      <c r="AR3" t="str">
        <f>IF(OR($A3="",AR$1=""),"",
   IFERROR(
     IF(INDEX(SkillsReq!$B:$AY, MATCH(AR$1,SkillsReq!$A:$A,0), MATCH(_xlfn.XLOOKUP($A3,Employees!$A:$A,Employees!$B:$B,""), SkillsReq!$B$1:$AY$1,0))&gt;0,
       INDEX(SkillsReq!$B:$AY, MATCH(AR$1,SkillsReq!$A:$A,0), MATCH(_xlfn.XLOOKUP($A3,Employees!$A:$A,Employees!$B:$B,""), SkillsReq!$B$1:$AY$1,0)),
       0
     ),
   "")
)</f>
        <v/>
      </c>
      <c r="AS3" t="str">
        <f>IF(OR($A3="",AS$1=""),"",
   IFERROR(
     IF(INDEX(SkillsReq!$B:$AY, MATCH(AS$1,SkillsReq!$A:$A,0), MATCH(_xlfn.XLOOKUP($A3,Employees!$A:$A,Employees!$B:$B,""), SkillsReq!$B$1:$AY$1,0))&gt;0,
       INDEX(SkillsReq!$B:$AY, MATCH(AS$1,SkillsReq!$A:$A,0), MATCH(_xlfn.XLOOKUP($A3,Employees!$A:$A,Employees!$B:$B,""), SkillsReq!$B$1:$AY$1,0)),
       0
     ),
   "")
)</f>
        <v/>
      </c>
      <c r="AT3" t="str">
        <f>IF(OR($A3="",AT$1=""),"",
   IFERROR(
     IF(INDEX(SkillsReq!$B:$AY, MATCH(AT$1,SkillsReq!$A:$A,0), MATCH(_xlfn.XLOOKUP($A3,Employees!$A:$A,Employees!$B:$B,""), SkillsReq!$B$1:$AY$1,0))&gt;0,
       INDEX(SkillsReq!$B:$AY, MATCH(AT$1,SkillsReq!$A:$A,0), MATCH(_xlfn.XLOOKUP($A3,Employees!$A:$A,Employees!$B:$B,""), SkillsReq!$B$1:$AY$1,0)),
       0
     ),
   "")
)</f>
        <v/>
      </c>
      <c r="AU3" t="str">
        <f>IF(OR($A3="",AU$1=""),"",
   IFERROR(
     IF(INDEX(SkillsReq!$B:$AY, MATCH(AU$1,SkillsReq!$A:$A,0), MATCH(_xlfn.XLOOKUP($A3,Employees!$A:$A,Employees!$B:$B,""), SkillsReq!$B$1:$AY$1,0))&gt;0,
       INDEX(SkillsReq!$B:$AY, MATCH(AU$1,SkillsReq!$A:$A,0), MATCH(_xlfn.XLOOKUP($A3,Employees!$A:$A,Employees!$B:$B,""), SkillsReq!$B$1:$AY$1,0)),
       0
     ),
   "")
)</f>
        <v/>
      </c>
      <c r="AV3" t="str">
        <f>IF(OR($A3="",AV$1=""),"",
   IFERROR(
     IF(INDEX(SkillsReq!$B:$AY, MATCH(AV$1,SkillsReq!$A:$A,0), MATCH(_xlfn.XLOOKUP($A3,Employees!$A:$A,Employees!$B:$B,""), SkillsReq!$B$1:$AY$1,0))&gt;0,
       INDEX(SkillsReq!$B:$AY, MATCH(AV$1,SkillsReq!$A:$A,0), MATCH(_xlfn.XLOOKUP($A3,Employees!$A:$A,Employees!$B:$B,""), SkillsReq!$B$1:$AY$1,0)),
       0
     ),
   "")
)</f>
        <v/>
      </c>
      <c r="AW3" t="str">
        <f>IF(OR($A3="",AW$1=""),"",
   IFERROR(
     IF(INDEX(SkillsReq!$B:$AY, MATCH(AW$1,SkillsReq!$A:$A,0), MATCH(_xlfn.XLOOKUP($A3,Employees!$A:$A,Employees!$B:$B,""), SkillsReq!$B$1:$AY$1,0))&gt;0,
       INDEX(SkillsReq!$B:$AY, MATCH(AW$1,SkillsReq!$A:$A,0), MATCH(_xlfn.XLOOKUP($A3,Employees!$A:$A,Employees!$B:$B,""), SkillsReq!$B$1:$AY$1,0)),
       0
     ),
   "")
)</f>
        <v/>
      </c>
      <c r="AX3" t="str">
        <f>IF(OR($A3="",AX$1=""),"",
   IFERROR(
     IF(INDEX(SkillsReq!$B:$AY, MATCH(AX$1,SkillsReq!$A:$A,0), MATCH(_xlfn.XLOOKUP($A3,Employees!$A:$A,Employees!$B:$B,""), SkillsReq!$B$1:$AY$1,0))&gt;0,
       INDEX(SkillsReq!$B:$AY, MATCH(AX$1,SkillsReq!$A:$A,0), MATCH(_xlfn.XLOOKUP($A3,Employees!$A:$A,Employees!$B:$B,""), SkillsReq!$B$1:$AY$1,0)),
       0
     ),
   "")
)</f>
        <v/>
      </c>
      <c r="AY3" t="str">
        <f>IF(OR($A3="",AY$1=""),"",
   IFERROR(
     IF(INDEX(SkillsReq!$B:$AY, MATCH(AY$1,SkillsReq!$A:$A,0), MATCH(_xlfn.XLOOKUP($A3,Employees!$A:$A,Employees!$B:$B,""), SkillsReq!$B$1:$AY$1,0))&gt;0,
       INDEX(SkillsReq!$B:$AY, MATCH(AY$1,SkillsReq!$A:$A,0), MATCH(_xlfn.XLOOKUP($A3,Employees!$A:$A,Employees!$B:$B,""), SkillsReq!$B$1:$AY$1,0)),
       0
     ),
   "")
)</f>
        <v/>
      </c>
    </row>
    <row r="4" spans="1:51" x14ac:dyDescent="0.25">
      <c r="A4" s="12" t="str">
        <v>Chen</v>
      </c>
      <c r="B4">
        <f>IF(OR($A4="",B$1=""),"",
   IFERROR(
     IF(INDEX(SkillsReq!$B:$AY, MATCH(B$1,SkillsReq!$A:$A,0), MATCH(_xlfn.XLOOKUP($A4,Employees!$A:$A,Employees!$B:$B,""), SkillsReq!$B$1:$AY$1,0))&gt;0,
       INDEX(SkillsReq!$B:$AY, MATCH(B$1,SkillsReq!$A:$A,0), MATCH(_xlfn.XLOOKUP($A4,Employees!$A:$A,Employees!$B:$B,""), SkillsReq!$B$1:$AY$1,0)),
       0
     ),
   "")
)</f>
        <v>0</v>
      </c>
      <c r="C4">
        <f>IF(OR($A4="",C$1=""),"",
   IFERROR(
     IF(INDEX(SkillsReq!$B:$AY, MATCH(C$1,SkillsReq!$A:$A,0), MATCH(_xlfn.XLOOKUP($A4,Employees!$A:$A,Employees!$B:$B,""), SkillsReq!$B$1:$AY$1,0))&gt;0,
       INDEX(SkillsReq!$B:$AY, MATCH(C$1,SkillsReq!$A:$A,0), MATCH(_xlfn.XLOOKUP($A4,Employees!$A:$A,Employees!$B:$B,""), SkillsReq!$B$1:$AY$1,0)),
       0
     ),
   "")
)</f>
        <v>2</v>
      </c>
      <c r="D4">
        <f>IF(OR($A4="",D$1=""),"",
   IFERROR(
     IF(INDEX(SkillsReq!$B:$AY, MATCH(D$1,SkillsReq!$A:$A,0), MATCH(_xlfn.XLOOKUP($A4,Employees!$A:$A,Employees!$B:$B,""), SkillsReq!$B$1:$AY$1,0))&gt;0,
       INDEX(SkillsReq!$B:$AY, MATCH(D$1,SkillsReq!$A:$A,0), MATCH(_xlfn.XLOOKUP($A4,Employees!$A:$A,Employees!$B:$B,""), SkillsReq!$B$1:$AY$1,0)),
       0
     ),
   "")
)</f>
        <v>2</v>
      </c>
      <c r="E4">
        <f>IF(OR($A4="",E$1=""),"",
   IFERROR(
     IF(INDEX(SkillsReq!$B:$AY, MATCH(E$1,SkillsReq!$A:$A,0), MATCH(_xlfn.XLOOKUP($A4,Employees!$A:$A,Employees!$B:$B,""), SkillsReq!$B$1:$AY$1,0))&gt;0,
       INDEX(SkillsReq!$B:$AY, MATCH(E$1,SkillsReq!$A:$A,0), MATCH(_xlfn.XLOOKUP($A4,Employees!$A:$A,Employees!$B:$B,""), SkillsReq!$B$1:$AY$1,0)),
       0
     ),
   "")
)</f>
        <v>1</v>
      </c>
      <c r="F4">
        <f>IF(OR($A4="",F$1=""),"",
   IFERROR(
     IF(INDEX(SkillsReq!$B:$AY, MATCH(F$1,SkillsReq!$A:$A,0), MATCH(_xlfn.XLOOKUP($A4,Employees!$A:$A,Employees!$B:$B,""), SkillsReq!$B$1:$AY$1,0))&gt;0,
       INDEX(SkillsReq!$B:$AY, MATCH(F$1,SkillsReq!$A:$A,0), MATCH(_xlfn.XLOOKUP($A4,Employees!$A:$A,Employees!$B:$B,""), SkillsReq!$B$1:$AY$1,0)),
       0
     ),
   "")
)</f>
        <v>2</v>
      </c>
      <c r="G4">
        <f>IF(OR($A4="",G$1=""),"",
   IFERROR(
     IF(INDEX(SkillsReq!$B:$AY, MATCH(G$1,SkillsReq!$A:$A,0), MATCH(_xlfn.XLOOKUP($A4,Employees!$A:$A,Employees!$B:$B,""), SkillsReq!$B$1:$AY$1,0))&gt;0,
       INDEX(SkillsReq!$B:$AY, MATCH(G$1,SkillsReq!$A:$A,0), MATCH(_xlfn.XLOOKUP($A4,Employees!$A:$A,Employees!$B:$B,""), SkillsReq!$B$1:$AY$1,0)),
       0
     ),
   "")
)</f>
        <v>2</v>
      </c>
      <c r="H4">
        <f>IF(OR($A4="",H$1=""),"",
   IFERROR(
     IF(INDEX(SkillsReq!$B:$AY, MATCH(H$1,SkillsReq!$A:$A,0), MATCH(_xlfn.XLOOKUP($A4,Employees!$A:$A,Employees!$B:$B,""), SkillsReq!$B$1:$AY$1,0))&gt;0,
       INDEX(SkillsReq!$B:$AY, MATCH(H$1,SkillsReq!$A:$A,0), MATCH(_xlfn.XLOOKUP($A4,Employees!$A:$A,Employees!$B:$B,""), SkillsReq!$B$1:$AY$1,0)),
       0
     ),
   "")
)</f>
        <v>2</v>
      </c>
      <c r="I4">
        <f>IF(OR($A4="",I$1=""),"",
   IFERROR(
     IF(INDEX(SkillsReq!$B:$AY, MATCH(I$1,SkillsReq!$A:$A,0), MATCH(_xlfn.XLOOKUP($A4,Employees!$A:$A,Employees!$B:$B,""), SkillsReq!$B$1:$AY$1,0))&gt;0,
       INDEX(SkillsReq!$B:$AY, MATCH(I$1,SkillsReq!$A:$A,0), MATCH(_xlfn.XLOOKUP($A4,Employees!$A:$A,Employees!$B:$B,""), SkillsReq!$B$1:$AY$1,0)),
       0
     ),
   "")
)</f>
        <v>1</v>
      </c>
      <c r="J4">
        <f>IF(OR($A4="",J$1=""),"",
   IFERROR(
     IF(INDEX(SkillsReq!$B:$AY, MATCH(J$1,SkillsReq!$A:$A,0), MATCH(_xlfn.XLOOKUP($A4,Employees!$A:$A,Employees!$B:$B,""), SkillsReq!$B$1:$AY$1,0))&gt;0,
       INDEX(SkillsReq!$B:$AY, MATCH(J$1,SkillsReq!$A:$A,0), MATCH(_xlfn.XLOOKUP($A4,Employees!$A:$A,Employees!$B:$B,""), SkillsReq!$B$1:$AY$1,0)),
       0
     ),
   "")
)</f>
        <v>0</v>
      </c>
      <c r="K4">
        <f>IF(OR($A4="",K$1=""),"",
   IFERROR(
     IF(INDEX(SkillsReq!$B:$AY, MATCH(K$1,SkillsReq!$A:$A,0), MATCH(_xlfn.XLOOKUP($A4,Employees!$A:$A,Employees!$B:$B,""), SkillsReq!$B$1:$AY$1,0))&gt;0,
       INDEX(SkillsReq!$B:$AY, MATCH(K$1,SkillsReq!$A:$A,0), MATCH(_xlfn.XLOOKUP($A4,Employees!$A:$A,Employees!$B:$B,""), SkillsReq!$B$1:$AY$1,0)),
       0
     ),
   "")
)</f>
        <v>1</v>
      </c>
      <c r="L4" t="str">
        <f>IF(OR($A4="",L$1=""),"",
   IFERROR(
     IF(INDEX(SkillsReq!$B:$AY, MATCH(L$1,SkillsReq!$A:$A,0), MATCH(_xlfn.XLOOKUP($A4,Employees!$A:$A,Employees!$B:$B,""), SkillsReq!$B$1:$AY$1,0))&gt;0,
       INDEX(SkillsReq!$B:$AY, MATCH(L$1,SkillsReq!$A:$A,0), MATCH(_xlfn.XLOOKUP($A4,Employees!$A:$A,Employees!$B:$B,""), SkillsReq!$B$1:$AY$1,0)),
       0
     ),
   "")
)</f>
        <v/>
      </c>
      <c r="M4" t="str">
        <f>IF(OR($A4="",M$1=""),"",
   IFERROR(
     IF(INDEX(SkillsReq!$B:$AY, MATCH(M$1,SkillsReq!$A:$A,0), MATCH(_xlfn.XLOOKUP($A4,Employees!$A:$A,Employees!$B:$B,""), SkillsReq!$B$1:$AY$1,0))&gt;0,
       INDEX(SkillsReq!$B:$AY, MATCH(M$1,SkillsReq!$A:$A,0), MATCH(_xlfn.XLOOKUP($A4,Employees!$A:$A,Employees!$B:$B,""), SkillsReq!$B$1:$AY$1,0)),
       0
     ),
   "")
)</f>
        <v/>
      </c>
      <c r="N4" t="str">
        <f>IF(OR($A4="",N$1=""),"",
   IFERROR(
     IF(INDEX(SkillsReq!$B:$AY, MATCH(N$1,SkillsReq!$A:$A,0), MATCH(_xlfn.XLOOKUP($A4,Employees!$A:$A,Employees!$B:$B,""), SkillsReq!$B$1:$AY$1,0))&gt;0,
       INDEX(SkillsReq!$B:$AY, MATCH(N$1,SkillsReq!$A:$A,0), MATCH(_xlfn.XLOOKUP($A4,Employees!$A:$A,Employees!$B:$B,""), SkillsReq!$B$1:$AY$1,0)),
       0
     ),
   "")
)</f>
        <v/>
      </c>
      <c r="O4" t="str">
        <f>IF(OR($A4="",O$1=""),"",
   IFERROR(
     IF(INDEX(SkillsReq!$B:$AY, MATCH(O$1,SkillsReq!$A:$A,0), MATCH(_xlfn.XLOOKUP($A4,Employees!$A:$A,Employees!$B:$B,""), SkillsReq!$B$1:$AY$1,0))&gt;0,
       INDEX(SkillsReq!$B:$AY, MATCH(O$1,SkillsReq!$A:$A,0), MATCH(_xlfn.XLOOKUP($A4,Employees!$A:$A,Employees!$B:$B,""), SkillsReq!$B$1:$AY$1,0)),
       0
     ),
   "")
)</f>
        <v/>
      </c>
      <c r="P4" t="str">
        <f>IF(OR($A4="",P$1=""),"",
   IFERROR(
     IF(INDEX(SkillsReq!$B:$AY, MATCH(P$1,SkillsReq!$A:$A,0), MATCH(_xlfn.XLOOKUP($A4,Employees!$A:$A,Employees!$B:$B,""), SkillsReq!$B$1:$AY$1,0))&gt;0,
       INDEX(SkillsReq!$B:$AY, MATCH(P$1,SkillsReq!$A:$A,0), MATCH(_xlfn.XLOOKUP($A4,Employees!$A:$A,Employees!$B:$B,""), SkillsReq!$B$1:$AY$1,0)),
       0
     ),
   "")
)</f>
        <v/>
      </c>
      <c r="Q4" t="str">
        <f>IF(OR($A4="",Q$1=""),"",
   IFERROR(
     IF(INDEX(SkillsReq!$B:$AY, MATCH(Q$1,SkillsReq!$A:$A,0), MATCH(_xlfn.XLOOKUP($A4,Employees!$A:$A,Employees!$B:$B,""), SkillsReq!$B$1:$AY$1,0))&gt;0,
       INDEX(SkillsReq!$B:$AY, MATCH(Q$1,SkillsReq!$A:$A,0), MATCH(_xlfn.XLOOKUP($A4,Employees!$A:$A,Employees!$B:$B,""), SkillsReq!$B$1:$AY$1,0)),
       0
     ),
   "")
)</f>
        <v/>
      </c>
      <c r="R4" t="str">
        <f>IF(OR($A4="",R$1=""),"",
   IFERROR(
     IF(INDEX(SkillsReq!$B:$AY, MATCH(R$1,SkillsReq!$A:$A,0), MATCH(_xlfn.XLOOKUP($A4,Employees!$A:$A,Employees!$B:$B,""), SkillsReq!$B$1:$AY$1,0))&gt;0,
       INDEX(SkillsReq!$B:$AY, MATCH(R$1,SkillsReq!$A:$A,0), MATCH(_xlfn.XLOOKUP($A4,Employees!$A:$A,Employees!$B:$B,""), SkillsReq!$B$1:$AY$1,0)),
       0
     ),
   "")
)</f>
        <v/>
      </c>
      <c r="S4" t="str">
        <f>IF(OR($A4="",S$1=""),"",
   IFERROR(
     IF(INDEX(SkillsReq!$B:$AY, MATCH(S$1,SkillsReq!$A:$A,0), MATCH(_xlfn.XLOOKUP($A4,Employees!$A:$A,Employees!$B:$B,""), SkillsReq!$B$1:$AY$1,0))&gt;0,
       INDEX(SkillsReq!$B:$AY, MATCH(S$1,SkillsReq!$A:$A,0), MATCH(_xlfn.XLOOKUP($A4,Employees!$A:$A,Employees!$B:$B,""), SkillsReq!$B$1:$AY$1,0)),
       0
     ),
   "")
)</f>
        <v/>
      </c>
      <c r="T4" t="str">
        <f>IF(OR($A4="",T$1=""),"",
   IFERROR(
     IF(INDEX(SkillsReq!$B:$AY, MATCH(T$1,SkillsReq!$A:$A,0), MATCH(_xlfn.XLOOKUP($A4,Employees!$A:$A,Employees!$B:$B,""), SkillsReq!$B$1:$AY$1,0))&gt;0,
       INDEX(SkillsReq!$B:$AY, MATCH(T$1,SkillsReq!$A:$A,0), MATCH(_xlfn.XLOOKUP($A4,Employees!$A:$A,Employees!$B:$B,""), SkillsReq!$B$1:$AY$1,0)),
       0
     ),
   "")
)</f>
        <v/>
      </c>
      <c r="U4" t="str">
        <f>IF(OR($A4="",U$1=""),"",
   IFERROR(
     IF(INDEX(SkillsReq!$B:$AY, MATCH(U$1,SkillsReq!$A:$A,0), MATCH(_xlfn.XLOOKUP($A4,Employees!$A:$A,Employees!$B:$B,""), SkillsReq!$B$1:$AY$1,0))&gt;0,
       INDEX(SkillsReq!$B:$AY, MATCH(U$1,SkillsReq!$A:$A,0), MATCH(_xlfn.XLOOKUP($A4,Employees!$A:$A,Employees!$B:$B,""), SkillsReq!$B$1:$AY$1,0)),
       0
     ),
   "")
)</f>
        <v/>
      </c>
      <c r="V4" t="str">
        <f>IF(OR($A4="",V$1=""),"",
   IFERROR(
     IF(INDEX(SkillsReq!$B:$AY, MATCH(V$1,SkillsReq!$A:$A,0), MATCH(_xlfn.XLOOKUP($A4,Employees!$A:$A,Employees!$B:$B,""), SkillsReq!$B$1:$AY$1,0))&gt;0,
       INDEX(SkillsReq!$B:$AY, MATCH(V$1,SkillsReq!$A:$A,0), MATCH(_xlfn.XLOOKUP($A4,Employees!$A:$A,Employees!$B:$B,""), SkillsReq!$B$1:$AY$1,0)),
       0
     ),
   "")
)</f>
        <v/>
      </c>
      <c r="W4" t="str">
        <f>IF(OR($A4="",W$1=""),"",
   IFERROR(
     IF(INDEX(SkillsReq!$B:$AY, MATCH(W$1,SkillsReq!$A:$A,0), MATCH(_xlfn.XLOOKUP($A4,Employees!$A:$A,Employees!$B:$B,""), SkillsReq!$B$1:$AY$1,0))&gt;0,
       INDEX(SkillsReq!$B:$AY, MATCH(W$1,SkillsReq!$A:$A,0), MATCH(_xlfn.XLOOKUP($A4,Employees!$A:$A,Employees!$B:$B,""), SkillsReq!$B$1:$AY$1,0)),
       0
     ),
   "")
)</f>
        <v/>
      </c>
      <c r="X4" t="str">
        <f>IF(OR($A4="",X$1=""),"",
   IFERROR(
     IF(INDEX(SkillsReq!$B:$AY, MATCH(X$1,SkillsReq!$A:$A,0), MATCH(_xlfn.XLOOKUP($A4,Employees!$A:$A,Employees!$B:$B,""), SkillsReq!$B$1:$AY$1,0))&gt;0,
       INDEX(SkillsReq!$B:$AY, MATCH(X$1,SkillsReq!$A:$A,0), MATCH(_xlfn.XLOOKUP($A4,Employees!$A:$A,Employees!$B:$B,""), SkillsReq!$B$1:$AY$1,0)),
       0
     ),
   "")
)</f>
        <v/>
      </c>
      <c r="Y4" t="str">
        <f>IF(OR($A4="",Y$1=""),"",
   IFERROR(
     IF(INDEX(SkillsReq!$B:$AY, MATCH(Y$1,SkillsReq!$A:$A,0), MATCH(_xlfn.XLOOKUP($A4,Employees!$A:$A,Employees!$B:$B,""), SkillsReq!$B$1:$AY$1,0))&gt;0,
       INDEX(SkillsReq!$B:$AY, MATCH(Y$1,SkillsReq!$A:$A,0), MATCH(_xlfn.XLOOKUP($A4,Employees!$A:$A,Employees!$B:$B,""), SkillsReq!$B$1:$AY$1,0)),
       0
     ),
   "")
)</f>
        <v/>
      </c>
      <c r="Z4" t="str">
        <f>IF(OR($A4="",Z$1=""),"",
   IFERROR(
     IF(INDEX(SkillsReq!$B:$AY, MATCH(Z$1,SkillsReq!$A:$A,0), MATCH(_xlfn.XLOOKUP($A4,Employees!$A:$A,Employees!$B:$B,""), SkillsReq!$B$1:$AY$1,0))&gt;0,
       INDEX(SkillsReq!$B:$AY, MATCH(Z$1,SkillsReq!$A:$A,0), MATCH(_xlfn.XLOOKUP($A4,Employees!$A:$A,Employees!$B:$B,""), SkillsReq!$B$1:$AY$1,0)),
       0
     ),
   "")
)</f>
        <v/>
      </c>
      <c r="AA4" t="str">
        <f>IF(OR($A4="",AA$1=""),"",
   IFERROR(
     IF(INDEX(SkillsReq!$B:$AY, MATCH(AA$1,SkillsReq!$A:$A,0), MATCH(_xlfn.XLOOKUP($A4,Employees!$A:$A,Employees!$B:$B,""), SkillsReq!$B$1:$AY$1,0))&gt;0,
       INDEX(SkillsReq!$B:$AY, MATCH(AA$1,SkillsReq!$A:$A,0), MATCH(_xlfn.XLOOKUP($A4,Employees!$A:$A,Employees!$B:$B,""), SkillsReq!$B$1:$AY$1,0)),
       0
     ),
   "")
)</f>
        <v/>
      </c>
      <c r="AB4" t="str">
        <f>IF(OR($A4="",AB$1=""),"",
   IFERROR(
     IF(INDEX(SkillsReq!$B:$AY, MATCH(AB$1,SkillsReq!$A:$A,0), MATCH(_xlfn.XLOOKUP($A4,Employees!$A:$A,Employees!$B:$B,""), SkillsReq!$B$1:$AY$1,0))&gt;0,
       INDEX(SkillsReq!$B:$AY, MATCH(AB$1,SkillsReq!$A:$A,0), MATCH(_xlfn.XLOOKUP($A4,Employees!$A:$A,Employees!$B:$B,""), SkillsReq!$B$1:$AY$1,0)),
       0
     ),
   "")
)</f>
        <v/>
      </c>
      <c r="AC4" t="str">
        <f>IF(OR($A4="",AC$1=""),"",
   IFERROR(
     IF(INDEX(SkillsReq!$B:$AY, MATCH(AC$1,SkillsReq!$A:$A,0), MATCH(_xlfn.XLOOKUP($A4,Employees!$A:$A,Employees!$B:$B,""), SkillsReq!$B$1:$AY$1,0))&gt;0,
       INDEX(SkillsReq!$B:$AY, MATCH(AC$1,SkillsReq!$A:$A,0), MATCH(_xlfn.XLOOKUP($A4,Employees!$A:$A,Employees!$B:$B,""), SkillsReq!$B$1:$AY$1,0)),
       0
     ),
   "")
)</f>
        <v/>
      </c>
      <c r="AD4" t="str">
        <f>IF(OR($A4="",AD$1=""),"",
   IFERROR(
     IF(INDEX(SkillsReq!$B:$AY, MATCH(AD$1,SkillsReq!$A:$A,0), MATCH(_xlfn.XLOOKUP($A4,Employees!$A:$A,Employees!$B:$B,""), SkillsReq!$B$1:$AY$1,0))&gt;0,
       INDEX(SkillsReq!$B:$AY, MATCH(AD$1,SkillsReq!$A:$A,0), MATCH(_xlfn.XLOOKUP($A4,Employees!$A:$A,Employees!$B:$B,""), SkillsReq!$B$1:$AY$1,0)),
       0
     ),
   "")
)</f>
        <v/>
      </c>
      <c r="AE4" t="str">
        <f>IF(OR($A4="",AE$1=""),"",
   IFERROR(
     IF(INDEX(SkillsReq!$B:$AY, MATCH(AE$1,SkillsReq!$A:$A,0), MATCH(_xlfn.XLOOKUP($A4,Employees!$A:$A,Employees!$B:$B,""), SkillsReq!$B$1:$AY$1,0))&gt;0,
       INDEX(SkillsReq!$B:$AY, MATCH(AE$1,SkillsReq!$A:$A,0), MATCH(_xlfn.XLOOKUP($A4,Employees!$A:$A,Employees!$B:$B,""), SkillsReq!$B$1:$AY$1,0)),
       0
     ),
   "")
)</f>
        <v/>
      </c>
      <c r="AF4" t="str">
        <f>IF(OR($A4="",AF$1=""),"",
   IFERROR(
     IF(INDEX(SkillsReq!$B:$AY, MATCH(AF$1,SkillsReq!$A:$A,0), MATCH(_xlfn.XLOOKUP($A4,Employees!$A:$A,Employees!$B:$B,""), SkillsReq!$B$1:$AY$1,0))&gt;0,
       INDEX(SkillsReq!$B:$AY, MATCH(AF$1,SkillsReq!$A:$A,0), MATCH(_xlfn.XLOOKUP($A4,Employees!$A:$A,Employees!$B:$B,""), SkillsReq!$B$1:$AY$1,0)),
       0
     ),
   "")
)</f>
        <v/>
      </c>
      <c r="AG4" t="str">
        <f>IF(OR($A4="",AG$1=""),"",
   IFERROR(
     IF(INDEX(SkillsReq!$B:$AY, MATCH(AG$1,SkillsReq!$A:$A,0), MATCH(_xlfn.XLOOKUP($A4,Employees!$A:$A,Employees!$B:$B,""), SkillsReq!$B$1:$AY$1,0))&gt;0,
       INDEX(SkillsReq!$B:$AY, MATCH(AG$1,SkillsReq!$A:$A,0), MATCH(_xlfn.XLOOKUP($A4,Employees!$A:$A,Employees!$B:$B,""), SkillsReq!$B$1:$AY$1,0)),
       0
     ),
   "")
)</f>
        <v/>
      </c>
      <c r="AH4" t="str">
        <f>IF(OR($A4="",AH$1=""),"",
   IFERROR(
     IF(INDEX(SkillsReq!$B:$AY, MATCH(AH$1,SkillsReq!$A:$A,0), MATCH(_xlfn.XLOOKUP($A4,Employees!$A:$A,Employees!$B:$B,""), SkillsReq!$B$1:$AY$1,0))&gt;0,
       INDEX(SkillsReq!$B:$AY, MATCH(AH$1,SkillsReq!$A:$A,0), MATCH(_xlfn.XLOOKUP($A4,Employees!$A:$A,Employees!$B:$B,""), SkillsReq!$B$1:$AY$1,0)),
       0
     ),
   "")
)</f>
        <v/>
      </c>
      <c r="AI4" t="str">
        <f>IF(OR($A4="",AI$1=""),"",
   IFERROR(
     IF(INDEX(SkillsReq!$B:$AY, MATCH(AI$1,SkillsReq!$A:$A,0), MATCH(_xlfn.XLOOKUP($A4,Employees!$A:$A,Employees!$B:$B,""), SkillsReq!$B$1:$AY$1,0))&gt;0,
       INDEX(SkillsReq!$B:$AY, MATCH(AI$1,SkillsReq!$A:$A,0), MATCH(_xlfn.XLOOKUP($A4,Employees!$A:$A,Employees!$B:$B,""), SkillsReq!$B$1:$AY$1,0)),
       0
     ),
   "")
)</f>
        <v/>
      </c>
      <c r="AJ4" t="str">
        <f>IF(OR($A4="",AJ$1=""),"",
   IFERROR(
     IF(INDEX(SkillsReq!$B:$AY, MATCH(AJ$1,SkillsReq!$A:$A,0), MATCH(_xlfn.XLOOKUP($A4,Employees!$A:$A,Employees!$B:$B,""), SkillsReq!$B$1:$AY$1,0))&gt;0,
       INDEX(SkillsReq!$B:$AY, MATCH(AJ$1,SkillsReq!$A:$A,0), MATCH(_xlfn.XLOOKUP($A4,Employees!$A:$A,Employees!$B:$B,""), SkillsReq!$B$1:$AY$1,0)),
       0
     ),
   "")
)</f>
        <v/>
      </c>
      <c r="AK4" t="str">
        <f>IF(OR($A4="",AK$1=""),"",
   IFERROR(
     IF(INDEX(SkillsReq!$B:$AY, MATCH(AK$1,SkillsReq!$A:$A,0), MATCH(_xlfn.XLOOKUP($A4,Employees!$A:$A,Employees!$B:$B,""), SkillsReq!$B$1:$AY$1,0))&gt;0,
       INDEX(SkillsReq!$B:$AY, MATCH(AK$1,SkillsReq!$A:$A,0), MATCH(_xlfn.XLOOKUP($A4,Employees!$A:$A,Employees!$B:$B,""), SkillsReq!$B$1:$AY$1,0)),
       0
     ),
   "")
)</f>
        <v/>
      </c>
      <c r="AL4" t="str">
        <f>IF(OR($A4="",AL$1=""),"",
   IFERROR(
     IF(INDEX(SkillsReq!$B:$AY, MATCH(AL$1,SkillsReq!$A:$A,0), MATCH(_xlfn.XLOOKUP($A4,Employees!$A:$A,Employees!$B:$B,""), SkillsReq!$B$1:$AY$1,0))&gt;0,
       INDEX(SkillsReq!$B:$AY, MATCH(AL$1,SkillsReq!$A:$A,0), MATCH(_xlfn.XLOOKUP($A4,Employees!$A:$A,Employees!$B:$B,""), SkillsReq!$B$1:$AY$1,0)),
       0
     ),
   "")
)</f>
        <v/>
      </c>
      <c r="AM4" t="str">
        <f>IF(OR($A4="",AM$1=""),"",
   IFERROR(
     IF(INDEX(SkillsReq!$B:$AY, MATCH(AM$1,SkillsReq!$A:$A,0), MATCH(_xlfn.XLOOKUP($A4,Employees!$A:$A,Employees!$B:$B,""), SkillsReq!$B$1:$AY$1,0))&gt;0,
       INDEX(SkillsReq!$B:$AY, MATCH(AM$1,SkillsReq!$A:$A,0), MATCH(_xlfn.XLOOKUP($A4,Employees!$A:$A,Employees!$B:$B,""), SkillsReq!$B$1:$AY$1,0)),
       0
     ),
   "")
)</f>
        <v/>
      </c>
      <c r="AN4" t="str">
        <f>IF(OR($A4="",AN$1=""),"",
   IFERROR(
     IF(INDEX(SkillsReq!$B:$AY, MATCH(AN$1,SkillsReq!$A:$A,0), MATCH(_xlfn.XLOOKUP($A4,Employees!$A:$A,Employees!$B:$B,""), SkillsReq!$B$1:$AY$1,0))&gt;0,
       INDEX(SkillsReq!$B:$AY, MATCH(AN$1,SkillsReq!$A:$A,0), MATCH(_xlfn.XLOOKUP($A4,Employees!$A:$A,Employees!$B:$B,""), SkillsReq!$B$1:$AY$1,0)),
       0
     ),
   "")
)</f>
        <v/>
      </c>
      <c r="AO4" t="str">
        <f>IF(OR($A4="",AO$1=""),"",
   IFERROR(
     IF(INDEX(SkillsReq!$B:$AY, MATCH(AO$1,SkillsReq!$A:$A,0), MATCH(_xlfn.XLOOKUP($A4,Employees!$A:$A,Employees!$B:$B,""), SkillsReq!$B$1:$AY$1,0))&gt;0,
       INDEX(SkillsReq!$B:$AY, MATCH(AO$1,SkillsReq!$A:$A,0), MATCH(_xlfn.XLOOKUP($A4,Employees!$A:$A,Employees!$B:$B,""), SkillsReq!$B$1:$AY$1,0)),
       0
     ),
   "")
)</f>
        <v/>
      </c>
      <c r="AP4" t="str">
        <f>IF(OR($A4="",AP$1=""),"",
   IFERROR(
     IF(INDEX(SkillsReq!$B:$AY, MATCH(AP$1,SkillsReq!$A:$A,0), MATCH(_xlfn.XLOOKUP($A4,Employees!$A:$A,Employees!$B:$B,""), SkillsReq!$B$1:$AY$1,0))&gt;0,
       INDEX(SkillsReq!$B:$AY, MATCH(AP$1,SkillsReq!$A:$A,0), MATCH(_xlfn.XLOOKUP($A4,Employees!$A:$A,Employees!$B:$B,""), SkillsReq!$B$1:$AY$1,0)),
       0
     ),
   "")
)</f>
        <v/>
      </c>
      <c r="AQ4" t="str">
        <f>IF(OR($A4="",AQ$1=""),"",
   IFERROR(
     IF(INDEX(SkillsReq!$B:$AY, MATCH(AQ$1,SkillsReq!$A:$A,0), MATCH(_xlfn.XLOOKUP($A4,Employees!$A:$A,Employees!$B:$B,""), SkillsReq!$B$1:$AY$1,0))&gt;0,
       INDEX(SkillsReq!$B:$AY, MATCH(AQ$1,SkillsReq!$A:$A,0), MATCH(_xlfn.XLOOKUP($A4,Employees!$A:$A,Employees!$B:$B,""), SkillsReq!$B$1:$AY$1,0)),
       0
     ),
   "")
)</f>
        <v/>
      </c>
      <c r="AR4" t="str">
        <f>IF(OR($A4="",AR$1=""),"",
   IFERROR(
     IF(INDEX(SkillsReq!$B:$AY, MATCH(AR$1,SkillsReq!$A:$A,0), MATCH(_xlfn.XLOOKUP($A4,Employees!$A:$A,Employees!$B:$B,""), SkillsReq!$B$1:$AY$1,0))&gt;0,
       INDEX(SkillsReq!$B:$AY, MATCH(AR$1,SkillsReq!$A:$A,0), MATCH(_xlfn.XLOOKUP($A4,Employees!$A:$A,Employees!$B:$B,""), SkillsReq!$B$1:$AY$1,0)),
       0
     ),
   "")
)</f>
        <v/>
      </c>
      <c r="AS4" t="str">
        <f>IF(OR($A4="",AS$1=""),"",
   IFERROR(
     IF(INDEX(SkillsReq!$B:$AY, MATCH(AS$1,SkillsReq!$A:$A,0), MATCH(_xlfn.XLOOKUP($A4,Employees!$A:$A,Employees!$B:$B,""), SkillsReq!$B$1:$AY$1,0))&gt;0,
       INDEX(SkillsReq!$B:$AY, MATCH(AS$1,SkillsReq!$A:$A,0), MATCH(_xlfn.XLOOKUP($A4,Employees!$A:$A,Employees!$B:$B,""), SkillsReq!$B$1:$AY$1,0)),
       0
     ),
   "")
)</f>
        <v/>
      </c>
      <c r="AT4" t="str">
        <f>IF(OR($A4="",AT$1=""),"",
   IFERROR(
     IF(INDEX(SkillsReq!$B:$AY, MATCH(AT$1,SkillsReq!$A:$A,0), MATCH(_xlfn.XLOOKUP($A4,Employees!$A:$A,Employees!$B:$B,""), SkillsReq!$B$1:$AY$1,0))&gt;0,
       INDEX(SkillsReq!$B:$AY, MATCH(AT$1,SkillsReq!$A:$A,0), MATCH(_xlfn.XLOOKUP($A4,Employees!$A:$A,Employees!$B:$B,""), SkillsReq!$B$1:$AY$1,0)),
       0
     ),
   "")
)</f>
        <v/>
      </c>
      <c r="AU4" t="str">
        <f>IF(OR($A4="",AU$1=""),"",
   IFERROR(
     IF(INDEX(SkillsReq!$B:$AY, MATCH(AU$1,SkillsReq!$A:$A,0), MATCH(_xlfn.XLOOKUP($A4,Employees!$A:$A,Employees!$B:$B,""), SkillsReq!$B$1:$AY$1,0))&gt;0,
       INDEX(SkillsReq!$B:$AY, MATCH(AU$1,SkillsReq!$A:$A,0), MATCH(_xlfn.XLOOKUP($A4,Employees!$A:$A,Employees!$B:$B,""), SkillsReq!$B$1:$AY$1,0)),
       0
     ),
   "")
)</f>
        <v/>
      </c>
      <c r="AV4" t="str">
        <f>IF(OR($A4="",AV$1=""),"",
   IFERROR(
     IF(INDEX(SkillsReq!$B:$AY, MATCH(AV$1,SkillsReq!$A:$A,0), MATCH(_xlfn.XLOOKUP($A4,Employees!$A:$A,Employees!$B:$B,""), SkillsReq!$B$1:$AY$1,0))&gt;0,
       INDEX(SkillsReq!$B:$AY, MATCH(AV$1,SkillsReq!$A:$A,0), MATCH(_xlfn.XLOOKUP($A4,Employees!$A:$A,Employees!$B:$B,""), SkillsReq!$B$1:$AY$1,0)),
       0
     ),
   "")
)</f>
        <v/>
      </c>
      <c r="AW4" t="str">
        <f>IF(OR($A4="",AW$1=""),"",
   IFERROR(
     IF(INDEX(SkillsReq!$B:$AY, MATCH(AW$1,SkillsReq!$A:$A,0), MATCH(_xlfn.XLOOKUP($A4,Employees!$A:$A,Employees!$B:$B,""), SkillsReq!$B$1:$AY$1,0))&gt;0,
       INDEX(SkillsReq!$B:$AY, MATCH(AW$1,SkillsReq!$A:$A,0), MATCH(_xlfn.XLOOKUP($A4,Employees!$A:$A,Employees!$B:$B,""), SkillsReq!$B$1:$AY$1,0)),
       0
     ),
   "")
)</f>
        <v/>
      </c>
      <c r="AX4" t="str">
        <f>IF(OR($A4="",AX$1=""),"",
   IFERROR(
     IF(INDEX(SkillsReq!$B:$AY, MATCH(AX$1,SkillsReq!$A:$A,0), MATCH(_xlfn.XLOOKUP($A4,Employees!$A:$A,Employees!$B:$B,""), SkillsReq!$B$1:$AY$1,0))&gt;0,
       INDEX(SkillsReq!$B:$AY, MATCH(AX$1,SkillsReq!$A:$A,0), MATCH(_xlfn.XLOOKUP($A4,Employees!$A:$A,Employees!$B:$B,""), SkillsReq!$B$1:$AY$1,0)),
       0
     ),
   "")
)</f>
        <v/>
      </c>
      <c r="AY4" t="str">
        <f>IF(OR($A4="",AY$1=""),"",
   IFERROR(
     IF(INDEX(SkillsReq!$B:$AY, MATCH(AY$1,SkillsReq!$A:$A,0), MATCH(_xlfn.XLOOKUP($A4,Employees!$A:$A,Employees!$B:$B,""), SkillsReq!$B$1:$AY$1,0))&gt;0,
       INDEX(SkillsReq!$B:$AY, MATCH(AY$1,SkillsReq!$A:$A,0), MATCH(_xlfn.XLOOKUP($A4,Employees!$A:$A,Employees!$B:$B,""), SkillsReq!$B$1:$AY$1,0)),
       0
     ),
   "")
)</f>
        <v/>
      </c>
    </row>
    <row r="5" spans="1:51" x14ac:dyDescent="0.25">
      <c r="A5" s="12" t="str">
        <v>Diego</v>
      </c>
      <c r="B5">
        <f>IF(OR($A5="",B$1=""),"",
   IFERROR(
     IF(INDEX(SkillsReq!$B:$AY, MATCH(B$1,SkillsReq!$A:$A,0), MATCH(_xlfn.XLOOKUP($A5,Employees!$A:$A,Employees!$B:$B,""), SkillsReq!$B$1:$AY$1,0))&gt;0,
       INDEX(SkillsReq!$B:$AY, MATCH(B$1,SkillsReq!$A:$A,0), MATCH(_xlfn.XLOOKUP($A5,Employees!$A:$A,Employees!$B:$B,""), SkillsReq!$B$1:$AY$1,0)),
       0
     ),
   "")
)</f>
        <v>0</v>
      </c>
      <c r="C5">
        <f>IF(OR($A5="",C$1=""),"",
   IFERROR(
     IF(INDEX(SkillsReq!$B:$AY, MATCH(C$1,SkillsReq!$A:$A,0), MATCH(_xlfn.XLOOKUP($A5,Employees!$A:$A,Employees!$B:$B,""), SkillsReq!$B$1:$AY$1,0))&gt;0,
       INDEX(SkillsReq!$B:$AY, MATCH(C$1,SkillsReq!$A:$A,0), MATCH(_xlfn.XLOOKUP($A5,Employees!$A:$A,Employees!$B:$B,""), SkillsReq!$B$1:$AY$1,0)),
       0
     ),
   "")
)</f>
        <v>2</v>
      </c>
      <c r="D5">
        <f>IF(OR($A5="",D$1=""),"",
   IFERROR(
     IF(INDEX(SkillsReq!$B:$AY, MATCH(D$1,SkillsReq!$A:$A,0), MATCH(_xlfn.XLOOKUP($A5,Employees!$A:$A,Employees!$B:$B,""), SkillsReq!$B$1:$AY$1,0))&gt;0,
       INDEX(SkillsReq!$B:$AY, MATCH(D$1,SkillsReq!$A:$A,0), MATCH(_xlfn.XLOOKUP($A5,Employees!$A:$A,Employees!$B:$B,""), SkillsReq!$B$1:$AY$1,0)),
       0
     ),
   "")
)</f>
        <v>0</v>
      </c>
      <c r="E5">
        <f>IF(OR($A5="",E$1=""),"",
   IFERROR(
     IF(INDEX(SkillsReq!$B:$AY, MATCH(E$1,SkillsReq!$A:$A,0), MATCH(_xlfn.XLOOKUP($A5,Employees!$A:$A,Employees!$B:$B,""), SkillsReq!$B$1:$AY$1,0))&gt;0,
       INDEX(SkillsReq!$B:$AY, MATCH(E$1,SkillsReq!$A:$A,0), MATCH(_xlfn.XLOOKUP($A5,Employees!$A:$A,Employees!$B:$B,""), SkillsReq!$B$1:$AY$1,0)),
       0
     ),
   "")
)</f>
        <v>3</v>
      </c>
      <c r="F5">
        <f>IF(OR($A5="",F$1=""),"",
   IFERROR(
     IF(INDEX(SkillsReq!$B:$AY, MATCH(F$1,SkillsReq!$A:$A,0), MATCH(_xlfn.XLOOKUP($A5,Employees!$A:$A,Employees!$B:$B,""), SkillsReq!$B$1:$AY$1,0))&gt;0,
       INDEX(SkillsReq!$B:$AY, MATCH(F$1,SkillsReq!$A:$A,0), MATCH(_xlfn.XLOOKUP($A5,Employees!$A:$A,Employees!$B:$B,""), SkillsReq!$B$1:$AY$1,0)),
       0
     ),
   "")
)</f>
        <v>1</v>
      </c>
      <c r="G5">
        <f>IF(OR($A5="",G$1=""),"",
   IFERROR(
     IF(INDEX(SkillsReq!$B:$AY, MATCH(G$1,SkillsReq!$A:$A,0), MATCH(_xlfn.XLOOKUP($A5,Employees!$A:$A,Employees!$B:$B,""), SkillsReq!$B$1:$AY$1,0))&gt;0,
       INDEX(SkillsReq!$B:$AY, MATCH(G$1,SkillsReq!$A:$A,0), MATCH(_xlfn.XLOOKUP($A5,Employees!$A:$A,Employees!$B:$B,""), SkillsReq!$B$1:$AY$1,0)),
       0
     ),
   "")
)</f>
        <v>0</v>
      </c>
      <c r="H5">
        <f>IF(OR($A5="",H$1=""),"",
   IFERROR(
     IF(INDEX(SkillsReq!$B:$AY, MATCH(H$1,SkillsReq!$A:$A,0), MATCH(_xlfn.XLOOKUP($A5,Employees!$A:$A,Employees!$B:$B,""), SkillsReq!$B$1:$AY$1,0))&gt;0,
       INDEX(SkillsReq!$B:$AY, MATCH(H$1,SkillsReq!$A:$A,0), MATCH(_xlfn.XLOOKUP($A5,Employees!$A:$A,Employees!$B:$B,""), SkillsReq!$B$1:$AY$1,0)),
       0
     ),
   "")
)</f>
        <v>0</v>
      </c>
      <c r="I5">
        <f>IF(OR($A5="",I$1=""),"",
   IFERROR(
     IF(INDEX(SkillsReq!$B:$AY, MATCH(I$1,SkillsReq!$A:$A,0), MATCH(_xlfn.XLOOKUP($A5,Employees!$A:$A,Employees!$B:$B,""), SkillsReq!$B$1:$AY$1,0))&gt;0,
       INDEX(SkillsReq!$B:$AY, MATCH(I$1,SkillsReq!$A:$A,0), MATCH(_xlfn.XLOOKUP($A5,Employees!$A:$A,Employees!$B:$B,""), SkillsReq!$B$1:$AY$1,0)),
       0
     ),
   "")
)</f>
        <v>2</v>
      </c>
      <c r="J5">
        <f>IF(OR($A5="",J$1=""),"",
   IFERROR(
     IF(INDEX(SkillsReq!$B:$AY, MATCH(J$1,SkillsReq!$A:$A,0), MATCH(_xlfn.XLOOKUP($A5,Employees!$A:$A,Employees!$B:$B,""), SkillsReq!$B$1:$AY$1,0))&gt;0,
       INDEX(SkillsReq!$B:$AY, MATCH(J$1,SkillsReq!$A:$A,0), MATCH(_xlfn.XLOOKUP($A5,Employees!$A:$A,Employees!$B:$B,""), SkillsReq!$B$1:$AY$1,0)),
       0
     ),
   "")
)</f>
        <v>1</v>
      </c>
      <c r="K5">
        <f>IF(OR($A5="",K$1=""),"",
   IFERROR(
     IF(INDEX(SkillsReq!$B:$AY, MATCH(K$1,SkillsReq!$A:$A,0), MATCH(_xlfn.XLOOKUP($A5,Employees!$A:$A,Employees!$B:$B,""), SkillsReq!$B$1:$AY$1,0))&gt;0,
       INDEX(SkillsReq!$B:$AY, MATCH(K$1,SkillsReq!$A:$A,0), MATCH(_xlfn.XLOOKUP($A5,Employees!$A:$A,Employees!$B:$B,""), SkillsReq!$B$1:$AY$1,0)),
       0
     ),
   "")
)</f>
        <v>2</v>
      </c>
      <c r="L5" t="str">
        <f>IF(OR($A5="",L$1=""),"",
   IFERROR(
     IF(INDEX(SkillsReq!$B:$AY, MATCH(L$1,SkillsReq!$A:$A,0), MATCH(_xlfn.XLOOKUP($A5,Employees!$A:$A,Employees!$B:$B,""), SkillsReq!$B$1:$AY$1,0))&gt;0,
       INDEX(SkillsReq!$B:$AY, MATCH(L$1,SkillsReq!$A:$A,0), MATCH(_xlfn.XLOOKUP($A5,Employees!$A:$A,Employees!$B:$B,""), SkillsReq!$B$1:$AY$1,0)),
       0
     ),
   "")
)</f>
        <v/>
      </c>
      <c r="M5" t="str">
        <f>IF(OR($A5="",M$1=""),"",
   IFERROR(
     IF(INDEX(SkillsReq!$B:$AY, MATCH(M$1,SkillsReq!$A:$A,0), MATCH(_xlfn.XLOOKUP($A5,Employees!$A:$A,Employees!$B:$B,""), SkillsReq!$B$1:$AY$1,0))&gt;0,
       INDEX(SkillsReq!$B:$AY, MATCH(M$1,SkillsReq!$A:$A,0), MATCH(_xlfn.XLOOKUP($A5,Employees!$A:$A,Employees!$B:$B,""), SkillsReq!$B$1:$AY$1,0)),
       0
     ),
   "")
)</f>
        <v/>
      </c>
      <c r="N5" t="str">
        <f>IF(OR($A5="",N$1=""),"",
   IFERROR(
     IF(INDEX(SkillsReq!$B:$AY, MATCH(N$1,SkillsReq!$A:$A,0), MATCH(_xlfn.XLOOKUP($A5,Employees!$A:$A,Employees!$B:$B,""), SkillsReq!$B$1:$AY$1,0))&gt;0,
       INDEX(SkillsReq!$B:$AY, MATCH(N$1,SkillsReq!$A:$A,0), MATCH(_xlfn.XLOOKUP($A5,Employees!$A:$A,Employees!$B:$B,""), SkillsReq!$B$1:$AY$1,0)),
       0
     ),
   "")
)</f>
        <v/>
      </c>
      <c r="O5" t="str">
        <f>IF(OR($A5="",O$1=""),"",
   IFERROR(
     IF(INDEX(SkillsReq!$B:$AY, MATCH(O$1,SkillsReq!$A:$A,0), MATCH(_xlfn.XLOOKUP($A5,Employees!$A:$A,Employees!$B:$B,""), SkillsReq!$B$1:$AY$1,0))&gt;0,
       INDEX(SkillsReq!$B:$AY, MATCH(O$1,SkillsReq!$A:$A,0), MATCH(_xlfn.XLOOKUP($A5,Employees!$A:$A,Employees!$B:$B,""), SkillsReq!$B$1:$AY$1,0)),
       0
     ),
   "")
)</f>
        <v/>
      </c>
      <c r="P5" t="str">
        <f>IF(OR($A5="",P$1=""),"",
   IFERROR(
     IF(INDEX(SkillsReq!$B:$AY, MATCH(P$1,SkillsReq!$A:$A,0), MATCH(_xlfn.XLOOKUP($A5,Employees!$A:$A,Employees!$B:$B,""), SkillsReq!$B$1:$AY$1,0))&gt;0,
       INDEX(SkillsReq!$B:$AY, MATCH(P$1,SkillsReq!$A:$A,0), MATCH(_xlfn.XLOOKUP($A5,Employees!$A:$A,Employees!$B:$B,""), SkillsReq!$B$1:$AY$1,0)),
       0
     ),
   "")
)</f>
        <v/>
      </c>
      <c r="Q5" t="str">
        <f>IF(OR($A5="",Q$1=""),"",
   IFERROR(
     IF(INDEX(SkillsReq!$B:$AY, MATCH(Q$1,SkillsReq!$A:$A,0), MATCH(_xlfn.XLOOKUP($A5,Employees!$A:$A,Employees!$B:$B,""), SkillsReq!$B$1:$AY$1,0))&gt;0,
       INDEX(SkillsReq!$B:$AY, MATCH(Q$1,SkillsReq!$A:$A,0), MATCH(_xlfn.XLOOKUP($A5,Employees!$A:$A,Employees!$B:$B,""), SkillsReq!$B$1:$AY$1,0)),
       0
     ),
   "")
)</f>
        <v/>
      </c>
      <c r="R5" t="str">
        <f>IF(OR($A5="",R$1=""),"",
   IFERROR(
     IF(INDEX(SkillsReq!$B:$AY, MATCH(R$1,SkillsReq!$A:$A,0), MATCH(_xlfn.XLOOKUP($A5,Employees!$A:$A,Employees!$B:$B,""), SkillsReq!$B$1:$AY$1,0))&gt;0,
       INDEX(SkillsReq!$B:$AY, MATCH(R$1,SkillsReq!$A:$A,0), MATCH(_xlfn.XLOOKUP($A5,Employees!$A:$A,Employees!$B:$B,""), SkillsReq!$B$1:$AY$1,0)),
       0
     ),
   "")
)</f>
        <v/>
      </c>
      <c r="S5" t="str">
        <f>IF(OR($A5="",S$1=""),"",
   IFERROR(
     IF(INDEX(SkillsReq!$B:$AY, MATCH(S$1,SkillsReq!$A:$A,0), MATCH(_xlfn.XLOOKUP($A5,Employees!$A:$A,Employees!$B:$B,""), SkillsReq!$B$1:$AY$1,0))&gt;0,
       INDEX(SkillsReq!$B:$AY, MATCH(S$1,SkillsReq!$A:$A,0), MATCH(_xlfn.XLOOKUP($A5,Employees!$A:$A,Employees!$B:$B,""), SkillsReq!$B$1:$AY$1,0)),
       0
     ),
   "")
)</f>
        <v/>
      </c>
      <c r="T5" t="str">
        <f>IF(OR($A5="",T$1=""),"",
   IFERROR(
     IF(INDEX(SkillsReq!$B:$AY, MATCH(T$1,SkillsReq!$A:$A,0), MATCH(_xlfn.XLOOKUP($A5,Employees!$A:$A,Employees!$B:$B,""), SkillsReq!$B$1:$AY$1,0))&gt;0,
       INDEX(SkillsReq!$B:$AY, MATCH(T$1,SkillsReq!$A:$A,0), MATCH(_xlfn.XLOOKUP($A5,Employees!$A:$A,Employees!$B:$B,""), SkillsReq!$B$1:$AY$1,0)),
       0
     ),
   "")
)</f>
        <v/>
      </c>
      <c r="U5" t="str">
        <f>IF(OR($A5="",U$1=""),"",
   IFERROR(
     IF(INDEX(SkillsReq!$B:$AY, MATCH(U$1,SkillsReq!$A:$A,0), MATCH(_xlfn.XLOOKUP($A5,Employees!$A:$A,Employees!$B:$B,""), SkillsReq!$B$1:$AY$1,0))&gt;0,
       INDEX(SkillsReq!$B:$AY, MATCH(U$1,SkillsReq!$A:$A,0), MATCH(_xlfn.XLOOKUP($A5,Employees!$A:$A,Employees!$B:$B,""), SkillsReq!$B$1:$AY$1,0)),
       0
     ),
   "")
)</f>
        <v/>
      </c>
      <c r="V5" t="str">
        <f>IF(OR($A5="",V$1=""),"",
   IFERROR(
     IF(INDEX(SkillsReq!$B:$AY, MATCH(V$1,SkillsReq!$A:$A,0), MATCH(_xlfn.XLOOKUP($A5,Employees!$A:$A,Employees!$B:$B,""), SkillsReq!$B$1:$AY$1,0))&gt;0,
       INDEX(SkillsReq!$B:$AY, MATCH(V$1,SkillsReq!$A:$A,0), MATCH(_xlfn.XLOOKUP($A5,Employees!$A:$A,Employees!$B:$B,""), SkillsReq!$B$1:$AY$1,0)),
       0
     ),
   "")
)</f>
        <v/>
      </c>
      <c r="W5" t="str">
        <f>IF(OR($A5="",W$1=""),"",
   IFERROR(
     IF(INDEX(SkillsReq!$B:$AY, MATCH(W$1,SkillsReq!$A:$A,0), MATCH(_xlfn.XLOOKUP($A5,Employees!$A:$A,Employees!$B:$B,""), SkillsReq!$B$1:$AY$1,0))&gt;0,
       INDEX(SkillsReq!$B:$AY, MATCH(W$1,SkillsReq!$A:$A,0), MATCH(_xlfn.XLOOKUP($A5,Employees!$A:$A,Employees!$B:$B,""), SkillsReq!$B$1:$AY$1,0)),
       0
     ),
   "")
)</f>
        <v/>
      </c>
      <c r="X5" t="str">
        <f>IF(OR($A5="",X$1=""),"",
   IFERROR(
     IF(INDEX(SkillsReq!$B:$AY, MATCH(X$1,SkillsReq!$A:$A,0), MATCH(_xlfn.XLOOKUP($A5,Employees!$A:$A,Employees!$B:$B,""), SkillsReq!$B$1:$AY$1,0))&gt;0,
       INDEX(SkillsReq!$B:$AY, MATCH(X$1,SkillsReq!$A:$A,0), MATCH(_xlfn.XLOOKUP($A5,Employees!$A:$A,Employees!$B:$B,""), SkillsReq!$B$1:$AY$1,0)),
       0
     ),
   "")
)</f>
        <v/>
      </c>
      <c r="Y5" t="str">
        <f>IF(OR($A5="",Y$1=""),"",
   IFERROR(
     IF(INDEX(SkillsReq!$B:$AY, MATCH(Y$1,SkillsReq!$A:$A,0), MATCH(_xlfn.XLOOKUP($A5,Employees!$A:$A,Employees!$B:$B,""), SkillsReq!$B$1:$AY$1,0))&gt;0,
       INDEX(SkillsReq!$B:$AY, MATCH(Y$1,SkillsReq!$A:$A,0), MATCH(_xlfn.XLOOKUP($A5,Employees!$A:$A,Employees!$B:$B,""), SkillsReq!$B$1:$AY$1,0)),
       0
     ),
   "")
)</f>
        <v/>
      </c>
      <c r="Z5" t="str">
        <f>IF(OR($A5="",Z$1=""),"",
   IFERROR(
     IF(INDEX(SkillsReq!$B:$AY, MATCH(Z$1,SkillsReq!$A:$A,0), MATCH(_xlfn.XLOOKUP($A5,Employees!$A:$A,Employees!$B:$B,""), SkillsReq!$B$1:$AY$1,0))&gt;0,
       INDEX(SkillsReq!$B:$AY, MATCH(Z$1,SkillsReq!$A:$A,0), MATCH(_xlfn.XLOOKUP($A5,Employees!$A:$A,Employees!$B:$B,""), SkillsReq!$B$1:$AY$1,0)),
       0
     ),
   "")
)</f>
        <v/>
      </c>
      <c r="AA5" t="str">
        <f>IF(OR($A5="",AA$1=""),"",
   IFERROR(
     IF(INDEX(SkillsReq!$B:$AY, MATCH(AA$1,SkillsReq!$A:$A,0), MATCH(_xlfn.XLOOKUP($A5,Employees!$A:$A,Employees!$B:$B,""), SkillsReq!$B$1:$AY$1,0))&gt;0,
       INDEX(SkillsReq!$B:$AY, MATCH(AA$1,SkillsReq!$A:$A,0), MATCH(_xlfn.XLOOKUP($A5,Employees!$A:$A,Employees!$B:$B,""), SkillsReq!$B$1:$AY$1,0)),
       0
     ),
   "")
)</f>
        <v/>
      </c>
      <c r="AB5" t="str">
        <f>IF(OR($A5="",AB$1=""),"",
   IFERROR(
     IF(INDEX(SkillsReq!$B:$AY, MATCH(AB$1,SkillsReq!$A:$A,0), MATCH(_xlfn.XLOOKUP($A5,Employees!$A:$A,Employees!$B:$B,""), SkillsReq!$B$1:$AY$1,0))&gt;0,
       INDEX(SkillsReq!$B:$AY, MATCH(AB$1,SkillsReq!$A:$A,0), MATCH(_xlfn.XLOOKUP($A5,Employees!$A:$A,Employees!$B:$B,""), SkillsReq!$B$1:$AY$1,0)),
       0
     ),
   "")
)</f>
        <v/>
      </c>
      <c r="AC5" t="str">
        <f>IF(OR($A5="",AC$1=""),"",
   IFERROR(
     IF(INDEX(SkillsReq!$B:$AY, MATCH(AC$1,SkillsReq!$A:$A,0), MATCH(_xlfn.XLOOKUP($A5,Employees!$A:$A,Employees!$B:$B,""), SkillsReq!$B$1:$AY$1,0))&gt;0,
       INDEX(SkillsReq!$B:$AY, MATCH(AC$1,SkillsReq!$A:$A,0), MATCH(_xlfn.XLOOKUP($A5,Employees!$A:$A,Employees!$B:$B,""), SkillsReq!$B$1:$AY$1,0)),
       0
     ),
   "")
)</f>
        <v/>
      </c>
      <c r="AD5" t="str">
        <f>IF(OR($A5="",AD$1=""),"",
   IFERROR(
     IF(INDEX(SkillsReq!$B:$AY, MATCH(AD$1,SkillsReq!$A:$A,0), MATCH(_xlfn.XLOOKUP($A5,Employees!$A:$A,Employees!$B:$B,""), SkillsReq!$B$1:$AY$1,0))&gt;0,
       INDEX(SkillsReq!$B:$AY, MATCH(AD$1,SkillsReq!$A:$A,0), MATCH(_xlfn.XLOOKUP($A5,Employees!$A:$A,Employees!$B:$B,""), SkillsReq!$B$1:$AY$1,0)),
       0
     ),
   "")
)</f>
        <v/>
      </c>
      <c r="AE5" t="str">
        <f>IF(OR($A5="",AE$1=""),"",
   IFERROR(
     IF(INDEX(SkillsReq!$B:$AY, MATCH(AE$1,SkillsReq!$A:$A,0), MATCH(_xlfn.XLOOKUP($A5,Employees!$A:$A,Employees!$B:$B,""), SkillsReq!$B$1:$AY$1,0))&gt;0,
       INDEX(SkillsReq!$B:$AY, MATCH(AE$1,SkillsReq!$A:$A,0), MATCH(_xlfn.XLOOKUP($A5,Employees!$A:$A,Employees!$B:$B,""), SkillsReq!$B$1:$AY$1,0)),
       0
     ),
   "")
)</f>
        <v/>
      </c>
      <c r="AF5" t="str">
        <f>IF(OR($A5="",AF$1=""),"",
   IFERROR(
     IF(INDEX(SkillsReq!$B:$AY, MATCH(AF$1,SkillsReq!$A:$A,0), MATCH(_xlfn.XLOOKUP($A5,Employees!$A:$A,Employees!$B:$B,""), SkillsReq!$B$1:$AY$1,0))&gt;0,
       INDEX(SkillsReq!$B:$AY, MATCH(AF$1,SkillsReq!$A:$A,0), MATCH(_xlfn.XLOOKUP($A5,Employees!$A:$A,Employees!$B:$B,""), SkillsReq!$B$1:$AY$1,0)),
       0
     ),
   "")
)</f>
        <v/>
      </c>
      <c r="AG5" t="str">
        <f>IF(OR($A5="",AG$1=""),"",
   IFERROR(
     IF(INDEX(SkillsReq!$B:$AY, MATCH(AG$1,SkillsReq!$A:$A,0), MATCH(_xlfn.XLOOKUP($A5,Employees!$A:$A,Employees!$B:$B,""), SkillsReq!$B$1:$AY$1,0))&gt;0,
       INDEX(SkillsReq!$B:$AY, MATCH(AG$1,SkillsReq!$A:$A,0), MATCH(_xlfn.XLOOKUP($A5,Employees!$A:$A,Employees!$B:$B,""), SkillsReq!$B$1:$AY$1,0)),
       0
     ),
   "")
)</f>
        <v/>
      </c>
      <c r="AH5" t="str">
        <f>IF(OR($A5="",AH$1=""),"",
   IFERROR(
     IF(INDEX(SkillsReq!$B:$AY, MATCH(AH$1,SkillsReq!$A:$A,0), MATCH(_xlfn.XLOOKUP($A5,Employees!$A:$A,Employees!$B:$B,""), SkillsReq!$B$1:$AY$1,0))&gt;0,
       INDEX(SkillsReq!$B:$AY, MATCH(AH$1,SkillsReq!$A:$A,0), MATCH(_xlfn.XLOOKUP($A5,Employees!$A:$A,Employees!$B:$B,""), SkillsReq!$B$1:$AY$1,0)),
       0
     ),
   "")
)</f>
        <v/>
      </c>
      <c r="AI5" t="str">
        <f>IF(OR($A5="",AI$1=""),"",
   IFERROR(
     IF(INDEX(SkillsReq!$B:$AY, MATCH(AI$1,SkillsReq!$A:$A,0), MATCH(_xlfn.XLOOKUP($A5,Employees!$A:$A,Employees!$B:$B,""), SkillsReq!$B$1:$AY$1,0))&gt;0,
       INDEX(SkillsReq!$B:$AY, MATCH(AI$1,SkillsReq!$A:$A,0), MATCH(_xlfn.XLOOKUP($A5,Employees!$A:$A,Employees!$B:$B,""), SkillsReq!$B$1:$AY$1,0)),
       0
     ),
   "")
)</f>
        <v/>
      </c>
      <c r="AJ5" t="str">
        <f>IF(OR($A5="",AJ$1=""),"",
   IFERROR(
     IF(INDEX(SkillsReq!$B:$AY, MATCH(AJ$1,SkillsReq!$A:$A,0), MATCH(_xlfn.XLOOKUP($A5,Employees!$A:$A,Employees!$B:$B,""), SkillsReq!$B$1:$AY$1,0))&gt;0,
       INDEX(SkillsReq!$B:$AY, MATCH(AJ$1,SkillsReq!$A:$A,0), MATCH(_xlfn.XLOOKUP($A5,Employees!$A:$A,Employees!$B:$B,""), SkillsReq!$B$1:$AY$1,0)),
       0
     ),
   "")
)</f>
        <v/>
      </c>
      <c r="AK5" t="str">
        <f>IF(OR($A5="",AK$1=""),"",
   IFERROR(
     IF(INDEX(SkillsReq!$B:$AY, MATCH(AK$1,SkillsReq!$A:$A,0), MATCH(_xlfn.XLOOKUP($A5,Employees!$A:$A,Employees!$B:$B,""), SkillsReq!$B$1:$AY$1,0))&gt;0,
       INDEX(SkillsReq!$B:$AY, MATCH(AK$1,SkillsReq!$A:$A,0), MATCH(_xlfn.XLOOKUP($A5,Employees!$A:$A,Employees!$B:$B,""), SkillsReq!$B$1:$AY$1,0)),
       0
     ),
   "")
)</f>
        <v/>
      </c>
      <c r="AL5" t="str">
        <f>IF(OR($A5="",AL$1=""),"",
   IFERROR(
     IF(INDEX(SkillsReq!$B:$AY, MATCH(AL$1,SkillsReq!$A:$A,0), MATCH(_xlfn.XLOOKUP($A5,Employees!$A:$A,Employees!$B:$B,""), SkillsReq!$B$1:$AY$1,0))&gt;0,
       INDEX(SkillsReq!$B:$AY, MATCH(AL$1,SkillsReq!$A:$A,0), MATCH(_xlfn.XLOOKUP($A5,Employees!$A:$A,Employees!$B:$B,""), SkillsReq!$B$1:$AY$1,0)),
       0
     ),
   "")
)</f>
        <v/>
      </c>
      <c r="AM5" t="str">
        <f>IF(OR($A5="",AM$1=""),"",
   IFERROR(
     IF(INDEX(SkillsReq!$B:$AY, MATCH(AM$1,SkillsReq!$A:$A,0), MATCH(_xlfn.XLOOKUP($A5,Employees!$A:$A,Employees!$B:$B,""), SkillsReq!$B$1:$AY$1,0))&gt;0,
       INDEX(SkillsReq!$B:$AY, MATCH(AM$1,SkillsReq!$A:$A,0), MATCH(_xlfn.XLOOKUP($A5,Employees!$A:$A,Employees!$B:$B,""), SkillsReq!$B$1:$AY$1,0)),
       0
     ),
   "")
)</f>
        <v/>
      </c>
      <c r="AN5" t="str">
        <f>IF(OR($A5="",AN$1=""),"",
   IFERROR(
     IF(INDEX(SkillsReq!$B:$AY, MATCH(AN$1,SkillsReq!$A:$A,0), MATCH(_xlfn.XLOOKUP($A5,Employees!$A:$A,Employees!$B:$B,""), SkillsReq!$B$1:$AY$1,0))&gt;0,
       INDEX(SkillsReq!$B:$AY, MATCH(AN$1,SkillsReq!$A:$A,0), MATCH(_xlfn.XLOOKUP($A5,Employees!$A:$A,Employees!$B:$B,""), SkillsReq!$B$1:$AY$1,0)),
       0
     ),
   "")
)</f>
        <v/>
      </c>
      <c r="AO5" t="str">
        <f>IF(OR($A5="",AO$1=""),"",
   IFERROR(
     IF(INDEX(SkillsReq!$B:$AY, MATCH(AO$1,SkillsReq!$A:$A,0), MATCH(_xlfn.XLOOKUP($A5,Employees!$A:$A,Employees!$B:$B,""), SkillsReq!$B$1:$AY$1,0))&gt;0,
       INDEX(SkillsReq!$B:$AY, MATCH(AO$1,SkillsReq!$A:$A,0), MATCH(_xlfn.XLOOKUP($A5,Employees!$A:$A,Employees!$B:$B,""), SkillsReq!$B$1:$AY$1,0)),
       0
     ),
   "")
)</f>
        <v/>
      </c>
      <c r="AP5" t="str">
        <f>IF(OR($A5="",AP$1=""),"",
   IFERROR(
     IF(INDEX(SkillsReq!$B:$AY, MATCH(AP$1,SkillsReq!$A:$A,0), MATCH(_xlfn.XLOOKUP($A5,Employees!$A:$A,Employees!$B:$B,""), SkillsReq!$B$1:$AY$1,0))&gt;0,
       INDEX(SkillsReq!$B:$AY, MATCH(AP$1,SkillsReq!$A:$A,0), MATCH(_xlfn.XLOOKUP($A5,Employees!$A:$A,Employees!$B:$B,""), SkillsReq!$B$1:$AY$1,0)),
       0
     ),
   "")
)</f>
        <v/>
      </c>
      <c r="AQ5" t="str">
        <f>IF(OR($A5="",AQ$1=""),"",
   IFERROR(
     IF(INDEX(SkillsReq!$B:$AY, MATCH(AQ$1,SkillsReq!$A:$A,0), MATCH(_xlfn.XLOOKUP($A5,Employees!$A:$A,Employees!$B:$B,""), SkillsReq!$B$1:$AY$1,0))&gt;0,
       INDEX(SkillsReq!$B:$AY, MATCH(AQ$1,SkillsReq!$A:$A,0), MATCH(_xlfn.XLOOKUP($A5,Employees!$A:$A,Employees!$B:$B,""), SkillsReq!$B$1:$AY$1,0)),
       0
     ),
   "")
)</f>
        <v/>
      </c>
      <c r="AR5" t="str">
        <f>IF(OR($A5="",AR$1=""),"",
   IFERROR(
     IF(INDEX(SkillsReq!$B:$AY, MATCH(AR$1,SkillsReq!$A:$A,0), MATCH(_xlfn.XLOOKUP($A5,Employees!$A:$A,Employees!$B:$B,""), SkillsReq!$B$1:$AY$1,0))&gt;0,
       INDEX(SkillsReq!$B:$AY, MATCH(AR$1,SkillsReq!$A:$A,0), MATCH(_xlfn.XLOOKUP($A5,Employees!$A:$A,Employees!$B:$B,""), SkillsReq!$B$1:$AY$1,0)),
       0
     ),
   "")
)</f>
        <v/>
      </c>
      <c r="AS5" t="str">
        <f>IF(OR($A5="",AS$1=""),"",
   IFERROR(
     IF(INDEX(SkillsReq!$B:$AY, MATCH(AS$1,SkillsReq!$A:$A,0), MATCH(_xlfn.XLOOKUP($A5,Employees!$A:$A,Employees!$B:$B,""), SkillsReq!$B$1:$AY$1,0))&gt;0,
       INDEX(SkillsReq!$B:$AY, MATCH(AS$1,SkillsReq!$A:$A,0), MATCH(_xlfn.XLOOKUP($A5,Employees!$A:$A,Employees!$B:$B,""), SkillsReq!$B$1:$AY$1,0)),
       0
     ),
   "")
)</f>
        <v/>
      </c>
      <c r="AT5" t="str">
        <f>IF(OR($A5="",AT$1=""),"",
   IFERROR(
     IF(INDEX(SkillsReq!$B:$AY, MATCH(AT$1,SkillsReq!$A:$A,0), MATCH(_xlfn.XLOOKUP($A5,Employees!$A:$A,Employees!$B:$B,""), SkillsReq!$B$1:$AY$1,0))&gt;0,
       INDEX(SkillsReq!$B:$AY, MATCH(AT$1,SkillsReq!$A:$A,0), MATCH(_xlfn.XLOOKUP($A5,Employees!$A:$A,Employees!$B:$B,""), SkillsReq!$B$1:$AY$1,0)),
       0
     ),
   "")
)</f>
        <v/>
      </c>
      <c r="AU5" t="str">
        <f>IF(OR($A5="",AU$1=""),"",
   IFERROR(
     IF(INDEX(SkillsReq!$B:$AY, MATCH(AU$1,SkillsReq!$A:$A,0), MATCH(_xlfn.XLOOKUP($A5,Employees!$A:$A,Employees!$B:$B,""), SkillsReq!$B$1:$AY$1,0))&gt;0,
       INDEX(SkillsReq!$B:$AY, MATCH(AU$1,SkillsReq!$A:$A,0), MATCH(_xlfn.XLOOKUP($A5,Employees!$A:$A,Employees!$B:$B,""), SkillsReq!$B$1:$AY$1,0)),
       0
     ),
   "")
)</f>
        <v/>
      </c>
      <c r="AV5" t="str">
        <f>IF(OR($A5="",AV$1=""),"",
   IFERROR(
     IF(INDEX(SkillsReq!$B:$AY, MATCH(AV$1,SkillsReq!$A:$A,0), MATCH(_xlfn.XLOOKUP($A5,Employees!$A:$A,Employees!$B:$B,""), SkillsReq!$B$1:$AY$1,0))&gt;0,
       INDEX(SkillsReq!$B:$AY, MATCH(AV$1,SkillsReq!$A:$A,0), MATCH(_xlfn.XLOOKUP($A5,Employees!$A:$A,Employees!$B:$B,""), SkillsReq!$B$1:$AY$1,0)),
       0
     ),
   "")
)</f>
        <v/>
      </c>
      <c r="AW5" t="str">
        <f>IF(OR($A5="",AW$1=""),"",
   IFERROR(
     IF(INDEX(SkillsReq!$B:$AY, MATCH(AW$1,SkillsReq!$A:$A,0), MATCH(_xlfn.XLOOKUP($A5,Employees!$A:$A,Employees!$B:$B,""), SkillsReq!$B$1:$AY$1,0))&gt;0,
       INDEX(SkillsReq!$B:$AY, MATCH(AW$1,SkillsReq!$A:$A,0), MATCH(_xlfn.XLOOKUP($A5,Employees!$A:$A,Employees!$B:$B,""), SkillsReq!$B$1:$AY$1,0)),
       0
     ),
   "")
)</f>
        <v/>
      </c>
      <c r="AX5" t="str">
        <f>IF(OR($A5="",AX$1=""),"",
   IFERROR(
     IF(INDEX(SkillsReq!$B:$AY, MATCH(AX$1,SkillsReq!$A:$A,0), MATCH(_xlfn.XLOOKUP($A5,Employees!$A:$A,Employees!$B:$B,""), SkillsReq!$B$1:$AY$1,0))&gt;0,
       INDEX(SkillsReq!$B:$AY, MATCH(AX$1,SkillsReq!$A:$A,0), MATCH(_xlfn.XLOOKUP($A5,Employees!$A:$A,Employees!$B:$B,""), SkillsReq!$B$1:$AY$1,0)),
       0
     ),
   "")
)</f>
        <v/>
      </c>
      <c r="AY5" t="str">
        <f>IF(OR($A5="",AY$1=""),"",
   IFERROR(
     IF(INDEX(SkillsReq!$B:$AY, MATCH(AY$1,SkillsReq!$A:$A,0), MATCH(_xlfn.XLOOKUP($A5,Employees!$A:$A,Employees!$B:$B,""), SkillsReq!$B$1:$AY$1,0))&gt;0,
       INDEX(SkillsReq!$B:$AY, MATCH(AY$1,SkillsReq!$A:$A,0), MATCH(_xlfn.XLOOKUP($A5,Employees!$A:$A,Employees!$B:$B,""), SkillsReq!$B$1:$AY$1,0)),
       0
     ),
   "")
)</f>
        <v/>
      </c>
    </row>
    <row r="6" spans="1:51" x14ac:dyDescent="0.25">
      <c r="A6" s="12" t="str">
        <v>Eric</v>
      </c>
      <c r="B6">
        <f>IF(OR($A6="",B$1=""),"",
   IFERROR(
     IF(INDEX(SkillsReq!$B:$AY, MATCH(B$1,SkillsReq!$A:$A,0), MATCH(_xlfn.XLOOKUP($A6,Employees!$A:$A,Employees!$B:$B,""), SkillsReq!$B$1:$AY$1,0))&gt;0,
       INDEX(SkillsReq!$B:$AY, MATCH(B$1,SkillsReq!$A:$A,0), MATCH(_xlfn.XLOOKUP($A6,Employees!$A:$A,Employees!$B:$B,""), SkillsReq!$B$1:$AY$1,0)),
       0
     ),
   "")
)</f>
        <v>1</v>
      </c>
      <c r="C6">
        <f>IF(OR($A6="",C$1=""),"",
   IFERROR(
     IF(INDEX(SkillsReq!$B:$AY, MATCH(C$1,SkillsReq!$A:$A,0), MATCH(_xlfn.XLOOKUP($A6,Employees!$A:$A,Employees!$B:$B,""), SkillsReq!$B$1:$AY$1,0))&gt;0,
       INDEX(SkillsReq!$B:$AY, MATCH(C$1,SkillsReq!$A:$A,0), MATCH(_xlfn.XLOOKUP($A6,Employees!$A:$A,Employees!$B:$B,""), SkillsReq!$B$1:$AY$1,0)),
       0
     ),
   "")
)</f>
        <v>2</v>
      </c>
      <c r="D6">
        <f>IF(OR($A6="",D$1=""),"",
   IFERROR(
     IF(INDEX(SkillsReq!$B:$AY, MATCH(D$1,SkillsReq!$A:$A,0), MATCH(_xlfn.XLOOKUP($A6,Employees!$A:$A,Employees!$B:$B,""), SkillsReq!$B$1:$AY$1,0))&gt;0,
       INDEX(SkillsReq!$B:$AY, MATCH(D$1,SkillsReq!$A:$A,0), MATCH(_xlfn.XLOOKUP($A6,Employees!$A:$A,Employees!$B:$B,""), SkillsReq!$B$1:$AY$1,0)),
       0
     ),
   "")
)</f>
        <v>0</v>
      </c>
      <c r="E6">
        <f>IF(OR($A6="",E$1=""),"",
   IFERROR(
     IF(INDEX(SkillsReq!$B:$AY, MATCH(E$1,SkillsReq!$A:$A,0), MATCH(_xlfn.XLOOKUP($A6,Employees!$A:$A,Employees!$B:$B,""), SkillsReq!$B$1:$AY$1,0))&gt;0,
       INDEX(SkillsReq!$B:$AY, MATCH(E$1,SkillsReq!$A:$A,0), MATCH(_xlfn.XLOOKUP($A6,Employees!$A:$A,Employees!$B:$B,""), SkillsReq!$B$1:$AY$1,0)),
       0
     ),
   "")
)</f>
        <v>2</v>
      </c>
      <c r="F6">
        <f>IF(OR($A6="",F$1=""),"",
   IFERROR(
     IF(INDEX(SkillsReq!$B:$AY, MATCH(F$1,SkillsReq!$A:$A,0), MATCH(_xlfn.XLOOKUP($A6,Employees!$A:$A,Employees!$B:$B,""), SkillsReq!$B$1:$AY$1,0))&gt;0,
       INDEX(SkillsReq!$B:$AY, MATCH(F$1,SkillsReq!$A:$A,0), MATCH(_xlfn.XLOOKUP($A6,Employees!$A:$A,Employees!$B:$B,""), SkillsReq!$B$1:$AY$1,0)),
       0
     ),
   "")
)</f>
        <v>1</v>
      </c>
      <c r="G6">
        <f>IF(OR($A6="",G$1=""),"",
   IFERROR(
     IF(INDEX(SkillsReq!$B:$AY, MATCH(G$1,SkillsReq!$A:$A,0), MATCH(_xlfn.XLOOKUP($A6,Employees!$A:$A,Employees!$B:$B,""), SkillsReq!$B$1:$AY$1,0))&gt;0,
       INDEX(SkillsReq!$B:$AY, MATCH(G$1,SkillsReq!$A:$A,0), MATCH(_xlfn.XLOOKUP($A6,Employees!$A:$A,Employees!$B:$B,""), SkillsReq!$B$1:$AY$1,0)),
       0
     ),
   "")
)</f>
        <v>1</v>
      </c>
      <c r="H6">
        <f>IF(OR($A6="",H$1=""),"",
   IFERROR(
     IF(INDEX(SkillsReq!$B:$AY, MATCH(H$1,SkillsReq!$A:$A,0), MATCH(_xlfn.XLOOKUP($A6,Employees!$A:$A,Employees!$B:$B,""), SkillsReq!$B$1:$AY$1,0))&gt;0,
       INDEX(SkillsReq!$B:$AY, MATCH(H$1,SkillsReq!$A:$A,0), MATCH(_xlfn.XLOOKUP($A6,Employees!$A:$A,Employees!$B:$B,""), SkillsReq!$B$1:$AY$1,0)),
       0
     ),
   "")
)</f>
        <v>1</v>
      </c>
      <c r="I6">
        <f>IF(OR($A6="",I$1=""),"",
   IFERROR(
     IF(INDEX(SkillsReq!$B:$AY, MATCH(I$1,SkillsReq!$A:$A,0), MATCH(_xlfn.XLOOKUP($A6,Employees!$A:$A,Employees!$B:$B,""), SkillsReq!$B$1:$AY$1,0))&gt;0,
       INDEX(SkillsReq!$B:$AY, MATCH(I$1,SkillsReq!$A:$A,0), MATCH(_xlfn.XLOOKUP($A6,Employees!$A:$A,Employees!$B:$B,""), SkillsReq!$B$1:$AY$1,0)),
       0
     ),
   "")
)</f>
        <v>2</v>
      </c>
      <c r="J6">
        <f>IF(OR($A6="",J$1=""),"",
   IFERROR(
     IF(INDEX(SkillsReq!$B:$AY, MATCH(J$1,SkillsReq!$A:$A,0), MATCH(_xlfn.XLOOKUP($A6,Employees!$A:$A,Employees!$B:$B,""), SkillsReq!$B$1:$AY$1,0))&gt;0,
       INDEX(SkillsReq!$B:$AY, MATCH(J$1,SkillsReq!$A:$A,0), MATCH(_xlfn.XLOOKUP($A6,Employees!$A:$A,Employees!$B:$B,""), SkillsReq!$B$1:$AY$1,0)),
       0
     ),
   "")
)</f>
        <v>1</v>
      </c>
      <c r="K6">
        <f>IF(OR($A6="",K$1=""),"",
   IFERROR(
     IF(INDEX(SkillsReq!$B:$AY, MATCH(K$1,SkillsReq!$A:$A,0), MATCH(_xlfn.XLOOKUP($A6,Employees!$A:$A,Employees!$B:$B,""), SkillsReq!$B$1:$AY$1,0))&gt;0,
       INDEX(SkillsReq!$B:$AY, MATCH(K$1,SkillsReq!$A:$A,0), MATCH(_xlfn.XLOOKUP($A6,Employees!$A:$A,Employees!$B:$B,""), SkillsReq!$B$1:$AY$1,0)),
       0
     ),
   "")
)</f>
        <v>2</v>
      </c>
      <c r="L6" t="str">
        <f>IF(OR($A6="",L$1=""),"",
   IFERROR(
     IF(INDEX(SkillsReq!$B:$AY, MATCH(L$1,SkillsReq!$A:$A,0), MATCH(_xlfn.XLOOKUP($A6,Employees!$A:$A,Employees!$B:$B,""), SkillsReq!$B$1:$AY$1,0))&gt;0,
       INDEX(SkillsReq!$B:$AY, MATCH(L$1,SkillsReq!$A:$A,0), MATCH(_xlfn.XLOOKUP($A6,Employees!$A:$A,Employees!$B:$B,""), SkillsReq!$B$1:$AY$1,0)),
       0
     ),
   "")
)</f>
        <v/>
      </c>
      <c r="M6" t="str">
        <f>IF(OR($A6="",M$1=""),"",
   IFERROR(
     IF(INDEX(SkillsReq!$B:$AY, MATCH(M$1,SkillsReq!$A:$A,0), MATCH(_xlfn.XLOOKUP($A6,Employees!$A:$A,Employees!$B:$B,""), SkillsReq!$B$1:$AY$1,0))&gt;0,
       INDEX(SkillsReq!$B:$AY, MATCH(M$1,SkillsReq!$A:$A,0), MATCH(_xlfn.XLOOKUP($A6,Employees!$A:$A,Employees!$B:$B,""), SkillsReq!$B$1:$AY$1,0)),
       0
     ),
   "")
)</f>
        <v/>
      </c>
      <c r="N6" t="str">
        <f>IF(OR($A6="",N$1=""),"",
   IFERROR(
     IF(INDEX(SkillsReq!$B:$AY, MATCH(N$1,SkillsReq!$A:$A,0), MATCH(_xlfn.XLOOKUP($A6,Employees!$A:$A,Employees!$B:$B,""), SkillsReq!$B$1:$AY$1,0))&gt;0,
       INDEX(SkillsReq!$B:$AY, MATCH(N$1,SkillsReq!$A:$A,0), MATCH(_xlfn.XLOOKUP($A6,Employees!$A:$A,Employees!$B:$B,""), SkillsReq!$B$1:$AY$1,0)),
       0
     ),
   "")
)</f>
        <v/>
      </c>
      <c r="O6" t="str">
        <f>IF(OR($A6="",O$1=""),"",
   IFERROR(
     IF(INDEX(SkillsReq!$B:$AY, MATCH(O$1,SkillsReq!$A:$A,0), MATCH(_xlfn.XLOOKUP($A6,Employees!$A:$A,Employees!$B:$B,""), SkillsReq!$B$1:$AY$1,0))&gt;0,
       INDEX(SkillsReq!$B:$AY, MATCH(O$1,SkillsReq!$A:$A,0), MATCH(_xlfn.XLOOKUP($A6,Employees!$A:$A,Employees!$B:$B,""), SkillsReq!$B$1:$AY$1,0)),
       0
     ),
   "")
)</f>
        <v/>
      </c>
      <c r="P6" t="str">
        <f>IF(OR($A6="",P$1=""),"",
   IFERROR(
     IF(INDEX(SkillsReq!$B:$AY, MATCH(P$1,SkillsReq!$A:$A,0), MATCH(_xlfn.XLOOKUP($A6,Employees!$A:$A,Employees!$B:$B,""), SkillsReq!$B$1:$AY$1,0))&gt;0,
       INDEX(SkillsReq!$B:$AY, MATCH(P$1,SkillsReq!$A:$A,0), MATCH(_xlfn.XLOOKUP($A6,Employees!$A:$A,Employees!$B:$B,""), SkillsReq!$B$1:$AY$1,0)),
       0
     ),
   "")
)</f>
        <v/>
      </c>
      <c r="Q6" t="str">
        <f>IF(OR($A6="",Q$1=""),"",
   IFERROR(
     IF(INDEX(SkillsReq!$B:$AY, MATCH(Q$1,SkillsReq!$A:$A,0), MATCH(_xlfn.XLOOKUP($A6,Employees!$A:$A,Employees!$B:$B,""), SkillsReq!$B$1:$AY$1,0))&gt;0,
       INDEX(SkillsReq!$B:$AY, MATCH(Q$1,SkillsReq!$A:$A,0), MATCH(_xlfn.XLOOKUP($A6,Employees!$A:$A,Employees!$B:$B,""), SkillsReq!$B$1:$AY$1,0)),
       0
     ),
   "")
)</f>
        <v/>
      </c>
      <c r="R6" t="str">
        <f>IF(OR($A6="",R$1=""),"",
   IFERROR(
     IF(INDEX(SkillsReq!$B:$AY, MATCH(R$1,SkillsReq!$A:$A,0), MATCH(_xlfn.XLOOKUP($A6,Employees!$A:$A,Employees!$B:$B,""), SkillsReq!$B$1:$AY$1,0))&gt;0,
       INDEX(SkillsReq!$B:$AY, MATCH(R$1,SkillsReq!$A:$A,0), MATCH(_xlfn.XLOOKUP($A6,Employees!$A:$A,Employees!$B:$B,""), SkillsReq!$B$1:$AY$1,0)),
       0
     ),
   "")
)</f>
        <v/>
      </c>
      <c r="S6" t="str">
        <f>IF(OR($A6="",S$1=""),"",
   IFERROR(
     IF(INDEX(SkillsReq!$B:$AY, MATCH(S$1,SkillsReq!$A:$A,0), MATCH(_xlfn.XLOOKUP($A6,Employees!$A:$A,Employees!$B:$B,""), SkillsReq!$B$1:$AY$1,0))&gt;0,
       INDEX(SkillsReq!$B:$AY, MATCH(S$1,SkillsReq!$A:$A,0), MATCH(_xlfn.XLOOKUP($A6,Employees!$A:$A,Employees!$B:$B,""), SkillsReq!$B$1:$AY$1,0)),
       0
     ),
   "")
)</f>
        <v/>
      </c>
      <c r="T6" t="str">
        <f>IF(OR($A6="",T$1=""),"",
   IFERROR(
     IF(INDEX(SkillsReq!$B:$AY, MATCH(T$1,SkillsReq!$A:$A,0), MATCH(_xlfn.XLOOKUP($A6,Employees!$A:$A,Employees!$B:$B,""), SkillsReq!$B$1:$AY$1,0))&gt;0,
       INDEX(SkillsReq!$B:$AY, MATCH(T$1,SkillsReq!$A:$A,0), MATCH(_xlfn.XLOOKUP($A6,Employees!$A:$A,Employees!$B:$B,""), SkillsReq!$B$1:$AY$1,0)),
       0
     ),
   "")
)</f>
        <v/>
      </c>
      <c r="U6" t="str">
        <f>IF(OR($A6="",U$1=""),"",
   IFERROR(
     IF(INDEX(SkillsReq!$B:$AY, MATCH(U$1,SkillsReq!$A:$A,0), MATCH(_xlfn.XLOOKUP($A6,Employees!$A:$A,Employees!$B:$B,""), SkillsReq!$B$1:$AY$1,0))&gt;0,
       INDEX(SkillsReq!$B:$AY, MATCH(U$1,SkillsReq!$A:$A,0), MATCH(_xlfn.XLOOKUP($A6,Employees!$A:$A,Employees!$B:$B,""), SkillsReq!$B$1:$AY$1,0)),
       0
     ),
   "")
)</f>
        <v/>
      </c>
      <c r="V6" t="str">
        <f>IF(OR($A6="",V$1=""),"",
   IFERROR(
     IF(INDEX(SkillsReq!$B:$AY, MATCH(V$1,SkillsReq!$A:$A,0), MATCH(_xlfn.XLOOKUP($A6,Employees!$A:$A,Employees!$B:$B,""), SkillsReq!$B$1:$AY$1,0))&gt;0,
       INDEX(SkillsReq!$B:$AY, MATCH(V$1,SkillsReq!$A:$A,0), MATCH(_xlfn.XLOOKUP($A6,Employees!$A:$A,Employees!$B:$B,""), SkillsReq!$B$1:$AY$1,0)),
       0
     ),
   "")
)</f>
        <v/>
      </c>
      <c r="W6" t="str">
        <f>IF(OR($A6="",W$1=""),"",
   IFERROR(
     IF(INDEX(SkillsReq!$B:$AY, MATCH(W$1,SkillsReq!$A:$A,0), MATCH(_xlfn.XLOOKUP($A6,Employees!$A:$A,Employees!$B:$B,""), SkillsReq!$B$1:$AY$1,0))&gt;0,
       INDEX(SkillsReq!$B:$AY, MATCH(W$1,SkillsReq!$A:$A,0), MATCH(_xlfn.XLOOKUP($A6,Employees!$A:$A,Employees!$B:$B,""), SkillsReq!$B$1:$AY$1,0)),
       0
     ),
   "")
)</f>
        <v/>
      </c>
      <c r="X6" t="str">
        <f>IF(OR($A6="",X$1=""),"",
   IFERROR(
     IF(INDEX(SkillsReq!$B:$AY, MATCH(X$1,SkillsReq!$A:$A,0), MATCH(_xlfn.XLOOKUP($A6,Employees!$A:$A,Employees!$B:$B,""), SkillsReq!$B$1:$AY$1,0))&gt;0,
       INDEX(SkillsReq!$B:$AY, MATCH(X$1,SkillsReq!$A:$A,0), MATCH(_xlfn.XLOOKUP($A6,Employees!$A:$A,Employees!$B:$B,""), SkillsReq!$B$1:$AY$1,0)),
       0
     ),
   "")
)</f>
        <v/>
      </c>
      <c r="Y6" t="str">
        <f>IF(OR($A6="",Y$1=""),"",
   IFERROR(
     IF(INDEX(SkillsReq!$B:$AY, MATCH(Y$1,SkillsReq!$A:$A,0), MATCH(_xlfn.XLOOKUP($A6,Employees!$A:$A,Employees!$B:$B,""), SkillsReq!$B$1:$AY$1,0))&gt;0,
       INDEX(SkillsReq!$B:$AY, MATCH(Y$1,SkillsReq!$A:$A,0), MATCH(_xlfn.XLOOKUP($A6,Employees!$A:$A,Employees!$B:$B,""), SkillsReq!$B$1:$AY$1,0)),
       0
     ),
   "")
)</f>
        <v/>
      </c>
      <c r="Z6" t="str">
        <f>IF(OR($A6="",Z$1=""),"",
   IFERROR(
     IF(INDEX(SkillsReq!$B:$AY, MATCH(Z$1,SkillsReq!$A:$A,0), MATCH(_xlfn.XLOOKUP($A6,Employees!$A:$A,Employees!$B:$B,""), SkillsReq!$B$1:$AY$1,0))&gt;0,
       INDEX(SkillsReq!$B:$AY, MATCH(Z$1,SkillsReq!$A:$A,0), MATCH(_xlfn.XLOOKUP($A6,Employees!$A:$A,Employees!$B:$B,""), SkillsReq!$B$1:$AY$1,0)),
       0
     ),
   "")
)</f>
        <v/>
      </c>
      <c r="AA6" t="str">
        <f>IF(OR($A6="",AA$1=""),"",
   IFERROR(
     IF(INDEX(SkillsReq!$B:$AY, MATCH(AA$1,SkillsReq!$A:$A,0), MATCH(_xlfn.XLOOKUP($A6,Employees!$A:$A,Employees!$B:$B,""), SkillsReq!$B$1:$AY$1,0))&gt;0,
       INDEX(SkillsReq!$B:$AY, MATCH(AA$1,SkillsReq!$A:$A,0), MATCH(_xlfn.XLOOKUP($A6,Employees!$A:$A,Employees!$B:$B,""), SkillsReq!$B$1:$AY$1,0)),
       0
     ),
   "")
)</f>
        <v/>
      </c>
      <c r="AB6" t="str">
        <f>IF(OR($A6="",AB$1=""),"",
   IFERROR(
     IF(INDEX(SkillsReq!$B:$AY, MATCH(AB$1,SkillsReq!$A:$A,0), MATCH(_xlfn.XLOOKUP($A6,Employees!$A:$A,Employees!$B:$B,""), SkillsReq!$B$1:$AY$1,0))&gt;0,
       INDEX(SkillsReq!$B:$AY, MATCH(AB$1,SkillsReq!$A:$A,0), MATCH(_xlfn.XLOOKUP($A6,Employees!$A:$A,Employees!$B:$B,""), SkillsReq!$B$1:$AY$1,0)),
       0
     ),
   "")
)</f>
        <v/>
      </c>
      <c r="AC6" t="str">
        <f>IF(OR($A6="",AC$1=""),"",
   IFERROR(
     IF(INDEX(SkillsReq!$B:$AY, MATCH(AC$1,SkillsReq!$A:$A,0), MATCH(_xlfn.XLOOKUP($A6,Employees!$A:$A,Employees!$B:$B,""), SkillsReq!$B$1:$AY$1,0))&gt;0,
       INDEX(SkillsReq!$B:$AY, MATCH(AC$1,SkillsReq!$A:$A,0), MATCH(_xlfn.XLOOKUP($A6,Employees!$A:$A,Employees!$B:$B,""), SkillsReq!$B$1:$AY$1,0)),
       0
     ),
   "")
)</f>
        <v/>
      </c>
      <c r="AD6" t="str">
        <f>IF(OR($A6="",AD$1=""),"",
   IFERROR(
     IF(INDEX(SkillsReq!$B:$AY, MATCH(AD$1,SkillsReq!$A:$A,0), MATCH(_xlfn.XLOOKUP($A6,Employees!$A:$A,Employees!$B:$B,""), SkillsReq!$B$1:$AY$1,0))&gt;0,
       INDEX(SkillsReq!$B:$AY, MATCH(AD$1,SkillsReq!$A:$A,0), MATCH(_xlfn.XLOOKUP($A6,Employees!$A:$A,Employees!$B:$B,""), SkillsReq!$B$1:$AY$1,0)),
       0
     ),
   "")
)</f>
        <v/>
      </c>
      <c r="AE6" t="str">
        <f>IF(OR($A6="",AE$1=""),"",
   IFERROR(
     IF(INDEX(SkillsReq!$B:$AY, MATCH(AE$1,SkillsReq!$A:$A,0), MATCH(_xlfn.XLOOKUP($A6,Employees!$A:$A,Employees!$B:$B,""), SkillsReq!$B$1:$AY$1,0))&gt;0,
       INDEX(SkillsReq!$B:$AY, MATCH(AE$1,SkillsReq!$A:$A,0), MATCH(_xlfn.XLOOKUP($A6,Employees!$A:$A,Employees!$B:$B,""), SkillsReq!$B$1:$AY$1,0)),
       0
     ),
   "")
)</f>
        <v/>
      </c>
      <c r="AF6" t="str">
        <f>IF(OR($A6="",AF$1=""),"",
   IFERROR(
     IF(INDEX(SkillsReq!$B:$AY, MATCH(AF$1,SkillsReq!$A:$A,0), MATCH(_xlfn.XLOOKUP($A6,Employees!$A:$A,Employees!$B:$B,""), SkillsReq!$B$1:$AY$1,0))&gt;0,
       INDEX(SkillsReq!$B:$AY, MATCH(AF$1,SkillsReq!$A:$A,0), MATCH(_xlfn.XLOOKUP($A6,Employees!$A:$A,Employees!$B:$B,""), SkillsReq!$B$1:$AY$1,0)),
       0
     ),
   "")
)</f>
        <v/>
      </c>
      <c r="AG6" t="str">
        <f>IF(OR($A6="",AG$1=""),"",
   IFERROR(
     IF(INDEX(SkillsReq!$B:$AY, MATCH(AG$1,SkillsReq!$A:$A,0), MATCH(_xlfn.XLOOKUP($A6,Employees!$A:$A,Employees!$B:$B,""), SkillsReq!$B$1:$AY$1,0))&gt;0,
       INDEX(SkillsReq!$B:$AY, MATCH(AG$1,SkillsReq!$A:$A,0), MATCH(_xlfn.XLOOKUP($A6,Employees!$A:$A,Employees!$B:$B,""), SkillsReq!$B$1:$AY$1,0)),
       0
     ),
   "")
)</f>
        <v/>
      </c>
      <c r="AH6" t="str">
        <f>IF(OR($A6="",AH$1=""),"",
   IFERROR(
     IF(INDEX(SkillsReq!$B:$AY, MATCH(AH$1,SkillsReq!$A:$A,0), MATCH(_xlfn.XLOOKUP($A6,Employees!$A:$A,Employees!$B:$B,""), SkillsReq!$B$1:$AY$1,0))&gt;0,
       INDEX(SkillsReq!$B:$AY, MATCH(AH$1,SkillsReq!$A:$A,0), MATCH(_xlfn.XLOOKUP($A6,Employees!$A:$A,Employees!$B:$B,""), SkillsReq!$B$1:$AY$1,0)),
       0
     ),
   "")
)</f>
        <v/>
      </c>
      <c r="AI6" t="str">
        <f>IF(OR($A6="",AI$1=""),"",
   IFERROR(
     IF(INDEX(SkillsReq!$B:$AY, MATCH(AI$1,SkillsReq!$A:$A,0), MATCH(_xlfn.XLOOKUP($A6,Employees!$A:$A,Employees!$B:$B,""), SkillsReq!$B$1:$AY$1,0))&gt;0,
       INDEX(SkillsReq!$B:$AY, MATCH(AI$1,SkillsReq!$A:$A,0), MATCH(_xlfn.XLOOKUP($A6,Employees!$A:$A,Employees!$B:$B,""), SkillsReq!$B$1:$AY$1,0)),
       0
     ),
   "")
)</f>
        <v/>
      </c>
      <c r="AJ6" t="str">
        <f>IF(OR($A6="",AJ$1=""),"",
   IFERROR(
     IF(INDEX(SkillsReq!$B:$AY, MATCH(AJ$1,SkillsReq!$A:$A,0), MATCH(_xlfn.XLOOKUP($A6,Employees!$A:$A,Employees!$B:$B,""), SkillsReq!$B$1:$AY$1,0))&gt;0,
       INDEX(SkillsReq!$B:$AY, MATCH(AJ$1,SkillsReq!$A:$A,0), MATCH(_xlfn.XLOOKUP($A6,Employees!$A:$A,Employees!$B:$B,""), SkillsReq!$B$1:$AY$1,0)),
       0
     ),
   "")
)</f>
        <v/>
      </c>
      <c r="AK6" t="str">
        <f>IF(OR($A6="",AK$1=""),"",
   IFERROR(
     IF(INDEX(SkillsReq!$B:$AY, MATCH(AK$1,SkillsReq!$A:$A,0), MATCH(_xlfn.XLOOKUP($A6,Employees!$A:$A,Employees!$B:$B,""), SkillsReq!$B$1:$AY$1,0))&gt;0,
       INDEX(SkillsReq!$B:$AY, MATCH(AK$1,SkillsReq!$A:$A,0), MATCH(_xlfn.XLOOKUP($A6,Employees!$A:$A,Employees!$B:$B,""), SkillsReq!$B$1:$AY$1,0)),
       0
     ),
   "")
)</f>
        <v/>
      </c>
      <c r="AL6" t="str">
        <f>IF(OR($A6="",AL$1=""),"",
   IFERROR(
     IF(INDEX(SkillsReq!$B:$AY, MATCH(AL$1,SkillsReq!$A:$A,0), MATCH(_xlfn.XLOOKUP($A6,Employees!$A:$A,Employees!$B:$B,""), SkillsReq!$B$1:$AY$1,0))&gt;0,
       INDEX(SkillsReq!$B:$AY, MATCH(AL$1,SkillsReq!$A:$A,0), MATCH(_xlfn.XLOOKUP($A6,Employees!$A:$A,Employees!$B:$B,""), SkillsReq!$B$1:$AY$1,0)),
       0
     ),
   "")
)</f>
        <v/>
      </c>
      <c r="AM6" t="str">
        <f>IF(OR($A6="",AM$1=""),"",
   IFERROR(
     IF(INDEX(SkillsReq!$B:$AY, MATCH(AM$1,SkillsReq!$A:$A,0), MATCH(_xlfn.XLOOKUP($A6,Employees!$A:$A,Employees!$B:$B,""), SkillsReq!$B$1:$AY$1,0))&gt;0,
       INDEX(SkillsReq!$B:$AY, MATCH(AM$1,SkillsReq!$A:$A,0), MATCH(_xlfn.XLOOKUP($A6,Employees!$A:$A,Employees!$B:$B,""), SkillsReq!$B$1:$AY$1,0)),
       0
     ),
   "")
)</f>
        <v/>
      </c>
      <c r="AN6" t="str">
        <f>IF(OR($A6="",AN$1=""),"",
   IFERROR(
     IF(INDEX(SkillsReq!$B:$AY, MATCH(AN$1,SkillsReq!$A:$A,0), MATCH(_xlfn.XLOOKUP($A6,Employees!$A:$A,Employees!$B:$B,""), SkillsReq!$B$1:$AY$1,0))&gt;0,
       INDEX(SkillsReq!$B:$AY, MATCH(AN$1,SkillsReq!$A:$A,0), MATCH(_xlfn.XLOOKUP($A6,Employees!$A:$A,Employees!$B:$B,""), SkillsReq!$B$1:$AY$1,0)),
       0
     ),
   "")
)</f>
        <v/>
      </c>
      <c r="AO6" t="str">
        <f>IF(OR($A6="",AO$1=""),"",
   IFERROR(
     IF(INDEX(SkillsReq!$B:$AY, MATCH(AO$1,SkillsReq!$A:$A,0), MATCH(_xlfn.XLOOKUP($A6,Employees!$A:$A,Employees!$B:$B,""), SkillsReq!$B$1:$AY$1,0))&gt;0,
       INDEX(SkillsReq!$B:$AY, MATCH(AO$1,SkillsReq!$A:$A,0), MATCH(_xlfn.XLOOKUP($A6,Employees!$A:$A,Employees!$B:$B,""), SkillsReq!$B$1:$AY$1,0)),
       0
     ),
   "")
)</f>
        <v/>
      </c>
      <c r="AP6" t="str">
        <f>IF(OR($A6="",AP$1=""),"",
   IFERROR(
     IF(INDEX(SkillsReq!$B:$AY, MATCH(AP$1,SkillsReq!$A:$A,0), MATCH(_xlfn.XLOOKUP($A6,Employees!$A:$A,Employees!$B:$B,""), SkillsReq!$B$1:$AY$1,0))&gt;0,
       INDEX(SkillsReq!$B:$AY, MATCH(AP$1,SkillsReq!$A:$A,0), MATCH(_xlfn.XLOOKUP($A6,Employees!$A:$A,Employees!$B:$B,""), SkillsReq!$B$1:$AY$1,0)),
       0
     ),
   "")
)</f>
        <v/>
      </c>
      <c r="AQ6" t="str">
        <f>IF(OR($A6="",AQ$1=""),"",
   IFERROR(
     IF(INDEX(SkillsReq!$B:$AY, MATCH(AQ$1,SkillsReq!$A:$A,0), MATCH(_xlfn.XLOOKUP($A6,Employees!$A:$A,Employees!$B:$B,""), SkillsReq!$B$1:$AY$1,0))&gt;0,
       INDEX(SkillsReq!$B:$AY, MATCH(AQ$1,SkillsReq!$A:$A,0), MATCH(_xlfn.XLOOKUP($A6,Employees!$A:$A,Employees!$B:$B,""), SkillsReq!$B$1:$AY$1,0)),
       0
     ),
   "")
)</f>
        <v/>
      </c>
      <c r="AR6" t="str">
        <f>IF(OR($A6="",AR$1=""),"",
   IFERROR(
     IF(INDEX(SkillsReq!$B:$AY, MATCH(AR$1,SkillsReq!$A:$A,0), MATCH(_xlfn.XLOOKUP($A6,Employees!$A:$A,Employees!$B:$B,""), SkillsReq!$B$1:$AY$1,0))&gt;0,
       INDEX(SkillsReq!$B:$AY, MATCH(AR$1,SkillsReq!$A:$A,0), MATCH(_xlfn.XLOOKUP($A6,Employees!$A:$A,Employees!$B:$B,""), SkillsReq!$B$1:$AY$1,0)),
       0
     ),
   "")
)</f>
        <v/>
      </c>
      <c r="AS6" t="str">
        <f>IF(OR($A6="",AS$1=""),"",
   IFERROR(
     IF(INDEX(SkillsReq!$B:$AY, MATCH(AS$1,SkillsReq!$A:$A,0), MATCH(_xlfn.XLOOKUP($A6,Employees!$A:$A,Employees!$B:$B,""), SkillsReq!$B$1:$AY$1,0))&gt;0,
       INDEX(SkillsReq!$B:$AY, MATCH(AS$1,SkillsReq!$A:$A,0), MATCH(_xlfn.XLOOKUP($A6,Employees!$A:$A,Employees!$B:$B,""), SkillsReq!$B$1:$AY$1,0)),
       0
     ),
   "")
)</f>
        <v/>
      </c>
      <c r="AT6" t="str">
        <f>IF(OR($A6="",AT$1=""),"",
   IFERROR(
     IF(INDEX(SkillsReq!$B:$AY, MATCH(AT$1,SkillsReq!$A:$A,0), MATCH(_xlfn.XLOOKUP($A6,Employees!$A:$A,Employees!$B:$B,""), SkillsReq!$B$1:$AY$1,0))&gt;0,
       INDEX(SkillsReq!$B:$AY, MATCH(AT$1,SkillsReq!$A:$A,0), MATCH(_xlfn.XLOOKUP($A6,Employees!$A:$A,Employees!$B:$B,""), SkillsReq!$B$1:$AY$1,0)),
       0
     ),
   "")
)</f>
        <v/>
      </c>
      <c r="AU6" t="str">
        <f>IF(OR($A6="",AU$1=""),"",
   IFERROR(
     IF(INDEX(SkillsReq!$B:$AY, MATCH(AU$1,SkillsReq!$A:$A,0), MATCH(_xlfn.XLOOKUP($A6,Employees!$A:$A,Employees!$B:$B,""), SkillsReq!$B$1:$AY$1,0))&gt;0,
       INDEX(SkillsReq!$B:$AY, MATCH(AU$1,SkillsReq!$A:$A,0), MATCH(_xlfn.XLOOKUP($A6,Employees!$A:$A,Employees!$B:$B,""), SkillsReq!$B$1:$AY$1,0)),
       0
     ),
   "")
)</f>
        <v/>
      </c>
      <c r="AV6" t="str">
        <f>IF(OR($A6="",AV$1=""),"",
   IFERROR(
     IF(INDEX(SkillsReq!$B:$AY, MATCH(AV$1,SkillsReq!$A:$A,0), MATCH(_xlfn.XLOOKUP($A6,Employees!$A:$A,Employees!$B:$B,""), SkillsReq!$B$1:$AY$1,0))&gt;0,
       INDEX(SkillsReq!$B:$AY, MATCH(AV$1,SkillsReq!$A:$A,0), MATCH(_xlfn.XLOOKUP($A6,Employees!$A:$A,Employees!$B:$B,""), SkillsReq!$B$1:$AY$1,0)),
       0
     ),
   "")
)</f>
        <v/>
      </c>
      <c r="AW6" t="str">
        <f>IF(OR($A6="",AW$1=""),"",
   IFERROR(
     IF(INDEX(SkillsReq!$B:$AY, MATCH(AW$1,SkillsReq!$A:$A,0), MATCH(_xlfn.XLOOKUP($A6,Employees!$A:$A,Employees!$B:$B,""), SkillsReq!$B$1:$AY$1,0))&gt;0,
       INDEX(SkillsReq!$B:$AY, MATCH(AW$1,SkillsReq!$A:$A,0), MATCH(_xlfn.XLOOKUP($A6,Employees!$A:$A,Employees!$B:$B,""), SkillsReq!$B$1:$AY$1,0)),
       0
     ),
   "")
)</f>
        <v/>
      </c>
      <c r="AX6" t="str">
        <f>IF(OR($A6="",AX$1=""),"",
   IFERROR(
     IF(INDEX(SkillsReq!$B:$AY, MATCH(AX$1,SkillsReq!$A:$A,0), MATCH(_xlfn.XLOOKUP($A6,Employees!$A:$A,Employees!$B:$B,""), SkillsReq!$B$1:$AY$1,0))&gt;0,
       INDEX(SkillsReq!$B:$AY, MATCH(AX$1,SkillsReq!$A:$A,0), MATCH(_xlfn.XLOOKUP($A6,Employees!$A:$A,Employees!$B:$B,""), SkillsReq!$B$1:$AY$1,0)),
       0
     ),
   "")
)</f>
        <v/>
      </c>
      <c r="AY6" t="str">
        <f>IF(OR($A6="",AY$1=""),"",
   IFERROR(
     IF(INDEX(SkillsReq!$B:$AY, MATCH(AY$1,SkillsReq!$A:$A,0), MATCH(_xlfn.XLOOKUP($A6,Employees!$A:$A,Employees!$B:$B,""), SkillsReq!$B$1:$AY$1,0))&gt;0,
       INDEX(SkillsReq!$B:$AY, MATCH(AY$1,SkillsReq!$A:$A,0), MATCH(_xlfn.XLOOKUP($A6,Employees!$A:$A,Employees!$B:$B,""), SkillsReq!$B$1:$AY$1,0)),
       0
     ),
   "")
)</f>
        <v/>
      </c>
    </row>
    <row r="7" spans="1:51" x14ac:dyDescent="0.25">
      <c r="A7" s="12" t="str">
        <v>Farah</v>
      </c>
      <c r="B7">
        <f>IF(OR($A7="",B$1=""),"",
   IFERROR(
     IF(INDEX(SkillsReq!$B:$AY, MATCH(B$1,SkillsReq!$A:$A,0), MATCH(_xlfn.XLOOKUP($A7,Employees!$A:$A,Employees!$B:$B,""), SkillsReq!$B$1:$AY$1,0))&gt;0,
       INDEX(SkillsReq!$B:$AY, MATCH(B$1,SkillsReq!$A:$A,0), MATCH(_xlfn.XLOOKUP($A7,Employees!$A:$A,Employees!$B:$B,""), SkillsReq!$B$1:$AY$1,0)),
       0
     ),
   "")
)</f>
        <v>0</v>
      </c>
      <c r="C7">
        <f>IF(OR($A7="",C$1=""),"",
   IFERROR(
     IF(INDEX(SkillsReq!$B:$AY, MATCH(C$1,SkillsReq!$A:$A,0), MATCH(_xlfn.XLOOKUP($A7,Employees!$A:$A,Employees!$B:$B,""), SkillsReq!$B$1:$AY$1,0))&gt;0,
       INDEX(SkillsReq!$B:$AY, MATCH(C$1,SkillsReq!$A:$A,0), MATCH(_xlfn.XLOOKUP($A7,Employees!$A:$A,Employees!$B:$B,""), SkillsReq!$B$1:$AY$1,0)),
       0
     ),
   "")
)</f>
        <v>0</v>
      </c>
      <c r="D7">
        <f>IF(OR($A7="",D$1=""),"",
   IFERROR(
     IF(INDEX(SkillsReq!$B:$AY, MATCH(D$1,SkillsReq!$A:$A,0), MATCH(_xlfn.XLOOKUP($A7,Employees!$A:$A,Employees!$B:$B,""), SkillsReq!$B$1:$AY$1,0))&gt;0,
       INDEX(SkillsReq!$B:$AY, MATCH(D$1,SkillsReq!$A:$A,0), MATCH(_xlfn.XLOOKUP($A7,Employees!$A:$A,Employees!$B:$B,""), SkillsReq!$B$1:$AY$1,0)),
       0
     ),
   "")
)</f>
        <v>2</v>
      </c>
      <c r="E7">
        <f>IF(OR($A7="",E$1=""),"",
   IFERROR(
     IF(INDEX(SkillsReq!$B:$AY, MATCH(E$1,SkillsReq!$A:$A,0), MATCH(_xlfn.XLOOKUP($A7,Employees!$A:$A,Employees!$B:$B,""), SkillsReq!$B$1:$AY$1,0))&gt;0,
       INDEX(SkillsReq!$B:$AY, MATCH(E$1,SkillsReq!$A:$A,0), MATCH(_xlfn.XLOOKUP($A7,Employees!$A:$A,Employees!$B:$B,""), SkillsReq!$B$1:$AY$1,0)),
       0
     ),
   "")
)</f>
        <v>2</v>
      </c>
      <c r="F7">
        <f>IF(OR($A7="",F$1=""),"",
   IFERROR(
     IF(INDEX(SkillsReq!$B:$AY, MATCH(F$1,SkillsReq!$A:$A,0), MATCH(_xlfn.XLOOKUP($A7,Employees!$A:$A,Employees!$B:$B,""), SkillsReq!$B$1:$AY$1,0))&gt;0,
       INDEX(SkillsReq!$B:$AY, MATCH(F$1,SkillsReq!$A:$A,0), MATCH(_xlfn.XLOOKUP($A7,Employees!$A:$A,Employees!$B:$B,""), SkillsReq!$B$1:$AY$1,0)),
       0
     ),
   "")
)</f>
        <v>0</v>
      </c>
      <c r="G7">
        <f>IF(OR($A7="",G$1=""),"",
   IFERROR(
     IF(INDEX(SkillsReq!$B:$AY, MATCH(G$1,SkillsReq!$A:$A,0), MATCH(_xlfn.XLOOKUP($A7,Employees!$A:$A,Employees!$B:$B,""), SkillsReq!$B$1:$AY$1,0))&gt;0,
       INDEX(SkillsReq!$B:$AY, MATCH(G$1,SkillsReq!$A:$A,0), MATCH(_xlfn.XLOOKUP($A7,Employees!$A:$A,Employees!$B:$B,""), SkillsReq!$B$1:$AY$1,0)),
       0
     ),
   "")
)</f>
        <v>0</v>
      </c>
      <c r="H7">
        <f>IF(OR($A7="",H$1=""),"",
   IFERROR(
     IF(INDEX(SkillsReq!$B:$AY, MATCH(H$1,SkillsReq!$A:$A,0), MATCH(_xlfn.XLOOKUP($A7,Employees!$A:$A,Employees!$B:$B,""), SkillsReq!$B$1:$AY$1,0))&gt;0,
       INDEX(SkillsReq!$B:$AY, MATCH(H$1,SkillsReq!$A:$A,0), MATCH(_xlfn.XLOOKUP($A7,Employees!$A:$A,Employees!$B:$B,""), SkillsReq!$B$1:$AY$1,0)),
       0
     ),
   "")
)</f>
        <v>2</v>
      </c>
      <c r="I7">
        <f>IF(OR($A7="",I$1=""),"",
   IFERROR(
     IF(INDEX(SkillsReq!$B:$AY, MATCH(I$1,SkillsReq!$A:$A,0), MATCH(_xlfn.XLOOKUP($A7,Employees!$A:$A,Employees!$B:$B,""), SkillsReq!$B$1:$AY$1,0))&gt;0,
       INDEX(SkillsReq!$B:$AY, MATCH(I$1,SkillsReq!$A:$A,0), MATCH(_xlfn.XLOOKUP($A7,Employees!$A:$A,Employees!$B:$B,""), SkillsReq!$B$1:$AY$1,0)),
       0
     ),
   "")
)</f>
        <v>2</v>
      </c>
      <c r="J7">
        <f>IF(OR($A7="",J$1=""),"",
   IFERROR(
     IF(INDEX(SkillsReq!$B:$AY, MATCH(J$1,SkillsReq!$A:$A,0), MATCH(_xlfn.XLOOKUP($A7,Employees!$A:$A,Employees!$B:$B,""), SkillsReq!$B$1:$AY$1,0))&gt;0,
       INDEX(SkillsReq!$B:$AY, MATCH(J$1,SkillsReq!$A:$A,0), MATCH(_xlfn.XLOOKUP($A7,Employees!$A:$A,Employees!$B:$B,""), SkillsReq!$B$1:$AY$1,0)),
       0
     ),
   "")
)</f>
        <v>2</v>
      </c>
      <c r="K7">
        <f>IF(OR($A7="",K$1=""),"",
   IFERROR(
     IF(INDEX(SkillsReq!$B:$AY, MATCH(K$1,SkillsReq!$A:$A,0), MATCH(_xlfn.XLOOKUP($A7,Employees!$A:$A,Employees!$B:$B,""), SkillsReq!$B$1:$AY$1,0))&gt;0,
       INDEX(SkillsReq!$B:$AY, MATCH(K$1,SkillsReq!$A:$A,0), MATCH(_xlfn.XLOOKUP($A7,Employees!$A:$A,Employees!$B:$B,""), SkillsReq!$B$1:$AY$1,0)),
       0
     ),
   "")
)</f>
        <v>0</v>
      </c>
      <c r="L7" t="str">
        <f>IF(OR($A7="",L$1=""),"",
   IFERROR(
     IF(INDEX(SkillsReq!$B:$AY, MATCH(L$1,SkillsReq!$A:$A,0), MATCH(_xlfn.XLOOKUP($A7,Employees!$A:$A,Employees!$B:$B,""), SkillsReq!$B$1:$AY$1,0))&gt;0,
       INDEX(SkillsReq!$B:$AY, MATCH(L$1,SkillsReq!$A:$A,0), MATCH(_xlfn.XLOOKUP($A7,Employees!$A:$A,Employees!$B:$B,""), SkillsReq!$B$1:$AY$1,0)),
       0
     ),
   "")
)</f>
        <v/>
      </c>
      <c r="M7" t="str">
        <f>IF(OR($A7="",M$1=""),"",
   IFERROR(
     IF(INDEX(SkillsReq!$B:$AY, MATCH(M$1,SkillsReq!$A:$A,0), MATCH(_xlfn.XLOOKUP($A7,Employees!$A:$A,Employees!$B:$B,""), SkillsReq!$B$1:$AY$1,0))&gt;0,
       INDEX(SkillsReq!$B:$AY, MATCH(M$1,SkillsReq!$A:$A,0), MATCH(_xlfn.XLOOKUP($A7,Employees!$A:$A,Employees!$B:$B,""), SkillsReq!$B$1:$AY$1,0)),
       0
     ),
   "")
)</f>
        <v/>
      </c>
      <c r="N7" t="str">
        <f>IF(OR($A7="",N$1=""),"",
   IFERROR(
     IF(INDEX(SkillsReq!$B:$AY, MATCH(N$1,SkillsReq!$A:$A,0), MATCH(_xlfn.XLOOKUP($A7,Employees!$A:$A,Employees!$B:$B,""), SkillsReq!$B$1:$AY$1,0))&gt;0,
       INDEX(SkillsReq!$B:$AY, MATCH(N$1,SkillsReq!$A:$A,0), MATCH(_xlfn.XLOOKUP($A7,Employees!$A:$A,Employees!$B:$B,""), SkillsReq!$B$1:$AY$1,0)),
       0
     ),
   "")
)</f>
        <v/>
      </c>
      <c r="O7" t="str">
        <f>IF(OR($A7="",O$1=""),"",
   IFERROR(
     IF(INDEX(SkillsReq!$B:$AY, MATCH(O$1,SkillsReq!$A:$A,0), MATCH(_xlfn.XLOOKUP($A7,Employees!$A:$A,Employees!$B:$B,""), SkillsReq!$B$1:$AY$1,0))&gt;0,
       INDEX(SkillsReq!$B:$AY, MATCH(O$1,SkillsReq!$A:$A,0), MATCH(_xlfn.XLOOKUP($A7,Employees!$A:$A,Employees!$B:$B,""), SkillsReq!$B$1:$AY$1,0)),
       0
     ),
   "")
)</f>
        <v/>
      </c>
      <c r="P7" t="str">
        <f>IF(OR($A7="",P$1=""),"",
   IFERROR(
     IF(INDEX(SkillsReq!$B:$AY, MATCH(P$1,SkillsReq!$A:$A,0), MATCH(_xlfn.XLOOKUP($A7,Employees!$A:$A,Employees!$B:$B,""), SkillsReq!$B$1:$AY$1,0))&gt;0,
       INDEX(SkillsReq!$B:$AY, MATCH(P$1,SkillsReq!$A:$A,0), MATCH(_xlfn.XLOOKUP($A7,Employees!$A:$A,Employees!$B:$B,""), SkillsReq!$B$1:$AY$1,0)),
       0
     ),
   "")
)</f>
        <v/>
      </c>
      <c r="Q7" t="str">
        <f>IF(OR($A7="",Q$1=""),"",
   IFERROR(
     IF(INDEX(SkillsReq!$B:$AY, MATCH(Q$1,SkillsReq!$A:$A,0), MATCH(_xlfn.XLOOKUP($A7,Employees!$A:$A,Employees!$B:$B,""), SkillsReq!$B$1:$AY$1,0))&gt;0,
       INDEX(SkillsReq!$B:$AY, MATCH(Q$1,SkillsReq!$A:$A,0), MATCH(_xlfn.XLOOKUP($A7,Employees!$A:$A,Employees!$B:$B,""), SkillsReq!$B$1:$AY$1,0)),
       0
     ),
   "")
)</f>
        <v/>
      </c>
      <c r="R7" t="str">
        <f>IF(OR($A7="",R$1=""),"",
   IFERROR(
     IF(INDEX(SkillsReq!$B:$AY, MATCH(R$1,SkillsReq!$A:$A,0), MATCH(_xlfn.XLOOKUP($A7,Employees!$A:$A,Employees!$B:$B,""), SkillsReq!$B$1:$AY$1,0))&gt;0,
       INDEX(SkillsReq!$B:$AY, MATCH(R$1,SkillsReq!$A:$A,0), MATCH(_xlfn.XLOOKUP($A7,Employees!$A:$A,Employees!$B:$B,""), SkillsReq!$B$1:$AY$1,0)),
       0
     ),
   "")
)</f>
        <v/>
      </c>
      <c r="S7" t="str">
        <f>IF(OR($A7="",S$1=""),"",
   IFERROR(
     IF(INDEX(SkillsReq!$B:$AY, MATCH(S$1,SkillsReq!$A:$A,0), MATCH(_xlfn.XLOOKUP($A7,Employees!$A:$A,Employees!$B:$B,""), SkillsReq!$B$1:$AY$1,0))&gt;0,
       INDEX(SkillsReq!$B:$AY, MATCH(S$1,SkillsReq!$A:$A,0), MATCH(_xlfn.XLOOKUP($A7,Employees!$A:$A,Employees!$B:$B,""), SkillsReq!$B$1:$AY$1,0)),
       0
     ),
   "")
)</f>
        <v/>
      </c>
      <c r="T7" t="str">
        <f>IF(OR($A7="",T$1=""),"",
   IFERROR(
     IF(INDEX(SkillsReq!$B:$AY, MATCH(T$1,SkillsReq!$A:$A,0), MATCH(_xlfn.XLOOKUP($A7,Employees!$A:$A,Employees!$B:$B,""), SkillsReq!$B$1:$AY$1,0))&gt;0,
       INDEX(SkillsReq!$B:$AY, MATCH(T$1,SkillsReq!$A:$A,0), MATCH(_xlfn.XLOOKUP($A7,Employees!$A:$A,Employees!$B:$B,""), SkillsReq!$B$1:$AY$1,0)),
       0
     ),
   "")
)</f>
        <v/>
      </c>
      <c r="U7" t="str">
        <f>IF(OR($A7="",U$1=""),"",
   IFERROR(
     IF(INDEX(SkillsReq!$B:$AY, MATCH(U$1,SkillsReq!$A:$A,0), MATCH(_xlfn.XLOOKUP($A7,Employees!$A:$A,Employees!$B:$B,""), SkillsReq!$B$1:$AY$1,0))&gt;0,
       INDEX(SkillsReq!$B:$AY, MATCH(U$1,SkillsReq!$A:$A,0), MATCH(_xlfn.XLOOKUP($A7,Employees!$A:$A,Employees!$B:$B,""), SkillsReq!$B$1:$AY$1,0)),
       0
     ),
   "")
)</f>
        <v/>
      </c>
      <c r="V7" t="str">
        <f>IF(OR($A7="",V$1=""),"",
   IFERROR(
     IF(INDEX(SkillsReq!$B:$AY, MATCH(V$1,SkillsReq!$A:$A,0), MATCH(_xlfn.XLOOKUP($A7,Employees!$A:$A,Employees!$B:$B,""), SkillsReq!$B$1:$AY$1,0))&gt;0,
       INDEX(SkillsReq!$B:$AY, MATCH(V$1,SkillsReq!$A:$A,0), MATCH(_xlfn.XLOOKUP($A7,Employees!$A:$A,Employees!$B:$B,""), SkillsReq!$B$1:$AY$1,0)),
       0
     ),
   "")
)</f>
        <v/>
      </c>
      <c r="W7" t="str">
        <f>IF(OR($A7="",W$1=""),"",
   IFERROR(
     IF(INDEX(SkillsReq!$B:$AY, MATCH(W$1,SkillsReq!$A:$A,0), MATCH(_xlfn.XLOOKUP($A7,Employees!$A:$A,Employees!$B:$B,""), SkillsReq!$B$1:$AY$1,0))&gt;0,
       INDEX(SkillsReq!$B:$AY, MATCH(W$1,SkillsReq!$A:$A,0), MATCH(_xlfn.XLOOKUP($A7,Employees!$A:$A,Employees!$B:$B,""), SkillsReq!$B$1:$AY$1,0)),
       0
     ),
   "")
)</f>
        <v/>
      </c>
      <c r="X7" t="str">
        <f>IF(OR($A7="",X$1=""),"",
   IFERROR(
     IF(INDEX(SkillsReq!$B:$AY, MATCH(X$1,SkillsReq!$A:$A,0), MATCH(_xlfn.XLOOKUP($A7,Employees!$A:$A,Employees!$B:$B,""), SkillsReq!$B$1:$AY$1,0))&gt;0,
       INDEX(SkillsReq!$B:$AY, MATCH(X$1,SkillsReq!$A:$A,0), MATCH(_xlfn.XLOOKUP($A7,Employees!$A:$A,Employees!$B:$B,""), SkillsReq!$B$1:$AY$1,0)),
       0
     ),
   "")
)</f>
        <v/>
      </c>
      <c r="Y7" t="str">
        <f>IF(OR($A7="",Y$1=""),"",
   IFERROR(
     IF(INDEX(SkillsReq!$B:$AY, MATCH(Y$1,SkillsReq!$A:$A,0), MATCH(_xlfn.XLOOKUP($A7,Employees!$A:$A,Employees!$B:$B,""), SkillsReq!$B$1:$AY$1,0))&gt;0,
       INDEX(SkillsReq!$B:$AY, MATCH(Y$1,SkillsReq!$A:$A,0), MATCH(_xlfn.XLOOKUP($A7,Employees!$A:$A,Employees!$B:$B,""), SkillsReq!$B$1:$AY$1,0)),
       0
     ),
   "")
)</f>
        <v/>
      </c>
      <c r="Z7" t="str">
        <f>IF(OR($A7="",Z$1=""),"",
   IFERROR(
     IF(INDEX(SkillsReq!$B:$AY, MATCH(Z$1,SkillsReq!$A:$A,0), MATCH(_xlfn.XLOOKUP($A7,Employees!$A:$A,Employees!$B:$B,""), SkillsReq!$B$1:$AY$1,0))&gt;0,
       INDEX(SkillsReq!$B:$AY, MATCH(Z$1,SkillsReq!$A:$A,0), MATCH(_xlfn.XLOOKUP($A7,Employees!$A:$A,Employees!$B:$B,""), SkillsReq!$B$1:$AY$1,0)),
       0
     ),
   "")
)</f>
        <v/>
      </c>
      <c r="AA7" t="str">
        <f>IF(OR($A7="",AA$1=""),"",
   IFERROR(
     IF(INDEX(SkillsReq!$B:$AY, MATCH(AA$1,SkillsReq!$A:$A,0), MATCH(_xlfn.XLOOKUP($A7,Employees!$A:$A,Employees!$B:$B,""), SkillsReq!$B$1:$AY$1,0))&gt;0,
       INDEX(SkillsReq!$B:$AY, MATCH(AA$1,SkillsReq!$A:$A,0), MATCH(_xlfn.XLOOKUP($A7,Employees!$A:$A,Employees!$B:$B,""), SkillsReq!$B$1:$AY$1,0)),
       0
     ),
   "")
)</f>
        <v/>
      </c>
      <c r="AB7" t="str">
        <f>IF(OR($A7="",AB$1=""),"",
   IFERROR(
     IF(INDEX(SkillsReq!$B:$AY, MATCH(AB$1,SkillsReq!$A:$A,0), MATCH(_xlfn.XLOOKUP($A7,Employees!$A:$A,Employees!$B:$B,""), SkillsReq!$B$1:$AY$1,0))&gt;0,
       INDEX(SkillsReq!$B:$AY, MATCH(AB$1,SkillsReq!$A:$A,0), MATCH(_xlfn.XLOOKUP($A7,Employees!$A:$A,Employees!$B:$B,""), SkillsReq!$B$1:$AY$1,0)),
       0
     ),
   "")
)</f>
        <v/>
      </c>
      <c r="AC7" t="str">
        <f>IF(OR($A7="",AC$1=""),"",
   IFERROR(
     IF(INDEX(SkillsReq!$B:$AY, MATCH(AC$1,SkillsReq!$A:$A,0), MATCH(_xlfn.XLOOKUP($A7,Employees!$A:$A,Employees!$B:$B,""), SkillsReq!$B$1:$AY$1,0))&gt;0,
       INDEX(SkillsReq!$B:$AY, MATCH(AC$1,SkillsReq!$A:$A,0), MATCH(_xlfn.XLOOKUP($A7,Employees!$A:$A,Employees!$B:$B,""), SkillsReq!$B$1:$AY$1,0)),
       0
     ),
   "")
)</f>
        <v/>
      </c>
      <c r="AD7" t="str">
        <f>IF(OR($A7="",AD$1=""),"",
   IFERROR(
     IF(INDEX(SkillsReq!$B:$AY, MATCH(AD$1,SkillsReq!$A:$A,0), MATCH(_xlfn.XLOOKUP($A7,Employees!$A:$A,Employees!$B:$B,""), SkillsReq!$B$1:$AY$1,0))&gt;0,
       INDEX(SkillsReq!$B:$AY, MATCH(AD$1,SkillsReq!$A:$A,0), MATCH(_xlfn.XLOOKUP($A7,Employees!$A:$A,Employees!$B:$B,""), SkillsReq!$B$1:$AY$1,0)),
       0
     ),
   "")
)</f>
        <v/>
      </c>
      <c r="AE7" t="str">
        <f>IF(OR($A7="",AE$1=""),"",
   IFERROR(
     IF(INDEX(SkillsReq!$B:$AY, MATCH(AE$1,SkillsReq!$A:$A,0), MATCH(_xlfn.XLOOKUP($A7,Employees!$A:$A,Employees!$B:$B,""), SkillsReq!$B$1:$AY$1,0))&gt;0,
       INDEX(SkillsReq!$B:$AY, MATCH(AE$1,SkillsReq!$A:$A,0), MATCH(_xlfn.XLOOKUP($A7,Employees!$A:$A,Employees!$B:$B,""), SkillsReq!$B$1:$AY$1,0)),
       0
     ),
   "")
)</f>
        <v/>
      </c>
      <c r="AF7" t="str">
        <f>IF(OR($A7="",AF$1=""),"",
   IFERROR(
     IF(INDEX(SkillsReq!$B:$AY, MATCH(AF$1,SkillsReq!$A:$A,0), MATCH(_xlfn.XLOOKUP($A7,Employees!$A:$A,Employees!$B:$B,""), SkillsReq!$B$1:$AY$1,0))&gt;0,
       INDEX(SkillsReq!$B:$AY, MATCH(AF$1,SkillsReq!$A:$A,0), MATCH(_xlfn.XLOOKUP($A7,Employees!$A:$A,Employees!$B:$B,""), SkillsReq!$B$1:$AY$1,0)),
       0
     ),
   "")
)</f>
        <v/>
      </c>
      <c r="AG7" t="str">
        <f>IF(OR($A7="",AG$1=""),"",
   IFERROR(
     IF(INDEX(SkillsReq!$B:$AY, MATCH(AG$1,SkillsReq!$A:$A,0), MATCH(_xlfn.XLOOKUP($A7,Employees!$A:$A,Employees!$B:$B,""), SkillsReq!$B$1:$AY$1,0))&gt;0,
       INDEX(SkillsReq!$B:$AY, MATCH(AG$1,SkillsReq!$A:$A,0), MATCH(_xlfn.XLOOKUP($A7,Employees!$A:$A,Employees!$B:$B,""), SkillsReq!$B$1:$AY$1,0)),
       0
     ),
   "")
)</f>
        <v/>
      </c>
      <c r="AH7" t="str">
        <f>IF(OR($A7="",AH$1=""),"",
   IFERROR(
     IF(INDEX(SkillsReq!$B:$AY, MATCH(AH$1,SkillsReq!$A:$A,0), MATCH(_xlfn.XLOOKUP($A7,Employees!$A:$A,Employees!$B:$B,""), SkillsReq!$B$1:$AY$1,0))&gt;0,
       INDEX(SkillsReq!$B:$AY, MATCH(AH$1,SkillsReq!$A:$A,0), MATCH(_xlfn.XLOOKUP($A7,Employees!$A:$A,Employees!$B:$B,""), SkillsReq!$B$1:$AY$1,0)),
       0
     ),
   "")
)</f>
        <v/>
      </c>
      <c r="AI7" t="str">
        <f>IF(OR($A7="",AI$1=""),"",
   IFERROR(
     IF(INDEX(SkillsReq!$B:$AY, MATCH(AI$1,SkillsReq!$A:$A,0), MATCH(_xlfn.XLOOKUP($A7,Employees!$A:$A,Employees!$B:$B,""), SkillsReq!$B$1:$AY$1,0))&gt;0,
       INDEX(SkillsReq!$B:$AY, MATCH(AI$1,SkillsReq!$A:$A,0), MATCH(_xlfn.XLOOKUP($A7,Employees!$A:$A,Employees!$B:$B,""), SkillsReq!$B$1:$AY$1,0)),
       0
     ),
   "")
)</f>
        <v/>
      </c>
      <c r="AJ7" t="str">
        <f>IF(OR($A7="",AJ$1=""),"",
   IFERROR(
     IF(INDEX(SkillsReq!$B:$AY, MATCH(AJ$1,SkillsReq!$A:$A,0), MATCH(_xlfn.XLOOKUP($A7,Employees!$A:$A,Employees!$B:$B,""), SkillsReq!$B$1:$AY$1,0))&gt;0,
       INDEX(SkillsReq!$B:$AY, MATCH(AJ$1,SkillsReq!$A:$A,0), MATCH(_xlfn.XLOOKUP($A7,Employees!$A:$A,Employees!$B:$B,""), SkillsReq!$B$1:$AY$1,0)),
       0
     ),
   "")
)</f>
        <v/>
      </c>
      <c r="AK7" t="str">
        <f>IF(OR($A7="",AK$1=""),"",
   IFERROR(
     IF(INDEX(SkillsReq!$B:$AY, MATCH(AK$1,SkillsReq!$A:$A,0), MATCH(_xlfn.XLOOKUP($A7,Employees!$A:$A,Employees!$B:$B,""), SkillsReq!$B$1:$AY$1,0))&gt;0,
       INDEX(SkillsReq!$B:$AY, MATCH(AK$1,SkillsReq!$A:$A,0), MATCH(_xlfn.XLOOKUP($A7,Employees!$A:$A,Employees!$B:$B,""), SkillsReq!$B$1:$AY$1,0)),
       0
     ),
   "")
)</f>
        <v/>
      </c>
      <c r="AL7" t="str">
        <f>IF(OR($A7="",AL$1=""),"",
   IFERROR(
     IF(INDEX(SkillsReq!$B:$AY, MATCH(AL$1,SkillsReq!$A:$A,0), MATCH(_xlfn.XLOOKUP($A7,Employees!$A:$A,Employees!$B:$B,""), SkillsReq!$B$1:$AY$1,0))&gt;0,
       INDEX(SkillsReq!$B:$AY, MATCH(AL$1,SkillsReq!$A:$A,0), MATCH(_xlfn.XLOOKUP($A7,Employees!$A:$A,Employees!$B:$B,""), SkillsReq!$B$1:$AY$1,0)),
       0
     ),
   "")
)</f>
        <v/>
      </c>
      <c r="AM7" t="str">
        <f>IF(OR($A7="",AM$1=""),"",
   IFERROR(
     IF(INDEX(SkillsReq!$B:$AY, MATCH(AM$1,SkillsReq!$A:$A,0), MATCH(_xlfn.XLOOKUP($A7,Employees!$A:$A,Employees!$B:$B,""), SkillsReq!$B$1:$AY$1,0))&gt;0,
       INDEX(SkillsReq!$B:$AY, MATCH(AM$1,SkillsReq!$A:$A,0), MATCH(_xlfn.XLOOKUP($A7,Employees!$A:$A,Employees!$B:$B,""), SkillsReq!$B$1:$AY$1,0)),
       0
     ),
   "")
)</f>
        <v/>
      </c>
      <c r="AN7" t="str">
        <f>IF(OR($A7="",AN$1=""),"",
   IFERROR(
     IF(INDEX(SkillsReq!$B:$AY, MATCH(AN$1,SkillsReq!$A:$A,0), MATCH(_xlfn.XLOOKUP($A7,Employees!$A:$A,Employees!$B:$B,""), SkillsReq!$B$1:$AY$1,0))&gt;0,
       INDEX(SkillsReq!$B:$AY, MATCH(AN$1,SkillsReq!$A:$A,0), MATCH(_xlfn.XLOOKUP($A7,Employees!$A:$A,Employees!$B:$B,""), SkillsReq!$B$1:$AY$1,0)),
       0
     ),
   "")
)</f>
        <v/>
      </c>
      <c r="AO7" t="str">
        <f>IF(OR($A7="",AO$1=""),"",
   IFERROR(
     IF(INDEX(SkillsReq!$B:$AY, MATCH(AO$1,SkillsReq!$A:$A,0), MATCH(_xlfn.XLOOKUP($A7,Employees!$A:$A,Employees!$B:$B,""), SkillsReq!$B$1:$AY$1,0))&gt;0,
       INDEX(SkillsReq!$B:$AY, MATCH(AO$1,SkillsReq!$A:$A,0), MATCH(_xlfn.XLOOKUP($A7,Employees!$A:$A,Employees!$B:$B,""), SkillsReq!$B$1:$AY$1,0)),
       0
     ),
   "")
)</f>
        <v/>
      </c>
      <c r="AP7" t="str">
        <f>IF(OR($A7="",AP$1=""),"",
   IFERROR(
     IF(INDEX(SkillsReq!$B:$AY, MATCH(AP$1,SkillsReq!$A:$A,0), MATCH(_xlfn.XLOOKUP($A7,Employees!$A:$A,Employees!$B:$B,""), SkillsReq!$B$1:$AY$1,0))&gt;0,
       INDEX(SkillsReq!$B:$AY, MATCH(AP$1,SkillsReq!$A:$A,0), MATCH(_xlfn.XLOOKUP($A7,Employees!$A:$A,Employees!$B:$B,""), SkillsReq!$B$1:$AY$1,0)),
       0
     ),
   "")
)</f>
        <v/>
      </c>
      <c r="AQ7" t="str">
        <f>IF(OR($A7="",AQ$1=""),"",
   IFERROR(
     IF(INDEX(SkillsReq!$B:$AY, MATCH(AQ$1,SkillsReq!$A:$A,0), MATCH(_xlfn.XLOOKUP($A7,Employees!$A:$A,Employees!$B:$B,""), SkillsReq!$B$1:$AY$1,0))&gt;0,
       INDEX(SkillsReq!$B:$AY, MATCH(AQ$1,SkillsReq!$A:$A,0), MATCH(_xlfn.XLOOKUP($A7,Employees!$A:$A,Employees!$B:$B,""), SkillsReq!$B$1:$AY$1,0)),
       0
     ),
   "")
)</f>
        <v/>
      </c>
      <c r="AR7" t="str">
        <f>IF(OR($A7="",AR$1=""),"",
   IFERROR(
     IF(INDEX(SkillsReq!$B:$AY, MATCH(AR$1,SkillsReq!$A:$A,0), MATCH(_xlfn.XLOOKUP($A7,Employees!$A:$A,Employees!$B:$B,""), SkillsReq!$B$1:$AY$1,0))&gt;0,
       INDEX(SkillsReq!$B:$AY, MATCH(AR$1,SkillsReq!$A:$A,0), MATCH(_xlfn.XLOOKUP($A7,Employees!$A:$A,Employees!$B:$B,""), SkillsReq!$B$1:$AY$1,0)),
       0
     ),
   "")
)</f>
        <v/>
      </c>
      <c r="AS7" t="str">
        <f>IF(OR($A7="",AS$1=""),"",
   IFERROR(
     IF(INDEX(SkillsReq!$B:$AY, MATCH(AS$1,SkillsReq!$A:$A,0), MATCH(_xlfn.XLOOKUP($A7,Employees!$A:$A,Employees!$B:$B,""), SkillsReq!$B$1:$AY$1,0))&gt;0,
       INDEX(SkillsReq!$B:$AY, MATCH(AS$1,SkillsReq!$A:$A,0), MATCH(_xlfn.XLOOKUP($A7,Employees!$A:$A,Employees!$B:$B,""), SkillsReq!$B$1:$AY$1,0)),
       0
     ),
   "")
)</f>
        <v/>
      </c>
      <c r="AT7" t="str">
        <f>IF(OR($A7="",AT$1=""),"",
   IFERROR(
     IF(INDEX(SkillsReq!$B:$AY, MATCH(AT$1,SkillsReq!$A:$A,0), MATCH(_xlfn.XLOOKUP($A7,Employees!$A:$A,Employees!$B:$B,""), SkillsReq!$B$1:$AY$1,0))&gt;0,
       INDEX(SkillsReq!$B:$AY, MATCH(AT$1,SkillsReq!$A:$A,0), MATCH(_xlfn.XLOOKUP($A7,Employees!$A:$A,Employees!$B:$B,""), SkillsReq!$B$1:$AY$1,0)),
       0
     ),
   "")
)</f>
        <v/>
      </c>
      <c r="AU7" t="str">
        <f>IF(OR($A7="",AU$1=""),"",
   IFERROR(
     IF(INDEX(SkillsReq!$B:$AY, MATCH(AU$1,SkillsReq!$A:$A,0), MATCH(_xlfn.XLOOKUP($A7,Employees!$A:$A,Employees!$B:$B,""), SkillsReq!$B$1:$AY$1,0))&gt;0,
       INDEX(SkillsReq!$B:$AY, MATCH(AU$1,SkillsReq!$A:$A,0), MATCH(_xlfn.XLOOKUP($A7,Employees!$A:$A,Employees!$B:$B,""), SkillsReq!$B$1:$AY$1,0)),
       0
     ),
   "")
)</f>
        <v/>
      </c>
      <c r="AV7" t="str">
        <f>IF(OR($A7="",AV$1=""),"",
   IFERROR(
     IF(INDEX(SkillsReq!$B:$AY, MATCH(AV$1,SkillsReq!$A:$A,0), MATCH(_xlfn.XLOOKUP($A7,Employees!$A:$A,Employees!$B:$B,""), SkillsReq!$B$1:$AY$1,0))&gt;0,
       INDEX(SkillsReq!$B:$AY, MATCH(AV$1,SkillsReq!$A:$A,0), MATCH(_xlfn.XLOOKUP($A7,Employees!$A:$A,Employees!$B:$B,""), SkillsReq!$B$1:$AY$1,0)),
       0
     ),
   "")
)</f>
        <v/>
      </c>
      <c r="AW7" t="str">
        <f>IF(OR($A7="",AW$1=""),"",
   IFERROR(
     IF(INDEX(SkillsReq!$B:$AY, MATCH(AW$1,SkillsReq!$A:$A,0), MATCH(_xlfn.XLOOKUP($A7,Employees!$A:$A,Employees!$B:$B,""), SkillsReq!$B$1:$AY$1,0))&gt;0,
       INDEX(SkillsReq!$B:$AY, MATCH(AW$1,SkillsReq!$A:$A,0), MATCH(_xlfn.XLOOKUP($A7,Employees!$A:$A,Employees!$B:$B,""), SkillsReq!$B$1:$AY$1,0)),
       0
     ),
   "")
)</f>
        <v/>
      </c>
      <c r="AX7" t="str">
        <f>IF(OR($A7="",AX$1=""),"",
   IFERROR(
     IF(INDEX(SkillsReq!$B:$AY, MATCH(AX$1,SkillsReq!$A:$A,0), MATCH(_xlfn.XLOOKUP($A7,Employees!$A:$A,Employees!$B:$B,""), SkillsReq!$B$1:$AY$1,0))&gt;0,
       INDEX(SkillsReq!$B:$AY, MATCH(AX$1,SkillsReq!$A:$A,0), MATCH(_xlfn.XLOOKUP($A7,Employees!$A:$A,Employees!$B:$B,""), SkillsReq!$B$1:$AY$1,0)),
       0
     ),
   "")
)</f>
        <v/>
      </c>
      <c r="AY7" t="str">
        <f>IF(OR($A7="",AY$1=""),"",
   IFERROR(
     IF(INDEX(SkillsReq!$B:$AY, MATCH(AY$1,SkillsReq!$A:$A,0), MATCH(_xlfn.XLOOKUP($A7,Employees!$A:$A,Employees!$B:$B,""), SkillsReq!$B$1:$AY$1,0))&gt;0,
       INDEX(SkillsReq!$B:$AY, MATCH(AY$1,SkillsReq!$A:$A,0), MATCH(_xlfn.XLOOKUP($A7,Employees!$A:$A,Employees!$B:$B,""), SkillsReq!$B$1:$AY$1,0)),
       0
     ),
   "")
)</f>
        <v/>
      </c>
    </row>
    <row r="8" spans="1:51" x14ac:dyDescent="0.25">
      <c r="A8" s="12" t="str">
        <v>Goran</v>
      </c>
      <c r="B8">
        <f>IF(OR($A8="",B$1=""),"",
   IFERROR(
     IF(INDEX(SkillsReq!$B:$AY, MATCH(B$1,SkillsReq!$A:$A,0), MATCH(_xlfn.XLOOKUP($A8,Employees!$A:$A,Employees!$B:$B,""), SkillsReq!$B$1:$AY$1,0))&gt;0,
       INDEX(SkillsReq!$B:$AY, MATCH(B$1,SkillsReq!$A:$A,0), MATCH(_xlfn.XLOOKUP($A8,Employees!$A:$A,Employees!$B:$B,""), SkillsReq!$B$1:$AY$1,0)),
       0
     ),
   "")
)</f>
        <v>3</v>
      </c>
      <c r="C8">
        <f>IF(OR($A8="",C$1=""),"",
   IFERROR(
     IF(INDEX(SkillsReq!$B:$AY, MATCH(C$1,SkillsReq!$A:$A,0), MATCH(_xlfn.XLOOKUP($A8,Employees!$A:$A,Employees!$B:$B,""), SkillsReq!$B$1:$AY$1,0))&gt;0,
       INDEX(SkillsReq!$B:$AY, MATCH(C$1,SkillsReq!$A:$A,0), MATCH(_xlfn.XLOOKUP($A8,Employees!$A:$A,Employees!$B:$B,""), SkillsReq!$B$1:$AY$1,0)),
       0
     ),
   "")
)</f>
        <v>2</v>
      </c>
      <c r="D8">
        <f>IF(OR($A8="",D$1=""),"",
   IFERROR(
     IF(INDEX(SkillsReq!$B:$AY, MATCH(D$1,SkillsReq!$A:$A,0), MATCH(_xlfn.XLOOKUP($A8,Employees!$A:$A,Employees!$B:$B,""), SkillsReq!$B$1:$AY$1,0))&gt;0,
       INDEX(SkillsReq!$B:$AY, MATCH(D$1,SkillsReq!$A:$A,0), MATCH(_xlfn.XLOOKUP($A8,Employees!$A:$A,Employees!$B:$B,""), SkillsReq!$B$1:$AY$1,0)),
       0
     ),
   "")
)</f>
        <v>1</v>
      </c>
      <c r="E8">
        <f>IF(OR($A8="",E$1=""),"",
   IFERROR(
     IF(INDEX(SkillsReq!$B:$AY, MATCH(E$1,SkillsReq!$A:$A,0), MATCH(_xlfn.XLOOKUP($A8,Employees!$A:$A,Employees!$B:$B,""), SkillsReq!$B$1:$AY$1,0))&gt;0,
       INDEX(SkillsReq!$B:$AY, MATCH(E$1,SkillsReq!$A:$A,0), MATCH(_xlfn.XLOOKUP($A8,Employees!$A:$A,Employees!$B:$B,""), SkillsReq!$B$1:$AY$1,0)),
       0
     ),
   "")
)</f>
        <v>1</v>
      </c>
      <c r="F8">
        <f>IF(OR($A8="",F$1=""),"",
   IFERROR(
     IF(INDEX(SkillsReq!$B:$AY, MATCH(F$1,SkillsReq!$A:$A,0), MATCH(_xlfn.XLOOKUP($A8,Employees!$A:$A,Employees!$B:$B,""), SkillsReq!$B$1:$AY$1,0))&gt;0,
       INDEX(SkillsReq!$B:$AY, MATCH(F$1,SkillsReq!$A:$A,0), MATCH(_xlfn.XLOOKUP($A8,Employees!$A:$A,Employees!$B:$B,""), SkillsReq!$B$1:$AY$1,0)),
       0
     ),
   "")
)</f>
        <v>3</v>
      </c>
      <c r="G8">
        <f>IF(OR($A8="",G$1=""),"",
   IFERROR(
     IF(INDEX(SkillsReq!$B:$AY, MATCH(G$1,SkillsReq!$A:$A,0), MATCH(_xlfn.XLOOKUP($A8,Employees!$A:$A,Employees!$B:$B,""), SkillsReq!$B$1:$AY$1,0))&gt;0,
       INDEX(SkillsReq!$B:$AY, MATCH(G$1,SkillsReq!$A:$A,0), MATCH(_xlfn.XLOOKUP($A8,Employees!$A:$A,Employees!$B:$B,""), SkillsReq!$B$1:$AY$1,0)),
       0
     ),
   "")
)</f>
        <v>2</v>
      </c>
      <c r="H8">
        <f>IF(OR($A8="",H$1=""),"",
   IFERROR(
     IF(INDEX(SkillsReq!$B:$AY, MATCH(H$1,SkillsReq!$A:$A,0), MATCH(_xlfn.XLOOKUP($A8,Employees!$A:$A,Employees!$B:$B,""), SkillsReq!$B$1:$AY$1,0))&gt;0,
       INDEX(SkillsReq!$B:$AY, MATCH(H$1,SkillsReq!$A:$A,0), MATCH(_xlfn.XLOOKUP($A8,Employees!$A:$A,Employees!$B:$B,""), SkillsReq!$B$1:$AY$1,0)),
       0
     ),
   "")
)</f>
        <v>1</v>
      </c>
      <c r="I8">
        <f>IF(OR($A8="",I$1=""),"",
   IFERROR(
     IF(INDEX(SkillsReq!$B:$AY, MATCH(I$1,SkillsReq!$A:$A,0), MATCH(_xlfn.XLOOKUP($A8,Employees!$A:$A,Employees!$B:$B,""), SkillsReq!$B$1:$AY$1,0))&gt;0,
       INDEX(SkillsReq!$B:$AY, MATCH(I$1,SkillsReq!$A:$A,0), MATCH(_xlfn.XLOOKUP($A8,Employees!$A:$A,Employees!$B:$B,""), SkillsReq!$B$1:$AY$1,0)),
       0
     ),
   "")
)</f>
        <v>1</v>
      </c>
      <c r="J8">
        <f>IF(OR($A8="",J$1=""),"",
   IFERROR(
     IF(INDEX(SkillsReq!$B:$AY, MATCH(J$1,SkillsReq!$A:$A,0), MATCH(_xlfn.XLOOKUP($A8,Employees!$A:$A,Employees!$B:$B,""), SkillsReq!$B$1:$AY$1,0))&gt;0,
       INDEX(SkillsReq!$B:$AY, MATCH(J$1,SkillsReq!$A:$A,0), MATCH(_xlfn.XLOOKUP($A8,Employees!$A:$A,Employees!$B:$B,""), SkillsReq!$B$1:$AY$1,0)),
       0
     ),
   "")
)</f>
        <v>1</v>
      </c>
      <c r="K8">
        <f>IF(OR($A8="",K$1=""),"",
   IFERROR(
     IF(INDEX(SkillsReq!$B:$AY, MATCH(K$1,SkillsReq!$A:$A,0), MATCH(_xlfn.XLOOKUP($A8,Employees!$A:$A,Employees!$B:$B,""), SkillsReq!$B$1:$AY$1,0))&gt;0,
       INDEX(SkillsReq!$B:$AY, MATCH(K$1,SkillsReq!$A:$A,0), MATCH(_xlfn.XLOOKUP($A8,Employees!$A:$A,Employees!$B:$B,""), SkillsReq!$B$1:$AY$1,0)),
       0
     ),
   "")
)</f>
        <v>3</v>
      </c>
      <c r="L8" t="str">
        <f>IF(OR($A8="",L$1=""),"",
   IFERROR(
     IF(INDEX(SkillsReq!$B:$AY, MATCH(L$1,SkillsReq!$A:$A,0), MATCH(_xlfn.XLOOKUP($A8,Employees!$A:$A,Employees!$B:$B,""), SkillsReq!$B$1:$AY$1,0))&gt;0,
       INDEX(SkillsReq!$B:$AY, MATCH(L$1,SkillsReq!$A:$A,0), MATCH(_xlfn.XLOOKUP($A8,Employees!$A:$A,Employees!$B:$B,""), SkillsReq!$B$1:$AY$1,0)),
       0
     ),
   "")
)</f>
        <v/>
      </c>
      <c r="M8" t="str">
        <f>IF(OR($A8="",M$1=""),"",
   IFERROR(
     IF(INDEX(SkillsReq!$B:$AY, MATCH(M$1,SkillsReq!$A:$A,0), MATCH(_xlfn.XLOOKUP($A8,Employees!$A:$A,Employees!$B:$B,""), SkillsReq!$B$1:$AY$1,0))&gt;0,
       INDEX(SkillsReq!$B:$AY, MATCH(M$1,SkillsReq!$A:$A,0), MATCH(_xlfn.XLOOKUP($A8,Employees!$A:$A,Employees!$B:$B,""), SkillsReq!$B$1:$AY$1,0)),
       0
     ),
   "")
)</f>
        <v/>
      </c>
      <c r="N8" t="str">
        <f>IF(OR($A8="",N$1=""),"",
   IFERROR(
     IF(INDEX(SkillsReq!$B:$AY, MATCH(N$1,SkillsReq!$A:$A,0), MATCH(_xlfn.XLOOKUP($A8,Employees!$A:$A,Employees!$B:$B,""), SkillsReq!$B$1:$AY$1,0))&gt;0,
       INDEX(SkillsReq!$B:$AY, MATCH(N$1,SkillsReq!$A:$A,0), MATCH(_xlfn.XLOOKUP($A8,Employees!$A:$A,Employees!$B:$B,""), SkillsReq!$B$1:$AY$1,0)),
       0
     ),
   "")
)</f>
        <v/>
      </c>
      <c r="O8" t="str">
        <f>IF(OR($A8="",O$1=""),"",
   IFERROR(
     IF(INDEX(SkillsReq!$B:$AY, MATCH(O$1,SkillsReq!$A:$A,0), MATCH(_xlfn.XLOOKUP($A8,Employees!$A:$A,Employees!$B:$B,""), SkillsReq!$B$1:$AY$1,0))&gt;0,
       INDEX(SkillsReq!$B:$AY, MATCH(O$1,SkillsReq!$A:$A,0), MATCH(_xlfn.XLOOKUP($A8,Employees!$A:$A,Employees!$B:$B,""), SkillsReq!$B$1:$AY$1,0)),
       0
     ),
   "")
)</f>
        <v/>
      </c>
      <c r="P8" t="str">
        <f>IF(OR($A8="",P$1=""),"",
   IFERROR(
     IF(INDEX(SkillsReq!$B:$AY, MATCH(P$1,SkillsReq!$A:$A,0), MATCH(_xlfn.XLOOKUP($A8,Employees!$A:$A,Employees!$B:$B,""), SkillsReq!$B$1:$AY$1,0))&gt;0,
       INDEX(SkillsReq!$B:$AY, MATCH(P$1,SkillsReq!$A:$A,0), MATCH(_xlfn.XLOOKUP($A8,Employees!$A:$A,Employees!$B:$B,""), SkillsReq!$B$1:$AY$1,0)),
       0
     ),
   "")
)</f>
        <v/>
      </c>
      <c r="Q8" t="str">
        <f>IF(OR($A8="",Q$1=""),"",
   IFERROR(
     IF(INDEX(SkillsReq!$B:$AY, MATCH(Q$1,SkillsReq!$A:$A,0), MATCH(_xlfn.XLOOKUP($A8,Employees!$A:$A,Employees!$B:$B,""), SkillsReq!$B$1:$AY$1,0))&gt;0,
       INDEX(SkillsReq!$B:$AY, MATCH(Q$1,SkillsReq!$A:$A,0), MATCH(_xlfn.XLOOKUP($A8,Employees!$A:$A,Employees!$B:$B,""), SkillsReq!$B$1:$AY$1,0)),
       0
     ),
   "")
)</f>
        <v/>
      </c>
      <c r="R8" t="str">
        <f>IF(OR($A8="",R$1=""),"",
   IFERROR(
     IF(INDEX(SkillsReq!$B:$AY, MATCH(R$1,SkillsReq!$A:$A,0), MATCH(_xlfn.XLOOKUP($A8,Employees!$A:$A,Employees!$B:$B,""), SkillsReq!$B$1:$AY$1,0))&gt;0,
       INDEX(SkillsReq!$B:$AY, MATCH(R$1,SkillsReq!$A:$A,0), MATCH(_xlfn.XLOOKUP($A8,Employees!$A:$A,Employees!$B:$B,""), SkillsReq!$B$1:$AY$1,0)),
       0
     ),
   "")
)</f>
        <v/>
      </c>
      <c r="S8" t="str">
        <f>IF(OR($A8="",S$1=""),"",
   IFERROR(
     IF(INDEX(SkillsReq!$B:$AY, MATCH(S$1,SkillsReq!$A:$A,0), MATCH(_xlfn.XLOOKUP($A8,Employees!$A:$A,Employees!$B:$B,""), SkillsReq!$B$1:$AY$1,0))&gt;0,
       INDEX(SkillsReq!$B:$AY, MATCH(S$1,SkillsReq!$A:$A,0), MATCH(_xlfn.XLOOKUP($A8,Employees!$A:$A,Employees!$B:$B,""), SkillsReq!$B$1:$AY$1,0)),
       0
     ),
   "")
)</f>
        <v/>
      </c>
      <c r="T8" t="str">
        <f>IF(OR($A8="",T$1=""),"",
   IFERROR(
     IF(INDEX(SkillsReq!$B:$AY, MATCH(T$1,SkillsReq!$A:$A,0), MATCH(_xlfn.XLOOKUP($A8,Employees!$A:$A,Employees!$B:$B,""), SkillsReq!$B$1:$AY$1,0))&gt;0,
       INDEX(SkillsReq!$B:$AY, MATCH(T$1,SkillsReq!$A:$A,0), MATCH(_xlfn.XLOOKUP($A8,Employees!$A:$A,Employees!$B:$B,""), SkillsReq!$B$1:$AY$1,0)),
       0
     ),
   "")
)</f>
        <v/>
      </c>
      <c r="U8" t="str">
        <f>IF(OR($A8="",U$1=""),"",
   IFERROR(
     IF(INDEX(SkillsReq!$B:$AY, MATCH(U$1,SkillsReq!$A:$A,0), MATCH(_xlfn.XLOOKUP($A8,Employees!$A:$A,Employees!$B:$B,""), SkillsReq!$B$1:$AY$1,0))&gt;0,
       INDEX(SkillsReq!$B:$AY, MATCH(U$1,SkillsReq!$A:$A,0), MATCH(_xlfn.XLOOKUP($A8,Employees!$A:$A,Employees!$B:$B,""), SkillsReq!$B$1:$AY$1,0)),
       0
     ),
   "")
)</f>
        <v/>
      </c>
      <c r="V8" t="str">
        <f>IF(OR($A8="",V$1=""),"",
   IFERROR(
     IF(INDEX(SkillsReq!$B:$AY, MATCH(V$1,SkillsReq!$A:$A,0), MATCH(_xlfn.XLOOKUP($A8,Employees!$A:$A,Employees!$B:$B,""), SkillsReq!$B$1:$AY$1,0))&gt;0,
       INDEX(SkillsReq!$B:$AY, MATCH(V$1,SkillsReq!$A:$A,0), MATCH(_xlfn.XLOOKUP($A8,Employees!$A:$A,Employees!$B:$B,""), SkillsReq!$B$1:$AY$1,0)),
       0
     ),
   "")
)</f>
        <v/>
      </c>
      <c r="W8" t="str">
        <f>IF(OR($A8="",W$1=""),"",
   IFERROR(
     IF(INDEX(SkillsReq!$B:$AY, MATCH(W$1,SkillsReq!$A:$A,0), MATCH(_xlfn.XLOOKUP($A8,Employees!$A:$A,Employees!$B:$B,""), SkillsReq!$B$1:$AY$1,0))&gt;0,
       INDEX(SkillsReq!$B:$AY, MATCH(W$1,SkillsReq!$A:$A,0), MATCH(_xlfn.XLOOKUP($A8,Employees!$A:$A,Employees!$B:$B,""), SkillsReq!$B$1:$AY$1,0)),
       0
     ),
   "")
)</f>
        <v/>
      </c>
      <c r="X8" t="str">
        <f>IF(OR($A8="",X$1=""),"",
   IFERROR(
     IF(INDEX(SkillsReq!$B:$AY, MATCH(X$1,SkillsReq!$A:$A,0), MATCH(_xlfn.XLOOKUP($A8,Employees!$A:$A,Employees!$B:$B,""), SkillsReq!$B$1:$AY$1,0))&gt;0,
       INDEX(SkillsReq!$B:$AY, MATCH(X$1,SkillsReq!$A:$A,0), MATCH(_xlfn.XLOOKUP($A8,Employees!$A:$A,Employees!$B:$B,""), SkillsReq!$B$1:$AY$1,0)),
       0
     ),
   "")
)</f>
        <v/>
      </c>
      <c r="Y8" t="str">
        <f>IF(OR($A8="",Y$1=""),"",
   IFERROR(
     IF(INDEX(SkillsReq!$B:$AY, MATCH(Y$1,SkillsReq!$A:$A,0), MATCH(_xlfn.XLOOKUP($A8,Employees!$A:$A,Employees!$B:$B,""), SkillsReq!$B$1:$AY$1,0))&gt;0,
       INDEX(SkillsReq!$B:$AY, MATCH(Y$1,SkillsReq!$A:$A,0), MATCH(_xlfn.XLOOKUP($A8,Employees!$A:$A,Employees!$B:$B,""), SkillsReq!$B$1:$AY$1,0)),
       0
     ),
   "")
)</f>
        <v/>
      </c>
      <c r="Z8" t="str">
        <f>IF(OR($A8="",Z$1=""),"",
   IFERROR(
     IF(INDEX(SkillsReq!$B:$AY, MATCH(Z$1,SkillsReq!$A:$A,0), MATCH(_xlfn.XLOOKUP($A8,Employees!$A:$A,Employees!$B:$B,""), SkillsReq!$B$1:$AY$1,0))&gt;0,
       INDEX(SkillsReq!$B:$AY, MATCH(Z$1,SkillsReq!$A:$A,0), MATCH(_xlfn.XLOOKUP($A8,Employees!$A:$A,Employees!$B:$B,""), SkillsReq!$B$1:$AY$1,0)),
       0
     ),
   "")
)</f>
        <v/>
      </c>
      <c r="AA8" t="str">
        <f>IF(OR($A8="",AA$1=""),"",
   IFERROR(
     IF(INDEX(SkillsReq!$B:$AY, MATCH(AA$1,SkillsReq!$A:$A,0), MATCH(_xlfn.XLOOKUP($A8,Employees!$A:$A,Employees!$B:$B,""), SkillsReq!$B$1:$AY$1,0))&gt;0,
       INDEX(SkillsReq!$B:$AY, MATCH(AA$1,SkillsReq!$A:$A,0), MATCH(_xlfn.XLOOKUP($A8,Employees!$A:$A,Employees!$B:$B,""), SkillsReq!$B$1:$AY$1,0)),
       0
     ),
   "")
)</f>
        <v/>
      </c>
      <c r="AB8" t="str">
        <f>IF(OR($A8="",AB$1=""),"",
   IFERROR(
     IF(INDEX(SkillsReq!$B:$AY, MATCH(AB$1,SkillsReq!$A:$A,0), MATCH(_xlfn.XLOOKUP($A8,Employees!$A:$A,Employees!$B:$B,""), SkillsReq!$B$1:$AY$1,0))&gt;0,
       INDEX(SkillsReq!$B:$AY, MATCH(AB$1,SkillsReq!$A:$A,0), MATCH(_xlfn.XLOOKUP($A8,Employees!$A:$A,Employees!$B:$B,""), SkillsReq!$B$1:$AY$1,0)),
       0
     ),
   "")
)</f>
        <v/>
      </c>
      <c r="AC8" t="str">
        <f>IF(OR($A8="",AC$1=""),"",
   IFERROR(
     IF(INDEX(SkillsReq!$B:$AY, MATCH(AC$1,SkillsReq!$A:$A,0), MATCH(_xlfn.XLOOKUP($A8,Employees!$A:$A,Employees!$B:$B,""), SkillsReq!$B$1:$AY$1,0))&gt;0,
       INDEX(SkillsReq!$B:$AY, MATCH(AC$1,SkillsReq!$A:$A,0), MATCH(_xlfn.XLOOKUP($A8,Employees!$A:$A,Employees!$B:$B,""), SkillsReq!$B$1:$AY$1,0)),
       0
     ),
   "")
)</f>
        <v/>
      </c>
      <c r="AD8" t="str">
        <f>IF(OR($A8="",AD$1=""),"",
   IFERROR(
     IF(INDEX(SkillsReq!$B:$AY, MATCH(AD$1,SkillsReq!$A:$A,0), MATCH(_xlfn.XLOOKUP($A8,Employees!$A:$A,Employees!$B:$B,""), SkillsReq!$B$1:$AY$1,0))&gt;0,
       INDEX(SkillsReq!$B:$AY, MATCH(AD$1,SkillsReq!$A:$A,0), MATCH(_xlfn.XLOOKUP($A8,Employees!$A:$A,Employees!$B:$B,""), SkillsReq!$B$1:$AY$1,0)),
       0
     ),
   "")
)</f>
        <v/>
      </c>
      <c r="AE8" t="str">
        <f>IF(OR($A8="",AE$1=""),"",
   IFERROR(
     IF(INDEX(SkillsReq!$B:$AY, MATCH(AE$1,SkillsReq!$A:$A,0), MATCH(_xlfn.XLOOKUP($A8,Employees!$A:$A,Employees!$B:$B,""), SkillsReq!$B$1:$AY$1,0))&gt;0,
       INDEX(SkillsReq!$B:$AY, MATCH(AE$1,SkillsReq!$A:$A,0), MATCH(_xlfn.XLOOKUP($A8,Employees!$A:$A,Employees!$B:$B,""), SkillsReq!$B$1:$AY$1,0)),
       0
     ),
   "")
)</f>
        <v/>
      </c>
      <c r="AF8" t="str">
        <f>IF(OR($A8="",AF$1=""),"",
   IFERROR(
     IF(INDEX(SkillsReq!$B:$AY, MATCH(AF$1,SkillsReq!$A:$A,0), MATCH(_xlfn.XLOOKUP($A8,Employees!$A:$A,Employees!$B:$B,""), SkillsReq!$B$1:$AY$1,0))&gt;0,
       INDEX(SkillsReq!$B:$AY, MATCH(AF$1,SkillsReq!$A:$A,0), MATCH(_xlfn.XLOOKUP($A8,Employees!$A:$A,Employees!$B:$B,""), SkillsReq!$B$1:$AY$1,0)),
       0
     ),
   "")
)</f>
        <v/>
      </c>
      <c r="AG8" t="str">
        <f>IF(OR($A8="",AG$1=""),"",
   IFERROR(
     IF(INDEX(SkillsReq!$B:$AY, MATCH(AG$1,SkillsReq!$A:$A,0), MATCH(_xlfn.XLOOKUP($A8,Employees!$A:$A,Employees!$B:$B,""), SkillsReq!$B$1:$AY$1,0))&gt;0,
       INDEX(SkillsReq!$B:$AY, MATCH(AG$1,SkillsReq!$A:$A,0), MATCH(_xlfn.XLOOKUP($A8,Employees!$A:$A,Employees!$B:$B,""), SkillsReq!$B$1:$AY$1,0)),
       0
     ),
   "")
)</f>
        <v/>
      </c>
      <c r="AH8" t="str">
        <f>IF(OR($A8="",AH$1=""),"",
   IFERROR(
     IF(INDEX(SkillsReq!$B:$AY, MATCH(AH$1,SkillsReq!$A:$A,0), MATCH(_xlfn.XLOOKUP($A8,Employees!$A:$A,Employees!$B:$B,""), SkillsReq!$B$1:$AY$1,0))&gt;0,
       INDEX(SkillsReq!$B:$AY, MATCH(AH$1,SkillsReq!$A:$A,0), MATCH(_xlfn.XLOOKUP($A8,Employees!$A:$A,Employees!$B:$B,""), SkillsReq!$B$1:$AY$1,0)),
       0
     ),
   "")
)</f>
        <v/>
      </c>
      <c r="AI8" t="str">
        <f>IF(OR($A8="",AI$1=""),"",
   IFERROR(
     IF(INDEX(SkillsReq!$B:$AY, MATCH(AI$1,SkillsReq!$A:$A,0), MATCH(_xlfn.XLOOKUP($A8,Employees!$A:$A,Employees!$B:$B,""), SkillsReq!$B$1:$AY$1,0))&gt;0,
       INDEX(SkillsReq!$B:$AY, MATCH(AI$1,SkillsReq!$A:$A,0), MATCH(_xlfn.XLOOKUP($A8,Employees!$A:$A,Employees!$B:$B,""), SkillsReq!$B$1:$AY$1,0)),
       0
     ),
   "")
)</f>
        <v/>
      </c>
      <c r="AJ8" t="str">
        <f>IF(OR($A8="",AJ$1=""),"",
   IFERROR(
     IF(INDEX(SkillsReq!$B:$AY, MATCH(AJ$1,SkillsReq!$A:$A,0), MATCH(_xlfn.XLOOKUP($A8,Employees!$A:$A,Employees!$B:$B,""), SkillsReq!$B$1:$AY$1,0))&gt;0,
       INDEX(SkillsReq!$B:$AY, MATCH(AJ$1,SkillsReq!$A:$A,0), MATCH(_xlfn.XLOOKUP($A8,Employees!$A:$A,Employees!$B:$B,""), SkillsReq!$B$1:$AY$1,0)),
       0
     ),
   "")
)</f>
        <v/>
      </c>
      <c r="AK8" t="str">
        <f>IF(OR($A8="",AK$1=""),"",
   IFERROR(
     IF(INDEX(SkillsReq!$B:$AY, MATCH(AK$1,SkillsReq!$A:$A,0), MATCH(_xlfn.XLOOKUP($A8,Employees!$A:$A,Employees!$B:$B,""), SkillsReq!$B$1:$AY$1,0))&gt;0,
       INDEX(SkillsReq!$B:$AY, MATCH(AK$1,SkillsReq!$A:$A,0), MATCH(_xlfn.XLOOKUP($A8,Employees!$A:$A,Employees!$B:$B,""), SkillsReq!$B$1:$AY$1,0)),
       0
     ),
   "")
)</f>
        <v/>
      </c>
      <c r="AL8" t="str">
        <f>IF(OR($A8="",AL$1=""),"",
   IFERROR(
     IF(INDEX(SkillsReq!$B:$AY, MATCH(AL$1,SkillsReq!$A:$A,0), MATCH(_xlfn.XLOOKUP($A8,Employees!$A:$A,Employees!$B:$B,""), SkillsReq!$B$1:$AY$1,0))&gt;0,
       INDEX(SkillsReq!$B:$AY, MATCH(AL$1,SkillsReq!$A:$A,0), MATCH(_xlfn.XLOOKUP($A8,Employees!$A:$A,Employees!$B:$B,""), SkillsReq!$B$1:$AY$1,0)),
       0
     ),
   "")
)</f>
        <v/>
      </c>
      <c r="AM8" t="str">
        <f>IF(OR($A8="",AM$1=""),"",
   IFERROR(
     IF(INDEX(SkillsReq!$B:$AY, MATCH(AM$1,SkillsReq!$A:$A,0), MATCH(_xlfn.XLOOKUP($A8,Employees!$A:$A,Employees!$B:$B,""), SkillsReq!$B$1:$AY$1,0))&gt;0,
       INDEX(SkillsReq!$B:$AY, MATCH(AM$1,SkillsReq!$A:$A,0), MATCH(_xlfn.XLOOKUP($A8,Employees!$A:$A,Employees!$B:$B,""), SkillsReq!$B$1:$AY$1,0)),
       0
     ),
   "")
)</f>
        <v/>
      </c>
      <c r="AN8" t="str">
        <f>IF(OR($A8="",AN$1=""),"",
   IFERROR(
     IF(INDEX(SkillsReq!$B:$AY, MATCH(AN$1,SkillsReq!$A:$A,0), MATCH(_xlfn.XLOOKUP($A8,Employees!$A:$A,Employees!$B:$B,""), SkillsReq!$B$1:$AY$1,0))&gt;0,
       INDEX(SkillsReq!$B:$AY, MATCH(AN$1,SkillsReq!$A:$A,0), MATCH(_xlfn.XLOOKUP($A8,Employees!$A:$A,Employees!$B:$B,""), SkillsReq!$B$1:$AY$1,0)),
       0
     ),
   "")
)</f>
        <v/>
      </c>
      <c r="AO8" t="str">
        <f>IF(OR($A8="",AO$1=""),"",
   IFERROR(
     IF(INDEX(SkillsReq!$B:$AY, MATCH(AO$1,SkillsReq!$A:$A,0), MATCH(_xlfn.XLOOKUP($A8,Employees!$A:$A,Employees!$B:$B,""), SkillsReq!$B$1:$AY$1,0))&gt;0,
       INDEX(SkillsReq!$B:$AY, MATCH(AO$1,SkillsReq!$A:$A,0), MATCH(_xlfn.XLOOKUP($A8,Employees!$A:$A,Employees!$B:$B,""), SkillsReq!$B$1:$AY$1,0)),
       0
     ),
   "")
)</f>
        <v/>
      </c>
      <c r="AP8" t="str">
        <f>IF(OR($A8="",AP$1=""),"",
   IFERROR(
     IF(INDEX(SkillsReq!$B:$AY, MATCH(AP$1,SkillsReq!$A:$A,0), MATCH(_xlfn.XLOOKUP($A8,Employees!$A:$A,Employees!$B:$B,""), SkillsReq!$B$1:$AY$1,0))&gt;0,
       INDEX(SkillsReq!$B:$AY, MATCH(AP$1,SkillsReq!$A:$A,0), MATCH(_xlfn.XLOOKUP($A8,Employees!$A:$A,Employees!$B:$B,""), SkillsReq!$B$1:$AY$1,0)),
       0
     ),
   "")
)</f>
        <v/>
      </c>
      <c r="AQ8" t="str">
        <f>IF(OR($A8="",AQ$1=""),"",
   IFERROR(
     IF(INDEX(SkillsReq!$B:$AY, MATCH(AQ$1,SkillsReq!$A:$A,0), MATCH(_xlfn.XLOOKUP($A8,Employees!$A:$A,Employees!$B:$B,""), SkillsReq!$B$1:$AY$1,0))&gt;0,
       INDEX(SkillsReq!$B:$AY, MATCH(AQ$1,SkillsReq!$A:$A,0), MATCH(_xlfn.XLOOKUP($A8,Employees!$A:$A,Employees!$B:$B,""), SkillsReq!$B$1:$AY$1,0)),
       0
     ),
   "")
)</f>
        <v/>
      </c>
      <c r="AR8" t="str">
        <f>IF(OR($A8="",AR$1=""),"",
   IFERROR(
     IF(INDEX(SkillsReq!$B:$AY, MATCH(AR$1,SkillsReq!$A:$A,0), MATCH(_xlfn.XLOOKUP($A8,Employees!$A:$A,Employees!$B:$B,""), SkillsReq!$B$1:$AY$1,0))&gt;0,
       INDEX(SkillsReq!$B:$AY, MATCH(AR$1,SkillsReq!$A:$A,0), MATCH(_xlfn.XLOOKUP($A8,Employees!$A:$A,Employees!$B:$B,""), SkillsReq!$B$1:$AY$1,0)),
       0
     ),
   "")
)</f>
        <v/>
      </c>
      <c r="AS8" t="str">
        <f>IF(OR($A8="",AS$1=""),"",
   IFERROR(
     IF(INDEX(SkillsReq!$B:$AY, MATCH(AS$1,SkillsReq!$A:$A,0), MATCH(_xlfn.XLOOKUP($A8,Employees!$A:$A,Employees!$B:$B,""), SkillsReq!$B$1:$AY$1,0))&gt;0,
       INDEX(SkillsReq!$B:$AY, MATCH(AS$1,SkillsReq!$A:$A,0), MATCH(_xlfn.XLOOKUP($A8,Employees!$A:$A,Employees!$B:$B,""), SkillsReq!$B$1:$AY$1,0)),
       0
     ),
   "")
)</f>
        <v/>
      </c>
      <c r="AT8" t="str">
        <f>IF(OR($A8="",AT$1=""),"",
   IFERROR(
     IF(INDEX(SkillsReq!$B:$AY, MATCH(AT$1,SkillsReq!$A:$A,0), MATCH(_xlfn.XLOOKUP($A8,Employees!$A:$A,Employees!$B:$B,""), SkillsReq!$B$1:$AY$1,0))&gt;0,
       INDEX(SkillsReq!$B:$AY, MATCH(AT$1,SkillsReq!$A:$A,0), MATCH(_xlfn.XLOOKUP($A8,Employees!$A:$A,Employees!$B:$B,""), SkillsReq!$B$1:$AY$1,0)),
       0
     ),
   "")
)</f>
        <v/>
      </c>
      <c r="AU8" t="str">
        <f>IF(OR($A8="",AU$1=""),"",
   IFERROR(
     IF(INDEX(SkillsReq!$B:$AY, MATCH(AU$1,SkillsReq!$A:$A,0), MATCH(_xlfn.XLOOKUP($A8,Employees!$A:$A,Employees!$B:$B,""), SkillsReq!$B$1:$AY$1,0))&gt;0,
       INDEX(SkillsReq!$B:$AY, MATCH(AU$1,SkillsReq!$A:$A,0), MATCH(_xlfn.XLOOKUP($A8,Employees!$A:$A,Employees!$B:$B,""), SkillsReq!$B$1:$AY$1,0)),
       0
     ),
   "")
)</f>
        <v/>
      </c>
      <c r="AV8" t="str">
        <f>IF(OR($A8="",AV$1=""),"",
   IFERROR(
     IF(INDEX(SkillsReq!$B:$AY, MATCH(AV$1,SkillsReq!$A:$A,0), MATCH(_xlfn.XLOOKUP($A8,Employees!$A:$A,Employees!$B:$B,""), SkillsReq!$B$1:$AY$1,0))&gt;0,
       INDEX(SkillsReq!$B:$AY, MATCH(AV$1,SkillsReq!$A:$A,0), MATCH(_xlfn.XLOOKUP($A8,Employees!$A:$A,Employees!$B:$B,""), SkillsReq!$B$1:$AY$1,0)),
       0
     ),
   "")
)</f>
        <v/>
      </c>
      <c r="AW8" t="str">
        <f>IF(OR($A8="",AW$1=""),"",
   IFERROR(
     IF(INDEX(SkillsReq!$B:$AY, MATCH(AW$1,SkillsReq!$A:$A,0), MATCH(_xlfn.XLOOKUP($A8,Employees!$A:$A,Employees!$B:$B,""), SkillsReq!$B$1:$AY$1,0))&gt;0,
       INDEX(SkillsReq!$B:$AY, MATCH(AW$1,SkillsReq!$A:$A,0), MATCH(_xlfn.XLOOKUP($A8,Employees!$A:$A,Employees!$B:$B,""), SkillsReq!$B$1:$AY$1,0)),
       0
     ),
   "")
)</f>
        <v/>
      </c>
      <c r="AX8" t="str">
        <f>IF(OR($A8="",AX$1=""),"",
   IFERROR(
     IF(INDEX(SkillsReq!$B:$AY, MATCH(AX$1,SkillsReq!$A:$A,0), MATCH(_xlfn.XLOOKUP($A8,Employees!$A:$A,Employees!$B:$B,""), SkillsReq!$B$1:$AY$1,0))&gt;0,
       INDEX(SkillsReq!$B:$AY, MATCH(AX$1,SkillsReq!$A:$A,0), MATCH(_xlfn.XLOOKUP($A8,Employees!$A:$A,Employees!$B:$B,""), SkillsReq!$B$1:$AY$1,0)),
       0
     ),
   "")
)</f>
        <v/>
      </c>
      <c r="AY8" t="str">
        <f>IF(OR($A8="",AY$1=""),"",
   IFERROR(
     IF(INDEX(SkillsReq!$B:$AY, MATCH(AY$1,SkillsReq!$A:$A,0), MATCH(_xlfn.XLOOKUP($A8,Employees!$A:$A,Employees!$B:$B,""), SkillsReq!$B$1:$AY$1,0))&gt;0,
       INDEX(SkillsReq!$B:$AY, MATCH(AY$1,SkillsReq!$A:$A,0), MATCH(_xlfn.XLOOKUP($A8,Employees!$A:$A,Employees!$B:$B,""), SkillsReq!$B$1:$AY$1,0)),
       0
     ),
   "")
)</f>
        <v/>
      </c>
    </row>
    <row r="9" spans="1:51" x14ac:dyDescent="0.25">
      <c r="A9" s="12" t="str">
        <v>Hana</v>
      </c>
      <c r="B9">
        <f>IF(OR($A9="",B$1=""),"",
   IFERROR(
     IF(INDEX(SkillsReq!$B:$AY, MATCH(B$1,SkillsReq!$A:$A,0), MATCH(_xlfn.XLOOKUP($A9,Employees!$A:$A,Employees!$B:$B,""), SkillsReq!$B$1:$AY$1,0))&gt;0,
       INDEX(SkillsReq!$B:$AY, MATCH(B$1,SkillsReq!$A:$A,0), MATCH(_xlfn.XLOOKUP($A9,Employees!$A:$A,Employees!$B:$B,""), SkillsReq!$B$1:$AY$1,0)),
       0
     ),
   "")
)</f>
        <v>0</v>
      </c>
      <c r="C9">
        <f>IF(OR($A9="",C$1=""),"",
   IFERROR(
     IF(INDEX(SkillsReq!$B:$AY, MATCH(C$1,SkillsReq!$A:$A,0), MATCH(_xlfn.XLOOKUP($A9,Employees!$A:$A,Employees!$B:$B,""), SkillsReq!$B$1:$AY$1,0))&gt;0,
       INDEX(SkillsReq!$B:$AY, MATCH(C$1,SkillsReq!$A:$A,0), MATCH(_xlfn.XLOOKUP($A9,Employees!$A:$A,Employees!$B:$B,""), SkillsReq!$B$1:$AY$1,0)),
       0
     ),
   "")
)</f>
        <v>2</v>
      </c>
      <c r="D9">
        <f>IF(OR($A9="",D$1=""),"",
   IFERROR(
     IF(INDEX(SkillsReq!$B:$AY, MATCH(D$1,SkillsReq!$A:$A,0), MATCH(_xlfn.XLOOKUP($A9,Employees!$A:$A,Employees!$B:$B,""), SkillsReq!$B$1:$AY$1,0))&gt;0,
       INDEX(SkillsReq!$B:$AY, MATCH(D$1,SkillsReq!$A:$A,0), MATCH(_xlfn.XLOOKUP($A9,Employees!$A:$A,Employees!$B:$B,""), SkillsReq!$B$1:$AY$1,0)),
       0
     ),
   "")
)</f>
        <v>2</v>
      </c>
      <c r="E9">
        <f>IF(OR($A9="",E$1=""),"",
   IFERROR(
     IF(INDEX(SkillsReq!$B:$AY, MATCH(E$1,SkillsReq!$A:$A,0), MATCH(_xlfn.XLOOKUP($A9,Employees!$A:$A,Employees!$B:$B,""), SkillsReq!$B$1:$AY$1,0))&gt;0,
       INDEX(SkillsReq!$B:$AY, MATCH(E$1,SkillsReq!$A:$A,0), MATCH(_xlfn.XLOOKUP($A9,Employees!$A:$A,Employees!$B:$B,""), SkillsReq!$B$1:$AY$1,0)),
       0
     ),
   "")
)</f>
        <v>1</v>
      </c>
      <c r="F9">
        <f>IF(OR($A9="",F$1=""),"",
   IFERROR(
     IF(INDEX(SkillsReq!$B:$AY, MATCH(F$1,SkillsReq!$A:$A,0), MATCH(_xlfn.XLOOKUP($A9,Employees!$A:$A,Employees!$B:$B,""), SkillsReq!$B$1:$AY$1,0))&gt;0,
       INDEX(SkillsReq!$B:$AY, MATCH(F$1,SkillsReq!$A:$A,0), MATCH(_xlfn.XLOOKUP($A9,Employees!$A:$A,Employees!$B:$B,""), SkillsReq!$B$1:$AY$1,0)),
       0
     ),
   "")
)</f>
        <v>2</v>
      </c>
      <c r="G9">
        <f>IF(OR($A9="",G$1=""),"",
   IFERROR(
     IF(INDEX(SkillsReq!$B:$AY, MATCH(G$1,SkillsReq!$A:$A,0), MATCH(_xlfn.XLOOKUP($A9,Employees!$A:$A,Employees!$B:$B,""), SkillsReq!$B$1:$AY$1,0))&gt;0,
       INDEX(SkillsReq!$B:$AY, MATCH(G$1,SkillsReq!$A:$A,0), MATCH(_xlfn.XLOOKUP($A9,Employees!$A:$A,Employees!$B:$B,""), SkillsReq!$B$1:$AY$1,0)),
       0
     ),
   "")
)</f>
        <v>2</v>
      </c>
      <c r="H9">
        <f>IF(OR($A9="",H$1=""),"",
   IFERROR(
     IF(INDEX(SkillsReq!$B:$AY, MATCH(H$1,SkillsReq!$A:$A,0), MATCH(_xlfn.XLOOKUP($A9,Employees!$A:$A,Employees!$B:$B,""), SkillsReq!$B$1:$AY$1,0))&gt;0,
       INDEX(SkillsReq!$B:$AY, MATCH(H$1,SkillsReq!$A:$A,0), MATCH(_xlfn.XLOOKUP($A9,Employees!$A:$A,Employees!$B:$B,""), SkillsReq!$B$1:$AY$1,0)),
       0
     ),
   "")
)</f>
        <v>2</v>
      </c>
      <c r="I9">
        <f>IF(OR($A9="",I$1=""),"",
   IFERROR(
     IF(INDEX(SkillsReq!$B:$AY, MATCH(I$1,SkillsReq!$A:$A,0), MATCH(_xlfn.XLOOKUP($A9,Employees!$A:$A,Employees!$B:$B,""), SkillsReq!$B$1:$AY$1,0))&gt;0,
       INDEX(SkillsReq!$B:$AY, MATCH(I$1,SkillsReq!$A:$A,0), MATCH(_xlfn.XLOOKUP($A9,Employees!$A:$A,Employees!$B:$B,""), SkillsReq!$B$1:$AY$1,0)),
       0
     ),
   "")
)</f>
        <v>1</v>
      </c>
      <c r="J9">
        <f>IF(OR($A9="",J$1=""),"",
   IFERROR(
     IF(INDEX(SkillsReq!$B:$AY, MATCH(J$1,SkillsReq!$A:$A,0), MATCH(_xlfn.XLOOKUP($A9,Employees!$A:$A,Employees!$B:$B,""), SkillsReq!$B$1:$AY$1,0))&gt;0,
       INDEX(SkillsReq!$B:$AY, MATCH(J$1,SkillsReq!$A:$A,0), MATCH(_xlfn.XLOOKUP($A9,Employees!$A:$A,Employees!$B:$B,""), SkillsReq!$B$1:$AY$1,0)),
       0
     ),
   "")
)</f>
        <v>0</v>
      </c>
      <c r="K9">
        <f>IF(OR($A9="",K$1=""),"",
   IFERROR(
     IF(INDEX(SkillsReq!$B:$AY, MATCH(K$1,SkillsReq!$A:$A,0), MATCH(_xlfn.XLOOKUP($A9,Employees!$A:$A,Employees!$B:$B,""), SkillsReq!$B$1:$AY$1,0))&gt;0,
       INDEX(SkillsReq!$B:$AY, MATCH(K$1,SkillsReq!$A:$A,0), MATCH(_xlfn.XLOOKUP($A9,Employees!$A:$A,Employees!$B:$B,""), SkillsReq!$B$1:$AY$1,0)),
       0
     ),
   "")
)</f>
        <v>1</v>
      </c>
      <c r="L9" t="str">
        <f>IF(OR($A9="",L$1=""),"",
   IFERROR(
     IF(INDEX(SkillsReq!$B:$AY, MATCH(L$1,SkillsReq!$A:$A,0), MATCH(_xlfn.XLOOKUP($A9,Employees!$A:$A,Employees!$B:$B,""), SkillsReq!$B$1:$AY$1,0))&gt;0,
       INDEX(SkillsReq!$B:$AY, MATCH(L$1,SkillsReq!$A:$A,0), MATCH(_xlfn.XLOOKUP($A9,Employees!$A:$A,Employees!$B:$B,""), SkillsReq!$B$1:$AY$1,0)),
       0
     ),
   "")
)</f>
        <v/>
      </c>
      <c r="M9" t="str">
        <f>IF(OR($A9="",M$1=""),"",
   IFERROR(
     IF(INDEX(SkillsReq!$B:$AY, MATCH(M$1,SkillsReq!$A:$A,0), MATCH(_xlfn.XLOOKUP($A9,Employees!$A:$A,Employees!$B:$B,""), SkillsReq!$B$1:$AY$1,0))&gt;0,
       INDEX(SkillsReq!$B:$AY, MATCH(M$1,SkillsReq!$A:$A,0), MATCH(_xlfn.XLOOKUP($A9,Employees!$A:$A,Employees!$B:$B,""), SkillsReq!$B$1:$AY$1,0)),
       0
     ),
   "")
)</f>
        <v/>
      </c>
      <c r="N9" t="str">
        <f>IF(OR($A9="",N$1=""),"",
   IFERROR(
     IF(INDEX(SkillsReq!$B:$AY, MATCH(N$1,SkillsReq!$A:$A,0), MATCH(_xlfn.XLOOKUP($A9,Employees!$A:$A,Employees!$B:$B,""), SkillsReq!$B$1:$AY$1,0))&gt;0,
       INDEX(SkillsReq!$B:$AY, MATCH(N$1,SkillsReq!$A:$A,0), MATCH(_xlfn.XLOOKUP($A9,Employees!$A:$A,Employees!$B:$B,""), SkillsReq!$B$1:$AY$1,0)),
       0
     ),
   "")
)</f>
        <v/>
      </c>
      <c r="O9" t="str">
        <f>IF(OR($A9="",O$1=""),"",
   IFERROR(
     IF(INDEX(SkillsReq!$B:$AY, MATCH(O$1,SkillsReq!$A:$A,0), MATCH(_xlfn.XLOOKUP($A9,Employees!$A:$A,Employees!$B:$B,""), SkillsReq!$B$1:$AY$1,0))&gt;0,
       INDEX(SkillsReq!$B:$AY, MATCH(O$1,SkillsReq!$A:$A,0), MATCH(_xlfn.XLOOKUP($A9,Employees!$A:$A,Employees!$B:$B,""), SkillsReq!$B$1:$AY$1,0)),
       0
     ),
   "")
)</f>
        <v/>
      </c>
      <c r="P9" t="str">
        <f>IF(OR($A9="",P$1=""),"",
   IFERROR(
     IF(INDEX(SkillsReq!$B:$AY, MATCH(P$1,SkillsReq!$A:$A,0), MATCH(_xlfn.XLOOKUP($A9,Employees!$A:$A,Employees!$B:$B,""), SkillsReq!$B$1:$AY$1,0))&gt;0,
       INDEX(SkillsReq!$B:$AY, MATCH(P$1,SkillsReq!$A:$A,0), MATCH(_xlfn.XLOOKUP($A9,Employees!$A:$A,Employees!$B:$B,""), SkillsReq!$B$1:$AY$1,0)),
       0
     ),
   "")
)</f>
        <v/>
      </c>
      <c r="Q9" t="str">
        <f>IF(OR($A9="",Q$1=""),"",
   IFERROR(
     IF(INDEX(SkillsReq!$B:$AY, MATCH(Q$1,SkillsReq!$A:$A,0), MATCH(_xlfn.XLOOKUP($A9,Employees!$A:$A,Employees!$B:$B,""), SkillsReq!$B$1:$AY$1,0))&gt;0,
       INDEX(SkillsReq!$B:$AY, MATCH(Q$1,SkillsReq!$A:$A,0), MATCH(_xlfn.XLOOKUP($A9,Employees!$A:$A,Employees!$B:$B,""), SkillsReq!$B$1:$AY$1,0)),
       0
     ),
   "")
)</f>
        <v/>
      </c>
      <c r="R9" t="str">
        <f>IF(OR($A9="",R$1=""),"",
   IFERROR(
     IF(INDEX(SkillsReq!$B:$AY, MATCH(R$1,SkillsReq!$A:$A,0), MATCH(_xlfn.XLOOKUP($A9,Employees!$A:$A,Employees!$B:$B,""), SkillsReq!$B$1:$AY$1,0))&gt;0,
       INDEX(SkillsReq!$B:$AY, MATCH(R$1,SkillsReq!$A:$A,0), MATCH(_xlfn.XLOOKUP($A9,Employees!$A:$A,Employees!$B:$B,""), SkillsReq!$B$1:$AY$1,0)),
       0
     ),
   "")
)</f>
        <v/>
      </c>
      <c r="S9" t="str">
        <f>IF(OR($A9="",S$1=""),"",
   IFERROR(
     IF(INDEX(SkillsReq!$B:$AY, MATCH(S$1,SkillsReq!$A:$A,0), MATCH(_xlfn.XLOOKUP($A9,Employees!$A:$A,Employees!$B:$B,""), SkillsReq!$B$1:$AY$1,0))&gt;0,
       INDEX(SkillsReq!$B:$AY, MATCH(S$1,SkillsReq!$A:$A,0), MATCH(_xlfn.XLOOKUP($A9,Employees!$A:$A,Employees!$B:$B,""), SkillsReq!$B$1:$AY$1,0)),
       0
     ),
   "")
)</f>
        <v/>
      </c>
      <c r="T9" t="str">
        <f>IF(OR($A9="",T$1=""),"",
   IFERROR(
     IF(INDEX(SkillsReq!$B:$AY, MATCH(T$1,SkillsReq!$A:$A,0), MATCH(_xlfn.XLOOKUP($A9,Employees!$A:$A,Employees!$B:$B,""), SkillsReq!$B$1:$AY$1,0))&gt;0,
       INDEX(SkillsReq!$B:$AY, MATCH(T$1,SkillsReq!$A:$A,0), MATCH(_xlfn.XLOOKUP($A9,Employees!$A:$A,Employees!$B:$B,""), SkillsReq!$B$1:$AY$1,0)),
       0
     ),
   "")
)</f>
        <v/>
      </c>
      <c r="U9" t="str">
        <f>IF(OR($A9="",U$1=""),"",
   IFERROR(
     IF(INDEX(SkillsReq!$B:$AY, MATCH(U$1,SkillsReq!$A:$A,0), MATCH(_xlfn.XLOOKUP($A9,Employees!$A:$A,Employees!$B:$B,""), SkillsReq!$B$1:$AY$1,0))&gt;0,
       INDEX(SkillsReq!$B:$AY, MATCH(U$1,SkillsReq!$A:$A,0), MATCH(_xlfn.XLOOKUP($A9,Employees!$A:$A,Employees!$B:$B,""), SkillsReq!$B$1:$AY$1,0)),
       0
     ),
   "")
)</f>
        <v/>
      </c>
      <c r="V9" t="str">
        <f>IF(OR($A9="",V$1=""),"",
   IFERROR(
     IF(INDEX(SkillsReq!$B:$AY, MATCH(V$1,SkillsReq!$A:$A,0), MATCH(_xlfn.XLOOKUP($A9,Employees!$A:$A,Employees!$B:$B,""), SkillsReq!$B$1:$AY$1,0))&gt;0,
       INDEX(SkillsReq!$B:$AY, MATCH(V$1,SkillsReq!$A:$A,0), MATCH(_xlfn.XLOOKUP($A9,Employees!$A:$A,Employees!$B:$B,""), SkillsReq!$B$1:$AY$1,0)),
       0
     ),
   "")
)</f>
        <v/>
      </c>
      <c r="W9" t="str">
        <f>IF(OR($A9="",W$1=""),"",
   IFERROR(
     IF(INDEX(SkillsReq!$B:$AY, MATCH(W$1,SkillsReq!$A:$A,0), MATCH(_xlfn.XLOOKUP($A9,Employees!$A:$A,Employees!$B:$B,""), SkillsReq!$B$1:$AY$1,0))&gt;0,
       INDEX(SkillsReq!$B:$AY, MATCH(W$1,SkillsReq!$A:$A,0), MATCH(_xlfn.XLOOKUP($A9,Employees!$A:$A,Employees!$B:$B,""), SkillsReq!$B$1:$AY$1,0)),
       0
     ),
   "")
)</f>
        <v/>
      </c>
      <c r="X9" t="str">
        <f>IF(OR($A9="",X$1=""),"",
   IFERROR(
     IF(INDEX(SkillsReq!$B:$AY, MATCH(X$1,SkillsReq!$A:$A,0), MATCH(_xlfn.XLOOKUP($A9,Employees!$A:$A,Employees!$B:$B,""), SkillsReq!$B$1:$AY$1,0))&gt;0,
       INDEX(SkillsReq!$B:$AY, MATCH(X$1,SkillsReq!$A:$A,0), MATCH(_xlfn.XLOOKUP($A9,Employees!$A:$A,Employees!$B:$B,""), SkillsReq!$B$1:$AY$1,0)),
       0
     ),
   "")
)</f>
        <v/>
      </c>
      <c r="Y9" t="str">
        <f>IF(OR($A9="",Y$1=""),"",
   IFERROR(
     IF(INDEX(SkillsReq!$B:$AY, MATCH(Y$1,SkillsReq!$A:$A,0), MATCH(_xlfn.XLOOKUP($A9,Employees!$A:$A,Employees!$B:$B,""), SkillsReq!$B$1:$AY$1,0))&gt;0,
       INDEX(SkillsReq!$B:$AY, MATCH(Y$1,SkillsReq!$A:$A,0), MATCH(_xlfn.XLOOKUP($A9,Employees!$A:$A,Employees!$B:$B,""), SkillsReq!$B$1:$AY$1,0)),
       0
     ),
   "")
)</f>
        <v/>
      </c>
      <c r="Z9" t="str">
        <f>IF(OR($A9="",Z$1=""),"",
   IFERROR(
     IF(INDEX(SkillsReq!$B:$AY, MATCH(Z$1,SkillsReq!$A:$A,0), MATCH(_xlfn.XLOOKUP($A9,Employees!$A:$A,Employees!$B:$B,""), SkillsReq!$B$1:$AY$1,0))&gt;0,
       INDEX(SkillsReq!$B:$AY, MATCH(Z$1,SkillsReq!$A:$A,0), MATCH(_xlfn.XLOOKUP($A9,Employees!$A:$A,Employees!$B:$B,""), SkillsReq!$B$1:$AY$1,0)),
       0
     ),
   "")
)</f>
        <v/>
      </c>
      <c r="AA9" t="str">
        <f>IF(OR($A9="",AA$1=""),"",
   IFERROR(
     IF(INDEX(SkillsReq!$B:$AY, MATCH(AA$1,SkillsReq!$A:$A,0), MATCH(_xlfn.XLOOKUP($A9,Employees!$A:$A,Employees!$B:$B,""), SkillsReq!$B$1:$AY$1,0))&gt;0,
       INDEX(SkillsReq!$B:$AY, MATCH(AA$1,SkillsReq!$A:$A,0), MATCH(_xlfn.XLOOKUP($A9,Employees!$A:$A,Employees!$B:$B,""), SkillsReq!$B$1:$AY$1,0)),
       0
     ),
   "")
)</f>
        <v/>
      </c>
      <c r="AB9" t="str">
        <f>IF(OR($A9="",AB$1=""),"",
   IFERROR(
     IF(INDEX(SkillsReq!$B:$AY, MATCH(AB$1,SkillsReq!$A:$A,0), MATCH(_xlfn.XLOOKUP($A9,Employees!$A:$A,Employees!$B:$B,""), SkillsReq!$B$1:$AY$1,0))&gt;0,
       INDEX(SkillsReq!$B:$AY, MATCH(AB$1,SkillsReq!$A:$A,0), MATCH(_xlfn.XLOOKUP($A9,Employees!$A:$A,Employees!$B:$B,""), SkillsReq!$B$1:$AY$1,0)),
       0
     ),
   "")
)</f>
        <v/>
      </c>
      <c r="AC9" t="str">
        <f>IF(OR($A9="",AC$1=""),"",
   IFERROR(
     IF(INDEX(SkillsReq!$B:$AY, MATCH(AC$1,SkillsReq!$A:$A,0), MATCH(_xlfn.XLOOKUP($A9,Employees!$A:$A,Employees!$B:$B,""), SkillsReq!$B$1:$AY$1,0))&gt;0,
       INDEX(SkillsReq!$B:$AY, MATCH(AC$1,SkillsReq!$A:$A,0), MATCH(_xlfn.XLOOKUP($A9,Employees!$A:$A,Employees!$B:$B,""), SkillsReq!$B$1:$AY$1,0)),
       0
     ),
   "")
)</f>
        <v/>
      </c>
      <c r="AD9" t="str">
        <f>IF(OR($A9="",AD$1=""),"",
   IFERROR(
     IF(INDEX(SkillsReq!$B:$AY, MATCH(AD$1,SkillsReq!$A:$A,0), MATCH(_xlfn.XLOOKUP($A9,Employees!$A:$A,Employees!$B:$B,""), SkillsReq!$B$1:$AY$1,0))&gt;0,
       INDEX(SkillsReq!$B:$AY, MATCH(AD$1,SkillsReq!$A:$A,0), MATCH(_xlfn.XLOOKUP($A9,Employees!$A:$A,Employees!$B:$B,""), SkillsReq!$B$1:$AY$1,0)),
       0
     ),
   "")
)</f>
        <v/>
      </c>
      <c r="AE9" t="str">
        <f>IF(OR($A9="",AE$1=""),"",
   IFERROR(
     IF(INDEX(SkillsReq!$B:$AY, MATCH(AE$1,SkillsReq!$A:$A,0), MATCH(_xlfn.XLOOKUP($A9,Employees!$A:$A,Employees!$B:$B,""), SkillsReq!$B$1:$AY$1,0))&gt;0,
       INDEX(SkillsReq!$B:$AY, MATCH(AE$1,SkillsReq!$A:$A,0), MATCH(_xlfn.XLOOKUP($A9,Employees!$A:$A,Employees!$B:$B,""), SkillsReq!$B$1:$AY$1,0)),
       0
     ),
   "")
)</f>
        <v/>
      </c>
      <c r="AF9" t="str">
        <f>IF(OR($A9="",AF$1=""),"",
   IFERROR(
     IF(INDEX(SkillsReq!$B:$AY, MATCH(AF$1,SkillsReq!$A:$A,0), MATCH(_xlfn.XLOOKUP($A9,Employees!$A:$A,Employees!$B:$B,""), SkillsReq!$B$1:$AY$1,0))&gt;0,
       INDEX(SkillsReq!$B:$AY, MATCH(AF$1,SkillsReq!$A:$A,0), MATCH(_xlfn.XLOOKUP($A9,Employees!$A:$A,Employees!$B:$B,""), SkillsReq!$B$1:$AY$1,0)),
       0
     ),
   "")
)</f>
        <v/>
      </c>
      <c r="AG9" t="str">
        <f>IF(OR($A9="",AG$1=""),"",
   IFERROR(
     IF(INDEX(SkillsReq!$B:$AY, MATCH(AG$1,SkillsReq!$A:$A,0), MATCH(_xlfn.XLOOKUP($A9,Employees!$A:$A,Employees!$B:$B,""), SkillsReq!$B$1:$AY$1,0))&gt;0,
       INDEX(SkillsReq!$B:$AY, MATCH(AG$1,SkillsReq!$A:$A,0), MATCH(_xlfn.XLOOKUP($A9,Employees!$A:$A,Employees!$B:$B,""), SkillsReq!$B$1:$AY$1,0)),
       0
     ),
   "")
)</f>
        <v/>
      </c>
      <c r="AH9" t="str">
        <f>IF(OR($A9="",AH$1=""),"",
   IFERROR(
     IF(INDEX(SkillsReq!$B:$AY, MATCH(AH$1,SkillsReq!$A:$A,0), MATCH(_xlfn.XLOOKUP($A9,Employees!$A:$A,Employees!$B:$B,""), SkillsReq!$B$1:$AY$1,0))&gt;0,
       INDEX(SkillsReq!$B:$AY, MATCH(AH$1,SkillsReq!$A:$A,0), MATCH(_xlfn.XLOOKUP($A9,Employees!$A:$A,Employees!$B:$B,""), SkillsReq!$B$1:$AY$1,0)),
       0
     ),
   "")
)</f>
        <v/>
      </c>
      <c r="AI9" t="str">
        <f>IF(OR($A9="",AI$1=""),"",
   IFERROR(
     IF(INDEX(SkillsReq!$B:$AY, MATCH(AI$1,SkillsReq!$A:$A,0), MATCH(_xlfn.XLOOKUP($A9,Employees!$A:$A,Employees!$B:$B,""), SkillsReq!$B$1:$AY$1,0))&gt;0,
       INDEX(SkillsReq!$B:$AY, MATCH(AI$1,SkillsReq!$A:$A,0), MATCH(_xlfn.XLOOKUP($A9,Employees!$A:$A,Employees!$B:$B,""), SkillsReq!$B$1:$AY$1,0)),
       0
     ),
   "")
)</f>
        <v/>
      </c>
      <c r="AJ9" t="str">
        <f>IF(OR($A9="",AJ$1=""),"",
   IFERROR(
     IF(INDEX(SkillsReq!$B:$AY, MATCH(AJ$1,SkillsReq!$A:$A,0), MATCH(_xlfn.XLOOKUP($A9,Employees!$A:$A,Employees!$B:$B,""), SkillsReq!$B$1:$AY$1,0))&gt;0,
       INDEX(SkillsReq!$B:$AY, MATCH(AJ$1,SkillsReq!$A:$A,0), MATCH(_xlfn.XLOOKUP($A9,Employees!$A:$A,Employees!$B:$B,""), SkillsReq!$B$1:$AY$1,0)),
       0
     ),
   "")
)</f>
        <v/>
      </c>
      <c r="AK9" t="str">
        <f>IF(OR($A9="",AK$1=""),"",
   IFERROR(
     IF(INDEX(SkillsReq!$B:$AY, MATCH(AK$1,SkillsReq!$A:$A,0), MATCH(_xlfn.XLOOKUP($A9,Employees!$A:$A,Employees!$B:$B,""), SkillsReq!$B$1:$AY$1,0))&gt;0,
       INDEX(SkillsReq!$B:$AY, MATCH(AK$1,SkillsReq!$A:$A,0), MATCH(_xlfn.XLOOKUP($A9,Employees!$A:$A,Employees!$B:$B,""), SkillsReq!$B$1:$AY$1,0)),
       0
     ),
   "")
)</f>
        <v/>
      </c>
      <c r="AL9" t="str">
        <f>IF(OR($A9="",AL$1=""),"",
   IFERROR(
     IF(INDEX(SkillsReq!$B:$AY, MATCH(AL$1,SkillsReq!$A:$A,0), MATCH(_xlfn.XLOOKUP($A9,Employees!$A:$A,Employees!$B:$B,""), SkillsReq!$B$1:$AY$1,0))&gt;0,
       INDEX(SkillsReq!$B:$AY, MATCH(AL$1,SkillsReq!$A:$A,0), MATCH(_xlfn.XLOOKUP($A9,Employees!$A:$A,Employees!$B:$B,""), SkillsReq!$B$1:$AY$1,0)),
       0
     ),
   "")
)</f>
        <v/>
      </c>
      <c r="AM9" t="str">
        <f>IF(OR($A9="",AM$1=""),"",
   IFERROR(
     IF(INDEX(SkillsReq!$B:$AY, MATCH(AM$1,SkillsReq!$A:$A,0), MATCH(_xlfn.XLOOKUP($A9,Employees!$A:$A,Employees!$B:$B,""), SkillsReq!$B$1:$AY$1,0))&gt;0,
       INDEX(SkillsReq!$B:$AY, MATCH(AM$1,SkillsReq!$A:$A,0), MATCH(_xlfn.XLOOKUP($A9,Employees!$A:$A,Employees!$B:$B,""), SkillsReq!$B$1:$AY$1,0)),
       0
     ),
   "")
)</f>
        <v/>
      </c>
      <c r="AN9" t="str">
        <f>IF(OR($A9="",AN$1=""),"",
   IFERROR(
     IF(INDEX(SkillsReq!$B:$AY, MATCH(AN$1,SkillsReq!$A:$A,0), MATCH(_xlfn.XLOOKUP($A9,Employees!$A:$A,Employees!$B:$B,""), SkillsReq!$B$1:$AY$1,0))&gt;0,
       INDEX(SkillsReq!$B:$AY, MATCH(AN$1,SkillsReq!$A:$A,0), MATCH(_xlfn.XLOOKUP($A9,Employees!$A:$A,Employees!$B:$B,""), SkillsReq!$B$1:$AY$1,0)),
       0
     ),
   "")
)</f>
        <v/>
      </c>
      <c r="AO9" t="str">
        <f>IF(OR($A9="",AO$1=""),"",
   IFERROR(
     IF(INDEX(SkillsReq!$B:$AY, MATCH(AO$1,SkillsReq!$A:$A,0), MATCH(_xlfn.XLOOKUP($A9,Employees!$A:$A,Employees!$B:$B,""), SkillsReq!$B$1:$AY$1,0))&gt;0,
       INDEX(SkillsReq!$B:$AY, MATCH(AO$1,SkillsReq!$A:$A,0), MATCH(_xlfn.XLOOKUP($A9,Employees!$A:$A,Employees!$B:$B,""), SkillsReq!$B$1:$AY$1,0)),
       0
     ),
   "")
)</f>
        <v/>
      </c>
      <c r="AP9" t="str">
        <f>IF(OR($A9="",AP$1=""),"",
   IFERROR(
     IF(INDEX(SkillsReq!$B:$AY, MATCH(AP$1,SkillsReq!$A:$A,0), MATCH(_xlfn.XLOOKUP($A9,Employees!$A:$A,Employees!$B:$B,""), SkillsReq!$B$1:$AY$1,0))&gt;0,
       INDEX(SkillsReq!$B:$AY, MATCH(AP$1,SkillsReq!$A:$A,0), MATCH(_xlfn.XLOOKUP($A9,Employees!$A:$A,Employees!$B:$B,""), SkillsReq!$B$1:$AY$1,0)),
       0
     ),
   "")
)</f>
        <v/>
      </c>
      <c r="AQ9" t="str">
        <f>IF(OR($A9="",AQ$1=""),"",
   IFERROR(
     IF(INDEX(SkillsReq!$B:$AY, MATCH(AQ$1,SkillsReq!$A:$A,0), MATCH(_xlfn.XLOOKUP($A9,Employees!$A:$A,Employees!$B:$B,""), SkillsReq!$B$1:$AY$1,0))&gt;0,
       INDEX(SkillsReq!$B:$AY, MATCH(AQ$1,SkillsReq!$A:$A,0), MATCH(_xlfn.XLOOKUP($A9,Employees!$A:$A,Employees!$B:$B,""), SkillsReq!$B$1:$AY$1,0)),
       0
     ),
   "")
)</f>
        <v/>
      </c>
      <c r="AR9" t="str">
        <f>IF(OR($A9="",AR$1=""),"",
   IFERROR(
     IF(INDEX(SkillsReq!$B:$AY, MATCH(AR$1,SkillsReq!$A:$A,0), MATCH(_xlfn.XLOOKUP($A9,Employees!$A:$A,Employees!$B:$B,""), SkillsReq!$B$1:$AY$1,0))&gt;0,
       INDEX(SkillsReq!$B:$AY, MATCH(AR$1,SkillsReq!$A:$A,0), MATCH(_xlfn.XLOOKUP($A9,Employees!$A:$A,Employees!$B:$B,""), SkillsReq!$B$1:$AY$1,0)),
       0
     ),
   "")
)</f>
        <v/>
      </c>
      <c r="AS9" t="str">
        <f>IF(OR($A9="",AS$1=""),"",
   IFERROR(
     IF(INDEX(SkillsReq!$B:$AY, MATCH(AS$1,SkillsReq!$A:$A,0), MATCH(_xlfn.XLOOKUP($A9,Employees!$A:$A,Employees!$B:$B,""), SkillsReq!$B$1:$AY$1,0))&gt;0,
       INDEX(SkillsReq!$B:$AY, MATCH(AS$1,SkillsReq!$A:$A,0), MATCH(_xlfn.XLOOKUP($A9,Employees!$A:$A,Employees!$B:$B,""), SkillsReq!$B$1:$AY$1,0)),
       0
     ),
   "")
)</f>
        <v/>
      </c>
      <c r="AT9" t="str">
        <f>IF(OR($A9="",AT$1=""),"",
   IFERROR(
     IF(INDEX(SkillsReq!$B:$AY, MATCH(AT$1,SkillsReq!$A:$A,0), MATCH(_xlfn.XLOOKUP($A9,Employees!$A:$A,Employees!$B:$B,""), SkillsReq!$B$1:$AY$1,0))&gt;0,
       INDEX(SkillsReq!$B:$AY, MATCH(AT$1,SkillsReq!$A:$A,0), MATCH(_xlfn.XLOOKUP($A9,Employees!$A:$A,Employees!$B:$B,""), SkillsReq!$B$1:$AY$1,0)),
       0
     ),
   "")
)</f>
        <v/>
      </c>
      <c r="AU9" t="str">
        <f>IF(OR($A9="",AU$1=""),"",
   IFERROR(
     IF(INDEX(SkillsReq!$B:$AY, MATCH(AU$1,SkillsReq!$A:$A,0), MATCH(_xlfn.XLOOKUP($A9,Employees!$A:$A,Employees!$B:$B,""), SkillsReq!$B$1:$AY$1,0))&gt;0,
       INDEX(SkillsReq!$B:$AY, MATCH(AU$1,SkillsReq!$A:$A,0), MATCH(_xlfn.XLOOKUP($A9,Employees!$A:$A,Employees!$B:$B,""), SkillsReq!$B$1:$AY$1,0)),
       0
     ),
   "")
)</f>
        <v/>
      </c>
      <c r="AV9" t="str">
        <f>IF(OR($A9="",AV$1=""),"",
   IFERROR(
     IF(INDEX(SkillsReq!$B:$AY, MATCH(AV$1,SkillsReq!$A:$A,0), MATCH(_xlfn.XLOOKUP($A9,Employees!$A:$A,Employees!$B:$B,""), SkillsReq!$B$1:$AY$1,0))&gt;0,
       INDEX(SkillsReq!$B:$AY, MATCH(AV$1,SkillsReq!$A:$A,0), MATCH(_xlfn.XLOOKUP($A9,Employees!$A:$A,Employees!$B:$B,""), SkillsReq!$B$1:$AY$1,0)),
       0
     ),
   "")
)</f>
        <v/>
      </c>
      <c r="AW9" t="str">
        <f>IF(OR($A9="",AW$1=""),"",
   IFERROR(
     IF(INDEX(SkillsReq!$B:$AY, MATCH(AW$1,SkillsReq!$A:$A,0), MATCH(_xlfn.XLOOKUP($A9,Employees!$A:$A,Employees!$B:$B,""), SkillsReq!$B$1:$AY$1,0))&gt;0,
       INDEX(SkillsReq!$B:$AY, MATCH(AW$1,SkillsReq!$A:$A,0), MATCH(_xlfn.XLOOKUP($A9,Employees!$A:$A,Employees!$B:$B,""), SkillsReq!$B$1:$AY$1,0)),
       0
     ),
   "")
)</f>
        <v/>
      </c>
      <c r="AX9" t="str">
        <f>IF(OR($A9="",AX$1=""),"",
   IFERROR(
     IF(INDEX(SkillsReq!$B:$AY, MATCH(AX$1,SkillsReq!$A:$A,0), MATCH(_xlfn.XLOOKUP($A9,Employees!$A:$A,Employees!$B:$B,""), SkillsReq!$B$1:$AY$1,0))&gt;0,
       INDEX(SkillsReq!$B:$AY, MATCH(AX$1,SkillsReq!$A:$A,0), MATCH(_xlfn.XLOOKUP($A9,Employees!$A:$A,Employees!$B:$B,""), SkillsReq!$B$1:$AY$1,0)),
       0
     ),
   "")
)</f>
        <v/>
      </c>
      <c r="AY9" t="str">
        <f>IF(OR($A9="",AY$1=""),"",
   IFERROR(
     IF(INDEX(SkillsReq!$B:$AY, MATCH(AY$1,SkillsReq!$A:$A,0), MATCH(_xlfn.XLOOKUP($A9,Employees!$A:$A,Employees!$B:$B,""), SkillsReq!$B$1:$AY$1,0))&gt;0,
       INDEX(SkillsReq!$B:$AY, MATCH(AY$1,SkillsReq!$A:$A,0), MATCH(_xlfn.XLOOKUP($A9,Employees!$A:$A,Employees!$B:$B,""), SkillsReq!$B$1:$AY$1,0)),
       0
     ),
   "")
)</f>
        <v/>
      </c>
    </row>
    <row r="10" spans="1:51" x14ac:dyDescent="0.25">
      <c r="A10" s="12" t="str">
        <v>Ibrahim</v>
      </c>
      <c r="B10">
        <f>IF(OR($A10="",B$1=""),"",
   IFERROR(
     IF(INDEX(SkillsReq!$B:$AY, MATCH(B$1,SkillsReq!$A:$A,0), MATCH(_xlfn.XLOOKUP($A10,Employees!$A:$A,Employees!$B:$B,""), SkillsReq!$B$1:$AY$1,0))&gt;0,
       INDEX(SkillsReq!$B:$AY, MATCH(B$1,SkillsReq!$A:$A,0), MATCH(_xlfn.XLOOKUP($A10,Employees!$A:$A,Employees!$B:$B,""), SkillsReq!$B$1:$AY$1,0)),
       0
     ),
   "")
)</f>
        <v>0</v>
      </c>
      <c r="C10">
        <f>IF(OR($A10="",C$1=""),"",
   IFERROR(
     IF(INDEX(SkillsReq!$B:$AY, MATCH(C$1,SkillsReq!$A:$A,0), MATCH(_xlfn.XLOOKUP($A10,Employees!$A:$A,Employees!$B:$B,""), SkillsReq!$B$1:$AY$1,0))&gt;0,
       INDEX(SkillsReq!$B:$AY, MATCH(C$1,SkillsReq!$A:$A,0), MATCH(_xlfn.XLOOKUP($A10,Employees!$A:$A,Employees!$B:$B,""), SkillsReq!$B$1:$AY$1,0)),
       0
     ),
   "")
)</f>
        <v>0</v>
      </c>
      <c r="D10">
        <f>IF(OR($A10="",D$1=""),"",
   IFERROR(
     IF(INDEX(SkillsReq!$B:$AY, MATCH(D$1,SkillsReq!$A:$A,0), MATCH(_xlfn.XLOOKUP($A10,Employees!$A:$A,Employees!$B:$B,""), SkillsReq!$B$1:$AY$1,0))&gt;0,
       INDEX(SkillsReq!$B:$AY, MATCH(D$1,SkillsReq!$A:$A,0), MATCH(_xlfn.XLOOKUP($A10,Employees!$A:$A,Employees!$B:$B,""), SkillsReq!$B$1:$AY$1,0)),
       0
     ),
   "")
)</f>
        <v>2</v>
      </c>
      <c r="E10">
        <f>IF(OR($A10="",E$1=""),"",
   IFERROR(
     IF(INDEX(SkillsReq!$B:$AY, MATCH(E$1,SkillsReq!$A:$A,0), MATCH(_xlfn.XLOOKUP($A10,Employees!$A:$A,Employees!$B:$B,""), SkillsReq!$B$1:$AY$1,0))&gt;0,
       INDEX(SkillsReq!$B:$AY, MATCH(E$1,SkillsReq!$A:$A,0), MATCH(_xlfn.XLOOKUP($A10,Employees!$A:$A,Employees!$B:$B,""), SkillsReq!$B$1:$AY$1,0)),
       0
     ),
   "")
)</f>
        <v>2</v>
      </c>
      <c r="F10">
        <f>IF(OR($A10="",F$1=""),"",
   IFERROR(
     IF(INDEX(SkillsReq!$B:$AY, MATCH(F$1,SkillsReq!$A:$A,0), MATCH(_xlfn.XLOOKUP($A10,Employees!$A:$A,Employees!$B:$B,""), SkillsReq!$B$1:$AY$1,0))&gt;0,
       INDEX(SkillsReq!$B:$AY, MATCH(F$1,SkillsReq!$A:$A,0), MATCH(_xlfn.XLOOKUP($A10,Employees!$A:$A,Employees!$B:$B,""), SkillsReq!$B$1:$AY$1,0)),
       0
     ),
   "")
)</f>
        <v>0</v>
      </c>
      <c r="G10">
        <f>IF(OR($A10="",G$1=""),"",
   IFERROR(
     IF(INDEX(SkillsReq!$B:$AY, MATCH(G$1,SkillsReq!$A:$A,0), MATCH(_xlfn.XLOOKUP($A10,Employees!$A:$A,Employees!$B:$B,""), SkillsReq!$B$1:$AY$1,0))&gt;0,
       INDEX(SkillsReq!$B:$AY, MATCH(G$1,SkillsReq!$A:$A,0), MATCH(_xlfn.XLOOKUP($A10,Employees!$A:$A,Employees!$B:$B,""), SkillsReq!$B$1:$AY$1,0)),
       0
     ),
   "")
)</f>
        <v>0</v>
      </c>
      <c r="H10">
        <f>IF(OR($A10="",H$1=""),"",
   IFERROR(
     IF(INDEX(SkillsReq!$B:$AY, MATCH(H$1,SkillsReq!$A:$A,0), MATCH(_xlfn.XLOOKUP($A10,Employees!$A:$A,Employees!$B:$B,""), SkillsReq!$B$1:$AY$1,0))&gt;0,
       INDEX(SkillsReq!$B:$AY, MATCH(H$1,SkillsReq!$A:$A,0), MATCH(_xlfn.XLOOKUP($A10,Employees!$A:$A,Employees!$B:$B,""), SkillsReq!$B$1:$AY$1,0)),
       0
     ),
   "")
)</f>
        <v>2</v>
      </c>
      <c r="I10">
        <f>IF(OR($A10="",I$1=""),"",
   IFERROR(
     IF(INDEX(SkillsReq!$B:$AY, MATCH(I$1,SkillsReq!$A:$A,0), MATCH(_xlfn.XLOOKUP($A10,Employees!$A:$A,Employees!$B:$B,""), SkillsReq!$B$1:$AY$1,0))&gt;0,
       INDEX(SkillsReq!$B:$AY, MATCH(I$1,SkillsReq!$A:$A,0), MATCH(_xlfn.XLOOKUP($A10,Employees!$A:$A,Employees!$B:$B,""), SkillsReq!$B$1:$AY$1,0)),
       0
     ),
   "")
)</f>
        <v>2</v>
      </c>
      <c r="J10">
        <f>IF(OR($A10="",J$1=""),"",
   IFERROR(
     IF(INDEX(SkillsReq!$B:$AY, MATCH(J$1,SkillsReq!$A:$A,0), MATCH(_xlfn.XLOOKUP($A10,Employees!$A:$A,Employees!$B:$B,""), SkillsReq!$B$1:$AY$1,0))&gt;0,
       INDEX(SkillsReq!$B:$AY, MATCH(J$1,SkillsReq!$A:$A,0), MATCH(_xlfn.XLOOKUP($A10,Employees!$A:$A,Employees!$B:$B,""), SkillsReq!$B$1:$AY$1,0)),
       0
     ),
   "")
)</f>
        <v>2</v>
      </c>
      <c r="K10">
        <f>IF(OR($A10="",K$1=""),"",
   IFERROR(
     IF(INDEX(SkillsReq!$B:$AY, MATCH(K$1,SkillsReq!$A:$A,0), MATCH(_xlfn.XLOOKUP($A10,Employees!$A:$A,Employees!$B:$B,""), SkillsReq!$B$1:$AY$1,0))&gt;0,
       INDEX(SkillsReq!$B:$AY, MATCH(K$1,SkillsReq!$A:$A,0), MATCH(_xlfn.XLOOKUP($A10,Employees!$A:$A,Employees!$B:$B,""), SkillsReq!$B$1:$AY$1,0)),
       0
     ),
   "")
)</f>
        <v>0</v>
      </c>
      <c r="L10" t="str">
        <f>IF(OR($A10="",L$1=""),"",
   IFERROR(
     IF(INDEX(SkillsReq!$B:$AY, MATCH(L$1,SkillsReq!$A:$A,0), MATCH(_xlfn.XLOOKUP($A10,Employees!$A:$A,Employees!$B:$B,""), SkillsReq!$B$1:$AY$1,0))&gt;0,
       INDEX(SkillsReq!$B:$AY, MATCH(L$1,SkillsReq!$A:$A,0), MATCH(_xlfn.XLOOKUP($A10,Employees!$A:$A,Employees!$B:$B,""), SkillsReq!$B$1:$AY$1,0)),
       0
     ),
   "")
)</f>
        <v/>
      </c>
      <c r="M10" t="str">
        <f>IF(OR($A10="",M$1=""),"",
   IFERROR(
     IF(INDEX(SkillsReq!$B:$AY, MATCH(M$1,SkillsReq!$A:$A,0), MATCH(_xlfn.XLOOKUP($A10,Employees!$A:$A,Employees!$B:$B,""), SkillsReq!$B$1:$AY$1,0))&gt;0,
       INDEX(SkillsReq!$B:$AY, MATCH(M$1,SkillsReq!$A:$A,0), MATCH(_xlfn.XLOOKUP($A10,Employees!$A:$A,Employees!$B:$B,""), SkillsReq!$B$1:$AY$1,0)),
       0
     ),
   "")
)</f>
        <v/>
      </c>
      <c r="N10" t="str">
        <f>IF(OR($A10="",N$1=""),"",
   IFERROR(
     IF(INDEX(SkillsReq!$B:$AY, MATCH(N$1,SkillsReq!$A:$A,0), MATCH(_xlfn.XLOOKUP($A10,Employees!$A:$A,Employees!$B:$B,""), SkillsReq!$B$1:$AY$1,0))&gt;0,
       INDEX(SkillsReq!$B:$AY, MATCH(N$1,SkillsReq!$A:$A,0), MATCH(_xlfn.XLOOKUP($A10,Employees!$A:$A,Employees!$B:$B,""), SkillsReq!$B$1:$AY$1,0)),
       0
     ),
   "")
)</f>
        <v/>
      </c>
      <c r="O10" t="str">
        <f>IF(OR($A10="",O$1=""),"",
   IFERROR(
     IF(INDEX(SkillsReq!$B:$AY, MATCH(O$1,SkillsReq!$A:$A,0), MATCH(_xlfn.XLOOKUP($A10,Employees!$A:$A,Employees!$B:$B,""), SkillsReq!$B$1:$AY$1,0))&gt;0,
       INDEX(SkillsReq!$B:$AY, MATCH(O$1,SkillsReq!$A:$A,0), MATCH(_xlfn.XLOOKUP($A10,Employees!$A:$A,Employees!$B:$B,""), SkillsReq!$B$1:$AY$1,0)),
       0
     ),
   "")
)</f>
        <v/>
      </c>
      <c r="P10" t="str">
        <f>IF(OR($A10="",P$1=""),"",
   IFERROR(
     IF(INDEX(SkillsReq!$B:$AY, MATCH(P$1,SkillsReq!$A:$A,0), MATCH(_xlfn.XLOOKUP($A10,Employees!$A:$A,Employees!$B:$B,""), SkillsReq!$B$1:$AY$1,0))&gt;0,
       INDEX(SkillsReq!$B:$AY, MATCH(P$1,SkillsReq!$A:$A,0), MATCH(_xlfn.XLOOKUP($A10,Employees!$A:$A,Employees!$B:$B,""), SkillsReq!$B$1:$AY$1,0)),
       0
     ),
   "")
)</f>
        <v/>
      </c>
      <c r="Q10" t="str">
        <f>IF(OR($A10="",Q$1=""),"",
   IFERROR(
     IF(INDEX(SkillsReq!$B:$AY, MATCH(Q$1,SkillsReq!$A:$A,0), MATCH(_xlfn.XLOOKUP($A10,Employees!$A:$A,Employees!$B:$B,""), SkillsReq!$B$1:$AY$1,0))&gt;0,
       INDEX(SkillsReq!$B:$AY, MATCH(Q$1,SkillsReq!$A:$A,0), MATCH(_xlfn.XLOOKUP($A10,Employees!$A:$A,Employees!$B:$B,""), SkillsReq!$B$1:$AY$1,0)),
       0
     ),
   "")
)</f>
        <v/>
      </c>
      <c r="R10" t="str">
        <f>IF(OR($A10="",R$1=""),"",
   IFERROR(
     IF(INDEX(SkillsReq!$B:$AY, MATCH(R$1,SkillsReq!$A:$A,0), MATCH(_xlfn.XLOOKUP($A10,Employees!$A:$A,Employees!$B:$B,""), SkillsReq!$B$1:$AY$1,0))&gt;0,
       INDEX(SkillsReq!$B:$AY, MATCH(R$1,SkillsReq!$A:$A,0), MATCH(_xlfn.XLOOKUP($A10,Employees!$A:$A,Employees!$B:$B,""), SkillsReq!$B$1:$AY$1,0)),
       0
     ),
   "")
)</f>
        <v/>
      </c>
      <c r="S10" t="str">
        <f>IF(OR($A10="",S$1=""),"",
   IFERROR(
     IF(INDEX(SkillsReq!$B:$AY, MATCH(S$1,SkillsReq!$A:$A,0), MATCH(_xlfn.XLOOKUP($A10,Employees!$A:$A,Employees!$B:$B,""), SkillsReq!$B$1:$AY$1,0))&gt;0,
       INDEX(SkillsReq!$B:$AY, MATCH(S$1,SkillsReq!$A:$A,0), MATCH(_xlfn.XLOOKUP($A10,Employees!$A:$A,Employees!$B:$B,""), SkillsReq!$B$1:$AY$1,0)),
       0
     ),
   "")
)</f>
        <v/>
      </c>
      <c r="T10" t="str">
        <f>IF(OR($A10="",T$1=""),"",
   IFERROR(
     IF(INDEX(SkillsReq!$B:$AY, MATCH(T$1,SkillsReq!$A:$A,0), MATCH(_xlfn.XLOOKUP($A10,Employees!$A:$A,Employees!$B:$B,""), SkillsReq!$B$1:$AY$1,0))&gt;0,
       INDEX(SkillsReq!$B:$AY, MATCH(T$1,SkillsReq!$A:$A,0), MATCH(_xlfn.XLOOKUP($A10,Employees!$A:$A,Employees!$B:$B,""), SkillsReq!$B$1:$AY$1,0)),
       0
     ),
   "")
)</f>
        <v/>
      </c>
      <c r="U10" t="str">
        <f>IF(OR($A10="",U$1=""),"",
   IFERROR(
     IF(INDEX(SkillsReq!$B:$AY, MATCH(U$1,SkillsReq!$A:$A,0), MATCH(_xlfn.XLOOKUP($A10,Employees!$A:$A,Employees!$B:$B,""), SkillsReq!$B$1:$AY$1,0))&gt;0,
       INDEX(SkillsReq!$B:$AY, MATCH(U$1,SkillsReq!$A:$A,0), MATCH(_xlfn.XLOOKUP($A10,Employees!$A:$A,Employees!$B:$B,""), SkillsReq!$B$1:$AY$1,0)),
       0
     ),
   "")
)</f>
        <v/>
      </c>
      <c r="V10" t="str">
        <f>IF(OR($A10="",V$1=""),"",
   IFERROR(
     IF(INDEX(SkillsReq!$B:$AY, MATCH(V$1,SkillsReq!$A:$A,0), MATCH(_xlfn.XLOOKUP($A10,Employees!$A:$A,Employees!$B:$B,""), SkillsReq!$B$1:$AY$1,0))&gt;0,
       INDEX(SkillsReq!$B:$AY, MATCH(V$1,SkillsReq!$A:$A,0), MATCH(_xlfn.XLOOKUP($A10,Employees!$A:$A,Employees!$B:$B,""), SkillsReq!$B$1:$AY$1,0)),
       0
     ),
   "")
)</f>
        <v/>
      </c>
      <c r="W10" t="str">
        <f>IF(OR($A10="",W$1=""),"",
   IFERROR(
     IF(INDEX(SkillsReq!$B:$AY, MATCH(W$1,SkillsReq!$A:$A,0), MATCH(_xlfn.XLOOKUP($A10,Employees!$A:$A,Employees!$B:$B,""), SkillsReq!$B$1:$AY$1,0))&gt;0,
       INDEX(SkillsReq!$B:$AY, MATCH(W$1,SkillsReq!$A:$A,0), MATCH(_xlfn.XLOOKUP($A10,Employees!$A:$A,Employees!$B:$B,""), SkillsReq!$B$1:$AY$1,0)),
       0
     ),
   "")
)</f>
        <v/>
      </c>
      <c r="X10" t="str">
        <f>IF(OR($A10="",X$1=""),"",
   IFERROR(
     IF(INDEX(SkillsReq!$B:$AY, MATCH(X$1,SkillsReq!$A:$A,0), MATCH(_xlfn.XLOOKUP($A10,Employees!$A:$A,Employees!$B:$B,""), SkillsReq!$B$1:$AY$1,0))&gt;0,
       INDEX(SkillsReq!$B:$AY, MATCH(X$1,SkillsReq!$A:$A,0), MATCH(_xlfn.XLOOKUP($A10,Employees!$A:$A,Employees!$B:$B,""), SkillsReq!$B$1:$AY$1,0)),
       0
     ),
   "")
)</f>
        <v/>
      </c>
      <c r="Y10" t="str">
        <f>IF(OR($A10="",Y$1=""),"",
   IFERROR(
     IF(INDEX(SkillsReq!$B:$AY, MATCH(Y$1,SkillsReq!$A:$A,0), MATCH(_xlfn.XLOOKUP($A10,Employees!$A:$A,Employees!$B:$B,""), SkillsReq!$B$1:$AY$1,0))&gt;0,
       INDEX(SkillsReq!$B:$AY, MATCH(Y$1,SkillsReq!$A:$A,0), MATCH(_xlfn.XLOOKUP($A10,Employees!$A:$A,Employees!$B:$B,""), SkillsReq!$B$1:$AY$1,0)),
       0
     ),
   "")
)</f>
        <v/>
      </c>
      <c r="Z10" t="str">
        <f>IF(OR($A10="",Z$1=""),"",
   IFERROR(
     IF(INDEX(SkillsReq!$B:$AY, MATCH(Z$1,SkillsReq!$A:$A,0), MATCH(_xlfn.XLOOKUP($A10,Employees!$A:$A,Employees!$B:$B,""), SkillsReq!$B$1:$AY$1,0))&gt;0,
       INDEX(SkillsReq!$B:$AY, MATCH(Z$1,SkillsReq!$A:$A,0), MATCH(_xlfn.XLOOKUP($A10,Employees!$A:$A,Employees!$B:$B,""), SkillsReq!$B$1:$AY$1,0)),
       0
     ),
   "")
)</f>
        <v/>
      </c>
      <c r="AA10" t="str">
        <f>IF(OR($A10="",AA$1=""),"",
   IFERROR(
     IF(INDEX(SkillsReq!$B:$AY, MATCH(AA$1,SkillsReq!$A:$A,0), MATCH(_xlfn.XLOOKUP($A10,Employees!$A:$A,Employees!$B:$B,""), SkillsReq!$B$1:$AY$1,0))&gt;0,
       INDEX(SkillsReq!$B:$AY, MATCH(AA$1,SkillsReq!$A:$A,0), MATCH(_xlfn.XLOOKUP($A10,Employees!$A:$A,Employees!$B:$B,""), SkillsReq!$B$1:$AY$1,0)),
       0
     ),
   "")
)</f>
        <v/>
      </c>
      <c r="AB10" t="str">
        <f>IF(OR($A10="",AB$1=""),"",
   IFERROR(
     IF(INDEX(SkillsReq!$B:$AY, MATCH(AB$1,SkillsReq!$A:$A,0), MATCH(_xlfn.XLOOKUP($A10,Employees!$A:$A,Employees!$B:$B,""), SkillsReq!$B$1:$AY$1,0))&gt;0,
       INDEX(SkillsReq!$B:$AY, MATCH(AB$1,SkillsReq!$A:$A,0), MATCH(_xlfn.XLOOKUP($A10,Employees!$A:$A,Employees!$B:$B,""), SkillsReq!$B$1:$AY$1,0)),
       0
     ),
   "")
)</f>
        <v/>
      </c>
      <c r="AC10" t="str">
        <f>IF(OR($A10="",AC$1=""),"",
   IFERROR(
     IF(INDEX(SkillsReq!$B:$AY, MATCH(AC$1,SkillsReq!$A:$A,0), MATCH(_xlfn.XLOOKUP($A10,Employees!$A:$A,Employees!$B:$B,""), SkillsReq!$B$1:$AY$1,0))&gt;0,
       INDEX(SkillsReq!$B:$AY, MATCH(AC$1,SkillsReq!$A:$A,0), MATCH(_xlfn.XLOOKUP($A10,Employees!$A:$A,Employees!$B:$B,""), SkillsReq!$B$1:$AY$1,0)),
       0
     ),
   "")
)</f>
        <v/>
      </c>
      <c r="AD10" t="str">
        <f>IF(OR($A10="",AD$1=""),"",
   IFERROR(
     IF(INDEX(SkillsReq!$B:$AY, MATCH(AD$1,SkillsReq!$A:$A,0), MATCH(_xlfn.XLOOKUP($A10,Employees!$A:$A,Employees!$B:$B,""), SkillsReq!$B$1:$AY$1,0))&gt;0,
       INDEX(SkillsReq!$B:$AY, MATCH(AD$1,SkillsReq!$A:$A,0), MATCH(_xlfn.XLOOKUP($A10,Employees!$A:$A,Employees!$B:$B,""), SkillsReq!$B$1:$AY$1,0)),
       0
     ),
   "")
)</f>
        <v/>
      </c>
      <c r="AE10" t="str">
        <f>IF(OR($A10="",AE$1=""),"",
   IFERROR(
     IF(INDEX(SkillsReq!$B:$AY, MATCH(AE$1,SkillsReq!$A:$A,0), MATCH(_xlfn.XLOOKUP($A10,Employees!$A:$A,Employees!$B:$B,""), SkillsReq!$B$1:$AY$1,0))&gt;0,
       INDEX(SkillsReq!$B:$AY, MATCH(AE$1,SkillsReq!$A:$A,0), MATCH(_xlfn.XLOOKUP($A10,Employees!$A:$A,Employees!$B:$B,""), SkillsReq!$B$1:$AY$1,0)),
       0
     ),
   "")
)</f>
        <v/>
      </c>
      <c r="AF10" t="str">
        <f>IF(OR($A10="",AF$1=""),"",
   IFERROR(
     IF(INDEX(SkillsReq!$B:$AY, MATCH(AF$1,SkillsReq!$A:$A,0), MATCH(_xlfn.XLOOKUP($A10,Employees!$A:$A,Employees!$B:$B,""), SkillsReq!$B$1:$AY$1,0))&gt;0,
       INDEX(SkillsReq!$B:$AY, MATCH(AF$1,SkillsReq!$A:$A,0), MATCH(_xlfn.XLOOKUP($A10,Employees!$A:$A,Employees!$B:$B,""), SkillsReq!$B$1:$AY$1,0)),
       0
     ),
   "")
)</f>
        <v/>
      </c>
      <c r="AG10" t="str">
        <f>IF(OR($A10="",AG$1=""),"",
   IFERROR(
     IF(INDEX(SkillsReq!$B:$AY, MATCH(AG$1,SkillsReq!$A:$A,0), MATCH(_xlfn.XLOOKUP($A10,Employees!$A:$A,Employees!$B:$B,""), SkillsReq!$B$1:$AY$1,0))&gt;0,
       INDEX(SkillsReq!$B:$AY, MATCH(AG$1,SkillsReq!$A:$A,0), MATCH(_xlfn.XLOOKUP($A10,Employees!$A:$A,Employees!$B:$B,""), SkillsReq!$B$1:$AY$1,0)),
       0
     ),
   "")
)</f>
        <v/>
      </c>
      <c r="AH10" t="str">
        <f>IF(OR($A10="",AH$1=""),"",
   IFERROR(
     IF(INDEX(SkillsReq!$B:$AY, MATCH(AH$1,SkillsReq!$A:$A,0), MATCH(_xlfn.XLOOKUP($A10,Employees!$A:$A,Employees!$B:$B,""), SkillsReq!$B$1:$AY$1,0))&gt;0,
       INDEX(SkillsReq!$B:$AY, MATCH(AH$1,SkillsReq!$A:$A,0), MATCH(_xlfn.XLOOKUP($A10,Employees!$A:$A,Employees!$B:$B,""), SkillsReq!$B$1:$AY$1,0)),
       0
     ),
   "")
)</f>
        <v/>
      </c>
      <c r="AI10" t="str">
        <f>IF(OR($A10="",AI$1=""),"",
   IFERROR(
     IF(INDEX(SkillsReq!$B:$AY, MATCH(AI$1,SkillsReq!$A:$A,0), MATCH(_xlfn.XLOOKUP($A10,Employees!$A:$A,Employees!$B:$B,""), SkillsReq!$B$1:$AY$1,0))&gt;0,
       INDEX(SkillsReq!$B:$AY, MATCH(AI$1,SkillsReq!$A:$A,0), MATCH(_xlfn.XLOOKUP($A10,Employees!$A:$A,Employees!$B:$B,""), SkillsReq!$B$1:$AY$1,0)),
       0
     ),
   "")
)</f>
        <v/>
      </c>
      <c r="AJ10" t="str">
        <f>IF(OR($A10="",AJ$1=""),"",
   IFERROR(
     IF(INDEX(SkillsReq!$B:$AY, MATCH(AJ$1,SkillsReq!$A:$A,0), MATCH(_xlfn.XLOOKUP($A10,Employees!$A:$A,Employees!$B:$B,""), SkillsReq!$B$1:$AY$1,0))&gt;0,
       INDEX(SkillsReq!$B:$AY, MATCH(AJ$1,SkillsReq!$A:$A,0), MATCH(_xlfn.XLOOKUP($A10,Employees!$A:$A,Employees!$B:$B,""), SkillsReq!$B$1:$AY$1,0)),
       0
     ),
   "")
)</f>
        <v/>
      </c>
      <c r="AK10" t="str">
        <f>IF(OR($A10="",AK$1=""),"",
   IFERROR(
     IF(INDEX(SkillsReq!$B:$AY, MATCH(AK$1,SkillsReq!$A:$A,0), MATCH(_xlfn.XLOOKUP($A10,Employees!$A:$A,Employees!$B:$B,""), SkillsReq!$B$1:$AY$1,0))&gt;0,
       INDEX(SkillsReq!$B:$AY, MATCH(AK$1,SkillsReq!$A:$A,0), MATCH(_xlfn.XLOOKUP($A10,Employees!$A:$A,Employees!$B:$B,""), SkillsReq!$B$1:$AY$1,0)),
       0
     ),
   "")
)</f>
        <v/>
      </c>
      <c r="AL10" t="str">
        <f>IF(OR($A10="",AL$1=""),"",
   IFERROR(
     IF(INDEX(SkillsReq!$B:$AY, MATCH(AL$1,SkillsReq!$A:$A,0), MATCH(_xlfn.XLOOKUP($A10,Employees!$A:$A,Employees!$B:$B,""), SkillsReq!$B$1:$AY$1,0))&gt;0,
       INDEX(SkillsReq!$B:$AY, MATCH(AL$1,SkillsReq!$A:$A,0), MATCH(_xlfn.XLOOKUP($A10,Employees!$A:$A,Employees!$B:$B,""), SkillsReq!$B$1:$AY$1,0)),
       0
     ),
   "")
)</f>
        <v/>
      </c>
      <c r="AM10" t="str">
        <f>IF(OR($A10="",AM$1=""),"",
   IFERROR(
     IF(INDEX(SkillsReq!$B:$AY, MATCH(AM$1,SkillsReq!$A:$A,0), MATCH(_xlfn.XLOOKUP($A10,Employees!$A:$A,Employees!$B:$B,""), SkillsReq!$B$1:$AY$1,0))&gt;0,
       INDEX(SkillsReq!$B:$AY, MATCH(AM$1,SkillsReq!$A:$A,0), MATCH(_xlfn.XLOOKUP($A10,Employees!$A:$A,Employees!$B:$B,""), SkillsReq!$B$1:$AY$1,0)),
       0
     ),
   "")
)</f>
        <v/>
      </c>
      <c r="AN10" t="str">
        <f>IF(OR($A10="",AN$1=""),"",
   IFERROR(
     IF(INDEX(SkillsReq!$B:$AY, MATCH(AN$1,SkillsReq!$A:$A,0), MATCH(_xlfn.XLOOKUP($A10,Employees!$A:$A,Employees!$B:$B,""), SkillsReq!$B$1:$AY$1,0))&gt;0,
       INDEX(SkillsReq!$B:$AY, MATCH(AN$1,SkillsReq!$A:$A,0), MATCH(_xlfn.XLOOKUP($A10,Employees!$A:$A,Employees!$B:$B,""), SkillsReq!$B$1:$AY$1,0)),
       0
     ),
   "")
)</f>
        <v/>
      </c>
      <c r="AO10" t="str">
        <f>IF(OR($A10="",AO$1=""),"",
   IFERROR(
     IF(INDEX(SkillsReq!$B:$AY, MATCH(AO$1,SkillsReq!$A:$A,0), MATCH(_xlfn.XLOOKUP($A10,Employees!$A:$A,Employees!$B:$B,""), SkillsReq!$B$1:$AY$1,0))&gt;0,
       INDEX(SkillsReq!$B:$AY, MATCH(AO$1,SkillsReq!$A:$A,0), MATCH(_xlfn.XLOOKUP($A10,Employees!$A:$A,Employees!$B:$B,""), SkillsReq!$B$1:$AY$1,0)),
       0
     ),
   "")
)</f>
        <v/>
      </c>
      <c r="AP10" t="str">
        <f>IF(OR($A10="",AP$1=""),"",
   IFERROR(
     IF(INDEX(SkillsReq!$B:$AY, MATCH(AP$1,SkillsReq!$A:$A,0), MATCH(_xlfn.XLOOKUP($A10,Employees!$A:$A,Employees!$B:$B,""), SkillsReq!$B$1:$AY$1,0))&gt;0,
       INDEX(SkillsReq!$B:$AY, MATCH(AP$1,SkillsReq!$A:$A,0), MATCH(_xlfn.XLOOKUP($A10,Employees!$A:$A,Employees!$B:$B,""), SkillsReq!$B$1:$AY$1,0)),
       0
     ),
   "")
)</f>
        <v/>
      </c>
      <c r="AQ10" t="str">
        <f>IF(OR($A10="",AQ$1=""),"",
   IFERROR(
     IF(INDEX(SkillsReq!$B:$AY, MATCH(AQ$1,SkillsReq!$A:$A,0), MATCH(_xlfn.XLOOKUP($A10,Employees!$A:$A,Employees!$B:$B,""), SkillsReq!$B$1:$AY$1,0))&gt;0,
       INDEX(SkillsReq!$B:$AY, MATCH(AQ$1,SkillsReq!$A:$A,0), MATCH(_xlfn.XLOOKUP($A10,Employees!$A:$A,Employees!$B:$B,""), SkillsReq!$B$1:$AY$1,0)),
       0
     ),
   "")
)</f>
        <v/>
      </c>
      <c r="AR10" t="str">
        <f>IF(OR($A10="",AR$1=""),"",
   IFERROR(
     IF(INDEX(SkillsReq!$B:$AY, MATCH(AR$1,SkillsReq!$A:$A,0), MATCH(_xlfn.XLOOKUP($A10,Employees!$A:$A,Employees!$B:$B,""), SkillsReq!$B$1:$AY$1,0))&gt;0,
       INDEX(SkillsReq!$B:$AY, MATCH(AR$1,SkillsReq!$A:$A,0), MATCH(_xlfn.XLOOKUP($A10,Employees!$A:$A,Employees!$B:$B,""), SkillsReq!$B$1:$AY$1,0)),
       0
     ),
   "")
)</f>
        <v/>
      </c>
      <c r="AS10" t="str">
        <f>IF(OR($A10="",AS$1=""),"",
   IFERROR(
     IF(INDEX(SkillsReq!$B:$AY, MATCH(AS$1,SkillsReq!$A:$A,0), MATCH(_xlfn.XLOOKUP($A10,Employees!$A:$A,Employees!$B:$B,""), SkillsReq!$B$1:$AY$1,0))&gt;0,
       INDEX(SkillsReq!$B:$AY, MATCH(AS$1,SkillsReq!$A:$A,0), MATCH(_xlfn.XLOOKUP($A10,Employees!$A:$A,Employees!$B:$B,""), SkillsReq!$B$1:$AY$1,0)),
       0
     ),
   "")
)</f>
        <v/>
      </c>
      <c r="AT10" t="str">
        <f>IF(OR($A10="",AT$1=""),"",
   IFERROR(
     IF(INDEX(SkillsReq!$B:$AY, MATCH(AT$1,SkillsReq!$A:$A,0), MATCH(_xlfn.XLOOKUP($A10,Employees!$A:$A,Employees!$B:$B,""), SkillsReq!$B$1:$AY$1,0))&gt;0,
       INDEX(SkillsReq!$B:$AY, MATCH(AT$1,SkillsReq!$A:$A,0), MATCH(_xlfn.XLOOKUP($A10,Employees!$A:$A,Employees!$B:$B,""), SkillsReq!$B$1:$AY$1,0)),
       0
     ),
   "")
)</f>
        <v/>
      </c>
      <c r="AU10" t="str">
        <f>IF(OR($A10="",AU$1=""),"",
   IFERROR(
     IF(INDEX(SkillsReq!$B:$AY, MATCH(AU$1,SkillsReq!$A:$A,0), MATCH(_xlfn.XLOOKUP($A10,Employees!$A:$A,Employees!$B:$B,""), SkillsReq!$B$1:$AY$1,0))&gt;0,
       INDEX(SkillsReq!$B:$AY, MATCH(AU$1,SkillsReq!$A:$A,0), MATCH(_xlfn.XLOOKUP($A10,Employees!$A:$A,Employees!$B:$B,""), SkillsReq!$B$1:$AY$1,0)),
       0
     ),
   "")
)</f>
        <v/>
      </c>
      <c r="AV10" t="str">
        <f>IF(OR($A10="",AV$1=""),"",
   IFERROR(
     IF(INDEX(SkillsReq!$B:$AY, MATCH(AV$1,SkillsReq!$A:$A,0), MATCH(_xlfn.XLOOKUP($A10,Employees!$A:$A,Employees!$B:$B,""), SkillsReq!$B$1:$AY$1,0))&gt;0,
       INDEX(SkillsReq!$B:$AY, MATCH(AV$1,SkillsReq!$A:$A,0), MATCH(_xlfn.XLOOKUP($A10,Employees!$A:$A,Employees!$B:$B,""), SkillsReq!$B$1:$AY$1,0)),
       0
     ),
   "")
)</f>
        <v/>
      </c>
      <c r="AW10" t="str">
        <f>IF(OR($A10="",AW$1=""),"",
   IFERROR(
     IF(INDEX(SkillsReq!$B:$AY, MATCH(AW$1,SkillsReq!$A:$A,0), MATCH(_xlfn.XLOOKUP($A10,Employees!$A:$A,Employees!$B:$B,""), SkillsReq!$B$1:$AY$1,0))&gt;0,
       INDEX(SkillsReq!$B:$AY, MATCH(AW$1,SkillsReq!$A:$A,0), MATCH(_xlfn.XLOOKUP($A10,Employees!$A:$A,Employees!$B:$B,""), SkillsReq!$B$1:$AY$1,0)),
       0
     ),
   "")
)</f>
        <v/>
      </c>
      <c r="AX10" t="str">
        <f>IF(OR($A10="",AX$1=""),"",
   IFERROR(
     IF(INDEX(SkillsReq!$B:$AY, MATCH(AX$1,SkillsReq!$A:$A,0), MATCH(_xlfn.XLOOKUP($A10,Employees!$A:$A,Employees!$B:$B,""), SkillsReq!$B$1:$AY$1,0))&gt;0,
       INDEX(SkillsReq!$B:$AY, MATCH(AX$1,SkillsReq!$A:$A,0), MATCH(_xlfn.XLOOKUP($A10,Employees!$A:$A,Employees!$B:$B,""), SkillsReq!$B$1:$AY$1,0)),
       0
     ),
   "")
)</f>
        <v/>
      </c>
      <c r="AY10" t="str">
        <f>IF(OR($A10="",AY$1=""),"",
   IFERROR(
     IF(INDEX(SkillsReq!$B:$AY, MATCH(AY$1,SkillsReq!$A:$A,0), MATCH(_xlfn.XLOOKUP($A10,Employees!$A:$A,Employees!$B:$B,""), SkillsReq!$B$1:$AY$1,0))&gt;0,
       INDEX(SkillsReq!$B:$AY, MATCH(AY$1,SkillsReq!$A:$A,0), MATCH(_xlfn.XLOOKUP($A10,Employees!$A:$A,Employees!$B:$B,""), SkillsReq!$B$1:$AY$1,0)),
       0
     ),
   "")
)</f>
        <v/>
      </c>
    </row>
    <row r="11" spans="1:51" x14ac:dyDescent="0.25">
      <c r="A11" s="12" t="str">
        <v>Julia</v>
      </c>
      <c r="B11">
        <f>IF(OR($A11="",B$1=""),"",
   IFERROR(
     IF(INDEX(SkillsReq!$B:$AY, MATCH(B$1,SkillsReq!$A:$A,0), MATCH(_xlfn.XLOOKUP($A11,Employees!$A:$A,Employees!$B:$B,""), SkillsReq!$B$1:$AY$1,0))&gt;0,
       INDEX(SkillsReq!$B:$AY, MATCH(B$1,SkillsReq!$A:$A,0), MATCH(_xlfn.XLOOKUP($A11,Employees!$A:$A,Employees!$B:$B,""), SkillsReq!$B$1:$AY$1,0)),
       0
     ),
   "")
)</f>
        <v>0</v>
      </c>
      <c r="C11">
        <f>IF(OR($A11="",C$1=""),"",
   IFERROR(
     IF(INDEX(SkillsReq!$B:$AY, MATCH(C$1,SkillsReq!$A:$A,0), MATCH(_xlfn.XLOOKUP($A11,Employees!$A:$A,Employees!$B:$B,""), SkillsReq!$B$1:$AY$1,0))&gt;0,
       INDEX(SkillsReq!$B:$AY, MATCH(C$1,SkillsReq!$A:$A,0), MATCH(_xlfn.XLOOKUP($A11,Employees!$A:$A,Employees!$B:$B,""), SkillsReq!$B$1:$AY$1,0)),
       0
     ),
   "")
)</f>
        <v>2</v>
      </c>
      <c r="D11">
        <f>IF(OR($A11="",D$1=""),"",
   IFERROR(
     IF(INDEX(SkillsReq!$B:$AY, MATCH(D$1,SkillsReq!$A:$A,0), MATCH(_xlfn.XLOOKUP($A11,Employees!$A:$A,Employees!$B:$B,""), SkillsReq!$B$1:$AY$1,0))&gt;0,
       INDEX(SkillsReq!$B:$AY, MATCH(D$1,SkillsReq!$A:$A,0), MATCH(_xlfn.XLOOKUP($A11,Employees!$A:$A,Employees!$B:$B,""), SkillsReq!$B$1:$AY$1,0)),
       0
     ),
   "")
)</f>
        <v>0</v>
      </c>
      <c r="E11">
        <f>IF(OR($A11="",E$1=""),"",
   IFERROR(
     IF(INDEX(SkillsReq!$B:$AY, MATCH(E$1,SkillsReq!$A:$A,0), MATCH(_xlfn.XLOOKUP($A11,Employees!$A:$A,Employees!$B:$B,""), SkillsReq!$B$1:$AY$1,0))&gt;0,
       INDEX(SkillsReq!$B:$AY, MATCH(E$1,SkillsReq!$A:$A,0), MATCH(_xlfn.XLOOKUP($A11,Employees!$A:$A,Employees!$B:$B,""), SkillsReq!$B$1:$AY$1,0)),
       0
     ),
   "")
)</f>
        <v>3</v>
      </c>
      <c r="F11">
        <f>IF(OR($A11="",F$1=""),"",
   IFERROR(
     IF(INDEX(SkillsReq!$B:$AY, MATCH(F$1,SkillsReq!$A:$A,0), MATCH(_xlfn.XLOOKUP($A11,Employees!$A:$A,Employees!$B:$B,""), SkillsReq!$B$1:$AY$1,0))&gt;0,
       INDEX(SkillsReq!$B:$AY, MATCH(F$1,SkillsReq!$A:$A,0), MATCH(_xlfn.XLOOKUP($A11,Employees!$A:$A,Employees!$B:$B,""), SkillsReq!$B$1:$AY$1,0)),
       0
     ),
   "")
)</f>
        <v>1</v>
      </c>
      <c r="G11">
        <f>IF(OR($A11="",G$1=""),"",
   IFERROR(
     IF(INDEX(SkillsReq!$B:$AY, MATCH(G$1,SkillsReq!$A:$A,0), MATCH(_xlfn.XLOOKUP($A11,Employees!$A:$A,Employees!$B:$B,""), SkillsReq!$B$1:$AY$1,0))&gt;0,
       INDEX(SkillsReq!$B:$AY, MATCH(G$1,SkillsReq!$A:$A,0), MATCH(_xlfn.XLOOKUP($A11,Employees!$A:$A,Employees!$B:$B,""), SkillsReq!$B$1:$AY$1,0)),
       0
     ),
   "")
)</f>
        <v>0</v>
      </c>
      <c r="H11">
        <f>IF(OR($A11="",H$1=""),"",
   IFERROR(
     IF(INDEX(SkillsReq!$B:$AY, MATCH(H$1,SkillsReq!$A:$A,0), MATCH(_xlfn.XLOOKUP($A11,Employees!$A:$A,Employees!$B:$B,""), SkillsReq!$B$1:$AY$1,0))&gt;0,
       INDEX(SkillsReq!$B:$AY, MATCH(H$1,SkillsReq!$A:$A,0), MATCH(_xlfn.XLOOKUP($A11,Employees!$A:$A,Employees!$B:$B,""), SkillsReq!$B$1:$AY$1,0)),
       0
     ),
   "")
)</f>
        <v>0</v>
      </c>
      <c r="I11">
        <f>IF(OR($A11="",I$1=""),"",
   IFERROR(
     IF(INDEX(SkillsReq!$B:$AY, MATCH(I$1,SkillsReq!$A:$A,0), MATCH(_xlfn.XLOOKUP($A11,Employees!$A:$A,Employees!$B:$B,""), SkillsReq!$B$1:$AY$1,0))&gt;0,
       INDEX(SkillsReq!$B:$AY, MATCH(I$1,SkillsReq!$A:$A,0), MATCH(_xlfn.XLOOKUP($A11,Employees!$A:$A,Employees!$B:$B,""), SkillsReq!$B$1:$AY$1,0)),
       0
     ),
   "")
)</f>
        <v>2</v>
      </c>
      <c r="J11">
        <f>IF(OR($A11="",J$1=""),"",
   IFERROR(
     IF(INDEX(SkillsReq!$B:$AY, MATCH(J$1,SkillsReq!$A:$A,0), MATCH(_xlfn.XLOOKUP($A11,Employees!$A:$A,Employees!$B:$B,""), SkillsReq!$B$1:$AY$1,0))&gt;0,
       INDEX(SkillsReq!$B:$AY, MATCH(J$1,SkillsReq!$A:$A,0), MATCH(_xlfn.XLOOKUP($A11,Employees!$A:$A,Employees!$B:$B,""), SkillsReq!$B$1:$AY$1,0)),
       0
     ),
   "")
)</f>
        <v>1</v>
      </c>
      <c r="K11">
        <f>IF(OR($A11="",K$1=""),"",
   IFERROR(
     IF(INDEX(SkillsReq!$B:$AY, MATCH(K$1,SkillsReq!$A:$A,0), MATCH(_xlfn.XLOOKUP($A11,Employees!$A:$A,Employees!$B:$B,""), SkillsReq!$B$1:$AY$1,0))&gt;0,
       INDEX(SkillsReq!$B:$AY, MATCH(K$1,SkillsReq!$A:$A,0), MATCH(_xlfn.XLOOKUP($A11,Employees!$A:$A,Employees!$B:$B,""), SkillsReq!$B$1:$AY$1,0)),
       0
     ),
   "")
)</f>
        <v>2</v>
      </c>
      <c r="L11" t="str">
        <f>IF(OR($A11="",L$1=""),"",
   IFERROR(
     IF(INDEX(SkillsReq!$B:$AY, MATCH(L$1,SkillsReq!$A:$A,0), MATCH(_xlfn.XLOOKUP($A11,Employees!$A:$A,Employees!$B:$B,""), SkillsReq!$B$1:$AY$1,0))&gt;0,
       INDEX(SkillsReq!$B:$AY, MATCH(L$1,SkillsReq!$A:$A,0), MATCH(_xlfn.XLOOKUP($A11,Employees!$A:$A,Employees!$B:$B,""), SkillsReq!$B$1:$AY$1,0)),
       0
     ),
   "")
)</f>
        <v/>
      </c>
      <c r="M11" t="str">
        <f>IF(OR($A11="",M$1=""),"",
   IFERROR(
     IF(INDEX(SkillsReq!$B:$AY, MATCH(M$1,SkillsReq!$A:$A,0), MATCH(_xlfn.XLOOKUP($A11,Employees!$A:$A,Employees!$B:$B,""), SkillsReq!$B$1:$AY$1,0))&gt;0,
       INDEX(SkillsReq!$B:$AY, MATCH(M$1,SkillsReq!$A:$A,0), MATCH(_xlfn.XLOOKUP($A11,Employees!$A:$A,Employees!$B:$B,""), SkillsReq!$B$1:$AY$1,0)),
       0
     ),
   "")
)</f>
        <v/>
      </c>
      <c r="N11" t="str">
        <f>IF(OR($A11="",N$1=""),"",
   IFERROR(
     IF(INDEX(SkillsReq!$B:$AY, MATCH(N$1,SkillsReq!$A:$A,0), MATCH(_xlfn.XLOOKUP($A11,Employees!$A:$A,Employees!$B:$B,""), SkillsReq!$B$1:$AY$1,0))&gt;0,
       INDEX(SkillsReq!$B:$AY, MATCH(N$1,SkillsReq!$A:$A,0), MATCH(_xlfn.XLOOKUP($A11,Employees!$A:$A,Employees!$B:$B,""), SkillsReq!$B$1:$AY$1,0)),
       0
     ),
   "")
)</f>
        <v/>
      </c>
      <c r="O11" t="str">
        <f>IF(OR($A11="",O$1=""),"",
   IFERROR(
     IF(INDEX(SkillsReq!$B:$AY, MATCH(O$1,SkillsReq!$A:$A,0), MATCH(_xlfn.XLOOKUP($A11,Employees!$A:$A,Employees!$B:$B,""), SkillsReq!$B$1:$AY$1,0))&gt;0,
       INDEX(SkillsReq!$B:$AY, MATCH(O$1,SkillsReq!$A:$A,0), MATCH(_xlfn.XLOOKUP($A11,Employees!$A:$A,Employees!$B:$B,""), SkillsReq!$B$1:$AY$1,0)),
       0
     ),
   "")
)</f>
        <v/>
      </c>
      <c r="P11" t="str">
        <f>IF(OR($A11="",P$1=""),"",
   IFERROR(
     IF(INDEX(SkillsReq!$B:$AY, MATCH(P$1,SkillsReq!$A:$A,0), MATCH(_xlfn.XLOOKUP($A11,Employees!$A:$A,Employees!$B:$B,""), SkillsReq!$B$1:$AY$1,0))&gt;0,
       INDEX(SkillsReq!$B:$AY, MATCH(P$1,SkillsReq!$A:$A,0), MATCH(_xlfn.XLOOKUP($A11,Employees!$A:$A,Employees!$B:$B,""), SkillsReq!$B$1:$AY$1,0)),
       0
     ),
   "")
)</f>
        <v/>
      </c>
      <c r="Q11" t="str">
        <f>IF(OR($A11="",Q$1=""),"",
   IFERROR(
     IF(INDEX(SkillsReq!$B:$AY, MATCH(Q$1,SkillsReq!$A:$A,0), MATCH(_xlfn.XLOOKUP($A11,Employees!$A:$A,Employees!$B:$B,""), SkillsReq!$B$1:$AY$1,0))&gt;0,
       INDEX(SkillsReq!$B:$AY, MATCH(Q$1,SkillsReq!$A:$A,0), MATCH(_xlfn.XLOOKUP($A11,Employees!$A:$A,Employees!$B:$B,""), SkillsReq!$B$1:$AY$1,0)),
       0
     ),
   "")
)</f>
        <v/>
      </c>
      <c r="R11" t="str">
        <f>IF(OR($A11="",R$1=""),"",
   IFERROR(
     IF(INDEX(SkillsReq!$B:$AY, MATCH(R$1,SkillsReq!$A:$A,0), MATCH(_xlfn.XLOOKUP($A11,Employees!$A:$A,Employees!$B:$B,""), SkillsReq!$B$1:$AY$1,0))&gt;0,
       INDEX(SkillsReq!$B:$AY, MATCH(R$1,SkillsReq!$A:$A,0), MATCH(_xlfn.XLOOKUP($A11,Employees!$A:$A,Employees!$B:$B,""), SkillsReq!$B$1:$AY$1,0)),
       0
     ),
   "")
)</f>
        <v/>
      </c>
      <c r="S11" t="str">
        <f>IF(OR($A11="",S$1=""),"",
   IFERROR(
     IF(INDEX(SkillsReq!$B:$AY, MATCH(S$1,SkillsReq!$A:$A,0), MATCH(_xlfn.XLOOKUP($A11,Employees!$A:$A,Employees!$B:$B,""), SkillsReq!$B$1:$AY$1,0))&gt;0,
       INDEX(SkillsReq!$B:$AY, MATCH(S$1,SkillsReq!$A:$A,0), MATCH(_xlfn.XLOOKUP($A11,Employees!$A:$A,Employees!$B:$B,""), SkillsReq!$B$1:$AY$1,0)),
       0
     ),
   "")
)</f>
        <v/>
      </c>
      <c r="T11" t="str">
        <f>IF(OR($A11="",T$1=""),"",
   IFERROR(
     IF(INDEX(SkillsReq!$B:$AY, MATCH(T$1,SkillsReq!$A:$A,0), MATCH(_xlfn.XLOOKUP($A11,Employees!$A:$A,Employees!$B:$B,""), SkillsReq!$B$1:$AY$1,0))&gt;0,
       INDEX(SkillsReq!$B:$AY, MATCH(T$1,SkillsReq!$A:$A,0), MATCH(_xlfn.XLOOKUP($A11,Employees!$A:$A,Employees!$B:$B,""), SkillsReq!$B$1:$AY$1,0)),
       0
     ),
   "")
)</f>
        <v/>
      </c>
      <c r="U11" t="str">
        <f>IF(OR($A11="",U$1=""),"",
   IFERROR(
     IF(INDEX(SkillsReq!$B:$AY, MATCH(U$1,SkillsReq!$A:$A,0), MATCH(_xlfn.XLOOKUP($A11,Employees!$A:$A,Employees!$B:$B,""), SkillsReq!$B$1:$AY$1,0))&gt;0,
       INDEX(SkillsReq!$B:$AY, MATCH(U$1,SkillsReq!$A:$A,0), MATCH(_xlfn.XLOOKUP($A11,Employees!$A:$A,Employees!$B:$B,""), SkillsReq!$B$1:$AY$1,0)),
       0
     ),
   "")
)</f>
        <v/>
      </c>
      <c r="V11" t="str">
        <f>IF(OR($A11="",V$1=""),"",
   IFERROR(
     IF(INDEX(SkillsReq!$B:$AY, MATCH(V$1,SkillsReq!$A:$A,0), MATCH(_xlfn.XLOOKUP($A11,Employees!$A:$A,Employees!$B:$B,""), SkillsReq!$B$1:$AY$1,0))&gt;0,
       INDEX(SkillsReq!$B:$AY, MATCH(V$1,SkillsReq!$A:$A,0), MATCH(_xlfn.XLOOKUP($A11,Employees!$A:$A,Employees!$B:$B,""), SkillsReq!$B$1:$AY$1,0)),
       0
     ),
   "")
)</f>
        <v/>
      </c>
      <c r="W11" t="str">
        <f>IF(OR($A11="",W$1=""),"",
   IFERROR(
     IF(INDEX(SkillsReq!$B:$AY, MATCH(W$1,SkillsReq!$A:$A,0), MATCH(_xlfn.XLOOKUP($A11,Employees!$A:$A,Employees!$B:$B,""), SkillsReq!$B$1:$AY$1,0))&gt;0,
       INDEX(SkillsReq!$B:$AY, MATCH(W$1,SkillsReq!$A:$A,0), MATCH(_xlfn.XLOOKUP($A11,Employees!$A:$A,Employees!$B:$B,""), SkillsReq!$B$1:$AY$1,0)),
       0
     ),
   "")
)</f>
        <v/>
      </c>
      <c r="X11" t="str">
        <f>IF(OR($A11="",X$1=""),"",
   IFERROR(
     IF(INDEX(SkillsReq!$B:$AY, MATCH(X$1,SkillsReq!$A:$A,0), MATCH(_xlfn.XLOOKUP($A11,Employees!$A:$A,Employees!$B:$B,""), SkillsReq!$B$1:$AY$1,0))&gt;0,
       INDEX(SkillsReq!$B:$AY, MATCH(X$1,SkillsReq!$A:$A,0), MATCH(_xlfn.XLOOKUP($A11,Employees!$A:$A,Employees!$B:$B,""), SkillsReq!$B$1:$AY$1,0)),
       0
     ),
   "")
)</f>
        <v/>
      </c>
      <c r="Y11" t="str">
        <f>IF(OR($A11="",Y$1=""),"",
   IFERROR(
     IF(INDEX(SkillsReq!$B:$AY, MATCH(Y$1,SkillsReq!$A:$A,0), MATCH(_xlfn.XLOOKUP($A11,Employees!$A:$A,Employees!$B:$B,""), SkillsReq!$B$1:$AY$1,0))&gt;0,
       INDEX(SkillsReq!$B:$AY, MATCH(Y$1,SkillsReq!$A:$A,0), MATCH(_xlfn.XLOOKUP($A11,Employees!$A:$A,Employees!$B:$B,""), SkillsReq!$B$1:$AY$1,0)),
       0
     ),
   "")
)</f>
        <v/>
      </c>
      <c r="Z11" t="str">
        <f>IF(OR($A11="",Z$1=""),"",
   IFERROR(
     IF(INDEX(SkillsReq!$B:$AY, MATCH(Z$1,SkillsReq!$A:$A,0), MATCH(_xlfn.XLOOKUP($A11,Employees!$A:$A,Employees!$B:$B,""), SkillsReq!$B$1:$AY$1,0))&gt;0,
       INDEX(SkillsReq!$B:$AY, MATCH(Z$1,SkillsReq!$A:$A,0), MATCH(_xlfn.XLOOKUP($A11,Employees!$A:$A,Employees!$B:$B,""), SkillsReq!$B$1:$AY$1,0)),
       0
     ),
   "")
)</f>
        <v/>
      </c>
      <c r="AA11" t="str">
        <f>IF(OR($A11="",AA$1=""),"",
   IFERROR(
     IF(INDEX(SkillsReq!$B:$AY, MATCH(AA$1,SkillsReq!$A:$A,0), MATCH(_xlfn.XLOOKUP($A11,Employees!$A:$A,Employees!$B:$B,""), SkillsReq!$B$1:$AY$1,0))&gt;0,
       INDEX(SkillsReq!$B:$AY, MATCH(AA$1,SkillsReq!$A:$A,0), MATCH(_xlfn.XLOOKUP($A11,Employees!$A:$A,Employees!$B:$B,""), SkillsReq!$B$1:$AY$1,0)),
       0
     ),
   "")
)</f>
        <v/>
      </c>
      <c r="AB11" t="str">
        <f>IF(OR($A11="",AB$1=""),"",
   IFERROR(
     IF(INDEX(SkillsReq!$B:$AY, MATCH(AB$1,SkillsReq!$A:$A,0), MATCH(_xlfn.XLOOKUP($A11,Employees!$A:$A,Employees!$B:$B,""), SkillsReq!$B$1:$AY$1,0))&gt;0,
       INDEX(SkillsReq!$B:$AY, MATCH(AB$1,SkillsReq!$A:$A,0), MATCH(_xlfn.XLOOKUP($A11,Employees!$A:$A,Employees!$B:$B,""), SkillsReq!$B$1:$AY$1,0)),
       0
     ),
   "")
)</f>
        <v/>
      </c>
      <c r="AC11" t="str">
        <f>IF(OR($A11="",AC$1=""),"",
   IFERROR(
     IF(INDEX(SkillsReq!$B:$AY, MATCH(AC$1,SkillsReq!$A:$A,0), MATCH(_xlfn.XLOOKUP($A11,Employees!$A:$A,Employees!$B:$B,""), SkillsReq!$B$1:$AY$1,0))&gt;0,
       INDEX(SkillsReq!$B:$AY, MATCH(AC$1,SkillsReq!$A:$A,0), MATCH(_xlfn.XLOOKUP($A11,Employees!$A:$A,Employees!$B:$B,""), SkillsReq!$B$1:$AY$1,0)),
       0
     ),
   "")
)</f>
        <v/>
      </c>
      <c r="AD11" t="str">
        <f>IF(OR($A11="",AD$1=""),"",
   IFERROR(
     IF(INDEX(SkillsReq!$B:$AY, MATCH(AD$1,SkillsReq!$A:$A,0), MATCH(_xlfn.XLOOKUP($A11,Employees!$A:$A,Employees!$B:$B,""), SkillsReq!$B$1:$AY$1,0))&gt;0,
       INDEX(SkillsReq!$B:$AY, MATCH(AD$1,SkillsReq!$A:$A,0), MATCH(_xlfn.XLOOKUP($A11,Employees!$A:$A,Employees!$B:$B,""), SkillsReq!$B$1:$AY$1,0)),
       0
     ),
   "")
)</f>
        <v/>
      </c>
      <c r="AE11" t="str">
        <f>IF(OR($A11="",AE$1=""),"",
   IFERROR(
     IF(INDEX(SkillsReq!$B:$AY, MATCH(AE$1,SkillsReq!$A:$A,0), MATCH(_xlfn.XLOOKUP($A11,Employees!$A:$A,Employees!$B:$B,""), SkillsReq!$B$1:$AY$1,0))&gt;0,
       INDEX(SkillsReq!$B:$AY, MATCH(AE$1,SkillsReq!$A:$A,0), MATCH(_xlfn.XLOOKUP($A11,Employees!$A:$A,Employees!$B:$B,""), SkillsReq!$B$1:$AY$1,0)),
       0
     ),
   "")
)</f>
        <v/>
      </c>
      <c r="AF11" t="str">
        <f>IF(OR($A11="",AF$1=""),"",
   IFERROR(
     IF(INDEX(SkillsReq!$B:$AY, MATCH(AF$1,SkillsReq!$A:$A,0), MATCH(_xlfn.XLOOKUP($A11,Employees!$A:$A,Employees!$B:$B,""), SkillsReq!$B$1:$AY$1,0))&gt;0,
       INDEX(SkillsReq!$B:$AY, MATCH(AF$1,SkillsReq!$A:$A,0), MATCH(_xlfn.XLOOKUP($A11,Employees!$A:$A,Employees!$B:$B,""), SkillsReq!$B$1:$AY$1,0)),
       0
     ),
   "")
)</f>
        <v/>
      </c>
      <c r="AG11" t="str">
        <f>IF(OR($A11="",AG$1=""),"",
   IFERROR(
     IF(INDEX(SkillsReq!$B:$AY, MATCH(AG$1,SkillsReq!$A:$A,0), MATCH(_xlfn.XLOOKUP($A11,Employees!$A:$A,Employees!$B:$B,""), SkillsReq!$B$1:$AY$1,0))&gt;0,
       INDEX(SkillsReq!$B:$AY, MATCH(AG$1,SkillsReq!$A:$A,0), MATCH(_xlfn.XLOOKUP($A11,Employees!$A:$A,Employees!$B:$B,""), SkillsReq!$B$1:$AY$1,0)),
       0
     ),
   "")
)</f>
        <v/>
      </c>
      <c r="AH11" t="str">
        <f>IF(OR($A11="",AH$1=""),"",
   IFERROR(
     IF(INDEX(SkillsReq!$B:$AY, MATCH(AH$1,SkillsReq!$A:$A,0), MATCH(_xlfn.XLOOKUP($A11,Employees!$A:$A,Employees!$B:$B,""), SkillsReq!$B$1:$AY$1,0))&gt;0,
       INDEX(SkillsReq!$B:$AY, MATCH(AH$1,SkillsReq!$A:$A,0), MATCH(_xlfn.XLOOKUP($A11,Employees!$A:$A,Employees!$B:$B,""), SkillsReq!$B$1:$AY$1,0)),
       0
     ),
   "")
)</f>
        <v/>
      </c>
      <c r="AI11" t="str">
        <f>IF(OR($A11="",AI$1=""),"",
   IFERROR(
     IF(INDEX(SkillsReq!$B:$AY, MATCH(AI$1,SkillsReq!$A:$A,0), MATCH(_xlfn.XLOOKUP($A11,Employees!$A:$A,Employees!$B:$B,""), SkillsReq!$B$1:$AY$1,0))&gt;0,
       INDEX(SkillsReq!$B:$AY, MATCH(AI$1,SkillsReq!$A:$A,0), MATCH(_xlfn.XLOOKUP($A11,Employees!$A:$A,Employees!$B:$B,""), SkillsReq!$B$1:$AY$1,0)),
       0
     ),
   "")
)</f>
        <v/>
      </c>
      <c r="AJ11" t="str">
        <f>IF(OR($A11="",AJ$1=""),"",
   IFERROR(
     IF(INDEX(SkillsReq!$B:$AY, MATCH(AJ$1,SkillsReq!$A:$A,0), MATCH(_xlfn.XLOOKUP($A11,Employees!$A:$A,Employees!$B:$B,""), SkillsReq!$B$1:$AY$1,0))&gt;0,
       INDEX(SkillsReq!$B:$AY, MATCH(AJ$1,SkillsReq!$A:$A,0), MATCH(_xlfn.XLOOKUP($A11,Employees!$A:$A,Employees!$B:$B,""), SkillsReq!$B$1:$AY$1,0)),
       0
     ),
   "")
)</f>
        <v/>
      </c>
      <c r="AK11" t="str">
        <f>IF(OR($A11="",AK$1=""),"",
   IFERROR(
     IF(INDEX(SkillsReq!$B:$AY, MATCH(AK$1,SkillsReq!$A:$A,0), MATCH(_xlfn.XLOOKUP($A11,Employees!$A:$A,Employees!$B:$B,""), SkillsReq!$B$1:$AY$1,0))&gt;0,
       INDEX(SkillsReq!$B:$AY, MATCH(AK$1,SkillsReq!$A:$A,0), MATCH(_xlfn.XLOOKUP($A11,Employees!$A:$A,Employees!$B:$B,""), SkillsReq!$B$1:$AY$1,0)),
       0
     ),
   "")
)</f>
        <v/>
      </c>
      <c r="AL11" t="str">
        <f>IF(OR($A11="",AL$1=""),"",
   IFERROR(
     IF(INDEX(SkillsReq!$B:$AY, MATCH(AL$1,SkillsReq!$A:$A,0), MATCH(_xlfn.XLOOKUP($A11,Employees!$A:$A,Employees!$B:$B,""), SkillsReq!$B$1:$AY$1,0))&gt;0,
       INDEX(SkillsReq!$B:$AY, MATCH(AL$1,SkillsReq!$A:$A,0), MATCH(_xlfn.XLOOKUP($A11,Employees!$A:$A,Employees!$B:$B,""), SkillsReq!$B$1:$AY$1,0)),
       0
     ),
   "")
)</f>
        <v/>
      </c>
      <c r="AM11" t="str">
        <f>IF(OR($A11="",AM$1=""),"",
   IFERROR(
     IF(INDEX(SkillsReq!$B:$AY, MATCH(AM$1,SkillsReq!$A:$A,0), MATCH(_xlfn.XLOOKUP($A11,Employees!$A:$A,Employees!$B:$B,""), SkillsReq!$B$1:$AY$1,0))&gt;0,
       INDEX(SkillsReq!$B:$AY, MATCH(AM$1,SkillsReq!$A:$A,0), MATCH(_xlfn.XLOOKUP($A11,Employees!$A:$A,Employees!$B:$B,""), SkillsReq!$B$1:$AY$1,0)),
       0
     ),
   "")
)</f>
        <v/>
      </c>
      <c r="AN11" t="str">
        <f>IF(OR($A11="",AN$1=""),"",
   IFERROR(
     IF(INDEX(SkillsReq!$B:$AY, MATCH(AN$1,SkillsReq!$A:$A,0), MATCH(_xlfn.XLOOKUP($A11,Employees!$A:$A,Employees!$B:$B,""), SkillsReq!$B$1:$AY$1,0))&gt;0,
       INDEX(SkillsReq!$B:$AY, MATCH(AN$1,SkillsReq!$A:$A,0), MATCH(_xlfn.XLOOKUP($A11,Employees!$A:$A,Employees!$B:$B,""), SkillsReq!$B$1:$AY$1,0)),
       0
     ),
   "")
)</f>
        <v/>
      </c>
      <c r="AO11" t="str">
        <f>IF(OR($A11="",AO$1=""),"",
   IFERROR(
     IF(INDEX(SkillsReq!$B:$AY, MATCH(AO$1,SkillsReq!$A:$A,0), MATCH(_xlfn.XLOOKUP($A11,Employees!$A:$A,Employees!$B:$B,""), SkillsReq!$B$1:$AY$1,0))&gt;0,
       INDEX(SkillsReq!$B:$AY, MATCH(AO$1,SkillsReq!$A:$A,0), MATCH(_xlfn.XLOOKUP($A11,Employees!$A:$A,Employees!$B:$B,""), SkillsReq!$B$1:$AY$1,0)),
       0
     ),
   "")
)</f>
        <v/>
      </c>
      <c r="AP11" t="str">
        <f>IF(OR($A11="",AP$1=""),"",
   IFERROR(
     IF(INDEX(SkillsReq!$B:$AY, MATCH(AP$1,SkillsReq!$A:$A,0), MATCH(_xlfn.XLOOKUP($A11,Employees!$A:$A,Employees!$B:$B,""), SkillsReq!$B$1:$AY$1,0))&gt;0,
       INDEX(SkillsReq!$B:$AY, MATCH(AP$1,SkillsReq!$A:$A,0), MATCH(_xlfn.XLOOKUP($A11,Employees!$A:$A,Employees!$B:$B,""), SkillsReq!$B$1:$AY$1,0)),
       0
     ),
   "")
)</f>
        <v/>
      </c>
      <c r="AQ11" t="str">
        <f>IF(OR($A11="",AQ$1=""),"",
   IFERROR(
     IF(INDEX(SkillsReq!$B:$AY, MATCH(AQ$1,SkillsReq!$A:$A,0), MATCH(_xlfn.XLOOKUP($A11,Employees!$A:$A,Employees!$B:$B,""), SkillsReq!$B$1:$AY$1,0))&gt;0,
       INDEX(SkillsReq!$B:$AY, MATCH(AQ$1,SkillsReq!$A:$A,0), MATCH(_xlfn.XLOOKUP($A11,Employees!$A:$A,Employees!$B:$B,""), SkillsReq!$B$1:$AY$1,0)),
       0
     ),
   "")
)</f>
        <v/>
      </c>
      <c r="AR11" t="str">
        <f>IF(OR($A11="",AR$1=""),"",
   IFERROR(
     IF(INDEX(SkillsReq!$B:$AY, MATCH(AR$1,SkillsReq!$A:$A,0), MATCH(_xlfn.XLOOKUP($A11,Employees!$A:$A,Employees!$B:$B,""), SkillsReq!$B$1:$AY$1,0))&gt;0,
       INDEX(SkillsReq!$B:$AY, MATCH(AR$1,SkillsReq!$A:$A,0), MATCH(_xlfn.XLOOKUP($A11,Employees!$A:$A,Employees!$B:$B,""), SkillsReq!$B$1:$AY$1,0)),
       0
     ),
   "")
)</f>
        <v/>
      </c>
      <c r="AS11" t="str">
        <f>IF(OR($A11="",AS$1=""),"",
   IFERROR(
     IF(INDEX(SkillsReq!$B:$AY, MATCH(AS$1,SkillsReq!$A:$A,0), MATCH(_xlfn.XLOOKUP($A11,Employees!$A:$A,Employees!$B:$B,""), SkillsReq!$B$1:$AY$1,0))&gt;0,
       INDEX(SkillsReq!$B:$AY, MATCH(AS$1,SkillsReq!$A:$A,0), MATCH(_xlfn.XLOOKUP($A11,Employees!$A:$A,Employees!$B:$B,""), SkillsReq!$B$1:$AY$1,0)),
       0
     ),
   "")
)</f>
        <v/>
      </c>
      <c r="AT11" t="str">
        <f>IF(OR($A11="",AT$1=""),"",
   IFERROR(
     IF(INDEX(SkillsReq!$B:$AY, MATCH(AT$1,SkillsReq!$A:$A,0), MATCH(_xlfn.XLOOKUP($A11,Employees!$A:$A,Employees!$B:$B,""), SkillsReq!$B$1:$AY$1,0))&gt;0,
       INDEX(SkillsReq!$B:$AY, MATCH(AT$1,SkillsReq!$A:$A,0), MATCH(_xlfn.XLOOKUP($A11,Employees!$A:$A,Employees!$B:$B,""), SkillsReq!$B$1:$AY$1,0)),
       0
     ),
   "")
)</f>
        <v/>
      </c>
      <c r="AU11" t="str">
        <f>IF(OR($A11="",AU$1=""),"",
   IFERROR(
     IF(INDEX(SkillsReq!$B:$AY, MATCH(AU$1,SkillsReq!$A:$A,0), MATCH(_xlfn.XLOOKUP($A11,Employees!$A:$A,Employees!$B:$B,""), SkillsReq!$B$1:$AY$1,0))&gt;0,
       INDEX(SkillsReq!$B:$AY, MATCH(AU$1,SkillsReq!$A:$A,0), MATCH(_xlfn.XLOOKUP($A11,Employees!$A:$A,Employees!$B:$B,""), SkillsReq!$B$1:$AY$1,0)),
       0
     ),
   "")
)</f>
        <v/>
      </c>
      <c r="AV11" t="str">
        <f>IF(OR($A11="",AV$1=""),"",
   IFERROR(
     IF(INDEX(SkillsReq!$B:$AY, MATCH(AV$1,SkillsReq!$A:$A,0), MATCH(_xlfn.XLOOKUP($A11,Employees!$A:$A,Employees!$B:$B,""), SkillsReq!$B$1:$AY$1,0))&gt;0,
       INDEX(SkillsReq!$B:$AY, MATCH(AV$1,SkillsReq!$A:$A,0), MATCH(_xlfn.XLOOKUP($A11,Employees!$A:$A,Employees!$B:$B,""), SkillsReq!$B$1:$AY$1,0)),
       0
     ),
   "")
)</f>
        <v/>
      </c>
      <c r="AW11" t="str">
        <f>IF(OR($A11="",AW$1=""),"",
   IFERROR(
     IF(INDEX(SkillsReq!$B:$AY, MATCH(AW$1,SkillsReq!$A:$A,0), MATCH(_xlfn.XLOOKUP($A11,Employees!$A:$A,Employees!$B:$B,""), SkillsReq!$B$1:$AY$1,0))&gt;0,
       INDEX(SkillsReq!$B:$AY, MATCH(AW$1,SkillsReq!$A:$A,0), MATCH(_xlfn.XLOOKUP($A11,Employees!$A:$A,Employees!$B:$B,""), SkillsReq!$B$1:$AY$1,0)),
       0
     ),
   "")
)</f>
        <v/>
      </c>
      <c r="AX11" t="str">
        <f>IF(OR($A11="",AX$1=""),"",
   IFERROR(
     IF(INDEX(SkillsReq!$B:$AY, MATCH(AX$1,SkillsReq!$A:$A,0), MATCH(_xlfn.XLOOKUP($A11,Employees!$A:$A,Employees!$B:$B,""), SkillsReq!$B$1:$AY$1,0))&gt;0,
       INDEX(SkillsReq!$B:$AY, MATCH(AX$1,SkillsReq!$A:$A,0), MATCH(_xlfn.XLOOKUP($A11,Employees!$A:$A,Employees!$B:$B,""), SkillsReq!$B$1:$AY$1,0)),
       0
     ),
   "")
)</f>
        <v/>
      </c>
      <c r="AY11" t="str">
        <f>IF(OR($A11="",AY$1=""),"",
   IFERROR(
     IF(INDEX(SkillsReq!$B:$AY, MATCH(AY$1,SkillsReq!$A:$A,0), MATCH(_xlfn.XLOOKUP($A11,Employees!$A:$A,Employees!$B:$B,""), SkillsReq!$B$1:$AY$1,0))&gt;0,
       INDEX(SkillsReq!$B:$AY, MATCH(AY$1,SkillsReq!$A:$A,0), MATCH(_xlfn.XLOOKUP($A11,Employees!$A:$A,Employees!$B:$B,""), SkillsReq!$B$1:$AY$1,0)),
       0
     ),
   "")
)</f>
        <v/>
      </c>
    </row>
    <row r="12" spans="1:51" x14ac:dyDescent="0.25">
      <c r="A12" s="12" t="str">
        <v>Kwame</v>
      </c>
      <c r="B12">
        <f>IF(OR($A12="",B$1=""),"",
   IFERROR(
     IF(INDEX(SkillsReq!$B:$AY, MATCH(B$1,SkillsReq!$A:$A,0), MATCH(_xlfn.XLOOKUP($A12,Employees!$A:$A,Employees!$B:$B,""), SkillsReq!$B$1:$AY$1,0))&gt;0,
       INDEX(SkillsReq!$B:$AY, MATCH(B$1,SkillsReq!$A:$A,0), MATCH(_xlfn.XLOOKUP($A12,Employees!$A:$A,Employees!$B:$B,""), SkillsReq!$B$1:$AY$1,0)),
       0
     ),
   "")
)</f>
        <v>3</v>
      </c>
      <c r="C12">
        <f>IF(OR($A12="",C$1=""),"",
   IFERROR(
     IF(INDEX(SkillsReq!$B:$AY, MATCH(C$1,SkillsReq!$A:$A,0), MATCH(_xlfn.XLOOKUP($A12,Employees!$A:$A,Employees!$B:$B,""), SkillsReq!$B$1:$AY$1,0))&gt;0,
       INDEX(SkillsReq!$B:$AY, MATCH(C$1,SkillsReq!$A:$A,0), MATCH(_xlfn.XLOOKUP($A12,Employees!$A:$A,Employees!$B:$B,""), SkillsReq!$B$1:$AY$1,0)),
       0
     ),
   "")
)</f>
        <v>2</v>
      </c>
      <c r="D12">
        <f>IF(OR($A12="",D$1=""),"",
   IFERROR(
     IF(INDEX(SkillsReq!$B:$AY, MATCH(D$1,SkillsReq!$A:$A,0), MATCH(_xlfn.XLOOKUP($A12,Employees!$A:$A,Employees!$B:$B,""), SkillsReq!$B$1:$AY$1,0))&gt;0,
       INDEX(SkillsReq!$B:$AY, MATCH(D$1,SkillsReq!$A:$A,0), MATCH(_xlfn.XLOOKUP($A12,Employees!$A:$A,Employees!$B:$B,""), SkillsReq!$B$1:$AY$1,0)),
       0
     ),
   "")
)</f>
        <v>1</v>
      </c>
      <c r="E12">
        <f>IF(OR($A12="",E$1=""),"",
   IFERROR(
     IF(INDEX(SkillsReq!$B:$AY, MATCH(E$1,SkillsReq!$A:$A,0), MATCH(_xlfn.XLOOKUP($A12,Employees!$A:$A,Employees!$B:$B,""), SkillsReq!$B$1:$AY$1,0))&gt;0,
       INDEX(SkillsReq!$B:$AY, MATCH(E$1,SkillsReq!$A:$A,0), MATCH(_xlfn.XLOOKUP($A12,Employees!$A:$A,Employees!$B:$B,""), SkillsReq!$B$1:$AY$1,0)),
       0
     ),
   "")
)</f>
        <v>1</v>
      </c>
      <c r="F12">
        <f>IF(OR($A12="",F$1=""),"",
   IFERROR(
     IF(INDEX(SkillsReq!$B:$AY, MATCH(F$1,SkillsReq!$A:$A,0), MATCH(_xlfn.XLOOKUP($A12,Employees!$A:$A,Employees!$B:$B,""), SkillsReq!$B$1:$AY$1,0))&gt;0,
       INDEX(SkillsReq!$B:$AY, MATCH(F$1,SkillsReq!$A:$A,0), MATCH(_xlfn.XLOOKUP($A12,Employees!$A:$A,Employees!$B:$B,""), SkillsReq!$B$1:$AY$1,0)),
       0
     ),
   "")
)</f>
        <v>3</v>
      </c>
      <c r="G12">
        <f>IF(OR($A12="",G$1=""),"",
   IFERROR(
     IF(INDEX(SkillsReq!$B:$AY, MATCH(G$1,SkillsReq!$A:$A,0), MATCH(_xlfn.XLOOKUP($A12,Employees!$A:$A,Employees!$B:$B,""), SkillsReq!$B$1:$AY$1,0))&gt;0,
       INDEX(SkillsReq!$B:$AY, MATCH(G$1,SkillsReq!$A:$A,0), MATCH(_xlfn.XLOOKUP($A12,Employees!$A:$A,Employees!$B:$B,""), SkillsReq!$B$1:$AY$1,0)),
       0
     ),
   "")
)</f>
        <v>2</v>
      </c>
      <c r="H12">
        <f>IF(OR($A12="",H$1=""),"",
   IFERROR(
     IF(INDEX(SkillsReq!$B:$AY, MATCH(H$1,SkillsReq!$A:$A,0), MATCH(_xlfn.XLOOKUP($A12,Employees!$A:$A,Employees!$B:$B,""), SkillsReq!$B$1:$AY$1,0))&gt;0,
       INDEX(SkillsReq!$B:$AY, MATCH(H$1,SkillsReq!$A:$A,0), MATCH(_xlfn.XLOOKUP($A12,Employees!$A:$A,Employees!$B:$B,""), SkillsReq!$B$1:$AY$1,0)),
       0
     ),
   "")
)</f>
        <v>1</v>
      </c>
      <c r="I12">
        <f>IF(OR($A12="",I$1=""),"",
   IFERROR(
     IF(INDEX(SkillsReq!$B:$AY, MATCH(I$1,SkillsReq!$A:$A,0), MATCH(_xlfn.XLOOKUP($A12,Employees!$A:$A,Employees!$B:$B,""), SkillsReq!$B$1:$AY$1,0))&gt;0,
       INDEX(SkillsReq!$B:$AY, MATCH(I$1,SkillsReq!$A:$A,0), MATCH(_xlfn.XLOOKUP($A12,Employees!$A:$A,Employees!$B:$B,""), SkillsReq!$B$1:$AY$1,0)),
       0
     ),
   "")
)</f>
        <v>1</v>
      </c>
      <c r="J12">
        <f>IF(OR($A12="",J$1=""),"",
   IFERROR(
     IF(INDEX(SkillsReq!$B:$AY, MATCH(J$1,SkillsReq!$A:$A,0), MATCH(_xlfn.XLOOKUP($A12,Employees!$A:$A,Employees!$B:$B,""), SkillsReq!$B$1:$AY$1,0))&gt;0,
       INDEX(SkillsReq!$B:$AY, MATCH(J$1,SkillsReq!$A:$A,0), MATCH(_xlfn.XLOOKUP($A12,Employees!$A:$A,Employees!$B:$B,""), SkillsReq!$B$1:$AY$1,0)),
       0
     ),
   "")
)</f>
        <v>1</v>
      </c>
      <c r="K12">
        <f>IF(OR($A12="",K$1=""),"",
   IFERROR(
     IF(INDEX(SkillsReq!$B:$AY, MATCH(K$1,SkillsReq!$A:$A,0), MATCH(_xlfn.XLOOKUP($A12,Employees!$A:$A,Employees!$B:$B,""), SkillsReq!$B$1:$AY$1,0))&gt;0,
       INDEX(SkillsReq!$B:$AY, MATCH(K$1,SkillsReq!$A:$A,0), MATCH(_xlfn.XLOOKUP($A12,Employees!$A:$A,Employees!$B:$B,""), SkillsReq!$B$1:$AY$1,0)),
       0
     ),
   "")
)</f>
        <v>3</v>
      </c>
      <c r="L12" t="str">
        <f>IF(OR($A12="",L$1=""),"",
   IFERROR(
     IF(INDEX(SkillsReq!$B:$AY, MATCH(L$1,SkillsReq!$A:$A,0), MATCH(_xlfn.XLOOKUP($A12,Employees!$A:$A,Employees!$B:$B,""), SkillsReq!$B$1:$AY$1,0))&gt;0,
       INDEX(SkillsReq!$B:$AY, MATCH(L$1,SkillsReq!$A:$A,0), MATCH(_xlfn.XLOOKUP($A12,Employees!$A:$A,Employees!$B:$B,""), SkillsReq!$B$1:$AY$1,0)),
       0
     ),
   "")
)</f>
        <v/>
      </c>
      <c r="M12" t="str">
        <f>IF(OR($A12="",M$1=""),"",
   IFERROR(
     IF(INDEX(SkillsReq!$B:$AY, MATCH(M$1,SkillsReq!$A:$A,0), MATCH(_xlfn.XLOOKUP($A12,Employees!$A:$A,Employees!$B:$B,""), SkillsReq!$B$1:$AY$1,0))&gt;0,
       INDEX(SkillsReq!$B:$AY, MATCH(M$1,SkillsReq!$A:$A,0), MATCH(_xlfn.XLOOKUP($A12,Employees!$A:$A,Employees!$B:$B,""), SkillsReq!$B$1:$AY$1,0)),
       0
     ),
   "")
)</f>
        <v/>
      </c>
      <c r="N12" t="str">
        <f>IF(OR($A12="",N$1=""),"",
   IFERROR(
     IF(INDEX(SkillsReq!$B:$AY, MATCH(N$1,SkillsReq!$A:$A,0), MATCH(_xlfn.XLOOKUP($A12,Employees!$A:$A,Employees!$B:$B,""), SkillsReq!$B$1:$AY$1,0))&gt;0,
       INDEX(SkillsReq!$B:$AY, MATCH(N$1,SkillsReq!$A:$A,0), MATCH(_xlfn.XLOOKUP($A12,Employees!$A:$A,Employees!$B:$B,""), SkillsReq!$B$1:$AY$1,0)),
       0
     ),
   "")
)</f>
        <v/>
      </c>
      <c r="O12" t="str">
        <f>IF(OR($A12="",O$1=""),"",
   IFERROR(
     IF(INDEX(SkillsReq!$B:$AY, MATCH(O$1,SkillsReq!$A:$A,0), MATCH(_xlfn.XLOOKUP($A12,Employees!$A:$A,Employees!$B:$B,""), SkillsReq!$B$1:$AY$1,0))&gt;0,
       INDEX(SkillsReq!$B:$AY, MATCH(O$1,SkillsReq!$A:$A,0), MATCH(_xlfn.XLOOKUP($A12,Employees!$A:$A,Employees!$B:$B,""), SkillsReq!$B$1:$AY$1,0)),
       0
     ),
   "")
)</f>
        <v/>
      </c>
      <c r="P12" t="str">
        <f>IF(OR($A12="",P$1=""),"",
   IFERROR(
     IF(INDEX(SkillsReq!$B:$AY, MATCH(P$1,SkillsReq!$A:$A,0), MATCH(_xlfn.XLOOKUP($A12,Employees!$A:$A,Employees!$B:$B,""), SkillsReq!$B$1:$AY$1,0))&gt;0,
       INDEX(SkillsReq!$B:$AY, MATCH(P$1,SkillsReq!$A:$A,0), MATCH(_xlfn.XLOOKUP($A12,Employees!$A:$A,Employees!$B:$B,""), SkillsReq!$B$1:$AY$1,0)),
       0
     ),
   "")
)</f>
        <v/>
      </c>
      <c r="Q12" t="str">
        <f>IF(OR($A12="",Q$1=""),"",
   IFERROR(
     IF(INDEX(SkillsReq!$B:$AY, MATCH(Q$1,SkillsReq!$A:$A,0), MATCH(_xlfn.XLOOKUP($A12,Employees!$A:$A,Employees!$B:$B,""), SkillsReq!$B$1:$AY$1,0))&gt;0,
       INDEX(SkillsReq!$B:$AY, MATCH(Q$1,SkillsReq!$A:$A,0), MATCH(_xlfn.XLOOKUP($A12,Employees!$A:$A,Employees!$B:$B,""), SkillsReq!$B$1:$AY$1,0)),
       0
     ),
   "")
)</f>
        <v/>
      </c>
      <c r="R12" t="str">
        <f>IF(OR($A12="",R$1=""),"",
   IFERROR(
     IF(INDEX(SkillsReq!$B:$AY, MATCH(R$1,SkillsReq!$A:$A,0), MATCH(_xlfn.XLOOKUP($A12,Employees!$A:$A,Employees!$B:$B,""), SkillsReq!$B$1:$AY$1,0))&gt;0,
       INDEX(SkillsReq!$B:$AY, MATCH(R$1,SkillsReq!$A:$A,0), MATCH(_xlfn.XLOOKUP($A12,Employees!$A:$A,Employees!$B:$B,""), SkillsReq!$B$1:$AY$1,0)),
       0
     ),
   "")
)</f>
        <v/>
      </c>
      <c r="S12" t="str">
        <f>IF(OR($A12="",S$1=""),"",
   IFERROR(
     IF(INDEX(SkillsReq!$B:$AY, MATCH(S$1,SkillsReq!$A:$A,0), MATCH(_xlfn.XLOOKUP($A12,Employees!$A:$A,Employees!$B:$B,""), SkillsReq!$B$1:$AY$1,0))&gt;0,
       INDEX(SkillsReq!$B:$AY, MATCH(S$1,SkillsReq!$A:$A,0), MATCH(_xlfn.XLOOKUP($A12,Employees!$A:$A,Employees!$B:$B,""), SkillsReq!$B$1:$AY$1,0)),
       0
     ),
   "")
)</f>
        <v/>
      </c>
      <c r="T12" t="str">
        <f>IF(OR($A12="",T$1=""),"",
   IFERROR(
     IF(INDEX(SkillsReq!$B:$AY, MATCH(T$1,SkillsReq!$A:$A,0), MATCH(_xlfn.XLOOKUP($A12,Employees!$A:$A,Employees!$B:$B,""), SkillsReq!$B$1:$AY$1,0))&gt;0,
       INDEX(SkillsReq!$B:$AY, MATCH(T$1,SkillsReq!$A:$A,0), MATCH(_xlfn.XLOOKUP($A12,Employees!$A:$A,Employees!$B:$B,""), SkillsReq!$B$1:$AY$1,0)),
       0
     ),
   "")
)</f>
        <v/>
      </c>
      <c r="U12" t="str">
        <f>IF(OR($A12="",U$1=""),"",
   IFERROR(
     IF(INDEX(SkillsReq!$B:$AY, MATCH(U$1,SkillsReq!$A:$A,0), MATCH(_xlfn.XLOOKUP($A12,Employees!$A:$A,Employees!$B:$B,""), SkillsReq!$B$1:$AY$1,0))&gt;0,
       INDEX(SkillsReq!$B:$AY, MATCH(U$1,SkillsReq!$A:$A,0), MATCH(_xlfn.XLOOKUP($A12,Employees!$A:$A,Employees!$B:$B,""), SkillsReq!$B$1:$AY$1,0)),
       0
     ),
   "")
)</f>
        <v/>
      </c>
      <c r="V12" t="str">
        <f>IF(OR($A12="",V$1=""),"",
   IFERROR(
     IF(INDEX(SkillsReq!$B:$AY, MATCH(V$1,SkillsReq!$A:$A,0), MATCH(_xlfn.XLOOKUP($A12,Employees!$A:$A,Employees!$B:$B,""), SkillsReq!$B$1:$AY$1,0))&gt;0,
       INDEX(SkillsReq!$B:$AY, MATCH(V$1,SkillsReq!$A:$A,0), MATCH(_xlfn.XLOOKUP($A12,Employees!$A:$A,Employees!$B:$B,""), SkillsReq!$B$1:$AY$1,0)),
       0
     ),
   "")
)</f>
        <v/>
      </c>
      <c r="W12" t="str">
        <f>IF(OR($A12="",W$1=""),"",
   IFERROR(
     IF(INDEX(SkillsReq!$B:$AY, MATCH(W$1,SkillsReq!$A:$A,0), MATCH(_xlfn.XLOOKUP($A12,Employees!$A:$A,Employees!$B:$B,""), SkillsReq!$B$1:$AY$1,0))&gt;0,
       INDEX(SkillsReq!$B:$AY, MATCH(W$1,SkillsReq!$A:$A,0), MATCH(_xlfn.XLOOKUP($A12,Employees!$A:$A,Employees!$B:$B,""), SkillsReq!$B$1:$AY$1,0)),
       0
     ),
   "")
)</f>
        <v/>
      </c>
      <c r="X12" t="str">
        <f>IF(OR($A12="",X$1=""),"",
   IFERROR(
     IF(INDEX(SkillsReq!$B:$AY, MATCH(X$1,SkillsReq!$A:$A,0), MATCH(_xlfn.XLOOKUP($A12,Employees!$A:$A,Employees!$B:$B,""), SkillsReq!$B$1:$AY$1,0))&gt;0,
       INDEX(SkillsReq!$B:$AY, MATCH(X$1,SkillsReq!$A:$A,0), MATCH(_xlfn.XLOOKUP($A12,Employees!$A:$A,Employees!$B:$B,""), SkillsReq!$B$1:$AY$1,0)),
       0
     ),
   "")
)</f>
        <v/>
      </c>
      <c r="Y12" t="str">
        <f>IF(OR($A12="",Y$1=""),"",
   IFERROR(
     IF(INDEX(SkillsReq!$B:$AY, MATCH(Y$1,SkillsReq!$A:$A,0), MATCH(_xlfn.XLOOKUP($A12,Employees!$A:$A,Employees!$B:$B,""), SkillsReq!$B$1:$AY$1,0))&gt;0,
       INDEX(SkillsReq!$B:$AY, MATCH(Y$1,SkillsReq!$A:$A,0), MATCH(_xlfn.XLOOKUP($A12,Employees!$A:$A,Employees!$B:$B,""), SkillsReq!$B$1:$AY$1,0)),
       0
     ),
   "")
)</f>
        <v/>
      </c>
      <c r="Z12" t="str">
        <f>IF(OR($A12="",Z$1=""),"",
   IFERROR(
     IF(INDEX(SkillsReq!$B:$AY, MATCH(Z$1,SkillsReq!$A:$A,0), MATCH(_xlfn.XLOOKUP($A12,Employees!$A:$A,Employees!$B:$B,""), SkillsReq!$B$1:$AY$1,0))&gt;0,
       INDEX(SkillsReq!$B:$AY, MATCH(Z$1,SkillsReq!$A:$A,0), MATCH(_xlfn.XLOOKUP($A12,Employees!$A:$A,Employees!$B:$B,""), SkillsReq!$B$1:$AY$1,0)),
       0
     ),
   "")
)</f>
        <v/>
      </c>
      <c r="AA12" t="str">
        <f>IF(OR($A12="",AA$1=""),"",
   IFERROR(
     IF(INDEX(SkillsReq!$B:$AY, MATCH(AA$1,SkillsReq!$A:$A,0), MATCH(_xlfn.XLOOKUP($A12,Employees!$A:$A,Employees!$B:$B,""), SkillsReq!$B$1:$AY$1,0))&gt;0,
       INDEX(SkillsReq!$B:$AY, MATCH(AA$1,SkillsReq!$A:$A,0), MATCH(_xlfn.XLOOKUP($A12,Employees!$A:$A,Employees!$B:$B,""), SkillsReq!$B$1:$AY$1,0)),
       0
     ),
   "")
)</f>
        <v/>
      </c>
      <c r="AB12" t="str">
        <f>IF(OR($A12="",AB$1=""),"",
   IFERROR(
     IF(INDEX(SkillsReq!$B:$AY, MATCH(AB$1,SkillsReq!$A:$A,0), MATCH(_xlfn.XLOOKUP($A12,Employees!$A:$A,Employees!$B:$B,""), SkillsReq!$B$1:$AY$1,0))&gt;0,
       INDEX(SkillsReq!$B:$AY, MATCH(AB$1,SkillsReq!$A:$A,0), MATCH(_xlfn.XLOOKUP($A12,Employees!$A:$A,Employees!$B:$B,""), SkillsReq!$B$1:$AY$1,0)),
       0
     ),
   "")
)</f>
        <v/>
      </c>
      <c r="AC12" t="str">
        <f>IF(OR($A12="",AC$1=""),"",
   IFERROR(
     IF(INDEX(SkillsReq!$B:$AY, MATCH(AC$1,SkillsReq!$A:$A,0), MATCH(_xlfn.XLOOKUP($A12,Employees!$A:$A,Employees!$B:$B,""), SkillsReq!$B$1:$AY$1,0))&gt;0,
       INDEX(SkillsReq!$B:$AY, MATCH(AC$1,SkillsReq!$A:$A,0), MATCH(_xlfn.XLOOKUP($A12,Employees!$A:$A,Employees!$B:$B,""), SkillsReq!$B$1:$AY$1,0)),
       0
     ),
   "")
)</f>
        <v/>
      </c>
      <c r="AD12" t="str">
        <f>IF(OR($A12="",AD$1=""),"",
   IFERROR(
     IF(INDEX(SkillsReq!$B:$AY, MATCH(AD$1,SkillsReq!$A:$A,0), MATCH(_xlfn.XLOOKUP($A12,Employees!$A:$A,Employees!$B:$B,""), SkillsReq!$B$1:$AY$1,0))&gt;0,
       INDEX(SkillsReq!$B:$AY, MATCH(AD$1,SkillsReq!$A:$A,0), MATCH(_xlfn.XLOOKUP($A12,Employees!$A:$A,Employees!$B:$B,""), SkillsReq!$B$1:$AY$1,0)),
       0
     ),
   "")
)</f>
        <v/>
      </c>
      <c r="AE12" t="str">
        <f>IF(OR($A12="",AE$1=""),"",
   IFERROR(
     IF(INDEX(SkillsReq!$B:$AY, MATCH(AE$1,SkillsReq!$A:$A,0), MATCH(_xlfn.XLOOKUP($A12,Employees!$A:$A,Employees!$B:$B,""), SkillsReq!$B$1:$AY$1,0))&gt;0,
       INDEX(SkillsReq!$B:$AY, MATCH(AE$1,SkillsReq!$A:$A,0), MATCH(_xlfn.XLOOKUP($A12,Employees!$A:$A,Employees!$B:$B,""), SkillsReq!$B$1:$AY$1,0)),
       0
     ),
   "")
)</f>
        <v/>
      </c>
      <c r="AF12" t="str">
        <f>IF(OR($A12="",AF$1=""),"",
   IFERROR(
     IF(INDEX(SkillsReq!$B:$AY, MATCH(AF$1,SkillsReq!$A:$A,0), MATCH(_xlfn.XLOOKUP($A12,Employees!$A:$A,Employees!$B:$B,""), SkillsReq!$B$1:$AY$1,0))&gt;0,
       INDEX(SkillsReq!$B:$AY, MATCH(AF$1,SkillsReq!$A:$A,0), MATCH(_xlfn.XLOOKUP($A12,Employees!$A:$A,Employees!$B:$B,""), SkillsReq!$B$1:$AY$1,0)),
       0
     ),
   "")
)</f>
        <v/>
      </c>
      <c r="AG12" t="str">
        <f>IF(OR($A12="",AG$1=""),"",
   IFERROR(
     IF(INDEX(SkillsReq!$B:$AY, MATCH(AG$1,SkillsReq!$A:$A,0), MATCH(_xlfn.XLOOKUP($A12,Employees!$A:$A,Employees!$B:$B,""), SkillsReq!$B$1:$AY$1,0))&gt;0,
       INDEX(SkillsReq!$B:$AY, MATCH(AG$1,SkillsReq!$A:$A,0), MATCH(_xlfn.XLOOKUP($A12,Employees!$A:$A,Employees!$B:$B,""), SkillsReq!$B$1:$AY$1,0)),
       0
     ),
   "")
)</f>
        <v/>
      </c>
      <c r="AH12" t="str">
        <f>IF(OR($A12="",AH$1=""),"",
   IFERROR(
     IF(INDEX(SkillsReq!$B:$AY, MATCH(AH$1,SkillsReq!$A:$A,0), MATCH(_xlfn.XLOOKUP($A12,Employees!$A:$A,Employees!$B:$B,""), SkillsReq!$B$1:$AY$1,0))&gt;0,
       INDEX(SkillsReq!$B:$AY, MATCH(AH$1,SkillsReq!$A:$A,0), MATCH(_xlfn.XLOOKUP($A12,Employees!$A:$A,Employees!$B:$B,""), SkillsReq!$B$1:$AY$1,0)),
       0
     ),
   "")
)</f>
        <v/>
      </c>
      <c r="AI12" t="str">
        <f>IF(OR($A12="",AI$1=""),"",
   IFERROR(
     IF(INDEX(SkillsReq!$B:$AY, MATCH(AI$1,SkillsReq!$A:$A,0), MATCH(_xlfn.XLOOKUP($A12,Employees!$A:$A,Employees!$B:$B,""), SkillsReq!$B$1:$AY$1,0))&gt;0,
       INDEX(SkillsReq!$B:$AY, MATCH(AI$1,SkillsReq!$A:$A,0), MATCH(_xlfn.XLOOKUP($A12,Employees!$A:$A,Employees!$B:$B,""), SkillsReq!$B$1:$AY$1,0)),
       0
     ),
   "")
)</f>
        <v/>
      </c>
      <c r="AJ12" t="str">
        <f>IF(OR($A12="",AJ$1=""),"",
   IFERROR(
     IF(INDEX(SkillsReq!$B:$AY, MATCH(AJ$1,SkillsReq!$A:$A,0), MATCH(_xlfn.XLOOKUP($A12,Employees!$A:$A,Employees!$B:$B,""), SkillsReq!$B$1:$AY$1,0))&gt;0,
       INDEX(SkillsReq!$B:$AY, MATCH(AJ$1,SkillsReq!$A:$A,0), MATCH(_xlfn.XLOOKUP($A12,Employees!$A:$A,Employees!$B:$B,""), SkillsReq!$B$1:$AY$1,0)),
       0
     ),
   "")
)</f>
        <v/>
      </c>
      <c r="AK12" t="str">
        <f>IF(OR($A12="",AK$1=""),"",
   IFERROR(
     IF(INDEX(SkillsReq!$B:$AY, MATCH(AK$1,SkillsReq!$A:$A,0), MATCH(_xlfn.XLOOKUP($A12,Employees!$A:$A,Employees!$B:$B,""), SkillsReq!$B$1:$AY$1,0))&gt;0,
       INDEX(SkillsReq!$B:$AY, MATCH(AK$1,SkillsReq!$A:$A,0), MATCH(_xlfn.XLOOKUP($A12,Employees!$A:$A,Employees!$B:$B,""), SkillsReq!$B$1:$AY$1,0)),
       0
     ),
   "")
)</f>
        <v/>
      </c>
      <c r="AL12" t="str">
        <f>IF(OR($A12="",AL$1=""),"",
   IFERROR(
     IF(INDEX(SkillsReq!$B:$AY, MATCH(AL$1,SkillsReq!$A:$A,0), MATCH(_xlfn.XLOOKUP($A12,Employees!$A:$A,Employees!$B:$B,""), SkillsReq!$B$1:$AY$1,0))&gt;0,
       INDEX(SkillsReq!$B:$AY, MATCH(AL$1,SkillsReq!$A:$A,0), MATCH(_xlfn.XLOOKUP($A12,Employees!$A:$A,Employees!$B:$B,""), SkillsReq!$B$1:$AY$1,0)),
       0
     ),
   "")
)</f>
        <v/>
      </c>
      <c r="AM12" t="str">
        <f>IF(OR($A12="",AM$1=""),"",
   IFERROR(
     IF(INDEX(SkillsReq!$B:$AY, MATCH(AM$1,SkillsReq!$A:$A,0), MATCH(_xlfn.XLOOKUP($A12,Employees!$A:$A,Employees!$B:$B,""), SkillsReq!$B$1:$AY$1,0))&gt;0,
       INDEX(SkillsReq!$B:$AY, MATCH(AM$1,SkillsReq!$A:$A,0), MATCH(_xlfn.XLOOKUP($A12,Employees!$A:$A,Employees!$B:$B,""), SkillsReq!$B$1:$AY$1,0)),
       0
     ),
   "")
)</f>
        <v/>
      </c>
      <c r="AN12" t="str">
        <f>IF(OR($A12="",AN$1=""),"",
   IFERROR(
     IF(INDEX(SkillsReq!$B:$AY, MATCH(AN$1,SkillsReq!$A:$A,0), MATCH(_xlfn.XLOOKUP($A12,Employees!$A:$A,Employees!$B:$B,""), SkillsReq!$B$1:$AY$1,0))&gt;0,
       INDEX(SkillsReq!$B:$AY, MATCH(AN$1,SkillsReq!$A:$A,0), MATCH(_xlfn.XLOOKUP($A12,Employees!$A:$A,Employees!$B:$B,""), SkillsReq!$B$1:$AY$1,0)),
       0
     ),
   "")
)</f>
        <v/>
      </c>
      <c r="AO12" t="str">
        <f>IF(OR($A12="",AO$1=""),"",
   IFERROR(
     IF(INDEX(SkillsReq!$B:$AY, MATCH(AO$1,SkillsReq!$A:$A,0), MATCH(_xlfn.XLOOKUP($A12,Employees!$A:$A,Employees!$B:$B,""), SkillsReq!$B$1:$AY$1,0))&gt;0,
       INDEX(SkillsReq!$B:$AY, MATCH(AO$1,SkillsReq!$A:$A,0), MATCH(_xlfn.XLOOKUP($A12,Employees!$A:$A,Employees!$B:$B,""), SkillsReq!$B$1:$AY$1,0)),
       0
     ),
   "")
)</f>
        <v/>
      </c>
      <c r="AP12" t="str">
        <f>IF(OR($A12="",AP$1=""),"",
   IFERROR(
     IF(INDEX(SkillsReq!$B:$AY, MATCH(AP$1,SkillsReq!$A:$A,0), MATCH(_xlfn.XLOOKUP($A12,Employees!$A:$A,Employees!$B:$B,""), SkillsReq!$B$1:$AY$1,0))&gt;0,
       INDEX(SkillsReq!$B:$AY, MATCH(AP$1,SkillsReq!$A:$A,0), MATCH(_xlfn.XLOOKUP($A12,Employees!$A:$A,Employees!$B:$B,""), SkillsReq!$B$1:$AY$1,0)),
       0
     ),
   "")
)</f>
        <v/>
      </c>
      <c r="AQ12" t="str">
        <f>IF(OR($A12="",AQ$1=""),"",
   IFERROR(
     IF(INDEX(SkillsReq!$B:$AY, MATCH(AQ$1,SkillsReq!$A:$A,0), MATCH(_xlfn.XLOOKUP($A12,Employees!$A:$A,Employees!$B:$B,""), SkillsReq!$B$1:$AY$1,0))&gt;0,
       INDEX(SkillsReq!$B:$AY, MATCH(AQ$1,SkillsReq!$A:$A,0), MATCH(_xlfn.XLOOKUP($A12,Employees!$A:$A,Employees!$B:$B,""), SkillsReq!$B$1:$AY$1,0)),
       0
     ),
   "")
)</f>
        <v/>
      </c>
      <c r="AR12" t="str">
        <f>IF(OR($A12="",AR$1=""),"",
   IFERROR(
     IF(INDEX(SkillsReq!$B:$AY, MATCH(AR$1,SkillsReq!$A:$A,0), MATCH(_xlfn.XLOOKUP($A12,Employees!$A:$A,Employees!$B:$B,""), SkillsReq!$B$1:$AY$1,0))&gt;0,
       INDEX(SkillsReq!$B:$AY, MATCH(AR$1,SkillsReq!$A:$A,0), MATCH(_xlfn.XLOOKUP($A12,Employees!$A:$A,Employees!$B:$B,""), SkillsReq!$B$1:$AY$1,0)),
       0
     ),
   "")
)</f>
        <v/>
      </c>
      <c r="AS12" t="str">
        <f>IF(OR($A12="",AS$1=""),"",
   IFERROR(
     IF(INDEX(SkillsReq!$B:$AY, MATCH(AS$1,SkillsReq!$A:$A,0), MATCH(_xlfn.XLOOKUP($A12,Employees!$A:$A,Employees!$B:$B,""), SkillsReq!$B$1:$AY$1,0))&gt;0,
       INDEX(SkillsReq!$B:$AY, MATCH(AS$1,SkillsReq!$A:$A,0), MATCH(_xlfn.XLOOKUP($A12,Employees!$A:$A,Employees!$B:$B,""), SkillsReq!$B$1:$AY$1,0)),
       0
     ),
   "")
)</f>
        <v/>
      </c>
      <c r="AT12" t="str">
        <f>IF(OR($A12="",AT$1=""),"",
   IFERROR(
     IF(INDEX(SkillsReq!$B:$AY, MATCH(AT$1,SkillsReq!$A:$A,0), MATCH(_xlfn.XLOOKUP($A12,Employees!$A:$A,Employees!$B:$B,""), SkillsReq!$B$1:$AY$1,0))&gt;0,
       INDEX(SkillsReq!$B:$AY, MATCH(AT$1,SkillsReq!$A:$A,0), MATCH(_xlfn.XLOOKUP($A12,Employees!$A:$A,Employees!$B:$B,""), SkillsReq!$B$1:$AY$1,0)),
       0
     ),
   "")
)</f>
        <v/>
      </c>
      <c r="AU12" t="str">
        <f>IF(OR($A12="",AU$1=""),"",
   IFERROR(
     IF(INDEX(SkillsReq!$B:$AY, MATCH(AU$1,SkillsReq!$A:$A,0), MATCH(_xlfn.XLOOKUP($A12,Employees!$A:$A,Employees!$B:$B,""), SkillsReq!$B$1:$AY$1,0))&gt;0,
       INDEX(SkillsReq!$B:$AY, MATCH(AU$1,SkillsReq!$A:$A,0), MATCH(_xlfn.XLOOKUP($A12,Employees!$A:$A,Employees!$B:$B,""), SkillsReq!$B$1:$AY$1,0)),
       0
     ),
   "")
)</f>
        <v/>
      </c>
      <c r="AV12" t="str">
        <f>IF(OR($A12="",AV$1=""),"",
   IFERROR(
     IF(INDEX(SkillsReq!$B:$AY, MATCH(AV$1,SkillsReq!$A:$A,0), MATCH(_xlfn.XLOOKUP($A12,Employees!$A:$A,Employees!$B:$B,""), SkillsReq!$B$1:$AY$1,0))&gt;0,
       INDEX(SkillsReq!$B:$AY, MATCH(AV$1,SkillsReq!$A:$A,0), MATCH(_xlfn.XLOOKUP($A12,Employees!$A:$A,Employees!$B:$B,""), SkillsReq!$B$1:$AY$1,0)),
       0
     ),
   "")
)</f>
        <v/>
      </c>
      <c r="AW12" t="str">
        <f>IF(OR($A12="",AW$1=""),"",
   IFERROR(
     IF(INDEX(SkillsReq!$B:$AY, MATCH(AW$1,SkillsReq!$A:$A,0), MATCH(_xlfn.XLOOKUP($A12,Employees!$A:$A,Employees!$B:$B,""), SkillsReq!$B$1:$AY$1,0))&gt;0,
       INDEX(SkillsReq!$B:$AY, MATCH(AW$1,SkillsReq!$A:$A,0), MATCH(_xlfn.XLOOKUP($A12,Employees!$A:$A,Employees!$B:$B,""), SkillsReq!$B$1:$AY$1,0)),
       0
     ),
   "")
)</f>
        <v/>
      </c>
      <c r="AX12" t="str">
        <f>IF(OR($A12="",AX$1=""),"",
   IFERROR(
     IF(INDEX(SkillsReq!$B:$AY, MATCH(AX$1,SkillsReq!$A:$A,0), MATCH(_xlfn.XLOOKUP($A12,Employees!$A:$A,Employees!$B:$B,""), SkillsReq!$B$1:$AY$1,0))&gt;0,
       INDEX(SkillsReq!$B:$AY, MATCH(AX$1,SkillsReq!$A:$A,0), MATCH(_xlfn.XLOOKUP($A12,Employees!$A:$A,Employees!$B:$B,""), SkillsReq!$B$1:$AY$1,0)),
       0
     ),
   "")
)</f>
        <v/>
      </c>
      <c r="AY12" t="str">
        <f>IF(OR($A12="",AY$1=""),"",
   IFERROR(
     IF(INDEX(SkillsReq!$B:$AY, MATCH(AY$1,SkillsReq!$A:$A,0), MATCH(_xlfn.XLOOKUP($A12,Employees!$A:$A,Employees!$B:$B,""), SkillsReq!$B$1:$AY$1,0))&gt;0,
       INDEX(SkillsReq!$B:$AY, MATCH(AY$1,SkillsReq!$A:$A,0), MATCH(_xlfn.XLOOKUP($A12,Employees!$A:$A,Employees!$B:$B,""), SkillsReq!$B$1:$AY$1,0)),
       0
     ),
   "")
)</f>
        <v/>
      </c>
    </row>
    <row r="13" spans="1:51" x14ac:dyDescent="0.25">
      <c r="A13" s="12" t="str">
        <v>Leila</v>
      </c>
      <c r="B13">
        <f>IF(OR($A13="",B$1=""),"",
   IFERROR(
     IF(INDEX(SkillsReq!$B:$AY, MATCH(B$1,SkillsReq!$A:$A,0), MATCH(_xlfn.XLOOKUP($A13,Employees!$A:$A,Employees!$B:$B,""), SkillsReq!$B$1:$AY$1,0))&gt;0,
       INDEX(SkillsReq!$B:$AY, MATCH(B$1,SkillsReq!$A:$A,0), MATCH(_xlfn.XLOOKUP($A13,Employees!$A:$A,Employees!$B:$B,""), SkillsReq!$B$1:$AY$1,0)),
       0
     ),
   "")
)</f>
        <v>0</v>
      </c>
      <c r="C13">
        <f>IF(OR($A13="",C$1=""),"",
   IFERROR(
     IF(INDEX(SkillsReq!$B:$AY, MATCH(C$1,SkillsReq!$A:$A,0), MATCH(_xlfn.XLOOKUP($A13,Employees!$A:$A,Employees!$B:$B,""), SkillsReq!$B$1:$AY$1,0))&gt;0,
       INDEX(SkillsReq!$B:$AY, MATCH(C$1,SkillsReq!$A:$A,0), MATCH(_xlfn.XLOOKUP($A13,Employees!$A:$A,Employees!$B:$B,""), SkillsReq!$B$1:$AY$1,0)),
       0
     ),
   "")
)</f>
        <v>2</v>
      </c>
      <c r="D13">
        <f>IF(OR($A13="",D$1=""),"",
   IFERROR(
     IF(INDEX(SkillsReq!$B:$AY, MATCH(D$1,SkillsReq!$A:$A,0), MATCH(_xlfn.XLOOKUP($A13,Employees!$A:$A,Employees!$B:$B,""), SkillsReq!$B$1:$AY$1,0))&gt;0,
       INDEX(SkillsReq!$B:$AY, MATCH(D$1,SkillsReq!$A:$A,0), MATCH(_xlfn.XLOOKUP($A13,Employees!$A:$A,Employees!$B:$B,""), SkillsReq!$B$1:$AY$1,0)),
       0
     ),
   "")
)</f>
        <v>2</v>
      </c>
      <c r="E13">
        <f>IF(OR($A13="",E$1=""),"",
   IFERROR(
     IF(INDEX(SkillsReq!$B:$AY, MATCH(E$1,SkillsReq!$A:$A,0), MATCH(_xlfn.XLOOKUP($A13,Employees!$A:$A,Employees!$B:$B,""), SkillsReq!$B$1:$AY$1,0))&gt;0,
       INDEX(SkillsReq!$B:$AY, MATCH(E$1,SkillsReq!$A:$A,0), MATCH(_xlfn.XLOOKUP($A13,Employees!$A:$A,Employees!$B:$B,""), SkillsReq!$B$1:$AY$1,0)),
       0
     ),
   "")
)</f>
        <v>1</v>
      </c>
      <c r="F13">
        <f>IF(OR($A13="",F$1=""),"",
   IFERROR(
     IF(INDEX(SkillsReq!$B:$AY, MATCH(F$1,SkillsReq!$A:$A,0), MATCH(_xlfn.XLOOKUP($A13,Employees!$A:$A,Employees!$B:$B,""), SkillsReq!$B$1:$AY$1,0))&gt;0,
       INDEX(SkillsReq!$B:$AY, MATCH(F$1,SkillsReq!$A:$A,0), MATCH(_xlfn.XLOOKUP($A13,Employees!$A:$A,Employees!$B:$B,""), SkillsReq!$B$1:$AY$1,0)),
       0
     ),
   "")
)</f>
        <v>2</v>
      </c>
      <c r="G13">
        <f>IF(OR($A13="",G$1=""),"",
   IFERROR(
     IF(INDEX(SkillsReq!$B:$AY, MATCH(G$1,SkillsReq!$A:$A,0), MATCH(_xlfn.XLOOKUP($A13,Employees!$A:$A,Employees!$B:$B,""), SkillsReq!$B$1:$AY$1,0))&gt;0,
       INDEX(SkillsReq!$B:$AY, MATCH(G$1,SkillsReq!$A:$A,0), MATCH(_xlfn.XLOOKUP($A13,Employees!$A:$A,Employees!$B:$B,""), SkillsReq!$B$1:$AY$1,0)),
       0
     ),
   "")
)</f>
        <v>2</v>
      </c>
      <c r="H13">
        <f>IF(OR($A13="",H$1=""),"",
   IFERROR(
     IF(INDEX(SkillsReq!$B:$AY, MATCH(H$1,SkillsReq!$A:$A,0), MATCH(_xlfn.XLOOKUP($A13,Employees!$A:$A,Employees!$B:$B,""), SkillsReq!$B$1:$AY$1,0))&gt;0,
       INDEX(SkillsReq!$B:$AY, MATCH(H$1,SkillsReq!$A:$A,0), MATCH(_xlfn.XLOOKUP($A13,Employees!$A:$A,Employees!$B:$B,""), SkillsReq!$B$1:$AY$1,0)),
       0
     ),
   "")
)</f>
        <v>2</v>
      </c>
      <c r="I13">
        <f>IF(OR($A13="",I$1=""),"",
   IFERROR(
     IF(INDEX(SkillsReq!$B:$AY, MATCH(I$1,SkillsReq!$A:$A,0), MATCH(_xlfn.XLOOKUP($A13,Employees!$A:$A,Employees!$B:$B,""), SkillsReq!$B$1:$AY$1,0))&gt;0,
       INDEX(SkillsReq!$B:$AY, MATCH(I$1,SkillsReq!$A:$A,0), MATCH(_xlfn.XLOOKUP($A13,Employees!$A:$A,Employees!$B:$B,""), SkillsReq!$B$1:$AY$1,0)),
       0
     ),
   "")
)</f>
        <v>1</v>
      </c>
      <c r="J13">
        <f>IF(OR($A13="",J$1=""),"",
   IFERROR(
     IF(INDEX(SkillsReq!$B:$AY, MATCH(J$1,SkillsReq!$A:$A,0), MATCH(_xlfn.XLOOKUP($A13,Employees!$A:$A,Employees!$B:$B,""), SkillsReq!$B$1:$AY$1,0))&gt;0,
       INDEX(SkillsReq!$B:$AY, MATCH(J$1,SkillsReq!$A:$A,0), MATCH(_xlfn.XLOOKUP($A13,Employees!$A:$A,Employees!$B:$B,""), SkillsReq!$B$1:$AY$1,0)),
       0
     ),
   "")
)</f>
        <v>0</v>
      </c>
      <c r="K13">
        <f>IF(OR($A13="",K$1=""),"",
   IFERROR(
     IF(INDEX(SkillsReq!$B:$AY, MATCH(K$1,SkillsReq!$A:$A,0), MATCH(_xlfn.XLOOKUP($A13,Employees!$A:$A,Employees!$B:$B,""), SkillsReq!$B$1:$AY$1,0))&gt;0,
       INDEX(SkillsReq!$B:$AY, MATCH(K$1,SkillsReq!$A:$A,0), MATCH(_xlfn.XLOOKUP($A13,Employees!$A:$A,Employees!$B:$B,""), SkillsReq!$B$1:$AY$1,0)),
       0
     ),
   "")
)</f>
        <v>1</v>
      </c>
      <c r="L13" t="str">
        <f>IF(OR($A13="",L$1=""),"",
   IFERROR(
     IF(INDEX(SkillsReq!$B:$AY, MATCH(L$1,SkillsReq!$A:$A,0), MATCH(_xlfn.XLOOKUP($A13,Employees!$A:$A,Employees!$B:$B,""), SkillsReq!$B$1:$AY$1,0))&gt;0,
       INDEX(SkillsReq!$B:$AY, MATCH(L$1,SkillsReq!$A:$A,0), MATCH(_xlfn.XLOOKUP($A13,Employees!$A:$A,Employees!$B:$B,""), SkillsReq!$B$1:$AY$1,0)),
       0
     ),
   "")
)</f>
        <v/>
      </c>
      <c r="M13" t="str">
        <f>IF(OR($A13="",M$1=""),"",
   IFERROR(
     IF(INDEX(SkillsReq!$B:$AY, MATCH(M$1,SkillsReq!$A:$A,0), MATCH(_xlfn.XLOOKUP($A13,Employees!$A:$A,Employees!$B:$B,""), SkillsReq!$B$1:$AY$1,0))&gt;0,
       INDEX(SkillsReq!$B:$AY, MATCH(M$1,SkillsReq!$A:$A,0), MATCH(_xlfn.XLOOKUP($A13,Employees!$A:$A,Employees!$B:$B,""), SkillsReq!$B$1:$AY$1,0)),
       0
     ),
   "")
)</f>
        <v/>
      </c>
      <c r="N13" t="str">
        <f>IF(OR($A13="",N$1=""),"",
   IFERROR(
     IF(INDEX(SkillsReq!$B:$AY, MATCH(N$1,SkillsReq!$A:$A,0), MATCH(_xlfn.XLOOKUP($A13,Employees!$A:$A,Employees!$B:$B,""), SkillsReq!$B$1:$AY$1,0))&gt;0,
       INDEX(SkillsReq!$B:$AY, MATCH(N$1,SkillsReq!$A:$A,0), MATCH(_xlfn.XLOOKUP($A13,Employees!$A:$A,Employees!$B:$B,""), SkillsReq!$B$1:$AY$1,0)),
       0
     ),
   "")
)</f>
        <v/>
      </c>
      <c r="O13" t="str">
        <f>IF(OR($A13="",O$1=""),"",
   IFERROR(
     IF(INDEX(SkillsReq!$B:$AY, MATCH(O$1,SkillsReq!$A:$A,0), MATCH(_xlfn.XLOOKUP($A13,Employees!$A:$A,Employees!$B:$B,""), SkillsReq!$B$1:$AY$1,0))&gt;0,
       INDEX(SkillsReq!$B:$AY, MATCH(O$1,SkillsReq!$A:$A,0), MATCH(_xlfn.XLOOKUP($A13,Employees!$A:$A,Employees!$B:$B,""), SkillsReq!$B$1:$AY$1,0)),
       0
     ),
   "")
)</f>
        <v/>
      </c>
      <c r="P13" t="str">
        <f>IF(OR($A13="",P$1=""),"",
   IFERROR(
     IF(INDEX(SkillsReq!$B:$AY, MATCH(P$1,SkillsReq!$A:$A,0), MATCH(_xlfn.XLOOKUP($A13,Employees!$A:$A,Employees!$B:$B,""), SkillsReq!$B$1:$AY$1,0))&gt;0,
       INDEX(SkillsReq!$B:$AY, MATCH(P$1,SkillsReq!$A:$A,0), MATCH(_xlfn.XLOOKUP($A13,Employees!$A:$A,Employees!$B:$B,""), SkillsReq!$B$1:$AY$1,0)),
       0
     ),
   "")
)</f>
        <v/>
      </c>
      <c r="Q13" t="str">
        <f>IF(OR($A13="",Q$1=""),"",
   IFERROR(
     IF(INDEX(SkillsReq!$B:$AY, MATCH(Q$1,SkillsReq!$A:$A,0), MATCH(_xlfn.XLOOKUP($A13,Employees!$A:$A,Employees!$B:$B,""), SkillsReq!$B$1:$AY$1,0))&gt;0,
       INDEX(SkillsReq!$B:$AY, MATCH(Q$1,SkillsReq!$A:$A,0), MATCH(_xlfn.XLOOKUP($A13,Employees!$A:$A,Employees!$B:$B,""), SkillsReq!$B$1:$AY$1,0)),
       0
     ),
   "")
)</f>
        <v/>
      </c>
      <c r="R13" t="str">
        <f>IF(OR($A13="",R$1=""),"",
   IFERROR(
     IF(INDEX(SkillsReq!$B:$AY, MATCH(R$1,SkillsReq!$A:$A,0), MATCH(_xlfn.XLOOKUP($A13,Employees!$A:$A,Employees!$B:$B,""), SkillsReq!$B$1:$AY$1,0))&gt;0,
       INDEX(SkillsReq!$B:$AY, MATCH(R$1,SkillsReq!$A:$A,0), MATCH(_xlfn.XLOOKUP($A13,Employees!$A:$A,Employees!$B:$B,""), SkillsReq!$B$1:$AY$1,0)),
       0
     ),
   "")
)</f>
        <v/>
      </c>
      <c r="S13" t="str">
        <f>IF(OR($A13="",S$1=""),"",
   IFERROR(
     IF(INDEX(SkillsReq!$B:$AY, MATCH(S$1,SkillsReq!$A:$A,0), MATCH(_xlfn.XLOOKUP($A13,Employees!$A:$A,Employees!$B:$B,""), SkillsReq!$B$1:$AY$1,0))&gt;0,
       INDEX(SkillsReq!$B:$AY, MATCH(S$1,SkillsReq!$A:$A,0), MATCH(_xlfn.XLOOKUP($A13,Employees!$A:$A,Employees!$B:$B,""), SkillsReq!$B$1:$AY$1,0)),
       0
     ),
   "")
)</f>
        <v/>
      </c>
      <c r="T13" t="str">
        <f>IF(OR($A13="",T$1=""),"",
   IFERROR(
     IF(INDEX(SkillsReq!$B:$AY, MATCH(T$1,SkillsReq!$A:$A,0), MATCH(_xlfn.XLOOKUP($A13,Employees!$A:$A,Employees!$B:$B,""), SkillsReq!$B$1:$AY$1,0))&gt;0,
       INDEX(SkillsReq!$B:$AY, MATCH(T$1,SkillsReq!$A:$A,0), MATCH(_xlfn.XLOOKUP($A13,Employees!$A:$A,Employees!$B:$B,""), SkillsReq!$B$1:$AY$1,0)),
       0
     ),
   "")
)</f>
        <v/>
      </c>
      <c r="U13" t="str">
        <f>IF(OR($A13="",U$1=""),"",
   IFERROR(
     IF(INDEX(SkillsReq!$B:$AY, MATCH(U$1,SkillsReq!$A:$A,0), MATCH(_xlfn.XLOOKUP($A13,Employees!$A:$A,Employees!$B:$B,""), SkillsReq!$B$1:$AY$1,0))&gt;0,
       INDEX(SkillsReq!$B:$AY, MATCH(U$1,SkillsReq!$A:$A,0), MATCH(_xlfn.XLOOKUP($A13,Employees!$A:$A,Employees!$B:$B,""), SkillsReq!$B$1:$AY$1,0)),
       0
     ),
   "")
)</f>
        <v/>
      </c>
      <c r="V13" t="str">
        <f>IF(OR($A13="",V$1=""),"",
   IFERROR(
     IF(INDEX(SkillsReq!$B:$AY, MATCH(V$1,SkillsReq!$A:$A,0), MATCH(_xlfn.XLOOKUP($A13,Employees!$A:$A,Employees!$B:$B,""), SkillsReq!$B$1:$AY$1,0))&gt;0,
       INDEX(SkillsReq!$B:$AY, MATCH(V$1,SkillsReq!$A:$A,0), MATCH(_xlfn.XLOOKUP($A13,Employees!$A:$A,Employees!$B:$B,""), SkillsReq!$B$1:$AY$1,0)),
       0
     ),
   "")
)</f>
        <v/>
      </c>
      <c r="W13" t="str">
        <f>IF(OR($A13="",W$1=""),"",
   IFERROR(
     IF(INDEX(SkillsReq!$B:$AY, MATCH(W$1,SkillsReq!$A:$A,0), MATCH(_xlfn.XLOOKUP($A13,Employees!$A:$A,Employees!$B:$B,""), SkillsReq!$B$1:$AY$1,0))&gt;0,
       INDEX(SkillsReq!$B:$AY, MATCH(W$1,SkillsReq!$A:$A,0), MATCH(_xlfn.XLOOKUP($A13,Employees!$A:$A,Employees!$B:$B,""), SkillsReq!$B$1:$AY$1,0)),
       0
     ),
   "")
)</f>
        <v/>
      </c>
      <c r="X13" t="str">
        <f>IF(OR($A13="",X$1=""),"",
   IFERROR(
     IF(INDEX(SkillsReq!$B:$AY, MATCH(X$1,SkillsReq!$A:$A,0), MATCH(_xlfn.XLOOKUP($A13,Employees!$A:$A,Employees!$B:$B,""), SkillsReq!$B$1:$AY$1,0))&gt;0,
       INDEX(SkillsReq!$B:$AY, MATCH(X$1,SkillsReq!$A:$A,0), MATCH(_xlfn.XLOOKUP($A13,Employees!$A:$A,Employees!$B:$B,""), SkillsReq!$B$1:$AY$1,0)),
       0
     ),
   "")
)</f>
        <v/>
      </c>
      <c r="Y13" t="str">
        <f>IF(OR($A13="",Y$1=""),"",
   IFERROR(
     IF(INDEX(SkillsReq!$B:$AY, MATCH(Y$1,SkillsReq!$A:$A,0), MATCH(_xlfn.XLOOKUP($A13,Employees!$A:$A,Employees!$B:$B,""), SkillsReq!$B$1:$AY$1,0))&gt;0,
       INDEX(SkillsReq!$B:$AY, MATCH(Y$1,SkillsReq!$A:$A,0), MATCH(_xlfn.XLOOKUP($A13,Employees!$A:$A,Employees!$B:$B,""), SkillsReq!$B$1:$AY$1,0)),
       0
     ),
   "")
)</f>
        <v/>
      </c>
      <c r="Z13" t="str">
        <f>IF(OR($A13="",Z$1=""),"",
   IFERROR(
     IF(INDEX(SkillsReq!$B:$AY, MATCH(Z$1,SkillsReq!$A:$A,0), MATCH(_xlfn.XLOOKUP($A13,Employees!$A:$A,Employees!$B:$B,""), SkillsReq!$B$1:$AY$1,0))&gt;0,
       INDEX(SkillsReq!$B:$AY, MATCH(Z$1,SkillsReq!$A:$A,0), MATCH(_xlfn.XLOOKUP($A13,Employees!$A:$A,Employees!$B:$B,""), SkillsReq!$B$1:$AY$1,0)),
       0
     ),
   "")
)</f>
        <v/>
      </c>
      <c r="AA13" t="str">
        <f>IF(OR($A13="",AA$1=""),"",
   IFERROR(
     IF(INDEX(SkillsReq!$B:$AY, MATCH(AA$1,SkillsReq!$A:$A,0), MATCH(_xlfn.XLOOKUP($A13,Employees!$A:$A,Employees!$B:$B,""), SkillsReq!$B$1:$AY$1,0))&gt;0,
       INDEX(SkillsReq!$B:$AY, MATCH(AA$1,SkillsReq!$A:$A,0), MATCH(_xlfn.XLOOKUP($A13,Employees!$A:$A,Employees!$B:$B,""), SkillsReq!$B$1:$AY$1,0)),
       0
     ),
   "")
)</f>
        <v/>
      </c>
      <c r="AB13" t="str">
        <f>IF(OR($A13="",AB$1=""),"",
   IFERROR(
     IF(INDEX(SkillsReq!$B:$AY, MATCH(AB$1,SkillsReq!$A:$A,0), MATCH(_xlfn.XLOOKUP($A13,Employees!$A:$A,Employees!$B:$B,""), SkillsReq!$B$1:$AY$1,0))&gt;0,
       INDEX(SkillsReq!$B:$AY, MATCH(AB$1,SkillsReq!$A:$A,0), MATCH(_xlfn.XLOOKUP($A13,Employees!$A:$A,Employees!$B:$B,""), SkillsReq!$B$1:$AY$1,0)),
       0
     ),
   "")
)</f>
        <v/>
      </c>
      <c r="AC13" t="str">
        <f>IF(OR($A13="",AC$1=""),"",
   IFERROR(
     IF(INDEX(SkillsReq!$B:$AY, MATCH(AC$1,SkillsReq!$A:$A,0), MATCH(_xlfn.XLOOKUP($A13,Employees!$A:$A,Employees!$B:$B,""), SkillsReq!$B$1:$AY$1,0))&gt;0,
       INDEX(SkillsReq!$B:$AY, MATCH(AC$1,SkillsReq!$A:$A,0), MATCH(_xlfn.XLOOKUP($A13,Employees!$A:$A,Employees!$B:$B,""), SkillsReq!$B$1:$AY$1,0)),
       0
     ),
   "")
)</f>
        <v/>
      </c>
      <c r="AD13" t="str">
        <f>IF(OR($A13="",AD$1=""),"",
   IFERROR(
     IF(INDEX(SkillsReq!$B:$AY, MATCH(AD$1,SkillsReq!$A:$A,0), MATCH(_xlfn.XLOOKUP($A13,Employees!$A:$A,Employees!$B:$B,""), SkillsReq!$B$1:$AY$1,0))&gt;0,
       INDEX(SkillsReq!$B:$AY, MATCH(AD$1,SkillsReq!$A:$A,0), MATCH(_xlfn.XLOOKUP($A13,Employees!$A:$A,Employees!$B:$B,""), SkillsReq!$B$1:$AY$1,0)),
       0
     ),
   "")
)</f>
        <v/>
      </c>
      <c r="AE13" t="str">
        <f>IF(OR($A13="",AE$1=""),"",
   IFERROR(
     IF(INDEX(SkillsReq!$B:$AY, MATCH(AE$1,SkillsReq!$A:$A,0), MATCH(_xlfn.XLOOKUP($A13,Employees!$A:$A,Employees!$B:$B,""), SkillsReq!$B$1:$AY$1,0))&gt;0,
       INDEX(SkillsReq!$B:$AY, MATCH(AE$1,SkillsReq!$A:$A,0), MATCH(_xlfn.XLOOKUP($A13,Employees!$A:$A,Employees!$B:$B,""), SkillsReq!$B$1:$AY$1,0)),
       0
     ),
   "")
)</f>
        <v/>
      </c>
      <c r="AF13" t="str">
        <f>IF(OR($A13="",AF$1=""),"",
   IFERROR(
     IF(INDEX(SkillsReq!$B:$AY, MATCH(AF$1,SkillsReq!$A:$A,0), MATCH(_xlfn.XLOOKUP($A13,Employees!$A:$A,Employees!$B:$B,""), SkillsReq!$B$1:$AY$1,0))&gt;0,
       INDEX(SkillsReq!$B:$AY, MATCH(AF$1,SkillsReq!$A:$A,0), MATCH(_xlfn.XLOOKUP($A13,Employees!$A:$A,Employees!$B:$B,""), SkillsReq!$B$1:$AY$1,0)),
       0
     ),
   "")
)</f>
        <v/>
      </c>
      <c r="AG13" t="str">
        <f>IF(OR($A13="",AG$1=""),"",
   IFERROR(
     IF(INDEX(SkillsReq!$B:$AY, MATCH(AG$1,SkillsReq!$A:$A,0), MATCH(_xlfn.XLOOKUP($A13,Employees!$A:$A,Employees!$B:$B,""), SkillsReq!$B$1:$AY$1,0))&gt;0,
       INDEX(SkillsReq!$B:$AY, MATCH(AG$1,SkillsReq!$A:$A,0), MATCH(_xlfn.XLOOKUP($A13,Employees!$A:$A,Employees!$B:$B,""), SkillsReq!$B$1:$AY$1,0)),
       0
     ),
   "")
)</f>
        <v/>
      </c>
      <c r="AH13" t="str">
        <f>IF(OR($A13="",AH$1=""),"",
   IFERROR(
     IF(INDEX(SkillsReq!$B:$AY, MATCH(AH$1,SkillsReq!$A:$A,0), MATCH(_xlfn.XLOOKUP($A13,Employees!$A:$A,Employees!$B:$B,""), SkillsReq!$B$1:$AY$1,0))&gt;0,
       INDEX(SkillsReq!$B:$AY, MATCH(AH$1,SkillsReq!$A:$A,0), MATCH(_xlfn.XLOOKUP($A13,Employees!$A:$A,Employees!$B:$B,""), SkillsReq!$B$1:$AY$1,0)),
       0
     ),
   "")
)</f>
        <v/>
      </c>
      <c r="AI13" t="str">
        <f>IF(OR($A13="",AI$1=""),"",
   IFERROR(
     IF(INDEX(SkillsReq!$B:$AY, MATCH(AI$1,SkillsReq!$A:$A,0), MATCH(_xlfn.XLOOKUP($A13,Employees!$A:$A,Employees!$B:$B,""), SkillsReq!$B$1:$AY$1,0))&gt;0,
       INDEX(SkillsReq!$B:$AY, MATCH(AI$1,SkillsReq!$A:$A,0), MATCH(_xlfn.XLOOKUP($A13,Employees!$A:$A,Employees!$B:$B,""), SkillsReq!$B$1:$AY$1,0)),
       0
     ),
   "")
)</f>
        <v/>
      </c>
      <c r="AJ13" t="str">
        <f>IF(OR($A13="",AJ$1=""),"",
   IFERROR(
     IF(INDEX(SkillsReq!$B:$AY, MATCH(AJ$1,SkillsReq!$A:$A,0), MATCH(_xlfn.XLOOKUP($A13,Employees!$A:$A,Employees!$B:$B,""), SkillsReq!$B$1:$AY$1,0))&gt;0,
       INDEX(SkillsReq!$B:$AY, MATCH(AJ$1,SkillsReq!$A:$A,0), MATCH(_xlfn.XLOOKUP($A13,Employees!$A:$A,Employees!$B:$B,""), SkillsReq!$B$1:$AY$1,0)),
       0
     ),
   "")
)</f>
        <v/>
      </c>
      <c r="AK13" t="str">
        <f>IF(OR($A13="",AK$1=""),"",
   IFERROR(
     IF(INDEX(SkillsReq!$B:$AY, MATCH(AK$1,SkillsReq!$A:$A,0), MATCH(_xlfn.XLOOKUP($A13,Employees!$A:$A,Employees!$B:$B,""), SkillsReq!$B$1:$AY$1,0))&gt;0,
       INDEX(SkillsReq!$B:$AY, MATCH(AK$1,SkillsReq!$A:$A,0), MATCH(_xlfn.XLOOKUP($A13,Employees!$A:$A,Employees!$B:$B,""), SkillsReq!$B$1:$AY$1,0)),
       0
     ),
   "")
)</f>
        <v/>
      </c>
      <c r="AL13" t="str">
        <f>IF(OR($A13="",AL$1=""),"",
   IFERROR(
     IF(INDEX(SkillsReq!$B:$AY, MATCH(AL$1,SkillsReq!$A:$A,0), MATCH(_xlfn.XLOOKUP($A13,Employees!$A:$A,Employees!$B:$B,""), SkillsReq!$B$1:$AY$1,0))&gt;0,
       INDEX(SkillsReq!$B:$AY, MATCH(AL$1,SkillsReq!$A:$A,0), MATCH(_xlfn.XLOOKUP($A13,Employees!$A:$A,Employees!$B:$B,""), SkillsReq!$B$1:$AY$1,0)),
       0
     ),
   "")
)</f>
        <v/>
      </c>
      <c r="AM13" t="str">
        <f>IF(OR($A13="",AM$1=""),"",
   IFERROR(
     IF(INDEX(SkillsReq!$B:$AY, MATCH(AM$1,SkillsReq!$A:$A,0), MATCH(_xlfn.XLOOKUP($A13,Employees!$A:$A,Employees!$B:$B,""), SkillsReq!$B$1:$AY$1,0))&gt;0,
       INDEX(SkillsReq!$B:$AY, MATCH(AM$1,SkillsReq!$A:$A,0), MATCH(_xlfn.XLOOKUP($A13,Employees!$A:$A,Employees!$B:$B,""), SkillsReq!$B$1:$AY$1,0)),
       0
     ),
   "")
)</f>
        <v/>
      </c>
      <c r="AN13" t="str">
        <f>IF(OR($A13="",AN$1=""),"",
   IFERROR(
     IF(INDEX(SkillsReq!$B:$AY, MATCH(AN$1,SkillsReq!$A:$A,0), MATCH(_xlfn.XLOOKUP($A13,Employees!$A:$A,Employees!$B:$B,""), SkillsReq!$B$1:$AY$1,0))&gt;0,
       INDEX(SkillsReq!$B:$AY, MATCH(AN$1,SkillsReq!$A:$A,0), MATCH(_xlfn.XLOOKUP($A13,Employees!$A:$A,Employees!$B:$B,""), SkillsReq!$B$1:$AY$1,0)),
       0
     ),
   "")
)</f>
        <v/>
      </c>
      <c r="AO13" t="str">
        <f>IF(OR($A13="",AO$1=""),"",
   IFERROR(
     IF(INDEX(SkillsReq!$B:$AY, MATCH(AO$1,SkillsReq!$A:$A,0), MATCH(_xlfn.XLOOKUP($A13,Employees!$A:$A,Employees!$B:$B,""), SkillsReq!$B$1:$AY$1,0))&gt;0,
       INDEX(SkillsReq!$B:$AY, MATCH(AO$1,SkillsReq!$A:$A,0), MATCH(_xlfn.XLOOKUP($A13,Employees!$A:$A,Employees!$B:$B,""), SkillsReq!$B$1:$AY$1,0)),
       0
     ),
   "")
)</f>
        <v/>
      </c>
      <c r="AP13" t="str">
        <f>IF(OR($A13="",AP$1=""),"",
   IFERROR(
     IF(INDEX(SkillsReq!$B:$AY, MATCH(AP$1,SkillsReq!$A:$A,0), MATCH(_xlfn.XLOOKUP($A13,Employees!$A:$A,Employees!$B:$B,""), SkillsReq!$B$1:$AY$1,0))&gt;0,
       INDEX(SkillsReq!$B:$AY, MATCH(AP$1,SkillsReq!$A:$A,0), MATCH(_xlfn.XLOOKUP($A13,Employees!$A:$A,Employees!$B:$B,""), SkillsReq!$B$1:$AY$1,0)),
       0
     ),
   "")
)</f>
        <v/>
      </c>
      <c r="AQ13" t="str">
        <f>IF(OR($A13="",AQ$1=""),"",
   IFERROR(
     IF(INDEX(SkillsReq!$B:$AY, MATCH(AQ$1,SkillsReq!$A:$A,0), MATCH(_xlfn.XLOOKUP($A13,Employees!$A:$A,Employees!$B:$B,""), SkillsReq!$B$1:$AY$1,0))&gt;0,
       INDEX(SkillsReq!$B:$AY, MATCH(AQ$1,SkillsReq!$A:$A,0), MATCH(_xlfn.XLOOKUP($A13,Employees!$A:$A,Employees!$B:$B,""), SkillsReq!$B$1:$AY$1,0)),
       0
     ),
   "")
)</f>
        <v/>
      </c>
      <c r="AR13" t="str">
        <f>IF(OR($A13="",AR$1=""),"",
   IFERROR(
     IF(INDEX(SkillsReq!$B:$AY, MATCH(AR$1,SkillsReq!$A:$A,0), MATCH(_xlfn.XLOOKUP($A13,Employees!$A:$A,Employees!$B:$B,""), SkillsReq!$B$1:$AY$1,0))&gt;0,
       INDEX(SkillsReq!$B:$AY, MATCH(AR$1,SkillsReq!$A:$A,0), MATCH(_xlfn.XLOOKUP($A13,Employees!$A:$A,Employees!$B:$B,""), SkillsReq!$B$1:$AY$1,0)),
       0
     ),
   "")
)</f>
        <v/>
      </c>
      <c r="AS13" t="str">
        <f>IF(OR($A13="",AS$1=""),"",
   IFERROR(
     IF(INDEX(SkillsReq!$B:$AY, MATCH(AS$1,SkillsReq!$A:$A,0), MATCH(_xlfn.XLOOKUP($A13,Employees!$A:$A,Employees!$B:$B,""), SkillsReq!$B$1:$AY$1,0))&gt;0,
       INDEX(SkillsReq!$B:$AY, MATCH(AS$1,SkillsReq!$A:$A,0), MATCH(_xlfn.XLOOKUP($A13,Employees!$A:$A,Employees!$B:$B,""), SkillsReq!$B$1:$AY$1,0)),
       0
     ),
   "")
)</f>
        <v/>
      </c>
      <c r="AT13" t="str">
        <f>IF(OR($A13="",AT$1=""),"",
   IFERROR(
     IF(INDEX(SkillsReq!$B:$AY, MATCH(AT$1,SkillsReq!$A:$A,0), MATCH(_xlfn.XLOOKUP($A13,Employees!$A:$A,Employees!$B:$B,""), SkillsReq!$B$1:$AY$1,0))&gt;0,
       INDEX(SkillsReq!$B:$AY, MATCH(AT$1,SkillsReq!$A:$A,0), MATCH(_xlfn.XLOOKUP($A13,Employees!$A:$A,Employees!$B:$B,""), SkillsReq!$B$1:$AY$1,0)),
       0
     ),
   "")
)</f>
        <v/>
      </c>
      <c r="AU13" t="str">
        <f>IF(OR($A13="",AU$1=""),"",
   IFERROR(
     IF(INDEX(SkillsReq!$B:$AY, MATCH(AU$1,SkillsReq!$A:$A,0), MATCH(_xlfn.XLOOKUP($A13,Employees!$A:$A,Employees!$B:$B,""), SkillsReq!$B$1:$AY$1,0))&gt;0,
       INDEX(SkillsReq!$B:$AY, MATCH(AU$1,SkillsReq!$A:$A,0), MATCH(_xlfn.XLOOKUP($A13,Employees!$A:$A,Employees!$B:$B,""), SkillsReq!$B$1:$AY$1,0)),
       0
     ),
   "")
)</f>
        <v/>
      </c>
      <c r="AV13" t="str">
        <f>IF(OR($A13="",AV$1=""),"",
   IFERROR(
     IF(INDEX(SkillsReq!$B:$AY, MATCH(AV$1,SkillsReq!$A:$A,0), MATCH(_xlfn.XLOOKUP($A13,Employees!$A:$A,Employees!$B:$B,""), SkillsReq!$B$1:$AY$1,0))&gt;0,
       INDEX(SkillsReq!$B:$AY, MATCH(AV$1,SkillsReq!$A:$A,0), MATCH(_xlfn.XLOOKUP($A13,Employees!$A:$A,Employees!$B:$B,""), SkillsReq!$B$1:$AY$1,0)),
       0
     ),
   "")
)</f>
        <v/>
      </c>
      <c r="AW13" t="str">
        <f>IF(OR($A13="",AW$1=""),"",
   IFERROR(
     IF(INDEX(SkillsReq!$B:$AY, MATCH(AW$1,SkillsReq!$A:$A,0), MATCH(_xlfn.XLOOKUP($A13,Employees!$A:$A,Employees!$B:$B,""), SkillsReq!$B$1:$AY$1,0))&gt;0,
       INDEX(SkillsReq!$B:$AY, MATCH(AW$1,SkillsReq!$A:$A,0), MATCH(_xlfn.XLOOKUP($A13,Employees!$A:$A,Employees!$B:$B,""), SkillsReq!$B$1:$AY$1,0)),
       0
     ),
   "")
)</f>
        <v/>
      </c>
      <c r="AX13" t="str">
        <f>IF(OR($A13="",AX$1=""),"",
   IFERROR(
     IF(INDEX(SkillsReq!$B:$AY, MATCH(AX$1,SkillsReq!$A:$A,0), MATCH(_xlfn.XLOOKUP($A13,Employees!$A:$A,Employees!$B:$B,""), SkillsReq!$B$1:$AY$1,0))&gt;0,
       INDEX(SkillsReq!$B:$AY, MATCH(AX$1,SkillsReq!$A:$A,0), MATCH(_xlfn.XLOOKUP($A13,Employees!$A:$A,Employees!$B:$B,""), SkillsReq!$B$1:$AY$1,0)),
       0
     ),
   "")
)</f>
        <v/>
      </c>
      <c r="AY13" t="str">
        <f>IF(OR($A13="",AY$1=""),"",
   IFERROR(
     IF(INDEX(SkillsReq!$B:$AY, MATCH(AY$1,SkillsReq!$A:$A,0), MATCH(_xlfn.XLOOKUP($A13,Employees!$A:$A,Employees!$B:$B,""), SkillsReq!$B$1:$AY$1,0))&gt;0,
       INDEX(SkillsReq!$B:$AY, MATCH(AY$1,SkillsReq!$A:$A,0), MATCH(_xlfn.XLOOKUP($A13,Employees!$A:$A,Employees!$B:$B,""), SkillsReq!$B$1:$AY$1,0)),
       0
     ),
   "")
)</f>
        <v/>
      </c>
    </row>
    <row r="14" spans="1:51" x14ac:dyDescent="0.25">
      <c r="A14" s="12" t="str">
        <v>Mateo</v>
      </c>
      <c r="B14">
        <f>IF(OR($A14="",B$1=""),"",
   IFERROR(
     IF(INDEX(SkillsReq!$B:$AY, MATCH(B$1,SkillsReq!$A:$A,0), MATCH(_xlfn.XLOOKUP($A14,Employees!$A:$A,Employees!$B:$B,""), SkillsReq!$B$1:$AY$1,0))&gt;0,
       INDEX(SkillsReq!$B:$AY, MATCH(B$1,SkillsReq!$A:$A,0), MATCH(_xlfn.XLOOKUP($A14,Employees!$A:$A,Employees!$B:$B,""), SkillsReq!$B$1:$AY$1,0)),
       0
     ),
   "")
)</f>
        <v>1</v>
      </c>
      <c r="C14">
        <f>IF(OR($A14="",C$1=""),"",
   IFERROR(
     IF(INDEX(SkillsReq!$B:$AY, MATCH(C$1,SkillsReq!$A:$A,0), MATCH(_xlfn.XLOOKUP($A14,Employees!$A:$A,Employees!$B:$B,""), SkillsReq!$B$1:$AY$1,0))&gt;0,
       INDEX(SkillsReq!$B:$AY, MATCH(C$1,SkillsReq!$A:$A,0), MATCH(_xlfn.XLOOKUP($A14,Employees!$A:$A,Employees!$B:$B,""), SkillsReq!$B$1:$AY$1,0)),
       0
     ),
   "")
)</f>
        <v>2</v>
      </c>
      <c r="D14">
        <f>IF(OR($A14="",D$1=""),"",
   IFERROR(
     IF(INDEX(SkillsReq!$B:$AY, MATCH(D$1,SkillsReq!$A:$A,0), MATCH(_xlfn.XLOOKUP($A14,Employees!$A:$A,Employees!$B:$B,""), SkillsReq!$B$1:$AY$1,0))&gt;0,
       INDEX(SkillsReq!$B:$AY, MATCH(D$1,SkillsReq!$A:$A,0), MATCH(_xlfn.XLOOKUP($A14,Employees!$A:$A,Employees!$B:$B,""), SkillsReq!$B$1:$AY$1,0)),
       0
     ),
   "")
)</f>
        <v>0</v>
      </c>
      <c r="E14">
        <f>IF(OR($A14="",E$1=""),"",
   IFERROR(
     IF(INDEX(SkillsReq!$B:$AY, MATCH(E$1,SkillsReq!$A:$A,0), MATCH(_xlfn.XLOOKUP($A14,Employees!$A:$A,Employees!$B:$B,""), SkillsReq!$B$1:$AY$1,0))&gt;0,
       INDEX(SkillsReq!$B:$AY, MATCH(E$1,SkillsReq!$A:$A,0), MATCH(_xlfn.XLOOKUP($A14,Employees!$A:$A,Employees!$B:$B,""), SkillsReq!$B$1:$AY$1,0)),
       0
     ),
   "")
)</f>
        <v>2</v>
      </c>
      <c r="F14">
        <f>IF(OR($A14="",F$1=""),"",
   IFERROR(
     IF(INDEX(SkillsReq!$B:$AY, MATCH(F$1,SkillsReq!$A:$A,0), MATCH(_xlfn.XLOOKUP($A14,Employees!$A:$A,Employees!$B:$B,""), SkillsReq!$B$1:$AY$1,0))&gt;0,
       INDEX(SkillsReq!$B:$AY, MATCH(F$1,SkillsReq!$A:$A,0), MATCH(_xlfn.XLOOKUP($A14,Employees!$A:$A,Employees!$B:$B,""), SkillsReq!$B$1:$AY$1,0)),
       0
     ),
   "")
)</f>
        <v>1</v>
      </c>
      <c r="G14">
        <f>IF(OR($A14="",G$1=""),"",
   IFERROR(
     IF(INDEX(SkillsReq!$B:$AY, MATCH(G$1,SkillsReq!$A:$A,0), MATCH(_xlfn.XLOOKUP($A14,Employees!$A:$A,Employees!$B:$B,""), SkillsReq!$B$1:$AY$1,0))&gt;0,
       INDEX(SkillsReq!$B:$AY, MATCH(G$1,SkillsReq!$A:$A,0), MATCH(_xlfn.XLOOKUP($A14,Employees!$A:$A,Employees!$B:$B,""), SkillsReq!$B$1:$AY$1,0)),
       0
     ),
   "")
)</f>
        <v>1</v>
      </c>
      <c r="H14">
        <f>IF(OR($A14="",H$1=""),"",
   IFERROR(
     IF(INDEX(SkillsReq!$B:$AY, MATCH(H$1,SkillsReq!$A:$A,0), MATCH(_xlfn.XLOOKUP($A14,Employees!$A:$A,Employees!$B:$B,""), SkillsReq!$B$1:$AY$1,0))&gt;0,
       INDEX(SkillsReq!$B:$AY, MATCH(H$1,SkillsReq!$A:$A,0), MATCH(_xlfn.XLOOKUP($A14,Employees!$A:$A,Employees!$B:$B,""), SkillsReq!$B$1:$AY$1,0)),
       0
     ),
   "")
)</f>
        <v>1</v>
      </c>
      <c r="I14">
        <f>IF(OR($A14="",I$1=""),"",
   IFERROR(
     IF(INDEX(SkillsReq!$B:$AY, MATCH(I$1,SkillsReq!$A:$A,0), MATCH(_xlfn.XLOOKUP($A14,Employees!$A:$A,Employees!$B:$B,""), SkillsReq!$B$1:$AY$1,0))&gt;0,
       INDEX(SkillsReq!$B:$AY, MATCH(I$1,SkillsReq!$A:$A,0), MATCH(_xlfn.XLOOKUP($A14,Employees!$A:$A,Employees!$B:$B,""), SkillsReq!$B$1:$AY$1,0)),
       0
     ),
   "")
)</f>
        <v>2</v>
      </c>
      <c r="J14">
        <f>IF(OR($A14="",J$1=""),"",
   IFERROR(
     IF(INDEX(SkillsReq!$B:$AY, MATCH(J$1,SkillsReq!$A:$A,0), MATCH(_xlfn.XLOOKUP($A14,Employees!$A:$A,Employees!$B:$B,""), SkillsReq!$B$1:$AY$1,0))&gt;0,
       INDEX(SkillsReq!$B:$AY, MATCH(J$1,SkillsReq!$A:$A,0), MATCH(_xlfn.XLOOKUP($A14,Employees!$A:$A,Employees!$B:$B,""), SkillsReq!$B$1:$AY$1,0)),
       0
     ),
   "")
)</f>
        <v>1</v>
      </c>
      <c r="K14">
        <f>IF(OR($A14="",K$1=""),"",
   IFERROR(
     IF(INDEX(SkillsReq!$B:$AY, MATCH(K$1,SkillsReq!$A:$A,0), MATCH(_xlfn.XLOOKUP($A14,Employees!$A:$A,Employees!$B:$B,""), SkillsReq!$B$1:$AY$1,0))&gt;0,
       INDEX(SkillsReq!$B:$AY, MATCH(K$1,SkillsReq!$A:$A,0), MATCH(_xlfn.XLOOKUP($A14,Employees!$A:$A,Employees!$B:$B,""), SkillsReq!$B$1:$AY$1,0)),
       0
     ),
   "")
)</f>
        <v>2</v>
      </c>
      <c r="L14" t="str">
        <f>IF(OR($A14="",L$1=""),"",
   IFERROR(
     IF(INDEX(SkillsReq!$B:$AY, MATCH(L$1,SkillsReq!$A:$A,0), MATCH(_xlfn.XLOOKUP($A14,Employees!$A:$A,Employees!$B:$B,""), SkillsReq!$B$1:$AY$1,0))&gt;0,
       INDEX(SkillsReq!$B:$AY, MATCH(L$1,SkillsReq!$A:$A,0), MATCH(_xlfn.XLOOKUP($A14,Employees!$A:$A,Employees!$B:$B,""), SkillsReq!$B$1:$AY$1,0)),
       0
     ),
   "")
)</f>
        <v/>
      </c>
      <c r="M14" t="str">
        <f>IF(OR($A14="",M$1=""),"",
   IFERROR(
     IF(INDEX(SkillsReq!$B:$AY, MATCH(M$1,SkillsReq!$A:$A,0), MATCH(_xlfn.XLOOKUP($A14,Employees!$A:$A,Employees!$B:$B,""), SkillsReq!$B$1:$AY$1,0))&gt;0,
       INDEX(SkillsReq!$B:$AY, MATCH(M$1,SkillsReq!$A:$A,0), MATCH(_xlfn.XLOOKUP($A14,Employees!$A:$A,Employees!$B:$B,""), SkillsReq!$B$1:$AY$1,0)),
       0
     ),
   "")
)</f>
        <v/>
      </c>
      <c r="N14" t="str">
        <f>IF(OR($A14="",N$1=""),"",
   IFERROR(
     IF(INDEX(SkillsReq!$B:$AY, MATCH(N$1,SkillsReq!$A:$A,0), MATCH(_xlfn.XLOOKUP($A14,Employees!$A:$A,Employees!$B:$B,""), SkillsReq!$B$1:$AY$1,0))&gt;0,
       INDEX(SkillsReq!$B:$AY, MATCH(N$1,SkillsReq!$A:$A,0), MATCH(_xlfn.XLOOKUP($A14,Employees!$A:$A,Employees!$B:$B,""), SkillsReq!$B$1:$AY$1,0)),
       0
     ),
   "")
)</f>
        <v/>
      </c>
      <c r="O14" t="str">
        <f>IF(OR($A14="",O$1=""),"",
   IFERROR(
     IF(INDEX(SkillsReq!$B:$AY, MATCH(O$1,SkillsReq!$A:$A,0), MATCH(_xlfn.XLOOKUP($A14,Employees!$A:$A,Employees!$B:$B,""), SkillsReq!$B$1:$AY$1,0))&gt;0,
       INDEX(SkillsReq!$B:$AY, MATCH(O$1,SkillsReq!$A:$A,0), MATCH(_xlfn.XLOOKUP($A14,Employees!$A:$A,Employees!$B:$B,""), SkillsReq!$B$1:$AY$1,0)),
       0
     ),
   "")
)</f>
        <v/>
      </c>
      <c r="P14" t="str">
        <f>IF(OR($A14="",P$1=""),"",
   IFERROR(
     IF(INDEX(SkillsReq!$B:$AY, MATCH(P$1,SkillsReq!$A:$A,0), MATCH(_xlfn.XLOOKUP($A14,Employees!$A:$A,Employees!$B:$B,""), SkillsReq!$B$1:$AY$1,0))&gt;0,
       INDEX(SkillsReq!$B:$AY, MATCH(P$1,SkillsReq!$A:$A,0), MATCH(_xlfn.XLOOKUP($A14,Employees!$A:$A,Employees!$B:$B,""), SkillsReq!$B$1:$AY$1,0)),
       0
     ),
   "")
)</f>
        <v/>
      </c>
      <c r="Q14" t="str">
        <f>IF(OR($A14="",Q$1=""),"",
   IFERROR(
     IF(INDEX(SkillsReq!$B:$AY, MATCH(Q$1,SkillsReq!$A:$A,0), MATCH(_xlfn.XLOOKUP($A14,Employees!$A:$A,Employees!$B:$B,""), SkillsReq!$B$1:$AY$1,0))&gt;0,
       INDEX(SkillsReq!$B:$AY, MATCH(Q$1,SkillsReq!$A:$A,0), MATCH(_xlfn.XLOOKUP($A14,Employees!$A:$A,Employees!$B:$B,""), SkillsReq!$B$1:$AY$1,0)),
       0
     ),
   "")
)</f>
        <v/>
      </c>
      <c r="R14" t="str">
        <f>IF(OR($A14="",R$1=""),"",
   IFERROR(
     IF(INDEX(SkillsReq!$B:$AY, MATCH(R$1,SkillsReq!$A:$A,0), MATCH(_xlfn.XLOOKUP($A14,Employees!$A:$A,Employees!$B:$B,""), SkillsReq!$B$1:$AY$1,0))&gt;0,
       INDEX(SkillsReq!$B:$AY, MATCH(R$1,SkillsReq!$A:$A,0), MATCH(_xlfn.XLOOKUP($A14,Employees!$A:$A,Employees!$B:$B,""), SkillsReq!$B$1:$AY$1,0)),
       0
     ),
   "")
)</f>
        <v/>
      </c>
      <c r="S14" t="str">
        <f>IF(OR($A14="",S$1=""),"",
   IFERROR(
     IF(INDEX(SkillsReq!$B:$AY, MATCH(S$1,SkillsReq!$A:$A,0), MATCH(_xlfn.XLOOKUP($A14,Employees!$A:$A,Employees!$B:$B,""), SkillsReq!$B$1:$AY$1,0))&gt;0,
       INDEX(SkillsReq!$B:$AY, MATCH(S$1,SkillsReq!$A:$A,0), MATCH(_xlfn.XLOOKUP($A14,Employees!$A:$A,Employees!$B:$B,""), SkillsReq!$B$1:$AY$1,0)),
       0
     ),
   "")
)</f>
        <v/>
      </c>
      <c r="T14" t="str">
        <f>IF(OR($A14="",T$1=""),"",
   IFERROR(
     IF(INDEX(SkillsReq!$B:$AY, MATCH(T$1,SkillsReq!$A:$A,0), MATCH(_xlfn.XLOOKUP($A14,Employees!$A:$A,Employees!$B:$B,""), SkillsReq!$B$1:$AY$1,0))&gt;0,
       INDEX(SkillsReq!$B:$AY, MATCH(T$1,SkillsReq!$A:$A,0), MATCH(_xlfn.XLOOKUP($A14,Employees!$A:$A,Employees!$B:$B,""), SkillsReq!$B$1:$AY$1,0)),
       0
     ),
   "")
)</f>
        <v/>
      </c>
      <c r="U14" t="str">
        <f>IF(OR($A14="",U$1=""),"",
   IFERROR(
     IF(INDEX(SkillsReq!$B:$AY, MATCH(U$1,SkillsReq!$A:$A,0), MATCH(_xlfn.XLOOKUP($A14,Employees!$A:$A,Employees!$B:$B,""), SkillsReq!$B$1:$AY$1,0))&gt;0,
       INDEX(SkillsReq!$B:$AY, MATCH(U$1,SkillsReq!$A:$A,0), MATCH(_xlfn.XLOOKUP($A14,Employees!$A:$A,Employees!$B:$B,""), SkillsReq!$B$1:$AY$1,0)),
       0
     ),
   "")
)</f>
        <v/>
      </c>
      <c r="V14" t="str">
        <f>IF(OR($A14="",V$1=""),"",
   IFERROR(
     IF(INDEX(SkillsReq!$B:$AY, MATCH(V$1,SkillsReq!$A:$A,0), MATCH(_xlfn.XLOOKUP($A14,Employees!$A:$A,Employees!$B:$B,""), SkillsReq!$B$1:$AY$1,0))&gt;0,
       INDEX(SkillsReq!$B:$AY, MATCH(V$1,SkillsReq!$A:$A,0), MATCH(_xlfn.XLOOKUP($A14,Employees!$A:$A,Employees!$B:$B,""), SkillsReq!$B$1:$AY$1,0)),
       0
     ),
   "")
)</f>
        <v/>
      </c>
      <c r="W14" t="str">
        <f>IF(OR($A14="",W$1=""),"",
   IFERROR(
     IF(INDEX(SkillsReq!$B:$AY, MATCH(W$1,SkillsReq!$A:$A,0), MATCH(_xlfn.XLOOKUP($A14,Employees!$A:$A,Employees!$B:$B,""), SkillsReq!$B$1:$AY$1,0))&gt;0,
       INDEX(SkillsReq!$B:$AY, MATCH(W$1,SkillsReq!$A:$A,0), MATCH(_xlfn.XLOOKUP($A14,Employees!$A:$A,Employees!$B:$B,""), SkillsReq!$B$1:$AY$1,0)),
       0
     ),
   "")
)</f>
        <v/>
      </c>
      <c r="X14" t="str">
        <f>IF(OR($A14="",X$1=""),"",
   IFERROR(
     IF(INDEX(SkillsReq!$B:$AY, MATCH(X$1,SkillsReq!$A:$A,0), MATCH(_xlfn.XLOOKUP($A14,Employees!$A:$A,Employees!$B:$B,""), SkillsReq!$B$1:$AY$1,0))&gt;0,
       INDEX(SkillsReq!$B:$AY, MATCH(X$1,SkillsReq!$A:$A,0), MATCH(_xlfn.XLOOKUP($A14,Employees!$A:$A,Employees!$B:$B,""), SkillsReq!$B$1:$AY$1,0)),
       0
     ),
   "")
)</f>
        <v/>
      </c>
      <c r="Y14" t="str">
        <f>IF(OR($A14="",Y$1=""),"",
   IFERROR(
     IF(INDEX(SkillsReq!$B:$AY, MATCH(Y$1,SkillsReq!$A:$A,0), MATCH(_xlfn.XLOOKUP($A14,Employees!$A:$A,Employees!$B:$B,""), SkillsReq!$B$1:$AY$1,0))&gt;0,
       INDEX(SkillsReq!$B:$AY, MATCH(Y$1,SkillsReq!$A:$A,0), MATCH(_xlfn.XLOOKUP($A14,Employees!$A:$A,Employees!$B:$B,""), SkillsReq!$B$1:$AY$1,0)),
       0
     ),
   "")
)</f>
        <v/>
      </c>
      <c r="Z14" t="str">
        <f>IF(OR($A14="",Z$1=""),"",
   IFERROR(
     IF(INDEX(SkillsReq!$B:$AY, MATCH(Z$1,SkillsReq!$A:$A,0), MATCH(_xlfn.XLOOKUP($A14,Employees!$A:$A,Employees!$B:$B,""), SkillsReq!$B$1:$AY$1,0))&gt;0,
       INDEX(SkillsReq!$B:$AY, MATCH(Z$1,SkillsReq!$A:$A,0), MATCH(_xlfn.XLOOKUP($A14,Employees!$A:$A,Employees!$B:$B,""), SkillsReq!$B$1:$AY$1,0)),
       0
     ),
   "")
)</f>
        <v/>
      </c>
      <c r="AA14" t="str">
        <f>IF(OR($A14="",AA$1=""),"",
   IFERROR(
     IF(INDEX(SkillsReq!$B:$AY, MATCH(AA$1,SkillsReq!$A:$A,0), MATCH(_xlfn.XLOOKUP($A14,Employees!$A:$A,Employees!$B:$B,""), SkillsReq!$B$1:$AY$1,0))&gt;0,
       INDEX(SkillsReq!$B:$AY, MATCH(AA$1,SkillsReq!$A:$A,0), MATCH(_xlfn.XLOOKUP($A14,Employees!$A:$A,Employees!$B:$B,""), SkillsReq!$B$1:$AY$1,0)),
       0
     ),
   "")
)</f>
        <v/>
      </c>
      <c r="AB14" t="str">
        <f>IF(OR($A14="",AB$1=""),"",
   IFERROR(
     IF(INDEX(SkillsReq!$B:$AY, MATCH(AB$1,SkillsReq!$A:$A,0), MATCH(_xlfn.XLOOKUP($A14,Employees!$A:$A,Employees!$B:$B,""), SkillsReq!$B$1:$AY$1,0))&gt;0,
       INDEX(SkillsReq!$B:$AY, MATCH(AB$1,SkillsReq!$A:$A,0), MATCH(_xlfn.XLOOKUP($A14,Employees!$A:$A,Employees!$B:$B,""), SkillsReq!$B$1:$AY$1,0)),
       0
     ),
   "")
)</f>
        <v/>
      </c>
      <c r="AC14" t="str">
        <f>IF(OR($A14="",AC$1=""),"",
   IFERROR(
     IF(INDEX(SkillsReq!$B:$AY, MATCH(AC$1,SkillsReq!$A:$A,0), MATCH(_xlfn.XLOOKUP($A14,Employees!$A:$A,Employees!$B:$B,""), SkillsReq!$B$1:$AY$1,0))&gt;0,
       INDEX(SkillsReq!$B:$AY, MATCH(AC$1,SkillsReq!$A:$A,0), MATCH(_xlfn.XLOOKUP($A14,Employees!$A:$A,Employees!$B:$B,""), SkillsReq!$B$1:$AY$1,0)),
       0
     ),
   "")
)</f>
        <v/>
      </c>
      <c r="AD14" t="str">
        <f>IF(OR($A14="",AD$1=""),"",
   IFERROR(
     IF(INDEX(SkillsReq!$B:$AY, MATCH(AD$1,SkillsReq!$A:$A,0), MATCH(_xlfn.XLOOKUP($A14,Employees!$A:$A,Employees!$B:$B,""), SkillsReq!$B$1:$AY$1,0))&gt;0,
       INDEX(SkillsReq!$B:$AY, MATCH(AD$1,SkillsReq!$A:$A,0), MATCH(_xlfn.XLOOKUP($A14,Employees!$A:$A,Employees!$B:$B,""), SkillsReq!$B$1:$AY$1,0)),
       0
     ),
   "")
)</f>
        <v/>
      </c>
      <c r="AE14" t="str">
        <f>IF(OR($A14="",AE$1=""),"",
   IFERROR(
     IF(INDEX(SkillsReq!$B:$AY, MATCH(AE$1,SkillsReq!$A:$A,0), MATCH(_xlfn.XLOOKUP($A14,Employees!$A:$A,Employees!$B:$B,""), SkillsReq!$B$1:$AY$1,0))&gt;0,
       INDEX(SkillsReq!$B:$AY, MATCH(AE$1,SkillsReq!$A:$A,0), MATCH(_xlfn.XLOOKUP($A14,Employees!$A:$A,Employees!$B:$B,""), SkillsReq!$B$1:$AY$1,0)),
       0
     ),
   "")
)</f>
        <v/>
      </c>
      <c r="AF14" t="str">
        <f>IF(OR($A14="",AF$1=""),"",
   IFERROR(
     IF(INDEX(SkillsReq!$B:$AY, MATCH(AF$1,SkillsReq!$A:$A,0), MATCH(_xlfn.XLOOKUP($A14,Employees!$A:$A,Employees!$B:$B,""), SkillsReq!$B$1:$AY$1,0))&gt;0,
       INDEX(SkillsReq!$B:$AY, MATCH(AF$1,SkillsReq!$A:$A,0), MATCH(_xlfn.XLOOKUP($A14,Employees!$A:$A,Employees!$B:$B,""), SkillsReq!$B$1:$AY$1,0)),
       0
     ),
   "")
)</f>
        <v/>
      </c>
      <c r="AG14" t="str">
        <f>IF(OR($A14="",AG$1=""),"",
   IFERROR(
     IF(INDEX(SkillsReq!$B:$AY, MATCH(AG$1,SkillsReq!$A:$A,0), MATCH(_xlfn.XLOOKUP($A14,Employees!$A:$A,Employees!$B:$B,""), SkillsReq!$B$1:$AY$1,0))&gt;0,
       INDEX(SkillsReq!$B:$AY, MATCH(AG$1,SkillsReq!$A:$A,0), MATCH(_xlfn.XLOOKUP($A14,Employees!$A:$A,Employees!$B:$B,""), SkillsReq!$B$1:$AY$1,0)),
       0
     ),
   "")
)</f>
        <v/>
      </c>
      <c r="AH14" t="str">
        <f>IF(OR($A14="",AH$1=""),"",
   IFERROR(
     IF(INDEX(SkillsReq!$B:$AY, MATCH(AH$1,SkillsReq!$A:$A,0), MATCH(_xlfn.XLOOKUP($A14,Employees!$A:$A,Employees!$B:$B,""), SkillsReq!$B$1:$AY$1,0))&gt;0,
       INDEX(SkillsReq!$B:$AY, MATCH(AH$1,SkillsReq!$A:$A,0), MATCH(_xlfn.XLOOKUP($A14,Employees!$A:$A,Employees!$B:$B,""), SkillsReq!$B$1:$AY$1,0)),
       0
     ),
   "")
)</f>
        <v/>
      </c>
      <c r="AI14" t="str">
        <f>IF(OR($A14="",AI$1=""),"",
   IFERROR(
     IF(INDEX(SkillsReq!$B:$AY, MATCH(AI$1,SkillsReq!$A:$A,0), MATCH(_xlfn.XLOOKUP($A14,Employees!$A:$A,Employees!$B:$B,""), SkillsReq!$B$1:$AY$1,0))&gt;0,
       INDEX(SkillsReq!$B:$AY, MATCH(AI$1,SkillsReq!$A:$A,0), MATCH(_xlfn.XLOOKUP($A14,Employees!$A:$A,Employees!$B:$B,""), SkillsReq!$B$1:$AY$1,0)),
       0
     ),
   "")
)</f>
        <v/>
      </c>
      <c r="AJ14" t="str">
        <f>IF(OR($A14="",AJ$1=""),"",
   IFERROR(
     IF(INDEX(SkillsReq!$B:$AY, MATCH(AJ$1,SkillsReq!$A:$A,0), MATCH(_xlfn.XLOOKUP($A14,Employees!$A:$A,Employees!$B:$B,""), SkillsReq!$B$1:$AY$1,0))&gt;0,
       INDEX(SkillsReq!$B:$AY, MATCH(AJ$1,SkillsReq!$A:$A,0), MATCH(_xlfn.XLOOKUP($A14,Employees!$A:$A,Employees!$B:$B,""), SkillsReq!$B$1:$AY$1,0)),
       0
     ),
   "")
)</f>
        <v/>
      </c>
      <c r="AK14" t="str">
        <f>IF(OR($A14="",AK$1=""),"",
   IFERROR(
     IF(INDEX(SkillsReq!$B:$AY, MATCH(AK$1,SkillsReq!$A:$A,0), MATCH(_xlfn.XLOOKUP($A14,Employees!$A:$A,Employees!$B:$B,""), SkillsReq!$B$1:$AY$1,0))&gt;0,
       INDEX(SkillsReq!$B:$AY, MATCH(AK$1,SkillsReq!$A:$A,0), MATCH(_xlfn.XLOOKUP($A14,Employees!$A:$A,Employees!$B:$B,""), SkillsReq!$B$1:$AY$1,0)),
       0
     ),
   "")
)</f>
        <v/>
      </c>
      <c r="AL14" t="str">
        <f>IF(OR($A14="",AL$1=""),"",
   IFERROR(
     IF(INDEX(SkillsReq!$B:$AY, MATCH(AL$1,SkillsReq!$A:$A,0), MATCH(_xlfn.XLOOKUP($A14,Employees!$A:$A,Employees!$B:$B,""), SkillsReq!$B$1:$AY$1,0))&gt;0,
       INDEX(SkillsReq!$B:$AY, MATCH(AL$1,SkillsReq!$A:$A,0), MATCH(_xlfn.XLOOKUP($A14,Employees!$A:$A,Employees!$B:$B,""), SkillsReq!$B$1:$AY$1,0)),
       0
     ),
   "")
)</f>
        <v/>
      </c>
      <c r="AM14" t="str">
        <f>IF(OR($A14="",AM$1=""),"",
   IFERROR(
     IF(INDEX(SkillsReq!$B:$AY, MATCH(AM$1,SkillsReq!$A:$A,0), MATCH(_xlfn.XLOOKUP($A14,Employees!$A:$A,Employees!$B:$B,""), SkillsReq!$B$1:$AY$1,0))&gt;0,
       INDEX(SkillsReq!$B:$AY, MATCH(AM$1,SkillsReq!$A:$A,0), MATCH(_xlfn.XLOOKUP($A14,Employees!$A:$A,Employees!$B:$B,""), SkillsReq!$B$1:$AY$1,0)),
       0
     ),
   "")
)</f>
        <v/>
      </c>
      <c r="AN14" t="str">
        <f>IF(OR($A14="",AN$1=""),"",
   IFERROR(
     IF(INDEX(SkillsReq!$B:$AY, MATCH(AN$1,SkillsReq!$A:$A,0), MATCH(_xlfn.XLOOKUP($A14,Employees!$A:$A,Employees!$B:$B,""), SkillsReq!$B$1:$AY$1,0))&gt;0,
       INDEX(SkillsReq!$B:$AY, MATCH(AN$1,SkillsReq!$A:$A,0), MATCH(_xlfn.XLOOKUP($A14,Employees!$A:$A,Employees!$B:$B,""), SkillsReq!$B$1:$AY$1,0)),
       0
     ),
   "")
)</f>
        <v/>
      </c>
      <c r="AO14" t="str">
        <f>IF(OR($A14="",AO$1=""),"",
   IFERROR(
     IF(INDEX(SkillsReq!$B:$AY, MATCH(AO$1,SkillsReq!$A:$A,0), MATCH(_xlfn.XLOOKUP($A14,Employees!$A:$A,Employees!$B:$B,""), SkillsReq!$B$1:$AY$1,0))&gt;0,
       INDEX(SkillsReq!$B:$AY, MATCH(AO$1,SkillsReq!$A:$A,0), MATCH(_xlfn.XLOOKUP($A14,Employees!$A:$A,Employees!$B:$B,""), SkillsReq!$B$1:$AY$1,0)),
       0
     ),
   "")
)</f>
        <v/>
      </c>
      <c r="AP14" t="str">
        <f>IF(OR($A14="",AP$1=""),"",
   IFERROR(
     IF(INDEX(SkillsReq!$B:$AY, MATCH(AP$1,SkillsReq!$A:$A,0), MATCH(_xlfn.XLOOKUP($A14,Employees!$A:$A,Employees!$B:$B,""), SkillsReq!$B$1:$AY$1,0))&gt;0,
       INDEX(SkillsReq!$B:$AY, MATCH(AP$1,SkillsReq!$A:$A,0), MATCH(_xlfn.XLOOKUP($A14,Employees!$A:$A,Employees!$B:$B,""), SkillsReq!$B$1:$AY$1,0)),
       0
     ),
   "")
)</f>
        <v/>
      </c>
      <c r="AQ14" t="str">
        <f>IF(OR($A14="",AQ$1=""),"",
   IFERROR(
     IF(INDEX(SkillsReq!$B:$AY, MATCH(AQ$1,SkillsReq!$A:$A,0), MATCH(_xlfn.XLOOKUP($A14,Employees!$A:$A,Employees!$B:$B,""), SkillsReq!$B$1:$AY$1,0))&gt;0,
       INDEX(SkillsReq!$B:$AY, MATCH(AQ$1,SkillsReq!$A:$A,0), MATCH(_xlfn.XLOOKUP($A14,Employees!$A:$A,Employees!$B:$B,""), SkillsReq!$B$1:$AY$1,0)),
       0
     ),
   "")
)</f>
        <v/>
      </c>
      <c r="AR14" t="str">
        <f>IF(OR($A14="",AR$1=""),"",
   IFERROR(
     IF(INDEX(SkillsReq!$B:$AY, MATCH(AR$1,SkillsReq!$A:$A,0), MATCH(_xlfn.XLOOKUP($A14,Employees!$A:$A,Employees!$B:$B,""), SkillsReq!$B$1:$AY$1,0))&gt;0,
       INDEX(SkillsReq!$B:$AY, MATCH(AR$1,SkillsReq!$A:$A,0), MATCH(_xlfn.XLOOKUP($A14,Employees!$A:$A,Employees!$B:$B,""), SkillsReq!$B$1:$AY$1,0)),
       0
     ),
   "")
)</f>
        <v/>
      </c>
      <c r="AS14" t="str">
        <f>IF(OR($A14="",AS$1=""),"",
   IFERROR(
     IF(INDEX(SkillsReq!$B:$AY, MATCH(AS$1,SkillsReq!$A:$A,0), MATCH(_xlfn.XLOOKUP($A14,Employees!$A:$A,Employees!$B:$B,""), SkillsReq!$B$1:$AY$1,0))&gt;0,
       INDEX(SkillsReq!$B:$AY, MATCH(AS$1,SkillsReq!$A:$A,0), MATCH(_xlfn.XLOOKUP($A14,Employees!$A:$A,Employees!$B:$B,""), SkillsReq!$B$1:$AY$1,0)),
       0
     ),
   "")
)</f>
        <v/>
      </c>
      <c r="AT14" t="str">
        <f>IF(OR($A14="",AT$1=""),"",
   IFERROR(
     IF(INDEX(SkillsReq!$B:$AY, MATCH(AT$1,SkillsReq!$A:$A,0), MATCH(_xlfn.XLOOKUP($A14,Employees!$A:$A,Employees!$B:$B,""), SkillsReq!$B$1:$AY$1,0))&gt;0,
       INDEX(SkillsReq!$B:$AY, MATCH(AT$1,SkillsReq!$A:$A,0), MATCH(_xlfn.XLOOKUP($A14,Employees!$A:$A,Employees!$B:$B,""), SkillsReq!$B$1:$AY$1,0)),
       0
     ),
   "")
)</f>
        <v/>
      </c>
      <c r="AU14" t="str">
        <f>IF(OR($A14="",AU$1=""),"",
   IFERROR(
     IF(INDEX(SkillsReq!$B:$AY, MATCH(AU$1,SkillsReq!$A:$A,0), MATCH(_xlfn.XLOOKUP($A14,Employees!$A:$A,Employees!$B:$B,""), SkillsReq!$B$1:$AY$1,0))&gt;0,
       INDEX(SkillsReq!$B:$AY, MATCH(AU$1,SkillsReq!$A:$A,0), MATCH(_xlfn.XLOOKUP($A14,Employees!$A:$A,Employees!$B:$B,""), SkillsReq!$B$1:$AY$1,0)),
       0
     ),
   "")
)</f>
        <v/>
      </c>
      <c r="AV14" t="str">
        <f>IF(OR($A14="",AV$1=""),"",
   IFERROR(
     IF(INDEX(SkillsReq!$B:$AY, MATCH(AV$1,SkillsReq!$A:$A,0), MATCH(_xlfn.XLOOKUP($A14,Employees!$A:$A,Employees!$B:$B,""), SkillsReq!$B$1:$AY$1,0))&gt;0,
       INDEX(SkillsReq!$B:$AY, MATCH(AV$1,SkillsReq!$A:$A,0), MATCH(_xlfn.XLOOKUP($A14,Employees!$A:$A,Employees!$B:$B,""), SkillsReq!$B$1:$AY$1,0)),
       0
     ),
   "")
)</f>
        <v/>
      </c>
      <c r="AW14" t="str">
        <f>IF(OR($A14="",AW$1=""),"",
   IFERROR(
     IF(INDEX(SkillsReq!$B:$AY, MATCH(AW$1,SkillsReq!$A:$A,0), MATCH(_xlfn.XLOOKUP($A14,Employees!$A:$A,Employees!$B:$B,""), SkillsReq!$B$1:$AY$1,0))&gt;0,
       INDEX(SkillsReq!$B:$AY, MATCH(AW$1,SkillsReq!$A:$A,0), MATCH(_xlfn.XLOOKUP($A14,Employees!$A:$A,Employees!$B:$B,""), SkillsReq!$B$1:$AY$1,0)),
       0
     ),
   "")
)</f>
        <v/>
      </c>
      <c r="AX14" t="str">
        <f>IF(OR($A14="",AX$1=""),"",
   IFERROR(
     IF(INDEX(SkillsReq!$B:$AY, MATCH(AX$1,SkillsReq!$A:$A,0), MATCH(_xlfn.XLOOKUP($A14,Employees!$A:$A,Employees!$B:$B,""), SkillsReq!$B$1:$AY$1,0))&gt;0,
       INDEX(SkillsReq!$B:$AY, MATCH(AX$1,SkillsReq!$A:$A,0), MATCH(_xlfn.XLOOKUP($A14,Employees!$A:$A,Employees!$B:$B,""), SkillsReq!$B$1:$AY$1,0)),
       0
     ),
   "")
)</f>
        <v/>
      </c>
      <c r="AY14" t="str">
        <f>IF(OR($A14="",AY$1=""),"",
   IFERROR(
     IF(INDEX(SkillsReq!$B:$AY, MATCH(AY$1,SkillsReq!$A:$A,0), MATCH(_xlfn.XLOOKUP($A14,Employees!$A:$A,Employees!$B:$B,""), SkillsReq!$B$1:$AY$1,0))&gt;0,
       INDEX(SkillsReq!$B:$AY, MATCH(AY$1,SkillsReq!$A:$A,0), MATCH(_xlfn.XLOOKUP($A14,Employees!$A:$A,Employees!$B:$B,""), SkillsReq!$B$1:$AY$1,0)),
       0
     ),
   "")
)</f>
        <v/>
      </c>
    </row>
    <row r="15" spans="1:51" x14ac:dyDescent="0.25">
      <c r="A15" s="12" t="str">
        <v>Noura</v>
      </c>
      <c r="B15">
        <f>IF(OR($A15="",B$1=""),"",
   IFERROR(
     IF(INDEX(SkillsReq!$B:$AY, MATCH(B$1,SkillsReq!$A:$A,0), MATCH(_xlfn.XLOOKUP($A15,Employees!$A:$A,Employees!$B:$B,""), SkillsReq!$B$1:$AY$1,0))&gt;0,
       INDEX(SkillsReq!$B:$AY, MATCH(B$1,SkillsReq!$A:$A,0), MATCH(_xlfn.XLOOKUP($A15,Employees!$A:$A,Employees!$B:$B,""), SkillsReq!$B$1:$AY$1,0)),
       0
     ),
   "")
)</f>
        <v>0</v>
      </c>
      <c r="C15">
        <f>IF(OR($A15="",C$1=""),"",
   IFERROR(
     IF(INDEX(SkillsReq!$B:$AY, MATCH(C$1,SkillsReq!$A:$A,0), MATCH(_xlfn.XLOOKUP($A15,Employees!$A:$A,Employees!$B:$B,""), SkillsReq!$B$1:$AY$1,0))&gt;0,
       INDEX(SkillsReq!$B:$AY, MATCH(C$1,SkillsReq!$A:$A,0), MATCH(_xlfn.XLOOKUP($A15,Employees!$A:$A,Employees!$B:$B,""), SkillsReq!$B$1:$AY$1,0)),
       0
     ),
   "")
)</f>
        <v>2</v>
      </c>
      <c r="D15">
        <f>IF(OR($A15="",D$1=""),"",
   IFERROR(
     IF(INDEX(SkillsReq!$B:$AY, MATCH(D$1,SkillsReq!$A:$A,0), MATCH(_xlfn.XLOOKUP($A15,Employees!$A:$A,Employees!$B:$B,""), SkillsReq!$B$1:$AY$1,0))&gt;0,
       INDEX(SkillsReq!$B:$AY, MATCH(D$1,SkillsReq!$A:$A,0), MATCH(_xlfn.XLOOKUP($A15,Employees!$A:$A,Employees!$B:$B,""), SkillsReq!$B$1:$AY$1,0)),
       0
     ),
   "")
)</f>
        <v>2</v>
      </c>
      <c r="E15">
        <f>IF(OR($A15="",E$1=""),"",
   IFERROR(
     IF(INDEX(SkillsReq!$B:$AY, MATCH(E$1,SkillsReq!$A:$A,0), MATCH(_xlfn.XLOOKUP($A15,Employees!$A:$A,Employees!$B:$B,""), SkillsReq!$B$1:$AY$1,0))&gt;0,
       INDEX(SkillsReq!$B:$AY, MATCH(E$1,SkillsReq!$A:$A,0), MATCH(_xlfn.XLOOKUP($A15,Employees!$A:$A,Employees!$B:$B,""), SkillsReq!$B$1:$AY$1,0)),
       0
     ),
   "")
)</f>
        <v>1</v>
      </c>
      <c r="F15">
        <f>IF(OR($A15="",F$1=""),"",
   IFERROR(
     IF(INDEX(SkillsReq!$B:$AY, MATCH(F$1,SkillsReq!$A:$A,0), MATCH(_xlfn.XLOOKUP($A15,Employees!$A:$A,Employees!$B:$B,""), SkillsReq!$B$1:$AY$1,0))&gt;0,
       INDEX(SkillsReq!$B:$AY, MATCH(F$1,SkillsReq!$A:$A,0), MATCH(_xlfn.XLOOKUP($A15,Employees!$A:$A,Employees!$B:$B,""), SkillsReq!$B$1:$AY$1,0)),
       0
     ),
   "")
)</f>
        <v>2</v>
      </c>
      <c r="G15">
        <f>IF(OR($A15="",G$1=""),"",
   IFERROR(
     IF(INDEX(SkillsReq!$B:$AY, MATCH(G$1,SkillsReq!$A:$A,0), MATCH(_xlfn.XLOOKUP($A15,Employees!$A:$A,Employees!$B:$B,""), SkillsReq!$B$1:$AY$1,0))&gt;0,
       INDEX(SkillsReq!$B:$AY, MATCH(G$1,SkillsReq!$A:$A,0), MATCH(_xlfn.XLOOKUP($A15,Employees!$A:$A,Employees!$B:$B,""), SkillsReq!$B$1:$AY$1,0)),
       0
     ),
   "")
)</f>
        <v>2</v>
      </c>
      <c r="H15">
        <f>IF(OR($A15="",H$1=""),"",
   IFERROR(
     IF(INDEX(SkillsReq!$B:$AY, MATCH(H$1,SkillsReq!$A:$A,0), MATCH(_xlfn.XLOOKUP($A15,Employees!$A:$A,Employees!$B:$B,""), SkillsReq!$B$1:$AY$1,0))&gt;0,
       INDEX(SkillsReq!$B:$AY, MATCH(H$1,SkillsReq!$A:$A,0), MATCH(_xlfn.XLOOKUP($A15,Employees!$A:$A,Employees!$B:$B,""), SkillsReq!$B$1:$AY$1,0)),
       0
     ),
   "")
)</f>
        <v>2</v>
      </c>
      <c r="I15">
        <f>IF(OR($A15="",I$1=""),"",
   IFERROR(
     IF(INDEX(SkillsReq!$B:$AY, MATCH(I$1,SkillsReq!$A:$A,0), MATCH(_xlfn.XLOOKUP($A15,Employees!$A:$A,Employees!$B:$B,""), SkillsReq!$B$1:$AY$1,0))&gt;0,
       INDEX(SkillsReq!$B:$AY, MATCH(I$1,SkillsReq!$A:$A,0), MATCH(_xlfn.XLOOKUP($A15,Employees!$A:$A,Employees!$B:$B,""), SkillsReq!$B$1:$AY$1,0)),
       0
     ),
   "")
)</f>
        <v>1</v>
      </c>
      <c r="J15">
        <f>IF(OR($A15="",J$1=""),"",
   IFERROR(
     IF(INDEX(SkillsReq!$B:$AY, MATCH(J$1,SkillsReq!$A:$A,0), MATCH(_xlfn.XLOOKUP($A15,Employees!$A:$A,Employees!$B:$B,""), SkillsReq!$B$1:$AY$1,0))&gt;0,
       INDEX(SkillsReq!$B:$AY, MATCH(J$1,SkillsReq!$A:$A,0), MATCH(_xlfn.XLOOKUP($A15,Employees!$A:$A,Employees!$B:$B,""), SkillsReq!$B$1:$AY$1,0)),
       0
     ),
   "")
)</f>
        <v>0</v>
      </c>
      <c r="K15">
        <f>IF(OR($A15="",K$1=""),"",
   IFERROR(
     IF(INDEX(SkillsReq!$B:$AY, MATCH(K$1,SkillsReq!$A:$A,0), MATCH(_xlfn.XLOOKUP($A15,Employees!$A:$A,Employees!$B:$B,""), SkillsReq!$B$1:$AY$1,0))&gt;0,
       INDEX(SkillsReq!$B:$AY, MATCH(K$1,SkillsReq!$A:$A,0), MATCH(_xlfn.XLOOKUP($A15,Employees!$A:$A,Employees!$B:$B,""), SkillsReq!$B$1:$AY$1,0)),
       0
     ),
   "")
)</f>
        <v>1</v>
      </c>
      <c r="L15" t="str">
        <f>IF(OR($A15="",L$1=""),"",
   IFERROR(
     IF(INDEX(SkillsReq!$B:$AY, MATCH(L$1,SkillsReq!$A:$A,0), MATCH(_xlfn.XLOOKUP($A15,Employees!$A:$A,Employees!$B:$B,""), SkillsReq!$B$1:$AY$1,0))&gt;0,
       INDEX(SkillsReq!$B:$AY, MATCH(L$1,SkillsReq!$A:$A,0), MATCH(_xlfn.XLOOKUP($A15,Employees!$A:$A,Employees!$B:$B,""), SkillsReq!$B$1:$AY$1,0)),
       0
     ),
   "")
)</f>
        <v/>
      </c>
      <c r="M15" t="str">
        <f>IF(OR($A15="",M$1=""),"",
   IFERROR(
     IF(INDEX(SkillsReq!$B:$AY, MATCH(M$1,SkillsReq!$A:$A,0), MATCH(_xlfn.XLOOKUP($A15,Employees!$A:$A,Employees!$B:$B,""), SkillsReq!$B$1:$AY$1,0))&gt;0,
       INDEX(SkillsReq!$B:$AY, MATCH(M$1,SkillsReq!$A:$A,0), MATCH(_xlfn.XLOOKUP($A15,Employees!$A:$A,Employees!$B:$B,""), SkillsReq!$B$1:$AY$1,0)),
       0
     ),
   "")
)</f>
        <v/>
      </c>
      <c r="N15" t="str">
        <f>IF(OR($A15="",N$1=""),"",
   IFERROR(
     IF(INDEX(SkillsReq!$B:$AY, MATCH(N$1,SkillsReq!$A:$A,0), MATCH(_xlfn.XLOOKUP($A15,Employees!$A:$A,Employees!$B:$B,""), SkillsReq!$B$1:$AY$1,0))&gt;0,
       INDEX(SkillsReq!$B:$AY, MATCH(N$1,SkillsReq!$A:$A,0), MATCH(_xlfn.XLOOKUP($A15,Employees!$A:$A,Employees!$B:$B,""), SkillsReq!$B$1:$AY$1,0)),
       0
     ),
   "")
)</f>
        <v/>
      </c>
      <c r="O15" t="str">
        <f>IF(OR($A15="",O$1=""),"",
   IFERROR(
     IF(INDEX(SkillsReq!$B:$AY, MATCH(O$1,SkillsReq!$A:$A,0), MATCH(_xlfn.XLOOKUP($A15,Employees!$A:$A,Employees!$B:$B,""), SkillsReq!$B$1:$AY$1,0))&gt;0,
       INDEX(SkillsReq!$B:$AY, MATCH(O$1,SkillsReq!$A:$A,0), MATCH(_xlfn.XLOOKUP($A15,Employees!$A:$A,Employees!$B:$B,""), SkillsReq!$B$1:$AY$1,0)),
       0
     ),
   "")
)</f>
        <v/>
      </c>
      <c r="P15" t="str">
        <f>IF(OR($A15="",P$1=""),"",
   IFERROR(
     IF(INDEX(SkillsReq!$B:$AY, MATCH(P$1,SkillsReq!$A:$A,0), MATCH(_xlfn.XLOOKUP($A15,Employees!$A:$A,Employees!$B:$B,""), SkillsReq!$B$1:$AY$1,0))&gt;0,
       INDEX(SkillsReq!$B:$AY, MATCH(P$1,SkillsReq!$A:$A,0), MATCH(_xlfn.XLOOKUP($A15,Employees!$A:$A,Employees!$B:$B,""), SkillsReq!$B$1:$AY$1,0)),
       0
     ),
   "")
)</f>
        <v/>
      </c>
      <c r="Q15" t="str">
        <f>IF(OR($A15="",Q$1=""),"",
   IFERROR(
     IF(INDEX(SkillsReq!$B:$AY, MATCH(Q$1,SkillsReq!$A:$A,0), MATCH(_xlfn.XLOOKUP($A15,Employees!$A:$A,Employees!$B:$B,""), SkillsReq!$B$1:$AY$1,0))&gt;0,
       INDEX(SkillsReq!$B:$AY, MATCH(Q$1,SkillsReq!$A:$A,0), MATCH(_xlfn.XLOOKUP($A15,Employees!$A:$A,Employees!$B:$B,""), SkillsReq!$B$1:$AY$1,0)),
       0
     ),
   "")
)</f>
        <v/>
      </c>
      <c r="R15" t="str">
        <f>IF(OR($A15="",R$1=""),"",
   IFERROR(
     IF(INDEX(SkillsReq!$B:$AY, MATCH(R$1,SkillsReq!$A:$A,0), MATCH(_xlfn.XLOOKUP($A15,Employees!$A:$A,Employees!$B:$B,""), SkillsReq!$B$1:$AY$1,0))&gt;0,
       INDEX(SkillsReq!$B:$AY, MATCH(R$1,SkillsReq!$A:$A,0), MATCH(_xlfn.XLOOKUP($A15,Employees!$A:$A,Employees!$B:$B,""), SkillsReq!$B$1:$AY$1,0)),
       0
     ),
   "")
)</f>
        <v/>
      </c>
      <c r="S15" t="str">
        <f>IF(OR($A15="",S$1=""),"",
   IFERROR(
     IF(INDEX(SkillsReq!$B:$AY, MATCH(S$1,SkillsReq!$A:$A,0), MATCH(_xlfn.XLOOKUP($A15,Employees!$A:$A,Employees!$B:$B,""), SkillsReq!$B$1:$AY$1,0))&gt;0,
       INDEX(SkillsReq!$B:$AY, MATCH(S$1,SkillsReq!$A:$A,0), MATCH(_xlfn.XLOOKUP($A15,Employees!$A:$A,Employees!$B:$B,""), SkillsReq!$B$1:$AY$1,0)),
       0
     ),
   "")
)</f>
        <v/>
      </c>
      <c r="T15" t="str">
        <f>IF(OR($A15="",T$1=""),"",
   IFERROR(
     IF(INDEX(SkillsReq!$B:$AY, MATCH(T$1,SkillsReq!$A:$A,0), MATCH(_xlfn.XLOOKUP($A15,Employees!$A:$A,Employees!$B:$B,""), SkillsReq!$B$1:$AY$1,0))&gt;0,
       INDEX(SkillsReq!$B:$AY, MATCH(T$1,SkillsReq!$A:$A,0), MATCH(_xlfn.XLOOKUP($A15,Employees!$A:$A,Employees!$B:$B,""), SkillsReq!$B$1:$AY$1,0)),
       0
     ),
   "")
)</f>
        <v/>
      </c>
      <c r="U15" t="str">
        <f>IF(OR($A15="",U$1=""),"",
   IFERROR(
     IF(INDEX(SkillsReq!$B:$AY, MATCH(U$1,SkillsReq!$A:$A,0), MATCH(_xlfn.XLOOKUP($A15,Employees!$A:$A,Employees!$B:$B,""), SkillsReq!$B$1:$AY$1,0))&gt;0,
       INDEX(SkillsReq!$B:$AY, MATCH(U$1,SkillsReq!$A:$A,0), MATCH(_xlfn.XLOOKUP($A15,Employees!$A:$A,Employees!$B:$B,""), SkillsReq!$B$1:$AY$1,0)),
       0
     ),
   "")
)</f>
        <v/>
      </c>
      <c r="V15" t="str">
        <f>IF(OR($A15="",V$1=""),"",
   IFERROR(
     IF(INDEX(SkillsReq!$B:$AY, MATCH(V$1,SkillsReq!$A:$A,0), MATCH(_xlfn.XLOOKUP($A15,Employees!$A:$A,Employees!$B:$B,""), SkillsReq!$B$1:$AY$1,0))&gt;0,
       INDEX(SkillsReq!$B:$AY, MATCH(V$1,SkillsReq!$A:$A,0), MATCH(_xlfn.XLOOKUP($A15,Employees!$A:$A,Employees!$B:$B,""), SkillsReq!$B$1:$AY$1,0)),
       0
     ),
   "")
)</f>
        <v/>
      </c>
      <c r="W15" t="str">
        <f>IF(OR($A15="",W$1=""),"",
   IFERROR(
     IF(INDEX(SkillsReq!$B:$AY, MATCH(W$1,SkillsReq!$A:$A,0), MATCH(_xlfn.XLOOKUP($A15,Employees!$A:$A,Employees!$B:$B,""), SkillsReq!$B$1:$AY$1,0))&gt;0,
       INDEX(SkillsReq!$B:$AY, MATCH(W$1,SkillsReq!$A:$A,0), MATCH(_xlfn.XLOOKUP($A15,Employees!$A:$A,Employees!$B:$B,""), SkillsReq!$B$1:$AY$1,0)),
       0
     ),
   "")
)</f>
        <v/>
      </c>
      <c r="X15" t="str">
        <f>IF(OR($A15="",X$1=""),"",
   IFERROR(
     IF(INDEX(SkillsReq!$B:$AY, MATCH(X$1,SkillsReq!$A:$A,0), MATCH(_xlfn.XLOOKUP($A15,Employees!$A:$A,Employees!$B:$B,""), SkillsReq!$B$1:$AY$1,0))&gt;0,
       INDEX(SkillsReq!$B:$AY, MATCH(X$1,SkillsReq!$A:$A,0), MATCH(_xlfn.XLOOKUP($A15,Employees!$A:$A,Employees!$B:$B,""), SkillsReq!$B$1:$AY$1,0)),
       0
     ),
   "")
)</f>
        <v/>
      </c>
      <c r="Y15" t="str">
        <f>IF(OR($A15="",Y$1=""),"",
   IFERROR(
     IF(INDEX(SkillsReq!$B:$AY, MATCH(Y$1,SkillsReq!$A:$A,0), MATCH(_xlfn.XLOOKUP($A15,Employees!$A:$A,Employees!$B:$B,""), SkillsReq!$B$1:$AY$1,0))&gt;0,
       INDEX(SkillsReq!$B:$AY, MATCH(Y$1,SkillsReq!$A:$A,0), MATCH(_xlfn.XLOOKUP($A15,Employees!$A:$A,Employees!$B:$B,""), SkillsReq!$B$1:$AY$1,0)),
       0
     ),
   "")
)</f>
        <v/>
      </c>
      <c r="Z15" t="str">
        <f>IF(OR($A15="",Z$1=""),"",
   IFERROR(
     IF(INDEX(SkillsReq!$B:$AY, MATCH(Z$1,SkillsReq!$A:$A,0), MATCH(_xlfn.XLOOKUP($A15,Employees!$A:$A,Employees!$B:$B,""), SkillsReq!$B$1:$AY$1,0))&gt;0,
       INDEX(SkillsReq!$B:$AY, MATCH(Z$1,SkillsReq!$A:$A,0), MATCH(_xlfn.XLOOKUP($A15,Employees!$A:$A,Employees!$B:$B,""), SkillsReq!$B$1:$AY$1,0)),
       0
     ),
   "")
)</f>
        <v/>
      </c>
      <c r="AA15" t="str">
        <f>IF(OR($A15="",AA$1=""),"",
   IFERROR(
     IF(INDEX(SkillsReq!$B:$AY, MATCH(AA$1,SkillsReq!$A:$A,0), MATCH(_xlfn.XLOOKUP($A15,Employees!$A:$A,Employees!$B:$B,""), SkillsReq!$B$1:$AY$1,0))&gt;0,
       INDEX(SkillsReq!$B:$AY, MATCH(AA$1,SkillsReq!$A:$A,0), MATCH(_xlfn.XLOOKUP($A15,Employees!$A:$A,Employees!$B:$B,""), SkillsReq!$B$1:$AY$1,0)),
       0
     ),
   "")
)</f>
        <v/>
      </c>
      <c r="AB15" t="str">
        <f>IF(OR($A15="",AB$1=""),"",
   IFERROR(
     IF(INDEX(SkillsReq!$B:$AY, MATCH(AB$1,SkillsReq!$A:$A,0), MATCH(_xlfn.XLOOKUP($A15,Employees!$A:$A,Employees!$B:$B,""), SkillsReq!$B$1:$AY$1,0))&gt;0,
       INDEX(SkillsReq!$B:$AY, MATCH(AB$1,SkillsReq!$A:$A,0), MATCH(_xlfn.XLOOKUP($A15,Employees!$A:$A,Employees!$B:$B,""), SkillsReq!$B$1:$AY$1,0)),
       0
     ),
   "")
)</f>
        <v/>
      </c>
      <c r="AC15" t="str">
        <f>IF(OR($A15="",AC$1=""),"",
   IFERROR(
     IF(INDEX(SkillsReq!$B:$AY, MATCH(AC$1,SkillsReq!$A:$A,0), MATCH(_xlfn.XLOOKUP($A15,Employees!$A:$A,Employees!$B:$B,""), SkillsReq!$B$1:$AY$1,0))&gt;0,
       INDEX(SkillsReq!$B:$AY, MATCH(AC$1,SkillsReq!$A:$A,0), MATCH(_xlfn.XLOOKUP($A15,Employees!$A:$A,Employees!$B:$B,""), SkillsReq!$B$1:$AY$1,0)),
       0
     ),
   "")
)</f>
        <v/>
      </c>
      <c r="AD15" t="str">
        <f>IF(OR($A15="",AD$1=""),"",
   IFERROR(
     IF(INDEX(SkillsReq!$B:$AY, MATCH(AD$1,SkillsReq!$A:$A,0), MATCH(_xlfn.XLOOKUP($A15,Employees!$A:$A,Employees!$B:$B,""), SkillsReq!$B$1:$AY$1,0))&gt;0,
       INDEX(SkillsReq!$B:$AY, MATCH(AD$1,SkillsReq!$A:$A,0), MATCH(_xlfn.XLOOKUP($A15,Employees!$A:$A,Employees!$B:$B,""), SkillsReq!$B$1:$AY$1,0)),
       0
     ),
   "")
)</f>
        <v/>
      </c>
      <c r="AE15" t="str">
        <f>IF(OR($A15="",AE$1=""),"",
   IFERROR(
     IF(INDEX(SkillsReq!$B:$AY, MATCH(AE$1,SkillsReq!$A:$A,0), MATCH(_xlfn.XLOOKUP($A15,Employees!$A:$A,Employees!$B:$B,""), SkillsReq!$B$1:$AY$1,0))&gt;0,
       INDEX(SkillsReq!$B:$AY, MATCH(AE$1,SkillsReq!$A:$A,0), MATCH(_xlfn.XLOOKUP($A15,Employees!$A:$A,Employees!$B:$B,""), SkillsReq!$B$1:$AY$1,0)),
       0
     ),
   "")
)</f>
        <v/>
      </c>
      <c r="AF15" t="str">
        <f>IF(OR($A15="",AF$1=""),"",
   IFERROR(
     IF(INDEX(SkillsReq!$B:$AY, MATCH(AF$1,SkillsReq!$A:$A,0), MATCH(_xlfn.XLOOKUP($A15,Employees!$A:$A,Employees!$B:$B,""), SkillsReq!$B$1:$AY$1,0))&gt;0,
       INDEX(SkillsReq!$B:$AY, MATCH(AF$1,SkillsReq!$A:$A,0), MATCH(_xlfn.XLOOKUP($A15,Employees!$A:$A,Employees!$B:$B,""), SkillsReq!$B$1:$AY$1,0)),
       0
     ),
   "")
)</f>
        <v/>
      </c>
      <c r="AG15" t="str">
        <f>IF(OR($A15="",AG$1=""),"",
   IFERROR(
     IF(INDEX(SkillsReq!$B:$AY, MATCH(AG$1,SkillsReq!$A:$A,0), MATCH(_xlfn.XLOOKUP($A15,Employees!$A:$A,Employees!$B:$B,""), SkillsReq!$B$1:$AY$1,0))&gt;0,
       INDEX(SkillsReq!$B:$AY, MATCH(AG$1,SkillsReq!$A:$A,0), MATCH(_xlfn.XLOOKUP($A15,Employees!$A:$A,Employees!$B:$B,""), SkillsReq!$B$1:$AY$1,0)),
       0
     ),
   "")
)</f>
        <v/>
      </c>
      <c r="AH15" t="str">
        <f>IF(OR($A15="",AH$1=""),"",
   IFERROR(
     IF(INDEX(SkillsReq!$B:$AY, MATCH(AH$1,SkillsReq!$A:$A,0), MATCH(_xlfn.XLOOKUP($A15,Employees!$A:$A,Employees!$B:$B,""), SkillsReq!$B$1:$AY$1,0))&gt;0,
       INDEX(SkillsReq!$B:$AY, MATCH(AH$1,SkillsReq!$A:$A,0), MATCH(_xlfn.XLOOKUP($A15,Employees!$A:$A,Employees!$B:$B,""), SkillsReq!$B$1:$AY$1,0)),
       0
     ),
   "")
)</f>
        <v/>
      </c>
      <c r="AI15" t="str">
        <f>IF(OR($A15="",AI$1=""),"",
   IFERROR(
     IF(INDEX(SkillsReq!$B:$AY, MATCH(AI$1,SkillsReq!$A:$A,0), MATCH(_xlfn.XLOOKUP($A15,Employees!$A:$A,Employees!$B:$B,""), SkillsReq!$B$1:$AY$1,0))&gt;0,
       INDEX(SkillsReq!$B:$AY, MATCH(AI$1,SkillsReq!$A:$A,0), MATCH(_xlfn.XLOOKUP($A15,Employees!$A:$A,Employees!$B:$B,""), SkillsReq!$B$1:$AY$1,0)),
       0
     ),
   "")
)</f>
        <v/>
      </c>
      <c r="AJ15" t="str">
        <f>IF(OR($A15="",AJ$1=""),"",
   IFERROR(
     IF(INDEX(SkillsReq!$B:$AY, MATCH(AJ$1,SkillsReq!$A:$A,0), MATCH(_xlfn.XLOOKUP($A15,Employees!$A:$A,Employees!$B:$B,""), SkillsReq!$B$1:$AY$1,0))&gt;0,
       INDEX(SkillsReq!$B:$AY, MATCH(AJ$1,SkillsReq!$A:$A,0), MATCH(_xlfn.XLOOKUP($A15,Employees!$A:$A,Employees!$B:$B,""), SkillsReq!$B$1:$AY$1,0)),
       0
     ),
   "")
)</f>
        <v/>
      </c>
      <c r="AK15" t="str">
        <f>IF(OR($A15="",AK$1=""),"",
   IFERROR(
     IF(INDEX(SkillsReq!$B:$AY, MATCH(AK$1,SkillsReq!$A:$A,0), MATCH(_xlfn.XLOOKUP($A15,Employees!$A:$A,Employees!$B:$B,""), SkillsReq!$B$1:$AY$1,0))&gt;0,
       INDEX(SkillsReq!$B:$AY, MATCH(AK$1,SkillsReq!$A:$A,0), MATCH(_xlfn.XLOOKUP($A15,Employees!$A:$A,Employees!$B:$B,""), SkillsReq!$B$1:$AY$1,0)),
       0
     ),
   "")
)</f>
        <v/>
      </c>
      <c r="AL15" t="str">
        <f>IF(OR($A15="",AL$1=""),"",
   IFERROR(
     IF(INDEX(SkillsReq!$B:$AY, MATCH(AL$1,SkillsReq!$A:$A,0), MATCH(_xlfn.XLOOKUP($A15,Employees!$A:$A,Employees!$B:$B,""), SkillsReq!$B$1:$AY$1,0))&gt;0,
       INDEX(SkillsReq!$B:$AY, MATCH(AL$1,SkillsReq!$A:$A,0), MATCH(_xlfn.XLOOKUP($A15,Employees!$A:$A,Employees!$B:$B,""), SkillsReq!$B$1:$AY$1,0)),
       0
     ),
   "")
)</f>
        <v/>
      </c>
      <c r="AM15" t="str">
        <f>IF(OR($A15="",AM$1=""),"",
   IFERROR(
     IF(INDEX(SkillsReq!$B:$AY, MATCH(AM$1,SkillsReq!$A:$A,0), MATCH(_xlfn.XLOOKUP($A15,Employees!$A:$A,Employees!$B:$B,""), SkillsReq!$B$1:$AY$1,0))&gt;0,
       INDEX(SkillsReq!$B:$AY, MATCH(AM$1,SkillsReq!$A:$A,0), MATCH(_xlfn.XLOOKUP($A15,Employees!$A:$A,Employees!$B:$B,""), SkillsReq!$B$1:$AY$1,0)),
       0
     ),
   "")
)</f>
        <v/>
      </c>
      <c r="AN15" t="str">
        <f>IF(OR($A15="",AN$1=""),"",
   IFERROR(
     IF(INDEX(SkillsReq!$B:$AY, MATCH(AN$1,SkillsReq!$A:$A,0), MATCH(_xlfn.XLOOKUP($A15,Employees!$A:$A,Employees!$B:$B,""), SkillsReq!$B$1:$AY$1,0))&gt;0,
       INDEX(SkillsReq!$B:$AY, MATCH(AN$1,SkillsReq!$A:$A,0), MATCH(_xlfn.XLOOKUP($A15,Employees!$A:$A,Employees!$B:$B,""), SkillsReq!$B$1:$AY$1,0)),
       0
     ),
   "")
)</f>
        <v/>
      </c>
      <c r="AO15" t="str">
        <f>IF(OR($A15="",AO$1=""),"",
   IFERROR(
     IF(INDEX(SkillsReq!$B:$AY, MATCH(AO$1,SkillsReq!$A:$A,0), MATCH(_xlfn.XLOOKUP($A15,Employees!$A:$A,Employees!$B:$B,""), SkillsReq!$B$1:$AY$1,0))&gt;0,
       INDEX(SkillsReq!$B:$AY, MATCH(AO$1,SkillsReq!$A:$A,0), MATCH(_xlfn.XLOOKUP($A15,Employees!$A:$A,Employees!$B:$B,""), SkillsReq!$B$1:$AY$1,0)),
       0
     ),
   "")
)</f>
        <v/>
      </c>
      <c r="AP15" t="str">
        <f>IF(OR($A15="",AP$1=""),"",
   IFERROR(
     IF(INDEX(SkillsReq!$B:$AY, MATCH(AP$1,SkillsReq!$A:$A,0), MATCH(_xlfn.XLOOKUP($A15,Employees!$A:$A,Employees!$B:$B,""), SkillsReq!$B$1:$AY$1,0))&gt;0,
       INDEX(SkillsReq!$B:$AY, MATCH(AP$1,SkillsReq!$A:$A,0), MATCH(_xlfn.XLOOKUP($A15,Employees!$A:$A,Employees!$B:$B,""), SkillsReq!$B$1:$AY$1,0)),
       0
     ),
   "")
)</f>
        <v/>
      </c>
      <c r="AQ15" t="str">
        <f>IF(OR($A15="",AQ$1=""),"",
   IFERROR(
     IF(INDEX(SkillsReq!$B:$AY, MATCH(AQ$1,SkillsReq!$A:$A,0), MATCH(_xlfn.XLOOKUP($A15,Employees!$A:$A,Employees!$B:$B,""), SkillsReq!$B$1:$AY$1,0))&gt;0,
       INDEX(SkillsReq!$B:$AY, MATCH(AQ$1,SkillsReq!$A:$A,0), MATCH(_xlfn.XLOOKUP($A15,Employees!$A:$A,Employees!$B:$B,""), SkillsReq!$B$1:$AY$1,0)),
       0
     ),
   "")
)</f>
        <v/>
      </c>
      <c r="AR15" t="str">
        <f>IF(OR($A15="",AR$1=""),"",
   IFERROR(
     IF(INDEX(SkillsReq!$B:$AY, MATCH(AR$1,SkillsReq!$A:$A,0), MATCH(_xlfn.XLOOKUP($A15,Employees!$A:$A,Employees!$B:$B,""), SkillsReq!$B$1:$AY$1,0))&gt;0,
       INDEX(SkillsReq!$B:$AY, MATCH(AR$1,SkillsReq!$A:$A,0), MATCH(_xlfn.XLOOKUP($A15,Employees!$A:$A,Employees!$B:$B,""), SkillsReq!$B$1:$AY$1,0)),
       0
     ),
   "")
)</f>
        <v/>
      </c>
      <c r="AS15" t="str">
        <f>IF(OR($A15="",AS$1=""),"",
   IFERROR(
     IF(INDEX(SkillsReq!$B:$AY, MATCH(AS$1,SkillsReq!$A:$A,0), MATCH(_xlfn.XLOOKUP($A15,Employees!$A:$A,Employees!$B:$B,""), SkillsReq!$B$1:$AY$1,0))&gt;0,
       INDEX(SkillsReq!$B:$AY, MATCH(AS$1,SkillsReq!$A:$A,0), MATCH(_xlfn.XLOOKUP($A15,Employees!$A:$A,Employees!$B:$B,""), SkillsReq!$B$1:$AY$1,0)),
       0
     ),
   "")
)</f>
        <v/>
      </c>
      <c r="AT15" t="str">
        <f>IF(OR($A15="",AT$1=""),"",
   IFERROR(
     IF(INDEX(SkillsReq!$B:$AY, MATCH(AT$1,SkillsReq!$A:$A,0), MATCH(_xlfn.XLOOKUP($A15,Employees!$A:$A,Employees!$B:$B,""), SkillsReq!$B$1:$AY$1,0))&gt;0,
       INDEX(SkillsReq!$B:$AY, MATCH(AT$1,SkillsReq!$A:$A,0), MATCH(_xlfn.XLOOKUP($A15,Employees!$A:$A,Employees!$B:$B,""), SkillsReq!$B$1:$AY$1,0)),
       0
     ),
   "")
)</f>
        <v/>
      </c>
      <c r="AU15" t="str">
        <f>IF(OR($A15="",AU$1=""),"",
   IFERROR(
     IF(INDEX(SkillsReq!$B:$AY, MATCH(AU$1,SkillsReq!$A:$A,0), MATCH(_xlfn.XLOOKUP($A15,Employees!$A:$A,Employees!$B:$B,""), SkillsReq!$B$1:$AY$1,0))&gt;0,
       INDEX(SkillsReq!$B:$AY, MATCH(AU$1,SkillsReq!$A:$A,0), MATCH(_xlfn.XLOOKUP($A15,Employees!$A:$A,Employees!$B:$B,""), SkillsReq!$B$1:$AY$1,0)),
       0
     ),
   "")
)</f>
        <v/>
      </c>
      <c r="AV15" t="str">
        <f>IF(OR($A15="",AV$1=""),"",
   IFERROR(
     IF(INDEX(SkillsReq!$B:$AY, MATCH(AV$1,SkillsReq!$A:$A,0), MATCH(_xlfn.XLOOKUP($A15,Employees!$A:$A,Employees!$B:$B,""), SkillsReq!$B$1:$AY$1,0))&gt;0,
       INDEX(SkillsReq!$B:$AY, MATCH(AV$1,SkillsReq!$A:$A,0), MATCH(_xlfn.XLOOKUP($A15,Employees!$A:$A,Employees!$B:$B,""), SkillsReq!$B$1:$AY$1,0)),
       0
     ),
   "")
)</f>
        <v/>
      </c>
      <c r="AW15" t="str">
        <f>IF(OR($A15="",AW$1=""),"",
   IFERROR(
     IF(INDEX(SkillsReq!$B:$AY, MATCH(AW$1,SkillsReq!$A:$A,0), MATCH(_xlfn.XLOOKUP($A15,Employees!$A:$A,Employees!$B:$B,""), SkillsReq!$B$1:$AY$1,0))&gt;0,
       INDEX(SkillsReq!$B:$AY, MATCH(AW$1,SkillsReq!$A:$A,0), MATCH(_xlfn.XLOOKUP($A15,Employees!$A:$A,Employees!$B:$B,""), SkillsReq!$B$1:$AY$1,0)),
       0
     ),
   "")
)</f>
        <v/>
      </c>
      <c r="AX15" t="str">
        <f>IF(OR($A15="",AX$1=""),"",
   IFERROR(
     IF(INDEX(SkillsReq!$B:$AY, MATCH(AX$1,SkillsReq!$A:$A,0), MATCH(_xlfn.XLOOKUP($A15,Employees!$A:$A,Employees!$B:$B,""), SkillsReq!$B$1:$AY$1,0))&gt;0,
       INDEX(SkillsReq!$B:$AY, MATCH(AX$1,SkillsReq!$A:$A,0), MATCH(_xlfn.XLOOKUP($A15,Employees!$A:$A,Employees!$B:$B,""), SkillsReq!$B$1:$AY$1,0)),
       0
     ),
   "")
)</f>
        <v/>
      </c>
      <c r="AY15" t="str">
        <f>IF(OR($A15="",AY$1=""),"",
   IFERROR(
     IF(INDEX(SkillsReq!$B:$AY, MATCH(AY$1,SkillsReq!$A:$A,0), MATCH(_xlfn.XLOOKUP($A15,Employees!$A:$A,Employees!$B:$B,""), SkillsReq!$B$1:$AY$1,0))&gt;0,
       INDEX(SkillsReq!$B:$AY, MATCH(AY$1,SkillsReq!$A:$A,0), MATCH(_xlfn.XLOOKUP($A15,Employees!$A:$A,Employees!$B:$B,""), SkillsReq!$B$1:$AY$1,0)),
       0
     ),
   "")
)</f>
        <v/>
      </c>
    </row>
    <row r="16" spans="1:51" x14ac:dyDescent="0.25">
      <c r="A16" s="12" t="str">
        <v>Omar</v>
      </c>
      <c r="B16">
        <f>IF(OR($A16="",B$1=""),"",
   IFERROR(
     IF(INDEX(SkillsReq!$B:$AY, MATCH(B$1,SkillsReq!$A:$A,0), MATCH(_xlfn.XLOOKUP($A16,Employees!$A:$A,Employees!$B:$B,""), SkillsReq!$B$1:$AY$1,0))&gt;0,
       INDEX(SkillsReq!$B:$AY, MATCH(B$1,SkillsReq!$A:$A,0), MATCH(_xlfn.XLOOKUP($A16,Employees!$A:$A,Employees!$B:$B,""), SkillsReq!$B$1:$AY$1,0)),
       0
     ),
   "")
)</f>
        <v>0</v>
      </c>
      <c r="C16">
        <f>IF(OR($A16="",C$1=""),"",
   IFERROR(
     IF(INDEX(SkillsReq!$B:$AY, MATCH(C$1,SkillsReq!$A:$A,0), MATCH(_xlfn.XLOOKUP($A16,Employees!$A:$A,Employees!$B:$B,""), SkillsReq!$B$1:$AY$1,0))&gt;0,
       INDEX(SkillsReq!$B:$AY, MATCH(C$1,SkillsReq!$A:$A,0), MATCH(_xlfn.XLOOKUP($A16,Employees!$A:$A,Employees!$B:$B,""), SkillsReq!$B$1:$AY$1,0)),
       0
     ),
   "")
)</f>
        <v>2</v>
      </c>
      <c r="D16">
        <f>IF(OR($A16="",D$1=""),"",
   IFERROR(
     IF(INDEX(SkillsReq!$B:$AY, MATCH(D$1,SkillsReq!$A:$A,0), MATCH(_xlfn.XLOOKUP($A16,Employees!$A:$A,Employees!$B:$B,""), SkillsReq!$B$1:$AY$1,0))&gt;0,
       INDEX(SkillsReq!$B:$AY, MATCH(D$1,SkillsReq!$A:$A,0), MATCH(_xlfn.XLOOKUP($A16,Employees!$A:$A,Employees!$B:$B,""), SkillsReq!$B$1:$AY$1,0)),
       0
     ),
   "")
)</f>
        <v>2</v>
      </c>
      <c r="E16">
        <f>IF(OR($A16="",E$1=""),"",
   IFERROR(
     IF(INDEX(SkillsReq!$B:$AY, MATCH(E$1,SkillsReq!$A:$A,0), MATCH(_xlfn.XLOOKUP($A16,Employees!$A:$A,Employees!$B:$B,""), SkillsReq!$B$1:$AY$1,0))&gt;0,
       INDEX(SkillsReq!$B:$AY, MATCH(E$1,SkillsReq!$A:$A,0), MATCH(_xlfn.XLOOKUP($A16,Employees!$A:$A,Employees!$B:$B,""), SkillsReq!$B$1:$AY$1,0)),
       0
     ),
   "")
)</f>
        <v>1</v>
      </c>
      <c r="F16">
        <f>IF(OR($A16="",F$1=""),"",
   IFERROR(
     IF(INDEX(SkillsReq!$B:$AY, MATCH(F$1,SkillsReq!$A:$A,0), MATCH(_xlfn.XLOOKUP($A16,Employees!$A:$A,Employees!$B:$B,""), SkillsReq!$B$1:$AY$1,0))&gt;0,
       INDEX(SkillsReq!$B:$AY, MATCH(F$1,SkillsReq!$A:$A,0), MATCH(_xlfn.XLOOKUP($A16,Employees!$A:$A,Employees!$B:$B,""), SkillsReq!$B$1:$AY$1,0)),
       0
     ),
   "")
)</f>
        <v>2</v>
      </c>
      <c r="G16">
        <f>IF(OR($A16="",G$1=""),"",
   IFERROR(
     IF(INDEX(SkillsReq!$B:$AY, MATCH(G$1,SkillsReq!$A:$A,0), MATCH(_xlfn.XLOOKUP($A16,Employees!$A:$A,Employees!$B:$B,""), SkillsReq!$B$1:$AY$1,0))&gt;0,
       INDEX(SkillsReq!$B:$AY, MATCH(G$1,SkillsReq!$A:$A,0), MATCH(_xlfn.XLOOKUP($A16,Employees!$A:$A,Employees!$B:$B,""), SkillsReq!$B$1:$AY$1,0)),
       0
     ),
   "")
)</f>
        <v>2</v>
      </c>
      <c r="H16">
        <f>IF(OR($A16="",H$1=""),"",
   IFERROR(
     IF(INDEX(SkillsReq!$B:$AY, MATCH(H$1,SkillsReq!$A:$A,0), MATCH(_xlfn.XLOOKUP($A16,Employees!$A:$A,Employees!$B:$B,""), SkillsReq!$B$1:$AY$1,0))&gt;0,
       INDEX(SkillsReq!$B:$AY, MATCH(H$1,SkillsReq!$A:$A,0), MATCH(_xlfn.XLOOKUP($A16,Employees!$A:$A,Employees!$B:$B,""), SkillsReq!$B$1:$AY$1,0)),
       0
     ),
   "")
)</f>
        <v>2</v>
      </c>
      <c r="I16">
        <f>IF(OR($A16="",I$1=""),"",
   IFERROR(
     IF(INDEX(SkillsReq!$B:$AY, MATCH(I$1,SkillsReq!$A:$A,0), MATCH(_xlfn.XLOOKUP($A16,Employees!$A:$A,Employees!$B:$B,""), SkillsReq!$B$1:$AY$1,0))&gt;0,
       INDEX(SkillsReq!$B:$AY, MATCH(I$1,SkillsReq!$A:$A,0), MATCH(_xlfn.XLOOKUP($A16,Employees!$A:$A,Employees!$B:$B,""), SkillsReq!$B$1:$AY$1,0)),
       0
     ),
   "")
)</f>
        <v>1</v>
      </c>
      <c r="J16">
        <f>IF(OR($A16="",J$1=""),"",
   IFERROR(
     IF(INDEX(SkillsReq!$B:$AY, MATCH(J$1,SkillsReq!$A:$A,0), MATCH(_xlfn.XLOOKUP($A16,Employees!$A:$A,Employees!$B:$B,""), SkillsReq!$B$1:$AY$1,0))&gt;0,
       INDEX(SkillsReq!$B:$AY, MATCH(J$1,SkillsReq!$A:$A,0), MATCH(_xlfn.XLOOKUP($A16,Employees!$A:$A,Employees!$B:$B,""), SkillsReq!$B$1:$AY$1,0)),
       0
     ),
   "")
)</f>
        <v>0</v>
      </c>
      <c r="K16">
        <f>IF(OR($A16="",K$1=""),"",
   IFERROR(
     IF(INDEX(SkillsReq!$B:$AY, MATCH(K$1,SkillsReq!$A:$A,0), MATCH(_xlfn.XLOOKUP($A16,Employees!$A:$A,Employees!$B:$B,""), SkillsReq!$B$1:$AY$1,0))&gt;0,
       INDEX(SkillsReq!$B:$AY, MATCH(K$1,SkillsReq!$A:$A,0), MATCH(_xlfn.XLOOKUP($A16,Employees!$A:$A,Employees!$B:$B,""), SkillsReq!$B$1:$AY$1,0)),
       0
     ),
   "")
)</f>
        <v>1</v>
      </c>
      <c r="L16" t="str">
        <f>IF(OR($A16="",L$1=""),"",
   IFERROR(
     IF(INDEX(SkillsReq!$B:$AY, MATCH(L$1,SkillsReq!$A:$A,0), MATCH(_xlfn.XLOOKUP($A16,Employees!$A:$A,Employees!$B:$B,""), SkillsReq!$B$1:$AY$1,0))&gt;0,
       INDEX(SkillsReq!$B:$AY, MATCH(L$1,SkillsReq!$A:$A,0), MATCH(_xlfn.XLOOKUP($A16,Employees!$A:$A,Employees!$B:$B,""), SkillsReq!$B$1:$AY$1,0)),
       0
     ),
   "")
)</f>
        <v/>
      </c>
      <c r="M16" t="str">
        <f>IF(OR($A16="",M$1=""),"",
   IFERROR(
     IF(INDEX(SkillsReq!$B:$AY, MATCH(M$1,SkillsReq!$A:$A,0), MATCH(_xlfn.XLOOKUP($A16,Employees!$A:$A,Employees!$B:$B,""), SkillsReq!$B$1:$AY$1,0))&gt;0,
       INDEX(SkillsReq!$B:$AY, MATCH(M$1,SkillsReq!$A:$A,0), MATCH(_xlfn.XLOOKUP($A16,Employees!$A:$A,Employees!$B:$B,""), SkillsReq!$B$1:$AY$1,0)),
       0
     ),
   "")
)</f>
        <v/>
      </c>
      <c r="N16" t="str">
        <f>IF(OR($A16="",N$1=""),"",
   IFERROR(
     IF(INDEX(SkillsReq!$B:$AY, MATCH(N$1,SkillsReq!$A:$A,0), MATCH(_xlfn.XLOOKUP($A16,Employees!$A:$A,Employees!$B:$B,""), SkillsReq!$B$1:$AY$1,0))&gt;0,
       INDEX(SkillsReq!$B:$AY, MATCH(N$1,SkillsReq!$A:$A,0), MATCH(_xlfn.XLOOKUP($A16,Employees!$A:$A,Employees!$B:$B,""), SkillsReq!$B$1:$AY$1,0)),
       0
     ),
   "")
)</f>
        <v/>
      </c>
      <c r="O16" t="str">
        <f>IF(OR($A16="",O$1=""),"",
   IFERROR(
     IF(INDEX(SkillsReq!$B:$AY, MATCH(O$1,SkillsReq!$A:$A,0), MATCH(_xlfn.XLOOKUP($A16,Employees!$A:$A,Employees!$B:$B,""), SkillsReq!$B$1:$AY$1,0))&gt;0,
       INDEX(SkillsReq!$B:$AY, MATCH(O$1,SkillsReq!$A:$A,0), MATCH(_xlfn.XLOOKUP($A16,Employees!$A:$A,Employees!$B:$B,""), SkillsReq!$B$1:$AY$1,0)),
       0
     ),
   "")
)</f>
        <v/>
      </c>
      <c r="P16" t="str">
        <f>IF(OR($A16="",P$1=""),"",
   IFERROR(
     IF(INDEX(SkillsReq!$B:$AY, MATCH(P$1,SkillsReq!$A:$A,0), MATCH(_xlfn.XLOOKUP($A16,Employees!$A:$A,Employees!$B:$B,""), SkillsReq!$B$1:$AY$1,0))&gt;0,
       INDEX(SkillsReq!$B:$AY, MATCH(P$1,SkillsReq!$A:$A,0), MATCH(_xlfn.XLOOKUP($A16,Employees!$A:$A,Employees!$B:$B,""), SkillsReq!$B$1:$AY$1,0)),
       0
     ),
   "")
)</f>
        <v/>
      </c>
      <c r="Q16" t="str">
        <f>IF(OR($A16="",Q$1=""),"",
   IFERROR(
     IF(INDEX(SkillsReq!$B:$AY, MATCH(Q$1,SkillsReq!$A:$A,0), MATCH(_xlfn.XLOOKUP($A16,Employees!$A:$A,Employees!$B:$B,""), SkillsReq!$B$1:$AY$1,0))&gt;0,
       INDEX(SkillsReq!$B:$AY, MATCH(Q$1,SkillsReq!$A:$A,0), MATCH(_xlfn.XLOOKUP($A16,Employees!$A:$A,Employees!$B:$B,""), SkillsReq!$B$1:$AY$1,0)),
       0
     ),
   "")
)</f>
        <v/>
      </c>
      <c r="R16" t="str">
        <f>IF(OR($A16="",R$1=""),"",
   IFERROR(
     IF(INDEX(SkillsReq!$B:$AY, MATCH(R$1,SkillsReq!$A:$A,0), MATCH(_xlfn.XLOOKUP($A16,Employees!$A:$A,Employees!$B:$B,""), SkillsReq!$B$1:$AY$1,0))&gt;0,
       INDEX(SkillsReq!$B:$AY, MATCH(R$1,SkillsReq!$A:$A,0), MATCH(_xlfn.XLOOKUP($A16,Employees!$A:$A,Employees!$B:$B,""), SkillsReq!$B$1:$AY$1,0)),
       0
     ),
   "")
)</f>
        <v/>
      </c>
      <c r="S16" t="str">
        <f>IF(OR($A16="",S$1=""),"",
   IFERROR(
     IF(INDEX(SkillsReq!$B:$AY, MATCH(S$1,SkillsReq!$A:$A,0), MATCH(_xlfn.XLOOKUP($A16,Employees!$A:$A,Employees!$B:$B,""), SkillsReq!$B$1:$AY$1,0))&gt;0,
       INDEX(SkillsReq!$B:$AY, MATCH(S$1,SkillsReq!$A:$A,0), MATCH(_xlfn.XLOOKUP($A16,Employees!$A:$A,Employees!$B:$B,""), SkillsReq!$B$1:$AY$1,0)),
       0
     ),
   "")
)</f>
        <v/>
      </c>
      <c r="T16" t="str">
        <f>IF(OR($A16="",T$1=""),"",
   IFERROR(
     IF(INDEX(SkillsReq!$B:$AY, MATCH(T$1,SkillsReq!$A:$A,0), MATCH(_xlfn.XLOOKUP($A16,Employees!$A:$A,Employees!$B:$B,""), SkillsReq!$B$1:$AY$1,0))&gt;0,
       INDEX(SkillsReq!$B:$AY, MATCH(T$1,SkillsReq!$A:$A,0), MATCH(_xlfn.XLOOKUP($A16,Employees!$A:$A,Employees!$B:$B,""), SkillsReq!$B$1:$AY$1,0)),
       0
     ),
   "")
)</f>
        <v/>
      </c>
      <c r="U16" t="str">
        <f>IF(OR($A16="",U$1=""),"",
   IFERROR(
     IF(INDEX(SkillsReq!$B:$AY, MATCH(U$1,SkillsReq!$A:$A,0), MATCH(_xlfn.XLOOKUP($A16,Employees!$A:$A,Employees!$B:$B,""), SkillsReq!$B$1:$AY$1,0))&gt;0,
       INDEX(SkillsReq!$B:$AY, MATCH(U$1,SkillsReq!$A:$A,0), MATCH(_xlfn.XLOOKUP($A16,Employees!$A:$A,Employees!$B:$B,""), SkillsReq!$B$1:$AY$1,0)),
       0
     ),
   "")
)</f>
        <v/>
      </c>
      <c r="V16" t="str">
        <f>IF(OR($A16="",V$1=""),"",
   IFERROR(
     IF(INDEX(SkillsReq!$B:$AY, MATCH(V$1,SkillsReq!$A:$A,0), MATCH(_xlfn.XLOOKUP($A16,Employees!$A:$A,Employees!$B:$B,""), SkillsReq!$B$1:$AY$1,0))&gt;0,
       INDEX(SkillsReq!$B:$AY, MATCH(V$1,SkillsReq!$A:$A,0), MATCH(_xlfn.XLOOKUP($A16,Employees!$A:$A,Employees!$B:$B,""), SkillsReq!$B$1:$AY$1,0)),
       0
     ),
   "")
)</f>
        <v/>
      </c>
      <c r="W16" t="str">
        <f>IF(OR($A16="",W$1=""),"",
   IFERROR(
     IF(INDEX(SkillsReq!$B:$AY, MATCH(W$1,SkillsReq!$A:$A,0), MATCH(_xlfn.XLOOKUP($A16,Employees!$A:$A,Employees!$B:$B,""), SkillsReq!$B$1:$AY$1,0))&gt;0,
       INDEX(SkillsReq!$B:$AY, MATCH(W$1,SkillsReq!$A:$A,0), MATCH(_xlfn.XLOOKUP($A16,Employees!$A:$A,Employees!$B:$B,""), SkillsReq!$B$1:$AY$1,0)),
       0
     ),
   "")
)</f>
        <v/>
      </c>
      <c r="X16" t="str">
        <f>IF(OR($A16="",X$1=""),"",
   IFERROR(
     IF(INDEX(SkillsReq!$B:$AY, MATCH(X$1,SkillsReq!$A:$A,0), MATCH(_xlfn.XLOOKUP($A16,Employees!$A:$A,Employees!$B:$B,""), SkillsReq!$B$1:$AY$1,0))&gt;0,
       INDEX(SkillsReq!$B:$AY, MATCH(X$1,SkillsReq!$A:$A,0), MATCH(_xlfn.XLOOKUP($A16,Employees!$A:$A,Employees!$B:$B,""), SkillsReq!$B$1:$AY$1,0)),
       0
     ),
   "")
)</f>
        <v/>
      </c>
      <c r="Y16" t="str">
        <f>IF(OR($A16="",Y$1=""),"",
   IFERROR(
     IF(INDEX(SkillsReq!$B:$AY, MATCH(Y$1,SkillsReq!$A:$A,0), MATCH(_xlfn.XLOOKUP($A16,Employees!$A:$A,Employees!$B:$B,""), SkillsReq!$B$1:$AY$1,0))&gt;0,
       INDEX(SkillsReq!$B:$AY, MATCH(Y$1,SkillsReq!$A:$A,0), MATCH(_xlfn.XLOOKUP($A16,Employees!$A:$A,Employees!$B:$B,""), SkillsReq!$B$1:$AY$1,0)),
       0
     ),
   "")
)</f>
        <v/>
      </c>
      <c r="Z16" t="str">
        <f>IF(OR($A16="",Z$1=""),"",
   IFERROR(
     IF(INDEX(SkillsReq!$B:$AY, MATCH(Z$1,SkillsReq!$A:$A,0), MATCH(_xlfn.XLOOKUP($A16,Employees!$A:$A,Employees!$B:$B,""), SkillsReq!$B$1:$AY$1,0))&gt;0,
       INDEX(SkillsReq!$B:$AY, MATCH(Z$1,SkillsReq!$A:$A,0), MATCH(_xlfn.XLOOKUP($A16,Employees!$A:$A,Employees!$B:$B,""), SkillsReq!$B$1:$AY$1,0)),
       0
     ),
   "")
)</f>
        <v/>
      </c>
      <c r="AA16" t="str">
        <f>IF(OR($A16="",AA$1=""),"",
   IFERROR(
     IF(INDEX(SkillsReq!$B:$AY, MATCH(AA$1,SkillsReq!$A:$A,0), MATCH(_xlfn.XLOOKUP($A16,Employees!$A:$A,Employees!$B:$B,""), SkillsReq!$B$1:$AY$1,0))&gt;0,
       INDEX(SkillsReq!$B:$AY, MATCH(AA$1,SkillsReq!$A:$A,0), MATCH(_xlfn.XLOOKUP($A16,Employees!$A:$A,Employees!$B:$B,""), SkillsReq!$B$1:$AY$1,0)),
       0
     ),
   "")
)</f>
        <v/>
      </c>
      <c r="AB16" t="str">
        <f>IF(OR($A16="",AB$1=""),"",
   IFERROR(
     IF(INDEX(SkillsReq!$B:$AY, MATCH(AB$1,SkillsReq!$A:$A,0), MATCH(_xlfn.XLOOKUP($A16,Employees!$A:$A,Employees!$B:$B,""), SkillsReq!$B$1:$AY$1,0))&gt;0,
       INDEX(SkillsReq!$B:$AY, MATCH(AB$1,SkillsReq!$A:$A,0), MATCH(_xlfn.XLOOKUP($A16,Employees!$A:$A,Employees!$B:$B,""), SkillsReq!$B$1:$AY$1,0)),
       0
     ),
   "")
)</f>
        <v/>
      </c>
      <c r="AC16" t="str">
        <f>IF(OR($A16="",AC$1=""),"",
   IFERROR(
     IF(INDEX(SkillsReq!$B:$AY, MATCH(AC$1,SkillsReq!$A:$A,0), MATCH(_xlfn.XLOOKUP($A16,Employees!$A:$A,Employees!$B:$B,""), SkillsReq!$B$1:$AY$1,0))&gt;0,
       INDEX(SkillsReq!$B:$AY, MATCH(AC$1,SkillsReq!$A:$A,0), MATCH(_xlfn.XLOOKUP($A16,Employees!$A:$A,Employees!$B:$B,""), SkillsReq!$B$1:$AY$1,0)),
       0
     ),
   "")
)</f>
        <v/>
      </c>
      <c r="AD16" t="str">
        <f>IF(OR($A16="",AD$1=""),"",
   IFERROR(
     IF(INDEX(SkillsReq!$B:$AY, MATCH(AD$1,SkillsReq!$A:$A,0), MATCH(_xlfn.XLOOKUP($A16,Employees!$A:$A,Employees!$B:$B,""), SkillsReq!$B$1:$AY$1,0))&gt;0,
       INDEX(SkillsReq!$B:$AY, MATCH(AD$1,SkillsReq!$A:$A,0), MATCH(_xlfn.XLOOKUP($A16,Employees!$A:$A,Employees!$B:$B,""), SkillsReq!$B$1:$AY$1,0)),
       0
     ),
   "")
)</f>
        <v/>
      </c>
      <c r="AE16" t="str">
        <f>IF(OR($A16="",AE$1=""),"",
   IFERROR(
     IF(INDEX(SkillsReq!$B:$AY, MATCH(AE$1,SkillsReq!$A:$A,0), MATCH(_xlfn.XLOOKUP($A16,Employees!$A:$A,Employees!$B:$B,""), SkillsReq!$B$1:$AY$1,0))&gt;0,
       INDEX(SkillsReq!$B:$AY, MATCH(AE$1,SkillsReq!$A:$A,0), MATCH(_xlfn.XLOOKUP($A16,Employees!$A:$A,Employees!$B:$B,""), SkillsReq!$B$1:$AY$1,0)),
       0
     ),
   "")
)</f>
        <v/>
      </c>
      <c r="AF16" t="str">
        <f>IF(OR($A16="",AF$1=""),"",
   IFERROR(
     IF(INDEX(SkillsReq!$B:$AY, MATCH(AF$1,SkillsReq!$A:$A,0), MATCH(_xlfn.XLOOKUP($A16,Employees!$A:$A,Employees!$B:$B,""), SkillsReq!$B$1:$AY$1,0))&gt;0,
       INDEX(SkillsReq!$B:$AY, MATCH(AF$1,SkillsReq!$A:$A,0), MATCH(_xlfn.XLOOKUP($A16,Employees!$A:$A,Employees!$B:$B,""), SkillsReq!$B$1:$AY$1,0)),
       0
     ),
   "")
)</f>
        <v/>
      </c>
      <c r="AG16" t="str">
        <f>IF(OR($A16="",AG$1=""),"",
   IFERROR(
     IF(INDEX(SkillsReq!$B:$AY, MATCH(AG$1,SkillsReq!$A:$A,0), MATCH(_xlfn.XLOOKUP($A16,Employees!$A:$A,Employees!$B:$B,""), SkillsReq!$B$1:$AY$1,0))&gt;0,
       INDEX(SkillsReq!$B:$AY, MATCH(AG$1,SkillsReq!$A:$A,0), MATCH(_xlfn.XLOOKUP($A16,Employees!$A:$A,Employees!$B:$B,""), SkillsReq!$B$1:$AY$1,0)),
       0
     ),
   "")
)</f>
        <v/>
      </c>
      <c r="AH16" t="str">
        <f>IF(OR($A16="",AH$1=""),"",
   IFERROR(
     IF(INDEX(SkillsReq!$B:$AY, MATCH(AH$1,SkillsReq!$A:$A,0), MATCH(_xlfn.XLOOKUP($A16,Employees!$A:$A,Employees!$B:$B,""), SkillsReq!$B$1:$AY$1,0))&gt;0,
       INDEX(SkillsReq!$B:$AY, MATCH(AH$1,SkillsReq!$A:$A,0), MATCH(_xlfn.XLOOKUP($A16,Employees!$A:$A,Employees!$B:$B,""), SkillsReq!$B$1:$AY$1,0)),
       0
     ),
   "")
)</f>
        <v/>
      </c>
      <c r="AI16" t="str">
        <f>IF(OR($A16="",AI$1=""),"",
   IFERROR(
     IF(INDEX(SkillsReq!$B:$AY, MATCH(AI$1,SkillsReq!$A:$A,0), MATCH(_xlfn.XLOOKUP($A16,Employees!$A:$A,Employees!$B:$B,""), SkillsReq!$B$1:$AY$1,0))&gt;0,
       INDEX(SkillsReq!$B:$AY, MATCH(AI$1,SkillsReq!$A:$A,0), MATCH(_xlfn.XLOOKUP($A16,Employees!$A:$A,Employees!$B:$B,""), SkillsReq!$B$1:$AY$1,0)),
       0
     ),
   "")
)</f>
        <v/>
      </c>
      <c r="AJ16" t="str">
        <f>IF(OR($A16="",AJ$1=""),"",
   IFERROR(
     IF(INDEX(SkillsReq!$B:$AY, MATCH(AJ$1,SkillsReq!$A:$A,0), MATCH(_xlfn.XLOOKUP($A16,Employees!$A:$A,Employees!$B:$B,""), SkillsReq!$B$1:$AY$1,0))&gt;0,
       INDEX(SkillsReq!$B:$AY, MATCH(AJ$1,SkillsReq!$A:$A,0), MATCH(_xlfn.XLOOKUP($A16,Employees!$A:$A,Employees!$B:$B,""), SkillsReq!$B$1:$AY$1,0)),
       0
     ),
   "")
)</f>
        <v/>
      </c>
      <c r="AK16" t="str">
        <f>IF(OR($A16="",AK$1=""),"",
   IFERROR(
     IF(INDEX(SkillsReq!$B:$AY, MATCH(AK$1,SkillsReq!$A:$A,0), MATCH(_xlfn.XLOOKUP($A16,Employees!$A:$A,Employees!$B:$B,""), SkillsReq!$B$1:$AY$1,0))&gt;0,
       INDEX(SkillsReq!$B:$AY, MATCH(AK$1,SkillsReq!$A:$A,0), MATCH(_xlfn.XLOOKUP($A16,Employees!$A:$A,Employees!$B:$B,""), SkillsReq!$B$1:$AY$1,0)),
       0
     ),
   "")
)</f>
        <v/>
      </c>
      <c r="AL16" t="str">
        <f>IF(OR($A16="",AL$1=""),"",
   IFERROR(
     IF(INDEX(SkillsReq!$B:$AY, MATCH(AL$1,SkillsReq!$A:$A,0), MATCH(_xlfn.XLOOKUP($A16,Employees!$A:$A,Employees!$B:$B,""), SkillsReq!$B$1:$AY$1,0))&gt;0,
       INDEX(SkillsReq!$B:$AY, MATCH(AL$1,SkillsReq!$A:$A,0), MATCH(_xlfn.XLOOKUP($A16,Employees!$A:$A,Employees!$B:$B,""), SkillsReq!$B$1:$AY$1,0)),
       0
     ),
   "")
)</f>
        <v/>
      </c>
      <c r="AM16" t="str">
        <f>IF(OR($A16="",AM$1=""),"",
   IFERROR(
     IF(INDEX(SkillsReq!$B:$AY, MATCH(AM$1,SkillsReq!$A:$A,0), MATCH(_xlfn.XLOOKUP($A16,Employees!$A:$A,Employees!$B:$B,""), SkillsReq!$B$1:$AY$1,0))&gt;0,
       INDEX(SkillsReq!$B:$AY, MATCH(AM$1,SkillsReq!$A:$A,0), MATCH(_xlfn.XLOOKUP($A16,Employees!$A:$A,Employees!$B:$B,""), SkillsReq!$B$1:$AY$1,0)),
       0
     ),
   "")
)</f>
        <v/>
      </c>
      <c r="AN16" t="str">
        <f>IF(OR($A16="",AN$1=""),"",
   IFERROR(
     IF(INDEX(SkillsReq!$B:$AY, MATCH(AN$1,SkillsReq!$A:$A,0), MATCH(_xlfn.XLOOKUP($A16,Employees!$A:$A,Employees!$B:$B,""), SkillsReq!$B$1:$AY$1,0))&gt;0,
       INDEX(SkillsReq!$B:$AY, MATCH(AN$1,SkillsReq!$A:$A,0), MATCH(_xlfn.XLOOKUP($A16,Employees!$A:$A,Employees!$B:$B,""), SkillsReq!$B$1:$AY$1,0)),
       0
     ),
   "")
)</f>
        <v/>
      </c>
      <c r="AO16" t="str">
        <f>IF(OR($A16="",AO$1=""),"",
   IFERROR(
     IF(INDEX(SkillsReq!$B:$AY, MATCH(AO$1,SkillsReq!$A:$A,0), MATCH(_xlfn.XLOOKUP($A16,Employees!$A:$A,Employees!$B:$B,""), SkillsReq!$B$1:$AY$1,0))&gt;0,
       INDEX(SkillsReq!$B:$AY, MATCH(AO$1,SkillsReq!$A:$A,0), MATCH(_xlfn.XLOOKUP($A16,Employees!$A:$A,Employees!$B:$B,""), SkillsReq!$B$1:$AY$1,0)),
       0
     ),
   "")
)</f>
        <v/>
      </c>
      <c r="AP16" t="str">
        <f>IF(OR($A16="",AP$1=""),"",
   IFERROR(
     IF(INDEX(SkillsReq!$B:$AY, MATCH(AP$1,SkillsReq!$A:$A,0), MATCH(_xlfn.XLOOKUP($A16,Employees!$A:$A,Employees!$B:$B,""), SkillsReq!$B$1:$AY$1,0))&gt;0,
       INDEX(SkillsReq!$B:$AY, MATCH(AP$1,SkillsReq!$A:$A,0), MATCH(_xlfn.XLOOKUP($A16,Employees!$A:$A,Employees!$B:$B,""), SkillsReq!$B$1:$AY$1,0)),
       0
     ),
   "")
)</f>
        <v/>
      </c>
      <c r="AQ16" t="str">
        <f>IF(OR($A16="",AQ$1=""),"",
   IFERROR(
     IF(INDEX(SkillsReq!$B:$AY, MATCH(AQ$1,SkillsReq!$A:$A,0), MATCH(_xlfn.XLOOKUP($A16,Employees!$A:$A,Employees!$B:$B,""), SkillsReq!$B$1:$AY$1,0))&gt;0,
       INDEX(SkillsReq!$B:$AY, MATCH(AQ$1,SkillsReq!$A:$A,0), MATCH(_xlfn.XLOOKUP($A16,Employees!$A:$A,Employees!$B:$B,""), SkillsReq!$B$1:$AY$1,0)),
       0
     ),
   "")
)</f>
        <v/>
      </c>
      <c r="AR16" t="str">
        <f>IF(OR($A16="",AR$1=""),"",
   IFERROR(
     IF(INDEX(SkillsReq!$B:$AY, MATCH(AR$1,SkillsReq!$A:$A,0), MATCH(_xlfn.XLOOKUP($A16,Employees!$A:$A,Employees!$B:$B,""), SkillsReq!$B$1:$AY$1,0))&gt;0,
       INDEX(SkillsReq!$B:$AY, MATCH(AR$1,SkillsReq!$A:$A,0), MATCH(_xlfn.XLOOKUP($A16,Employees!$A:$A,Employees!$B:$B,""), SkillsReq!$B$1:$AY$1,0)),
       0
     ),
   "")
)</f>
        <v/>
      </c>
      <c r="AS16" t="str">
        <f>IF(OR($A16="",AS$1=""),"",
   IFERROR(
     IF(INDEX(SkillsReq!$B:$AY, MATCH(AS$1,SkillsReq!$A:$A,0), MATCH(_xlfn.XLOOKUP($A16,Employees!$A:$A,Employees!$B:$B,""), SkillsReq!$B$1:$AY$1,0))&gt;0,
       INDEX(SkillsReq!$B:$AY, MATCH(AS$1,SkillsReq!$A:$A,0), MATCH(_xlfn.XLOOKUP($A16,Employees!$A:$A,Employees!$B:$B,""), SkillsReq!$B$1:$AY$1,0)),
       0
     ),
   "")
)</f>
        <v/>
      </c>
      <c r="AT16" t="str">
        <f>IF(OR($A16="",AT$1=""),"",
   IFERROR(
     IF(INDEX(SkillsReq!$B:$AY, MATCH(AT$1,SkillsReq!$A:$A,0), MATCH(_xlfn.XLOOKUP($A16,Employees!$A:$A,Employees!$B:$B,""), SkillsReq!$B$1:$AY$1,0))&gt;0,
       INDEX(SkillsReq!$B:$AY, MATCH(AT$1,SkillsReq!$A:$A,0), MATCH(_xlfn.XLOOKUP($A16,Employees!$A:$A,Employees!$B:$B,""), SkillsReq!$B$1:$AY$1,0)),
       0
     ),
   "")
)</f>
        <v/>
      </c>
      <c r="AU16" t="str">
        <f>IF(OR($A16="",AU$1=""),"",
   IFERROR(
     IF(INDEX(SkillsReq!$B:$AY, MATCH(AU$1,SkillsReq!$A:$A,0), MATCH(_xlfn.XLOOKUP($A16,Employees!$A:$A,Employees!$B:$B,""), SkillsReq!$B$1:$AY$1,0))&gt;0,
       INDEX(SkillsReq!$B:$AY, MATCH(AU$1,SkillsReq!$A:$A,0), MATCH(_xlfn.XLOOKUP($A16,Employees!$A:$A,Employees!$B:$B,""), SkillsReq!$B$1:$AY$1,0)),
       0
     ),
   "")
)</f>
        <v/>
      </c>
      <c r="AV16" t="str">
        <f>IF(OR($A16="",AV$1=""),"",
   IFERROR(
     IF(INDEX(SkillsReq!$B:$AY, MATCH(AV$1,SkillsReq!$A:$A,0), MATCH(_xlfn.XLOOKUP($A16,Employees!$A:$A,Employees!$B:$B,""), SkillsReq!$B$1:$AY$1,0))&gt;0,
       INDEX(SkillsReq!$B:$AY, MATCH(AV$1,SkillsReq!$A:$A,0), MATCH(_xlfn.XLOOKUP($A16,Employees!$A:$A,Employees!$B:$B,""), SkillsReq!$B$1:$AY$1,0)),
       0
     ),
   "")
)</f>
        <v/>
      </c>
      <c r="AW16" t="str">
        <f>IF(OR($A16="",AW$1=""),"",
   IFERROR(
     IF(INDEX(SkillsReq!$B:$AY, MATCH(AW$1,SkillsReq!$A:$A,0), MATCH(_xlfn.XLOOKUP($A16,Employees!$A:$A,Employees!$B:$B,""), SkillsReq!$B$1:$AY$1,0))&gt;0,
       INDEX(SkillsReq!$B:$AY, MATCH(AW$1,SkillsReq!$A:$A,0), MATCH(_xlfn.XLOOKUP($A16,Employees!$A:$A,Employees!$B:$B,""), SkillsReq!$B$1:$AY$1,0)),
       0
     ),
   "")
)</f>
        <v/>
      </c>
      <c r="AX16" t="str">
        <f>IF(OR($A16="",AX$1=""),"",
   IFERROR(
     IF(INDEX(SkillsReq!$B:$AY, MATCH(AX$1,SkillsReq!$A:$A,0), MATCH(_xlfn.XLOOKUP($A16,Employees!$A:$A,Employees!$B:$B,""), SkillsReq!$B$1:$AY$1,0))&gt;0,
       INDEX(SkillsReq!$B:$AY, MATCH(AX$1,SkillsReq!$A:$A,0), MATCH(_xlfn.XLOOKUP($A16,Employees!$A:$A,Employees!$B:$B,""), SkillsReq!$B$1:$AY$1,0)),
       0
     ),
   "")
)</f>
        <v/>
      </c>
      <c r="AY16" t="str">
        <f>IF(OR($A16="",AY$1=""),"",
   IFERROR(
     IF(INDEX(SkillsReq!$B:$AY, MATCH(AY$1,SkillsReq!$A:$A,0), MATCH(_xlfn.XLOOKUP($A16,Employees!$A:$A,Employees!$B:$B,""), SkillsReq!$B$1:$AY$1,0))&gt;0,
       INDEX(SkillsReq!$B:$AY, MATCH(AY$1,SkillsReq!$A:$A,0), MATCH(_xlfn.XLOOKUP($A16,Employees!$A:$A,Employees!$B:$B,""), SkillsReq!$B$1:$AY$1,0)),
       0
     ),
   "")
)</f>
        <v/>
      </c>
    </row>
    <row r="17" spans="1:51" x14ac:dyDescent="0.25">
      <c r="A17" s="12" t="str">
        <v>Priya</v>
      </c>
      <c r="B17">
        <f>IF(OR($A17="",B$1=""),"",
   IFERROR(
     IF(INDEX(SkillsReq!$B:$AY, MATCH(B$1,SkillsReq!$A:$A,0), MATCH(_xlfn.XLOOKUP($A17,Employees!$A:$A,Employees!$B:$B,""), SkillsReq!$B$1:$AY$1,0))&gt;0,
       INDEX(SkillsReq!$B:$AY, MATCH(B$1,SkillsReq!$A:$A,0), MATCH(_xlfn.XLOOKUP($A17,Employees!$A:$A,Employees!$B:$B,""), SkillsReq!$B$1:$AY$1,0)),
       0
     ),
   "")
)</f>
        <v>0</v>
      </c>
      <c r="C17">
        <f>IF(OR($A17="",C$1=""),"",
   IFERROR(
     IF(INDEX(SkillsReq!$B:$AY, MATCH(C$1,SkillsReq!$A:$A,0), MATCH(_xlfn.XLOOKUP($A17,Employees!$A:$A,Employees!$B:$B,""), SkillsReq!$B$1:$AY$1,0))&gt;0,
       INDEX(SkillsReq!$B:$AY, MATCH(C$1,SkillsReq!$A:$A,0), MATCH(_xlfn.XLOOKUP($A17,Employees!$A:$A,Employees!$B:$B,""), SkillsReq!$B$1:$AY$1,0)),
       0
     ),
   "")
)</f>
        <v>0</v>
      </c>
      <c r="D17">
        <f>IF(OR($A17="",D$1=""),"",
   IFERROR(
     IF(INDEX(SkillsReq!$B:$AY, MATCH(D$1,SkillsReq!$A:$A,0), MATCH(_xlfn.XLOOKUP($A17,Employees!$A:$A,Employees!$B:$B,""), SkillsReq!$B$1:$AY$1,0))&gt;0,
       INDEX(SkillsReq!$B:$AY, MATCH(D$1,SkillsReq!$A:$A,0), MATCH(_xlfn.XLOOKUP($A17,Employees!$A:$A,Employees!$B:$B,""), SkillsReq!$B$1:$AY$1,0)),
       0
     ),
   "")
)</f>
        <v>2</v>
      </c>
      <c r="E17">
        <f>IF(OR($A17="",E$1=""),"",
   IFERROR(
     IF(INDEX(SkillsReq!$B:$AY, MATCH(E$1,SkillsReq!$A:$A,0), MATCH(_xlfn.XLOOKUP($A17,Employees!$A:$A,Employees!$B:$B,""), SkillsReq!$B$1:$AY$1,0))&gt;0,
       INDEX(SkillsReq!$B:$AY, MATCH(E$1,SkillsReq!$A:$A,0), MATCH(_xlfn.XLOOKUP($A17,Employees!$A:$A,Employees!$B:$B,""), SkillsReq!$B$1:$AY$1,0)),
       0
     ),
   "")
)</f>
        <v>2</v>
      </c>
      <c r="F17">
        <f>IF(OR($A17="",F$1=""),"",
   IFERROR(
     IF(INDEX(SkillsReq!$B:$AY, MATCH(F$1,SkillsReq!$A:$A,0), MATCH(_xlfn.XLOOKUP($A17,Employees!$A:$A,Employees!$B:$B,""), SkillsReq!$B$1:$AY$1,0))&gt;0,
       INDEX(SkillsReq!$B:$AY, MATCH(F$1,SkillsReq!$A:$A,0), MATCH(_xlfn.XLOOKUP($A17,Employees!$A:$A,Employees!$B:$B,""), SkillsReq!$B$1:$AY$1,0)),
       0
     ),
   "")
)</f>
        <v>0</v>
      </c>
      <c r="G17">
        <f>IF(OR($A17="",G$1=""),"",
   IFERROR(
     IF(INDEX(SkillsReq!$B:$AY, MATCH(G$1,SkillsReq!$A:$A,0), MATCH(_xlfn.XLOOKUP($A17,Employees!$A:$A,Employees!$B:$B,""), SkillsReq!$B$1:$AY$1,0))&gt;0,
       INDEX(SkillsReq!$B:$AY, MATCH(G$1,SkillsReq!$A:$A,0), MATCH(_xlfn.XLOOKUP($A17,Employees!$A:$A,Employees!$B:$B,""), SkillsReq!$B$1:$AY$1,0)),
       0
     ),
   "")
)</f>
        <v>0</v>
      </c>
      <c r="H17">
        <f>IF(OR($A17="",H$1=""),"",
   IFERROR(
     IF(INDEX(SkillsReq!$B:$AY, MATCH(H$1,SkillsReq!$A:$A,0), MATCH(_xlfn.XLOOKUP($A17,Employees!$A:$A,Employees!$B:$B,""), SkillsReq!$B$1:$AY$1,0))&gt;0,
       INDEX(SkillsReq!$B:$AY, MATCH(H$1,SkillsReq!$A:$A,0), MATCH(_xlfn.XLOOKUP($A17,Employees!$A:$A,Employees!$B:$B,""), SkillsReq!$B$1:$AY$1,0)),
       0
     ),
   "")
)</f>
        <v>2</v>
      </c>
      <c r="I17">
        <f>IF(OR($A17="",I$1=""),"",
   IFERROR(
     IF(INDEX(SkillsReq!$B:$AY, MATCH(I$1,SkillsReq!$A:$A,0), MATCH(_xlfn.XLOOKUP($A17,Employees!$A:$A,Employees!$B:$B,""), SkillsReq!$B$1:$AY$1,0))&gt;0,
       INDEX(SkillsReq!$B:$AY, MATCH(I$1,SkillsReq!$A:$A,0), MATCH(_xlfn.XLOOKUP($A17,Employees!$A:$A,Employees!$B:$B,""), SkillsReq!$B$1:$AY$1,0)),
       0
     ),
   "")
)</f>
        <v>2</v>
      </c>
      <c r="J17">
        <f>IF(OR($A17="",J$1=""),"",
   IFERROR(
     IF(INDEX(SkillsReq!$B:$AY, MATCH(J$1,SkillsReq!$A:$A,0), MATCH(_xlfn.XLOOKUP($A17,Employees!$A:$A,Employees!$B:$B,""), SkillsReq!$B$1:$AY$1,0))&gt;0,
       INDEX(SkillsReq!$B:$AY, MATCH(J$1,SkillsReq!$A:$A,0), MATCH(_xlfn.XLOOKUP($A17,Employees!$A:$A,Employees!$B:$B,""), SkillsReq!$B$1:$AY$1,0)),
       0
     ),
   "")
)</f>
        <v>2</v>
      </c>
      <c r="K17">
        <f>IF(OR($A17="",K$1=""),"",
   IFERROR(
     IF(INDEX(SkillsReq!$B:$AY, MATCH(K$1,SkillsReq!$A:$A,0), MATCH(_xlfn.XLOOKUP($A17,Employees!$A:$A,Employees!$B:$B,""), SkillsReq!$B$1:$AY$1,0))&gt;0,
       INDEX(SkillsReq!$B:$AY, MATCH(K$1,SkillsReq!$A:$A,0), MATCH(_xlfn.XLOOKUP($A17,Employees!$A:$A,Employees!$B:$B,""), SkillsReq!$B$1:$AY$1,0)),
       0
     ),
   "")
)</f>
        <v>0</v>
      </c>
      <c r="L17" t="str">
        <f>IF(OR($A17="",L$1=""),"",
   IFERROR(
     IF(INDEX(SkillsReq!$B:$AY, MATCH(L$1,SkillsReq!$A:$A,0), MATCH(_xlfn.XLOOKUP($A17,Employees!$A:$A,Employees!$B:$B,""), SkillsReq!$B$1:$AY$1,0))&gt;0,
       INDEX(SkillsReq!$B:$AY, MATCH(L$1,SkillsReq!$A:$A,0), MATCH(_xlfn.XLOOKUP($A17,Employees!$A:$A,Employees!$B:$B,""), SkillsReq!$B$1:$AY$1,0)),
       0
     ),
   "")
)</f>
        <v/>
      </c>
      <c r="M17" t="str">
        <f>IF(OR($A17="",M$1=""),"",
   IFERROR(
     IF(INDEX(SkillsReq!$B:$AY, MATCH(M$1,SkillsReq!$A:$A,0), MATCH(_xlfn.XLOOKUP($A17,Employees!$A:$A,Employees!$B:$B,""), SkillsReq!$B$1:$AY$1,0))&gt;0,
       INDEX(SkillsReq!$B:$AY, MATCH(M$1,SkillsReq!$A:$A,0), MATCH(_xlfn.XLOOKUP($A17,Employees!$A:$A,Employees!$B:$B,""), SkillsReq!$B$1:$AY$1,0)),
       0
     ),
   "")
)</f>
        <v/>
      </c>
      <c r="N17" t="str">
        <f>IF(OR($A17="",N$1=""),"",
   IFERROR(
     IF(INDEX(SkillsReq!$B:$AY, MATCH(N$1,SkillsReq!$A:$A,0), MATCH(_xlfn.XLOOKUP($A17,Employees!$A:$A,Employees!$B:$B,""), SkillsReq!$B$1:$AY$1,0))&gt;0,
       INDEX(SkillsReq!$B:$AY, MATCH(N$1,SkillsReq!$A:$A,0), MATCH(_xlfn.XLOOKUP($A17,Employees!$A:$A,Employees!$B:$B,""), SkillsReq!$B$1:$AY$1,0)),
       0
     ),
   "")
)</f>
        <v/>
      </c>
      <c r="O17" t="str">
        <f>IF(OR($A17="",O$1=""),"",
   IFERROR(
     IF(INDEX(SkillsReq!$B:$AY, MATCH(O$1,SkillsReq!$A:$A,0), MATCH(_xlfn.XLOOKUP($A17,Employees!$A:$A,Employees!$B:$B,""), SkillsReq!$B$1:$AY$1,0))&gt;0,
       INDEX(SkillsReq!$B:$AY, MATCH(O$1,SkillsReq!$A:$A,0), MATCH(_xlfn.XLOOKUP($A17,Employees!$A:$A,Employees!$B:$B,""), SkillsReq!$B$1:$AY$1,0)),
       0
     ),
   "")
)</f>
        <v/>
      </c>
      <c r="P17" t="str">
        <f>IF(OR($A17="",P$1=""),"",
   IFERROR(
     IF(INDEX(SkillsReq!$B:$AY, MATCH(P$1,SkillsReq!$A:$A,0), MATCH(_xlfn.XLOOKUP($A17,Employees!$A:$A,Employees!$B:$B,""), SkillsReq!$B$1:$AY$1,0))&gt;0,
       INDEX(SkillsReq!$B:$AY, MATCH(P$1,SkillsReq!$A:$A,0), MATCH(_xlfn.XLOOKUP($A17,Employees!$A:$A,Employees!$B:$B,""), SkillsReq!$B$1:$AY$1,0)),
       0
     ),
   "")
)</f>
        <v/>
      </c>
      <c r="Q17" t="str">
        <f>IF(OR($A17="",Q$1=""),"",
   IFERROR(
     IF(INDEX(SkillsReq!$B:$AY, MATCH(Q$1,SkillsReq!$A:$A,0), MATCH(_xlfn.XLOOKUP($A17,Employees!$A:$A,Employees!$B:$B,""), SkillsReq!$B$1:$AY$1,0))&gt;0,
       INDEX(SkillsReq!$B:$AY, MATCH(Q$1,SkillsReq!$A:$A,0), MATCH(_xlfn.XLOOKUP($A17,Employees!$A:$A,Employees!$B:$B,""), SkillsReq!$B$1:$AY$1,0)),
       0
     ),
   "")
)</f>
        <v/>
      </c>
      <c r="R17" t="str">
        <f>IF(OR($A17="",R$1=""),"",
   IFERROR(
     IF(INDEX(SkillsReq!$B:$AY, MATCH(R$1,SkillsReq!$A:$A,0), MATCH(_xlfn.XLOOKUP($A17,Employees!$A:$A,Employees!$B:$B,""), SkillsReq!$B$1:$AY$1,0))&gt;0,
       INDEX(SkillsReq!$B:$AY, MATCH(R$1,SkillsReq!$A:$A,0), MATCH(_xlfn.XLOOKUP($A17,Employees!$A:$A,Employees!$B:$B,""), SkillsReq!$B$1:$AY$1,0)),
       0
     ),
   "")
)</f>
        <v/>
      </c>
      <c r="S17" t="str">
        <f>IF(OR($A17="",S$1=""),"",
   IFERROR(
     IF(INDEX(SkillsReq!$B:$AY, MATCH(S$1,SkillsReq!$A:$A,0), MATCH(_xlfn.XLOOKUP($A17,Employees!$A:$A,Employees!$B:$B,""), SkillsReq!$B$1:$AY$1,0))&gt;0,
       INDEX(SkillsReq!$B:$AY, MATCH(S$1,SkillsReq!$A:$A,0), MATCH(_xlfn.XLOOKUP($A17,Employees!$A:$A,Employees!$B:$B,""), SkillsReq!$B$1:$AY$1,0)),
       0
     ),
   "")
)</f>
        <v/>
      </c>
      <c r="T17" t="str">
        <f>IF(OR($A17="",T$1=""),"",
   IFERROR(
     IF(INDEX(SkillsReq!$B:$AY, MATCH(T$1,SkillsReq!$A:$A,0), MATCH(_xlfn.XLOOKUP($A17,Employees!$A:$A,Employees!$B:$B,""), SkillsReq!$B$1:$AY$1,0))&gt;0,
       INDEX(SkillsReq!$B:$AY, MATCH(T$1,SkillsReq!$A:$A,0), MATCH(_xlfn.XLOOKUP($A17,Employees!$A:$A,Employees!$B:$B,""), SkillsReq!$B$1:$AY$1,0)),
       0
     ),
   "")
)</f>
        <v/>
      </c>
      <c r="U17" t="str">
        <f>IF(OR($A17="",U$1=""),"",
   IFERROR(
     IF(INDEX(SkillsReq!$B:$AY, MATCH(U$1,SkillsReq!$A:$A,0), MATCH(_xlfn.XLOOKUP($A17,Employees!$A:$A,Employees!$B:$B,""), SkillsReq!$B$1:$AY$1,0))&gt;0,
       INDEX(SkillsReq!$B:$AY, MATCH(U$1,SkillsReq!$A:$A,0), MATCH(_xlfn.XLOOKUP($A17,Employees!$A:$A,Employees!$B:$B,""), SkillsReq!$B$1:$AY$1,0)),
       0
     ),
   "")
)</f>
        <v/>
      </c>
      <c r="V17" t="str">
        <f>IF(OR($A17="",V$1=""),"",
   IFERROR(
     IF(INDEX(SkillsReq!$B:$AY, MATCH(V$1,SkillsReq!$A:$A,0), MATCH(_xlfn.XLOOKUP($A17,Employees!$A:$A,Employees!$B:$B,""), SkillsReq!$B$1:$AY$1,0))&gt;0,
       INDEX(SkillsReq!$B:$AY, MATCH(V$1,SkillsReq!$A:$A,0), MATCH(_xlfn.XLOOKUP($A17,Employees!$A:$A,Employees!$B:$B,""), SkillsReq!$B$1:$AY$1,0)),
       0
     ),
   "")
)</f>
        <v/>
      </c>
      <c r="W17" t="str">
        <f>IF(OR($A17="",W$1=""),"",
   IFERROR(
     IF(INDEX(SkillsReq!$B:$AY, MATCH(W$1,SkillsReq!$A:$A,0), MATCH(_xlfn.XLOOKUP($A17,Employees!$A:$A,Employees!$B:$B,""), SkillsReq!$B$1:$AY$1,0))&gt;0,
       INDEX(SkillsReq!$B:$AY, MATCH(W$1,SkillsReq!$A:$A,0), MATCH(_xlfn.XLOOKUP($A17,Employees!$A:$A,Employees!$B:$B,""), SkillsReq!$B$1:$AY$1,0)),
       0
     ),
   "")
)</f>
        <v/>
      </c>
      <c r="X17" t="str">
        <f>IF(OR($A17="",X$1=""),"",
   IFERROR(
     IF(INDEX(SkillsReq!$B:$AY, MATCH(X$1,SkillsReq!$A:$A,0), MATCH(_xlfn.XLOOKUP($A17,Employees!$A:$A,Employees!$B:$B,""), SkillsReq!$B$1:$AY$1,0))&gt;0,
       INDEX(SkillsReq!$B:$AY, MATCH(X$1,SkillsReq!$A:$A,0), MATCH(_xlfn.XLOOKUP($A17,Employees!$A:$A,Employees!$B:$B,""), SkillsReq!$B$1:$AY$1,0)),
       0
     ),
   "")
)</f>
        <v/>
      </c>
      <c r="Y17" t="str">
        <f>IF(OR($A17="",Y$1=""),"",
   IFERROR(
     IF(INDEX(SkillsReq!$B:$AY, MATCH(Y$1,SkillsReq!$A:$A,0), MATCH(_xlfn.XLOOKUP($A17,Employees!$A:$A,Employees!$B:$B,""), SkillsReq!$B$1:$AY$1,0))&gt;0,
       INDEX(SkillsReq!$B:$AY, MATCH(Y$1,SkillsReq!$A:$A,0), MATCH(_xlfn.XLOOKUP($A17,Employees!$A:$A,Employees!$B:$B,""), SkillsReq!$B$1:$AY$1,0)),
       0
     ),
   "")
)</f>
        <v/>
      </c>
      <c r="Z17" t="str">
        <f>IF(OR($A17="",Z$1=""),"",
   IFERROR(
     IF(INDEX(SkillsReq!$B:$AY, MATCH(Z$1,SkillsReq!$A:$A,0), MATCH(_xlfn.XLOOKUP($A17,Employees!$A:$A,Employees!$B:$B,""), SkillsReq!$B$1:$AY$1,0))&gt;0,
       INDEX(SkillsReq!$B:$AY, MATCH(Z$1,SkillsReq!$A:$A,0), MATCH(_xlfn.XLOOKUP($A17,Employees!$A:$A,Employees!$B:$B,""), SkillsReq!$B$1:$AY$1,0)),
       0
     ),
   "")
)</f>
        <v/>
      </c>
      <c r="AA17" t="str">
        <f>IF(OR($A17="",AA$1=""),"",
   IFERROR(
     IF(INDEX(SkillsReq!$B:$AY, MATCH(AA$1,SkillsReq!$A:$A,0), MATCH(_xlfn.XLOOKUP($A17,Employees!$A:$A,Employees!$B:$B,""), SkillsReq!$B$1:$AY$1,0))&gt;0,
       INDEX(SkillsReq!$B:$AY, MATCH(AA$1,SkillsReq!$A:$A,0), MATCH(_xlfn.XLOOKUP($A17,Employees!$A:$A,Employees!$B:$B,""), SkillsReq!$B$1:$AY$1,0)),
       0
     ),
   "")
)</f>
        <v/>
      </c>
      <c r="AB17" t="str">
        <f>IF(OR($A17="",AB$1=""),"",
   IFERROR(
     IF(INDEX(SkillsReq!$B:$AY, MATCH(AB$1,SkillsReq!$A:$A,0), MATCH(_xlfn.XLOOKUP($A17,Employees!$A:$A,Employees!$B:$B,""), SkillsReq!$B$1:$AY$1,0))&gt;0,
       INDEX(SkillsReq!$B:$AY, MATCH(AB$1,SkillsReq!$A:$A,0), MATCH(_xlfn.XLOOKUP($A17,Employees!$A:$A,Employees!$B:$B,""), SkillsReq!$B$1:$AY$1,0)),
       0
     ),
   "")
)</f>
        <v/>
      </c>
      <c r="AC17" t="str">
        <f>IF(OR($A17="",AC$1=""),"",
   IFERROR(
     IF(INDEX(SkillsReq!$B:$AY, MATCH(AC$1,SkillsReq!$A:$A,0), MATCH(_xlfn.XLOOKUP($A17,Employees!$A:$A,Employees!$B:$B,""), SkillsReq!$B$1:$AY$1,0))&gt;0,
       INDEX(SkillsReq!$B:$AY, MATCH(AC$1,SkillsReq!$A:$A,0), MATCH(_xlfn.XLOOKUP($A17,Employees!$A:$A,Employees!$B:$B,""), SkillsReq!$B$1:$AY$1,0)),
       0
     ),
   "")
)</f>
        <v/>
      </c>
      <c r="AD17" t="str">
        <f>IF(OR($A17="",AD$1=""),"",
   IFERROR(
     IF(INDEX(SkillsReq!$B:$AY, MATCH(AD$1,SkillsReq!$A:$A,0), MATCH(_xlfn.XLOOKUP($A17,Employees!$A:$A,Employees!$B:$B,""), SkillsReq!$B$1:$AY$1,0))&gt;0,
       INDEX(SkillsReq!$B:$AY, MATCH(AD$1,SkillsReq!$A:$A,0), MATCH(_xlfn.XLOOKUP($A17,Employees!$A:$A,Employees!$B:$B,""), SkillsReq!$B$1:$AY$1,0)),
       0
     ),
   "")
)</f>
        <v/>
      </c>
      <c r="AE17" t="str">
        <f>IF(OR($A17="",AE$1=""),"",
   IFERROR(
     IF(INDEX(SkillsReq!$B:$AY, MATCH(AE$1,SkillsReq!$A:$A,0), MATCH(_xlfn.XLOOKUP($A17,Employees!$A:$A,Employees!$B:$B,""), SkillsReq!$B$1:$AY$1,0))&gt;0,
       INDEX(SkillsReq!$B:$AY, MATCH(AE$1,SkillsReq!$A:$A,0), MATCH(_xlfn.XLOOKUP($A17,Employees!$A:$A,Employees!$B:$B,""), SkillsReq!$B$1:$AY$1,0)),
       0
     ),
   "")
)</f>
        <v/>
      </c>
      <c r="AF17" t="str">
        <f>IF(OR($A17="",AF$1=""),"",
   IFERROR(
     IF(INDEX(SkillsReq!$B:$AY, MATCH(AF$1,SkillsReq!$A:$A,0), MATCH(_xlfn.XLOOKUP($A17,Employees!$A:$A,Employees!$B:$B,""), SkillsReq!$B$1:$AY$1,0))&gt;0,
       INDEX(SkillsReq!$B:$AY, MATCH(AF$1,SkillsReq!$A:$A,0), MATCH(_xlfn.XLOOKUP($A17,Employees!$A:$A,Employees!$B:$B,""), SkillsReq!$B$1:$AY$1,0)),
       0
     ),
   "")
)</f>
        <v/>
      </c>
      <c r="AG17" t="str">
        <f>IF(OR($A17="",AG$1=""),"",
   IFERROR(
     IF(INDEX(SkillsReq!$B:$AY, MATCH(AG$1,SkillsReq!$A:$A,0), MATCH(_xlfn.XLOOKUP($A17,Employees!$A:$A,Employees!$B:$B,""), SkillsReq!$B$1:$AY$1,0))&gt;0,
       INDEX(SkillsReq!$B:$AY, MATCH(AG$1,SkillsReq!$A:$A,0), MATCH(_xlfn.XLOOKUP($A17,Employees!$A:$A,Employees!$B:$B,""), SkillsReq!$B$1:$AY$1,0)),
       0
     ),
   "")
)</f>
        <v/>
      </c>
      <c r="AH17" t="str">
        <f>IF(OR($A17="",AH$1=""),"",
   IFERROR(
     IF(INDEX(SkillsReq!$B:$AY, MATCH(AH$1,SkillsReq!$A:$A,0), MATCH(_xlfn.XLOOKUP($A17,Employees!$A:$A,Employees!$B:$B,""), SkillsReq!$B$1:$AY$1,0))&gt;0,
       INDEX(SkillsReq!$B:$AY, MATCH(AH$1,SkillsReq!$A:$A,0), MATCH(_xlfn.XLOOKUP($A17,Employees!$A:$A,Employees!$B:$B,""), SkillsReq!$B$1:$AY$1,0)),
       0
     ),
   "")
)</f>
        <v/>
      </c>
      <c r="AI17" t="str">
        <f>IF(OR($A17="",AI$1=""),"",
   IFERROR(
     IF(INDEX(SkillsReq!$B:$AY, MATCH(AI$1,SkillsReq!$A:$A,0), MATCH(_xlfn.XLOOKUP($A17,Employees!$A:$A,Employees!$B:$B,""), SkillsReq!$B$1:$AY$1,0))&gt;0,
       INDEX(SkillsReq!$B:$AY, MATCH(AI$1,SkillsReq!$A:$A,0), MATCH(_xlfn.XLOOKUP($A17,Employees!$A:$A,Employees!$B:$B,""), SkillsReq!$B$1:$AY$1,0)),
       0
     ),
   "")
)</f>
        <v/>
      </c>
      <c r="AJ17" t="str">
        <f>IF(OR($A17="",AJ$1=""),"",
   IFERROR(
     IF(INDEX(SkillsReq!$B:$AY, MATCH(AJ$1,SkillsReq!$A:$A,0), MATCH(_xlfn.XLOOKUP($A17,Employees!$A:$A,Employees!$B:$B,""), SkillsReq!$B$1:$AY$1,0))&gt;0,
       INDEX(SkillsReq!$B:$AY, MATCH(AJ$1,SkillsReq!$A:$A,0), MATCH(_xlfn.XLOOKUP($A17,Employees!$A:$A,Employees!$B:$B,""), SkillsReq!$B$1:$AY$1,0)),
       0
     ),
   "")
)</f>
        <v/>
      </c>
      <c r="AK17" t="str">
        <f>IF(OR($A17="",AK$1=""),"",
   IFERROR(
     IF(INDEX(SkillsReq!$B:$AY, MATCH(AK$1,SkillsReq!$A:$A,0), MATCH(_xlfn.XLOOKUP($A17,Employees!$A:$A,Employees!$B:$B,""), SkillsReq!$B$1:$AY$1,0))&gt;0,
       INDEX(SkillsReq!$B:$AY, MATCH(AK$1,SkillsReq!$A:$A,0), MATCH(_xlfn.XLOOKUP($A17,Employees!$A:$A,Employees!$B:$B,""), SkillsReq!$B$1:$AY$1,0)),
       0
     ),
   "")
)</f>
        <v/>
      </c>
      <c r="AL17" t="str">
        <f>IF(OR($A17="",AL$1=""),"",
   IFERROR(
     IF(INDEX(SkillsReq!$B:$AY, MATCH(AL$1,SkillsReq!$A:$A,0), MATCH(_xlfn.XLOOKUP($A17,Employees!$A:$A,Employees!$B:$B,""), SkillsReq!$B$1:$AY$1,0))&gt;0,
       INDEX(SkillsReq!$B:$AY, MATCH(AL$1,SkillsReq!$A:$A,0), MATCH(_xlfn.XLOOKUP($A17,Employees!$A:$A,Employees!$B:$B,""), SkillsReq!$B$1:$AY$1,0)),
       0
     ),
   "")
)</f>
        <v/>
      </c>
      <c r="AM17" t="str">
        <f>IF(OR($A17="",AM$1=""),"",
   IFERROR(
     IF(INDEX(SkillsReq!$B:$AY, MATCH(AM$1,SkillsReq!$A:$A,0), MATCH(_xlfn.XLOOKUP($A17,Employees!$A:$A,Employees!$B:$B,""), SkillsReq!$B$1:$AY$1,0))&gt;0,
       INDEX(SkillsReq!$B:$AY, MATCH(AM$1,SkillsReq!$A:$A,0), MATCH(_xlfn.XLOOKUP($A17,Employees!$A:$A,Employees!$B:$B,""), SkillsReq!$B$1:$AY$1,0)),
       0
     ),
   "")
)</f>
        <v/>
      </c>
      <c r="AN17" t="str">
        <f>IF(OR($A17="",AN$1=""),"",
   IFERROR(
     IF(INDEX(SkillsReq!$B:$AY, MATCH(AN$1,SkillsReq!$A:$A,0), MATCH(_xlfn.XLOOKUP($A17,Employees!$A:$A,Employees!$B:$B,""), SkillsReq!$B$1:$AY$1,0))&gt;0,
       INDEX(SkillsReq!$B:$AY, MATCH(AN$1,SkillsReq!$A:$A,0), MATCH(_xlfn.XLOOKUP($A17,Employees!$A:$A,Employees!$B:$B,""), SkillsReq!$B$1:$AY$1,0)),
       0
     ),
   "")
)</f>
        <v/>
      </c>
      <c r="AO17" t="str">
        <f>IF(OR($A17="",AO$1=""),"",
   IFERROR(
     IF(INDEX(SkillsReq!$B:$AY, MATCH(AO$1,SkillsReq!$A:$A,0), MATCH(_xlfn.XLOOKUP($A17,Employees!$A:$A,Employees!$B:$B,""), SkillsReq!$B$1:$AY$1,0))&gt;0,
       INDEX(SkillsReq!$B:$AY, MATCH(AO$1,SkillsReq!$A:$A,0), MATCH(_xlfn.XLOOKUP($A17,Employees!$A:$A,Employees!$B:$B,""), SkillsReq!$B$1:$AY$1,0)),
       0
     ),
   "")
)</f>
        <v/>
      </c>
      <c r="AP17" t="str">
        <f>IF(OR($A17="",AP$1=""),"",
   IFERROR(
     IF(INDEX(SkillsReq!$B:$AY, MATCH(AP$1,SkillsReq!$A:$A,0), MATCH(_xlfn.XLOOKUP($A17,Employees!$A:$A,Employees!$B:$B,""), SkillsReq!$B$1:$AY$1,0))&gt;0,
       INDEX(SkillsReq!$B:$AY, MATCH(AP$1,SkillsReq!$A:$A,0), MATCH(_xlfn.XLOOKUP($A17,Employees!$A:$A,Employees!$B:$B,""), SkillsReq!$B$1:$AY$1,0)),
       0
     ),
   "")
)</f>
        <v/>
      </c>
      <c r="AQ17" t="str">
        <f>IF(OR($A17="",AQ$1=""),"",
   IFERROR(
     IF(INDEX(SkillsReq!$B:$AY, MATCH(AQ$1,SkillsReq!$A:$A,0), MATCH(_xlfn.XLOOKUP($A17,Employees!$A:$A,Employees!$B:$B,""), SkillsReq!$B$1:$AY$1,0))&gt;0,
       INDEX(SkillsReq!$B:$AY, MATCH(AQ$1,SkillsReq!$A:$A,0), MATCH(_xlfn.XLOOKUP($A17,Employees!$A:$A,Employees!$B:$B,""), SkillsReq!$B$1:$AY$1,0)),
       0
     ),
   "")
)</f>
        <v/>
      </c>
      <c r="AR17" t="str">
        <f>IF(OR($A17="",AR$1=""),"",
   IFERROR(
     IF(INDEX(SkillsReq!$B:$AY, MATCH(AR$1,SkillsReq!$A:$A,0), MATCH(_xlfn.XLOOKUP($A17,Employees!$A:$A,Employees!$B:$B,""), SkillsReq!$B$1:$AY$1,0))&gt;0,
       INDEX(SkillsReq!$B:$AY, MATCH(AR$1,SkillsReq!$A:$A,0), MATCH(_xlfn.XLOOKUP($A17,Employees!$A:$A,Employees!$B:$B,""), SkillsReq!$B$1:$AY$1,0)),
       0
     ),
   "")
)</f>
        <v/>
      </c>
      <c r="AS17" t="str">
        <f>IF(OR($A17="",AS$1=""),"",
   IFERROR(
     IF(INDEX(SkillsReq!$B:$AY, MATCH(AS$1,SkillsReq!$A:$A,0), MATCH(_xlfn.XLOOKUP($A17,Employees!$A:$A,Employees!$B:$B,""), SkillsReq!$B$1:$AY$1,0))&gt;0,
       INDEX(SkillsReq!$B:$AY, MATCH(AS$1,SkillsReq!$A:$A,0), MATCH(_xlfn.XLOOKUP($A17,Employees!$A:$A,Employees!$B:$B,""), SkillsReq!$B$1:$AY$1,0)),
       0
     ),
   "")
)</f>
        <v/>
      </c>
      <c r="AT17" t="str">
        <f>IF(OR($A17="",AT$1=""),"",
   IFERROR(
     IF(INDEX(SkillsReq!$B:$AY, MATCH(AT$1,SkillsReq!$A:$A,0), MATCH(_xlfn.XLOOKUP($A17,Employees!$A:$A,Employees!$B:$B,""), SkillsReq!$B$1:$AY$1,0))&gt;0,
       INDEX(SkillsReq!$B:$AY, MATCH(AT$1,SkillsReq!$A:$A,0), MATCH(_xlfn.XLOOKUP($A17,Employees!$A:$A,Employees!$B:$B,""), SkillsReq!$B$1:$AY$1,0)),
       0
     ),
   "")
)</f>
        <v/>
      </c>
      <c r="AU17" t="str">
        <f>IF(OR($A17="",AU$1=""),"",
   IFERROR(
     IF(INDEX(SkillsReq!$B:$AY, MATCH(AU$1,SkillsReq!$A:$A,0), MATCH(_xlfn.XLOOKUP($A17,Employees!$A:$A,Employees!$B:$B,""), SkillsReq!$B$1:$AY$1,0))&gt;0,
       INDEX(SkillsReq!$B:$AY, MATCH(AU$1,SkillsReq!$A:$A,0), MATCH(_xlfn.XLOOKUP($A17,Employees!$A:$A,Employees!$B:$B,""), SkillsReq!$B$1:$AY$1,0)),
       0
     ),
   "")
)</f>
        <v/>
      </c>
      <c r="AV17" t="str">
        <f>IF(OR($A17="",AV$1=""),"",
   IFERROR(
     IF(INDEX(SkillsReq!$B:$AY, MATCH(AV$1,SkillsReq!$A:$A,0), MATCH(_xlfn.XLOOKUP($A17,Employees!$A:$A,Employees!$B:$B,""), SkillsReq!$B$1:$AY$1,0))&gt;0,
       INDEX(SkillsReq!$B:$AY, MATCH(AV$1,SkillsReq!$A:$A,0), MATCH(_xlfn.XLOOKUP($A17,Employees!$A:$A,Employees!$B:$B,""), SkillsReq!$B$1:$AY$1,0)),
       0
     ),
   "")
)</f>
        <v/>
      </c>
      <c r="AW17" t="str">
        <f>IF(OR($A17="",AW$1=""),"",
   IFERROR(
     IF(INDEX(SkillsReq!$B:$AY, MATCH(AW$1,SkillsReq!$A:$A,0), MATCH(_xlfn.XLOOKUP($A17,Employees!$A:$A,Employees!$B:$B,""), SkillsReq!$B$1:$AY$1,0))&gt;0,
       INDEX(SkillsReq!$B:$AY, MATCH(AW$1,SkillsReq!$A:$A,0), MATCH(_xlfn.XLOOKUP($A17,Employees!$A:$A,Employees!$B:$B,""), SkillsReq!$B$1:$AY$1,0)),
       0
     ),
   "")
)</f>
        <v/>
      </c>
      <c r="AX17" t="str">
        <f>IF(OR($A17="",AX$1=""),"",
   IFERROR(
     IF(INDEX(SkillsReq!$B:$AY, MATCH(AX$1,SkillsReq!$A:$A,0), MATCH(_xlfn.XLOOKUP($A17,Employees!$A:$A,Employees!$B:$B,""), SkillsReq!$B$1:$AY$1,0))&gt;0,
       INDEX(SkillsReq!$B:$AY, MATCH(AX$1,SkillsReq!$A:$A,0), MATCH(_xlfn.XLOOKUP($A17,Employees!$A:$A,Employees!$B:$B,""), SkillsReq!$B$1:$AY$1,0)),
       0
     ),
   "")
)</f>
        <v/>
      </c>
      <c r="AY17" t="str">
        <f>IF(OR($A17="",AY$1=""),"",
   IFERROR(
     IF(INDEX(SkillsReq!$B:$AY, MATCH(AY$1,SkillsReq!$A:$A,0), MATCH(_xlfn.XLOOKUP($A17,Employees!$A:$A,Employees!$B:$B,""), SkillsReq!$B$1:$AY$1,0))&gt;0,
       INDEX(SkillsReq!$B:$AY, MATCH(AY$1,SkillsReq!$A:$A,0), MATCH(_xlfn.XLOOKUP($A17,Employees!$A:$A,Employees!$B:$B,""), SkillsReq!$B$1:$AY$1,0)),
       0
     ),
   "")
)</f>
        <v/>
      </c>
    </row>
    <row r="18" spans="1:51" x14ac:dyDescent="0.25">
      <c r="A18" s="12" t="str">
        <v>Quang</v>
      </c>
      <c r="B18">
        <f>IF(OR($A18="",B$1=""),"",
   IFERROR(
     IF(INDEX(SkillsReq!$B:$AY, MATCH(B$1,SkillsReq!$A:$A,0), MATCH(_xlfn.XLOOKUP($A18,Employees!$A:$A,Employees!$B:$B,""), SkillsReq!$B$1:$AY$1,0))&gt;0,
       INDEX(SkillsReq!$B:$AY, MATCH(B$1,SkillsReq!$A:$A,0), MATCH(_xlfn.XLOOKUP($A18,Employees!$A:$A,Employees!$B:$B,""), SkillsReq!$B$1:$AY$1,0)),
       0
     ),
   "")
)</f>
        <v>3</v>
      </c>
      <c r="C18">
        <f>IF(OR($A18="",C$1=""),"",
   IFERROR(
     IF(INDEX(SkillsReq!$B:$AY, MATCH(C$1,SkillsReq!$A:$A,0), MATCH(_xlfn.XLOOKUP($A18,Employees!$A:$A,Employees!$B:$B,""), SkillsReq!$B$1:$AY$1,0))&gt;0,
       INDEX(SkillsReq!$B:$AY, MATCH(C$1,SkillsReq!$A:$A,0), MATCH(_xlfn.XLOOKUP($A18,Employees!$A:$A,Employees!$B:$B,""), SkillsReq!$B$1:$AY$1,0)),
       0
     ),
   "")
)</f>
        <v>2</v>
      </c>
      <c r="D18">
        <f>IF(OR($A18="",D$1=""),"",
   IFERROR(
     IF(INDEX(SkillsReq!$B:$AY, MATCH(D$1,SkillsReq!$A:$A,0), MATCH(_xlfn.XLOOKUP($A18,Employees!$A:$A,Employees!$B:$B,""), SkillsReq!$B$1:$AY$1,0))&gt;0,
       INDEX(SkillsReq!$B:$AY, MATCH(D$1,SkillsReq!$A:$A,0), MATCH(_xlfn.XLOOKUP($A18,Employees!$A:$A,Employees!$B:$B,""), SkillsReq!$B$1:$AY$1,0)),
       0
     ),
   "")
)</f>
        <v>1</v>
      </c>
      <c r="E18">
        <f>IF(OR($A18="",E$1=""),"",
   IFERROR(
     IF(INDEX(SkillsReq!$B:$AY, MATCH(E$1,SkillsReq!$A:$A,0), MATCH(_xlfn.XLOOKUP($A18,Employees!$A:$A,Employees!$B:$B,""), SkillsReq!$B$1:$AY$1,0))&gt;0,
       INDEX(SkillsReq!$B:$AY, MATCH(E$1,SkillsReq!$A:$A,0), MATCH(_xlfn.XLOOKUP($A18,Employees!$A:$A,Employees!$B:$B,""), SkillsReq!$B$1:$AY$1,0)),
       0
     ),
   "")
)</f>
        <v>1</v>
      </c>
      <c r="F18">
        <f>IF(OR($A18="",F$1=""),"",
   IFERROR(
     IF(INDEX(SkillsReq!$B:$AY, MATCH(F$1,SkillsReq!$A:$A,0), MATCH(_xlfn.XLOOKUP($A18,Employees!$A:$A,Employees!$B:$B,""), SkillsReq!$B$1:$AY$1,0))&gt;0,
       INDEX(SkillsReq!$B:$AY, MATCH(F$1,SkillsReq!$A:$A,0), MATCH(_xlfn.XLOOKUP($A18,Employees!$A:$A,Employees!$B:$B,""), SkillsReq!$B$1:$AY$1,0)),
       0
     ),
   "")
)</f>
        <v>3</v>
      </c>
      <c r="G18">
        <f>IF(OR($A18="",G$1=""),"",
   IFERROR(
     IF(INDEX(SkillsReq!$B:$AY, MATCH(G$1,SkillsReq!$A:$A,0), MATCH(_xlfn.XLOOKUP($A18,Employees!$A:$A,Employees!$B:$B,""), SkillsReq!$B$1:$AY$1,0))&gt;0,
       INDEX(SkillsReq!$B:$AY, MATCH(G$1,SkillsReq!$A:$A,0), MATCH(_xlfn.XLOOKUP($A18,Employees!$A:$A,Employees!$B:$B,""), SkillsReq!$B$1:$AY$1,0)),
       0
     ),
   "")
)</f>
        <v>2</v>
      </c>
      <c r="H18">
        <f>IF(OR($A18="",H$1=""),"",
   IFERROR(
     IF(INDEX(SkillsReq!$B:$AY, MATCH(H$1,SkillsReq!$A:$A,0), MATCH(_xlfn.XLOOKUP($A18,Employees!$A:$A,Employees!$B:$B,""), SkillsReq!$B$1:$AY$1,0))&gt;0,
       INDEX(SkillsReq!$B:$AY, MATCH(H$1,SkillsReq!$A:$A,0), MATCH(_xlfn.XLOOKUP($A18,Employees!$A:$A,Employees!$B:$B,""), SkillsReq!$B$1:$AY$1,0)),
       0
     ),
   "")
)</f>
        <v>1</v>
      </c>
      <c r="I18">
        <f>IF(OR($A18="",I$1=""),"",
   IFERROR(
     IF(INDEX(SkillsReq!$B:$AY, MATCH(I$1,SkillsReq!$A:$A,0), MATCH(_xlfn.XLOOKUP($A18,Employees!$A:$A,Employees!$B:$B,""), SkillsReq!$B$1:$AY$1,0))&gt;0,
       INDEX(SkillsReq!$B:$AY, MATCH(I$1,SkillsReq!$A:$A,0), MATCH(_xlfn.XLOOKUP($A18,Employees!$A:$A,Employees!$B:$B,""), SkillsReq!$B$1:$AY$1,0)),
       0
     ),
   "")
)</f>
        <v>1</v>
      </c>
      <c r="J18">
        <f>IF(OR($A18="",J$1=""),"",
   IFERROR(
     IF(INDEX(SkillsReq!$B:$AY, MATCH(J$1,SkillsReq!$A:$A,0), MATCH(_xlfn.XLOOKUP($A18,Employees!$A:$A,Employees!$B:$B,""), SkillsReq!$B$1:$AY$1,0))&gt;0,
       INDEX(SkillsReq!$B:$AY, MATCH(J$1,SkillsReq!$A:$A,0), MATCH(_xlfn.XLOOKUP($A18,Employees!$A:$A,Employees!$B:$B,""), SkillsReq!$B$1:$AY$1,0)),
       0
     ),
   "")
)</f>
        <v>1</v>
      </c>
      <c r="K18">
        <f>IF(OR($A18="",K$1=""),"",
   IFERROR(
     IF(INDEX(SkillsReq!$B:$AY, MATCH(K$1,SkillsReq!$A:$A,0), MATCH(_xlfn.XLOOKUP($A18,Employees!$A:$A,Employees!$B:$B,""), SkillsReq!$B$1:$AY$1,0))&gt;0,
       INDEX(SkillsReq!$B:$AY, MATCH(K$1,SkillsReq!$A:$A,0), MATCH(_xlfn.XLOOKUP($A18,Employees!$A:$A,Employees!$B:$B,""), SkillsReq!$B$1:$AY$1,0)),
       0
     ),
   "")
)</f>
        <v>3</v>
      </c>
      <c r="L18" t="str">
        <f>IF(OR($A18="",L$1=""),"",
   IFERROR(
     IF(INDEX(SkillsReq!$B:$AY, MATCH(L$1,SkillsReq!$A:$A,0), MATCH(_xlfn.XLOOKUP($A18,Employees!$A:$A,Employees!$B:$B,""), SkillsReq!$B$1:$AY$1,0))&gt;0,
       INDEX(SkillsReq!$B:$AY, MATCH(L$1,SkillsReq!$A:$A,0), MATCH(_xlfn.XLOOKUP($A18,Employees!$A:$A,Employees!$B:$B,""), SkillsReq!$B$1:$AY$1,0)),
       0
     ),
   "")
)</f>
        <v/>
      </c>
      <c r="M18" t="str">
        <f>IF(OR($A18="",M$1=""),"",
   IFERROR(
     IF(INDEX(SkillsReq!$B:$AY, MATCH(M$1,SkillsReq!$A:$A,0), MATCH(_xlfn.XLOOKUP($A18,Employees!$A:$A,Employees!$B:$B,""), SkillsReq!$B$1:$AY$1,0))&gt;0,
       INDEX(SkillsReq!$B:$AY, MATCH(M$1,SkillsReq!$A:$A,0), MATCH(_xlfn.XLOOKUP($A18,Employees!$A:$A,Employees!$B:$B,""), SkillsReq!$B$1:$AY$1,0)),
       0
     ),
   "")
)</f>
        <v/>
      </c>
      <c r="N18" t="str">
        <f>IF(OR($A18="",N$1=""),"",
   IFERROR(
     IF(INDEX(SkillsReq!$B:$AY, MATCH(N$1,SkillsReq!$A:$A,0), MATCH(_xlfn.XLOOKUP($A18,Employees!$A:$A,Employees!$B:$B,""), SkillsReq!$B$1:$AY$1,0))&gt;0,
       INDEX(SkillsReq!$B:$AY, MATCH(N$1,SkillsReq!$A:$A,0), MATCH(_xlfn.XLOOKUP($A18,Employees!$A:$A,Employees!$B:$B,""), SkillsReq!$B$1:$AY$1,0)),
       0
     ),
   "")
)</f>
        <v/>
      </c>
      <c r="O18" t="str">
        <f>IF(OR($A18="",O$1=""),"",
   IFERROR(
     IF(INDEX(SkillsReq!$B:$AY, MATCH(O$1,SkillsReq!$A:$A,0), MATCH(_xlfn.XLOOKUP($A18,Employees!$A:$A,Employees!$B:$B,""), SkillsReq!$B$1:$AY$1,0))&gt;0,
       INDEX(SkillsReq!$B:$AY, MATCH(O$1,SkillsReq!$A:$A,0), MATCH(_xlfn.XLOOKUP($A18,Employees!$A:$A,Employees!$B:$B,""), SkillsReq!$B$1:$AY$1,0)),
       0
     ),
   "")
)</f>
        <v/>
      </c>
      <c r="P18" t="str">
        <f>IF(OR($A18="",P$1=""),"",
   IFERROR(
     IF(INDEX(SkillsReq!$B:$AY, MATCH(P$1,SkillsReq!$A:$A,0), MATCH(_xlfn.XLOOKUP($A18,Employees!$A:$A,Employees!$B:$B,""), SkillsReq!$B$1:$AY$1,0))&gt;0,
       INDEX(SkillsReq!$B:$AY, MATCH(P$1,SkillsReq!$A:$A,0), MATCH(_xlfn.XLOOKUP($A18,Employees!$A:$A,Employees!$B:$B,""), SkillsReq!$B$1:$AY$1,0)),
       0
     ),
   "")
)</f>
        <v/>
      </c>
      <c r="Q18" t="str">
        <f>IF(OR($A18="",Q$1=""),"",
   IFERROR(
     IF(INDEX(SkillsReq!$B:$AY, MATCH(Q$1,SkillsReq!$A:$A,0), MATCH(_xlfn.XLOOKUP($A18,Employees!$A:$A,Employees!$B:$B,""), SkillsReq!$B$1:$AY$1,0))&gt;0,
       INDEX(SkillsReq!$B:$AY, MATCH(Q$1,SkillsReq!$A:$A,0), MATCH(_xlfn.XLOOKUP($A18,Employees!$A:$A,Employees!$B:$B,""), SkillsReq!$B$1:$AY$1,0)),
       0
     ),
   "")
)</f>
        <v/>
      </c>
      <c r="R18" t="str">
        <f>IF(OR($A18="",R$1=""),"",
   IFERROR(
     IF(INDEX(SkillsReq!$B:$AY, MATCH(R$1,SkillsReq!$A:$A,0), MATCH(_xlfn.XLOOKUP($A18,Employees!$A:$A,Employees!$B:$B,""), SkillsReq!$B$1:$AY$1,0))&gt;0,
       INDEX(SkillsReq!$B:$AY, MATCH(R$1,SkillsReq!$A:$A,0), MATCH(_xlfn.XLOOKUP($A18,Employees!$A:$A,Employees!$B:$B,""), SkillsReq!$B$1:$AY$1,0)),
       0
     ),
   "")
)</f>
        <v/>
      </c>
      <c r="S18" t="str">
        <f>IF(OR($A18="",S$1=""),"",
   IFERROR(
     IF(INDEX(SkillsReq!$B:$AY, MATCH(S$1,SkillsReq!$A:$A,0), MATCH(_xlfn.XLOOKUP($A18,Employees!$A:$A,Employees!$B:$B,""), SkillsReq!$B$1:$AY$1,0))&gt;0,
       INDEX(SkillsReq!$B:$AY, MATCH(S$1,SkillsReq!$A:$A,0), MATCH(_xlfn.XLOOKUP($A18,Employees!$A:$A,Employees!$B:$B,""), SkillsReq!$B$1:$AY$1,0)),
       0
     ),
   "")
)</f>
        <v/>
      </c>
      <c r="T18" t="str">
        <f>IF(OR($A18="",T$1=""),"",
   IFERROR(
     IF(INDEX(SkillsReq!$B:$AY, MATCH(T$1,SkillsReq!$A:$A,0), MATCH(_xlfn.XLOOKUP($A18,Employees!$A:$A,Employees!$B:$B,""), SkillsReq!$B$1:$AY$1,0))&gt;0,
       INDEX(SkillsReq!$B:$AY, MATCH(T$1,SkillsReq!$A:$A,0), MATCH(_xlfn.XLOOKUP($A18,Employees!$A:$A,Employees!$B:$B,""), SkillsReq!$B$1:$AY$1,0)),
       0
     ),
   "")
)</f>
        <v/>
      </c>
      <c r="U18" t="str">
        <f>IF(OR($A18="",U$1=""),"",
   IFERROR(
     IF(INDEX(SkillsReq!$B:$AY, MATCH(U$1,SkillsReq!$A:$A,0), MATCH(_xlfn.XLOOKUP($A18,Employees!$A:$A,Employees!$B:$B,""), SkillsReq!$B$1:$AY$1,0))&gt;0,
       INDEX(SkillsReq!$B:$AY, MATCH(U$1,SkillsReq!$A:$A,0), MATCH(_xlfn.XLOOKUP($A18,Employees!$A:$A,Employees!$B:$B,""), SkillsReq!$B$1:$AY$1,0)),
       0
     ),
   "")
)</f>
        <v/>
      </c>
      <c r="V18" t="str">
        <f>IF(OR($A18="",V$1=""),"",
   IFERROR(
     IF(INDEX(SkillsReq!$B:$AY, MATCH(V$1,SkillsReq!$A:$A,0), MATCH(_xlfn.XLOOKUP($A18,Employees!$A:$A,Employees!$B:$B,""), SkillsReq!$B$1:$AY$1,0))&gt;0,
       INDEX(SkillsReq!$B:$AY, MATCH(V$1,SkillsReq!$A:$A,0), MATCH(_xlfn.XLOOKUP($A18,Employees!$A:$A,Employees!$B:$B,""), SkillsReq!$B$1:$AY$1,0)),
       0
     ),
   "")
)</f>
        <v/>
      </c>
      <c r="W18" t="str">
        <f>IF(OR($A18="",W$1=""),"",
   IFERROR(
     IF(INDEX(SkillsReq!$B:$AY, MATCH(W$1,SkillsReq!$A:$A,0), MATCH(_xlfn.XLOOKUP($A18,Employees!$A:$A,Employees!$B:$B,""), SkillsReq!$B$1:$AY$1,0))&gt;0,
       INDEX(SkillsReq!$B:$AY, MATCH(W$1,SkillsReq!$A:$A,0), MATCH(_xlfn.XLOOKUP($A18,Employees!$A:$A,Employees!$B:$B,""), SkillsReq!$B$1:$AY$1,0)),
       0
     ),
   "")
)</f>
        <v/>
      </c>
      <c r="X18" t="str">
        <f>IF(OR($A18="",X$1=""),"",
   IFERROR(
     IF(INDEX(SkillsReq!$B:$AY, MATCH(X$1,SkillsReq!$A:$A,0), MATCH(_xlfn.XLOOKUP($A18,Employees!$A:$A,Employees!$B:$B,""), SkillsReq!$B$1:$AY$1,0))&gt;0,
       INDEX(SkillsReq!$B:$AY, MATCH(X$1,SkillsReq!$A:$A,0), MATCH(_xlfn.XLOOKUP($A18,Employees!$A:$A,Employees!$B:$B,""), SkillsReq!$B$1:$AY$1,0)),
       0
     ),
   "")
)</f>
        <v/>
      </c>
      <c r="Y18" t="str">
        <f>IF(OR($A18="",Y$1=""),"",
   IFERROR(
     IF(INDEX(SkillsReq!$B:$AY, MATCH(Y$1,SkillsReq!$A:$A,0), MATCH(_xlfn.XLOOKUP($A18,Employees!$A:$A,Employees!$B:$B,""), SkillsReq!$B$1:$AY$1,0))&gt;0,
       INDEX(SkillsReq!$B:$AY, MATCH(Y$1,SkillsReq!$A:$A,0), MATCH(_xlfn.XLOOKUP($A18,Employees!$A:$A,Employees!$B:$B,""), SkillsReq!$B$1:$AY$1,0)),
       0
     ),
   "")
)</f>
        <v/>
      </c>
      <c r="Z18" t="str">
        <f>IF(OR($A18="",Z$1=""),"",
   IFERROR(
     IF(INDEX(SkillsReq!$B:$AY, MATCH(Z$1,SkillsReq!$A:$A,0), MATCH(_xlfn.XLOOKUP($A18,Employees!$A:$A,Employees!$B:$B,""), SkillsReq!$B$1:$AY$1,0))&gt;0,
       INDEX(SkillsReq!$B:$AY, MATCH(Z$1,SkillsReq!$A:$A,0), MATCH(_xlfn.XLOOKUP($A18,Employees!$A:$A,Employees!$B:$B,""), SkillsReq!$B$1:$AY$1,0)),
       0
     ),
   "")
)</f>
        <v/>
      </c>
      <c r="AA18" t="str">
        <f>IF(OR($A18="",AA$1=""),"",
   IFERROR(
     IF(INDEX(SkillsReq!$B:$AY, MATCH(AA$1,SkillsReq!$A:$A,0), MATCH(_xlfn.XLOOKUP($A18,Employees!$A:$A,Employees!$B:$B,""), SkillsReq!$B$1:$AY$1,0))&gt;0,
       INDEX(SkillsReq!$B:$AY, MATCH(AA$1,SkillsReq!$A:$A,0), MATCH(_xlfn.XLOOKUP($A18,Employees!$A:$A,Employees!$B:$B,""), SkillsReq!$B$1:$AY$1,0)),
       0
     ),
   "")
)</f>
        <v/>
      </c>
      <c r="AB18" t="str">
        <f>IF(OR($A18="",AB$1=""),"",
   IFERROR(
     IF(INDEX(SkillsReq!$B:$AY, MATCH(AB$1,SkillsReq!$A:$A,0), MATCH(_xlfn.XLOOKUP($A18,Employees!$A:$A,Employees!$B:$B,""), SkillsReq!$B$1:$AY$1,0))&gt;0,
       INDEX(SkillsReq!$B:$AY, MATCH(AB$1,SkillsReq!$A:$A,0), MATCH(_xlfn.XLOOKUP($A18,Employees!$A:$A,Employees!$B:$B,""), SkillsReq!$B$1:$AY$1,0)),
       0
     ),
   "")
)</f>
        <v/>
      </c>
      <c r="AC18" t="str">
        <f>IF(OR($A18="",AC$1=""),"",
   IFERROR(
     IF(INDEX(SkillsReq!$B:$AY, MATCH(AC$1,SkillsReq!$A:$A,0), MATCH(_xlfn.XLOOKUP($A18,Employees!$A:$A,Employees!$B:$B,""), SkillsReq!$B$1:$AY$1,0))&gt;0,
       INDEX(SkillsReq!$B:$AY, MATCH(AC$1,SkillsReq!$A:$A,0), MATCH(_xlfn.XLOOKUP($A18,Employees!$A:$A,Employees!$B:$B,""), SkillsReq!$B$1:$AY$1,0)),
       0
     ),
   "")
)</f>
        <v/>
      </c>
      <c r="AD18" t="str">
        <f>IF(OR($A18="",AD$1=""),"",
   IFERROR(
     IF(INDEX(SkillsReq!$B:$AY, MATCH(AD$1,SkillsReq!$A:$A,0), MATCH(_xlfn.XLOOKUP($A18,Employees!$A:$A,Employees!$B:$B,""), SkillsReq!$B$1:$AY$1,0))&gt;0,
       INDEX(SkillsReq!$B:$AY, MATCH(AD$1,SkillsReq!$A:$A,0), MATCH(_xlfn.XLOOKUP($A18,Employees!$A:$A,Employees!$B:$B,""), SkillsReq!$B$1:$AY$1,0)),
       0
     ),
   "")
)</f>
        <v/>
      </c>
      <c r="AE18" t="str">
        <f>IF(OR($A18="",AE$1=""),"",
   IFERROR(
     IF(INDEX(SkillsReq!$B:$AY, MATCH(AE$1,SkillsReq!$A:$A,0), MATCH(_xlfn.XLOOKUP($A18,Employees!$A:$A,Employees!$B:$B,""), SkillsReq!$B$1:$AY$1,0))&gt;0,
       INDEX(SkillsReq!$B:$AY, MATCH(AE$1,SkillsReq!$A:$A,0), MATCH(_xlfn.XLOOKUP($A18,Employees!$A:$A,Employees!$B:$B,""), SkillsReq!$B$1:$AY$1,0)),
       0
     ),
   "")
)</f>
        <v/>
      </c>
      <c r="AF18" t="str">
        <f>IF(OR($A18="",AF$1=""),"",
   IFERROR(
     IF(INDEX(SkillsReq!$B:$AY, MATCH(AF$1,SkillsReq!$A:$A,0), MATCH(_xlfn.XLOOKUP($A18,Employees!$A:$A,Employees!$B:$B,""), SkillsReq!$B$1:$AY$1,0))&gt;0,
       INDEX(SkillsReq!$B:$AY, MATCH(AF$1,SkillsReq!$A:$A,0), MATCH(_xlfn.XLOOKUP($A18,Employees!$A:$A,Employees!$B:$B,""), SkillsReq!$B$1:$AY$1,0)),
       0
     ),
   "")
)</f>
        <v/>
      </c>
      <c r="AG18" t="str">
        <f>IF(OR($A18="",AG$1=""),"",
   IFERROR(
     IF(INDEX(SkillsReq!$B:$AY, MATCH(AG$1,SkillsReq!$A:$A,0), MATCH(_xlfn.XLOOKUP($A18,Employees!$A:$A,Employees!$B:$B,""), SkillsReq!$B$1:$AY$1,0))&gt;0,
       INDEX(SkillsReq!$B:$AY, MATCH(AG$1,SkillsReq!$A:$A,0), MATCH(_xlfn.XLOOKUP($A18,Employees!$A:$A,Employees!$B:$B,""), SkillsReq!$B$1:$AY$1,0)),
       0
     ),
   "")
)</f>
        <v/>
      </c>
      <c r="AH18" t="str">
        <f>IF(OR($A18="",AH$1=""),"",
   IFERROR(
     IF(INDEX(SkillsReq!$B:$AY, MATCH(AH$1,SkillsReq!$A:$A,0), MATCH(_xlfn.XLOOKUP($A18,Employees!$A:$A,Employees!$B:$B,""), SkillsReq!$B$1:$AY$1,0))&gt;0,
       INDEX(SkillsReq!$B:$AY, MATCH(AH$1,SkillsReq!$A:$A,0), MATCH(_xlfn.XLOOKUP($A18,Employees!$A:$A,Employees!$B:$B,""), SkillsReq!$B$1:$AY$1,0)),
       0
     ),
   "")
)</f>
        <v/>
      </c>
      <c r="AI18" t="str">
        <f>IF(OR($A18="",AI$1=""),"",
   IFERROR(
     IF(INDEX(SkillsReq!$B:$AY, MATCH(AI$1,SkillsReq!$A:$A,0), MATCH(_xlfn.XLOOKUP($A18,Employees!$A:$A,Employees!$B:$B,""), SkillsReq!$B$1:$AY$1,0))&gt;0,
       INDEX(SkillsReq!$B:$AY, MATCH(AI$1,SkillsReq!$A:$A,0), MATCH(_xlfn.XLOOKUP($A18,Employees!$A:$A,Employees!$B:$B,""), SkillsReq!$B$1:$AY$1,0)),
       0
     ),
   "")
)</f>
        <v/>
      </c>
      <c r="AJ18" t="str">
        <f>IF(OR($A18="",AJ$1=""),"",
   IFERROR(
     IF(INDEX(SkillsReq!$B:$AY, MATCH(AJ$1,SkillsReq!$A:$A,0), MATCH(_xlfn.XLOOKUP($A18,Employees!$A:$A,Employees!$B:$B,""), SkillsReq!$B$1:$AY$1,0))&gt;0,
       INDEX(SkillsReq!$B:$AY, MATCH(AJ$1,SkillsReq!$A:$A,0), MATCH(_xlfn.XLOOKUP($A18,Employees!$A:$A,Employees!$B:$B,""), SkillsReq!$B$1:$AY$1,0)),
       0
     ),
   "")
)</f>
        <v/>
      </c>
      <c r="AK18" t="str">
        <f>IF(OR($A18="",AK$1=""),"",
   IFERROR(
     IF(INDEX(SkillsReq!$B:$AY, MATCH(AK$1,SkillsReq!$A:$A,0), MATCH(_xlfn.XLOOKUP($A18,Employees!$A:$A,Employees!$B:$B,""), SkillsReq!$B$1:$AY$1,0))&gt;0,
       INDEX(SkillsReq!$B:$AY, MATCH(AK$1,SkillsReq!$A:$A,0), MATCH(_xlfn.XLOOKUP($A18,Employees!$A:$A,Employees!$B:$B,""), SkillsReq!$B$1:$AY$1,0)),
       0
     ),
   "")
)</f>
        <v/>
      </c>
      <c r="AL18" t="str">
        <f>IF(OR($A18="",AL$1=""),"",
   IFERROR(
     IF(INDEX(SkillsReq!$B:$AY, MATCH(AL$1,SkillsReq!$A:$A,0), MATCH(_xlfn.XLOOKUP($A18,Employees!$A:$A,Employees!$B:$B,""), SkillsReq!$B$1:$AY$1,0))&gt;0,
       INDEX(SkillsReq!$B:$AY, MATCH(AL$1,SkillsReq!$A:$A,0), MATCH(_xlfn.XLOOKUP($A18,Employees!$A:$A,Employees!$B:$B,""), SkillsReq!$B$1:$AY$1,0)),
       0
     ),
   "")
)</f>
        <v/>
      </c>
      <c r="AM18" t="str">
        <f>IF(OR($A18="",AM$1=""),"",
   IFERROR(
     IF(INDEX(SkillsReq!$B:$AY, MATCH(AM$1,SkillsReq!$A:$A,0), MATCH(_xlfn.XLOOKUP($A18,Employees!$A:$A,Employees!$B:$B,""), SkillsReq!$B$1:$AY$1,0))&gt;0,
       INDEX(SkillsReq!$B:$AY, MATCH(AM$1,SkillsReq!$A:$A,0), MATCH(_xlfn.XLOOKUP($A18,Employees!$A:$A,Employees!$B:$B,""), SkillsReq!$B$1:$AY$1,0)),
       0
     ),
   "")
)</f>
        <v/>
      </c>
      <c r="AN18" t="str">
        <f>IF(OR($A18="",AN$1=""),"",
   IFERROR(
     IF(INDEX(SkillsReq!$B:$AY, MATCH(AN$1,SkillsReq!$A:$A,0), MATCH(_xlfn.XLOOKUP($A18,Employees!$A:$A,Employees!$B:$B,""), SkillsReq!$B$1:$AY$1,0))&gt;0,
       INDEX(SkillsReq!$B:$AY, MATCH(AN$1,SkillsReq!$A:$A,0), MATCH(_xlfn.XLOOKUP($A18,Employees!$A:$A,Employees!$B:$B,""), SkillsReq!$B$1:$AY$1,0)),
       0
     ),
   "")
)</f>
        <v/>
      </c>
      <c r="AO18" t="str">
        <f>IF(OR($A18="",AO$1=""),"",
   IFERROR(
     IF(INDEX(SkillsReq!$B:$AY, MATCH(AO$1,SkillsReq!$A:$A,0), MATCH(_xlfn.XLOOKUP($A18,Employees!$A:$A,Employees!$B:$B,""), SkillsReq!$B$1:$AY$1,0))&gt;0,
       INDEX(SkillsReq!$B:$AY, MATCH(AO$1,SkillsReq!$A:$A,0), MATCH(_xlfn.XLOOKUP($A18,Employees!$A:$A,Employees!$B:$B,""), SkillsReq!$B$1:$AY$1,0)),
       0
     ),
   "")
)</f>
        <v/>
      </c>
      <c r="AP18" t="str">
        <f>IF(OR($A18="",AP$1=""),"",
   IFERROR(
     IF(INDEX(SkillsReq!$B:$AY, MATCH(AP$1,SkillsReq!$A:$A,0), MATCH(_xlfn.XLOOKUP($A18,Employees!$A:$A,Employees!$B:$B,""), SkillsReq!$B$1:$AY$1,0))&gt;0,
       INDEX(SkillsReq!$B:$AY, MATCH(AP$1,SkillsReq!$A:$A,0), MATCH(_xlfn.XLOOKUP($A18,Employees!$A:$A,Employees!$B:$B,""), SkillsReq!$B$1:$AY$1,0)),
       0
     ),
   "")
)</f>
        <v/>
      </c>
      <c r="AQ18" t="str">
        <f>IF(OR($A18="",AQ$1=""),"",
   IFERROR(
     IF(INDEX(SkillsReq!$B:$AY, MATCH(AQ$1,SkillsReq!$A:$A,0), MATCH(_xlfn.XLOOKUP($A18,Employees!$A:$A,Employees!$B:$B,""), SkillsReq!$B$1:$AY$1,0))&gt;0,
       INDEX(SkillsReq!$B:$AY, MATCH(AQ$1,SkillsReq!$A:$A,0), MATCH(_xlfn.XLOOKUP($A18,Employees!$A:$A,Employees!$B:$B,""), SkillsReq!$B$1:$AY$1,0)),
       0
     ),
   "")
)</f>
        <v/>
      </c>
      <c r="AR18" t="str">
        <f>IF(OR($A18="",AR$1=""),"",
   IFERROR(
     IF(INDEX(SkillsReq!$B:$AY, MATCH(AR$1,SkillsReq!$A:$A,0), MATCH(_xlfn.XLOOKUP($A18,Employees!$A:$A,Employees!$B:$B,""), SkillsReq!$B$1:$AY$1,0))&gt;0,
       INDEX(SkillsReq!$B:$AY, MATCH(AR$1,SkillsReq!$A:$A,0), MATCH(_xlfn.XLOOKUP($A18,Employees!$A:$A,Employees!$B:$B,""), SkillsReq!$B$1:$AY$1,0)),
       0
     ),
   "")
)</f>
        <v/>
      </c>
      <c r="AS18" t="str">
        <f>IF(OR($A18="",AS$1=""),"",
   IFERROR(
     IF(INDEX(SkillsReq!$B:$AY, MATCH(AS$1,SkillsReq!$A:$A,0), MATCH(_xlfn.XLOOKUP($A18,Employees!$A:$A,Employees!$B:$B,""), SkillsReq!$B$1:$AY$1,0))&gt;0,
       INDEX(SkillsReq!$B:$AY, MATCH(AS$1,SkillsReq!$A:$A,0), MATCH(_xlfn.XLOOKUP($A18,Employees!$A:$A,Employees!$B:$B,""), SkillsReq!$B$1:$AY$1,0)),
       0
     ),
   "")
)</f>
        <v/>
      </c>
      <c r="AT18" t="str">
        <f>IF(OR($A18="",AT$1=""),"",
   IFERROR(
     IF(INDEX(SkillsReq!$B:$AY, MATCH(AT$1,SkillsReq!$A:$A,0), MATCH(_xlfn.XLOOKUP($A18,Employees!$A:$A,Employees!$B:$B,""), SkillsReq!$B$1:$AY$1,0))&gt;0,
       INDEX(SkillsReq!$B:$AY, MATCH(AT$1,SkillsReq!$A:$A,0), MATCH(_xlfn.XLOOKUP($A18,Employees!$A:$A,Employees!$B:$B,""), SkillsReq!$B$1:$AY$1,0)),
       0
     ),
   "")
)</f>
        <v/>
      </c>
      <c r="AU18" t="str">
        <f>IF(OR($A18="",AU$1=""),"",
   IFERROR(
     IF(INDEX(SkillsReq!$B:$AY, MATCH(AU$1,SkillsReq!$A:$A,0), MATCH(_xlfn.XLOOKUP($A18,Employees!$A:$A,Employees!$B:$B,""), SkillsReq!$B$1:$AY$1,0))&gt;0,
       INDEX(SkillsReq!$B:$AY, MATCH(AU$1,SkillsReq!$A:$A,0), MATCH(_xlfn.XLOOKUP($A18,Employees!$A:$A,Employees!$B:$B,""), SkillsReq!$B$1:$AY$1,0)),
       0
     ),
   "")
)</f>
        <v/>
      </c>
      <c r="AV18" t="str">
        <f>IF(OR($A18="",AV$1=""),"",
   IFERROR(
     IF(INDEX(SkillsReq!$B:$AY, MATCH(AV$1,SkillsReq!$A:$A,0), MATCH(_xlfn.XLOOKUP($A18,Employees!$A:$A,Employees!$B:$B,""), SkillsReq!$B$1:$AY$1,0))&gt;0,
       INDEX(SkillsReq!$B:$AY, MATCH(AV$1,SkillsReq!$A:$A,0), MATCH(_xlfn.XLOOKUP($A18,Employees!$A:$A,Employees!$B:$B,""), SkillsReq!$B$1:$AY$1,0)),
       0
     ),
   "")
)</f>
        <v/>
      </c>
      <c r="AW18" t="str">
        <f>IF(OR($A18="",AW$1=""),"",
   IFERROR(
     IF(INDEX(SkillsReq!$B:$AY, MATCH(AW$1,SkillsReq!$A:$A,0), MATCH(_xlfn.XLOOKUP($A18,Employees!$A:$A,Employees!$B:$B,""), SkillsReq!$B$1:$AY$1,0))&gt;0,
       INDEX(SkillsReq!$B:$AY, MATCH(AW$1,SkillsReq!$A:$A,0), MATCH(_xlfn.XLOOKUP($A18,Employees!$A:$A,Employees!$B:$B,""), SkillsReq!$B$1:$AY$1,0)),
       0
     ),
   "")
)</f>
        <v/>
      </c>
      <c r="AX18" t="str">
        <f>IF(OR($A18="",AX$1=""),"",
   IFERROR(
     IF(INDEX(SkillsReq!$B:$AY, MATCH(AX$1,SkillsReq!$A:$A,0), MATCH(_xlfn.XLOOKUP($A18,Employees!$A:$A,Employees!$B:$B,""), SkillsReq!$B$1:$AY$1,0))&gt;0,
       INDEX(SkillsReq!$B:$AY, MATCH(AX$1,SkillsReq!$A:$A,0), MATCH(_xlfn.XLOOKUP($A18,Employees!$A:$A,Employees!$B:$B,""), SkillsReq!$B$1:$AY$1,0)),
       0
     ),
   "")
)</f>
        <v/>
      </c>
      <c r="AY18" t="str">
        <f>IF(OR($A18="",AY$1=""),"",
   IFERROR(
     IF(INDEX(SkillsReq!$B:$AY, MATCH(AY$1,SkillsReq!$A:$A,0), MATCH(_xlfn.XLOOKUP($A18,Employees!$A:$A,Employees!$B:$B,""), SkillsReq!$B$1:$AY$1,0))&gt;0,
       INDEX(SkillsReq!$B:$AY, MATCH(AY$1,SkillsReq!$A:$A,0), MATCH(_xlfn.XLOOKUP($A18,Employees!$A:$A,Employees!$B:$B,""), SkillsReq!$B$1:$AY$1,0)),
       0
     ),
   "")
)</f>
        <v/>
      </c>
    </row>
    <row r="19" spans="1:51" x14ac:dyDescent="0.25">
      <c r="A19" s="12" t="str">
        <v>Rina</v>
      </c>
      <c r="B19">
        <f>IF(OR($A19="",B$1=""),"",
   IFERROR(
     IF(INDEX(SkillsReq!$B:$AY, MATCH(B$1,SkillsReq!$A:$A,0), MATCH(_xlfn.XLOOKUP($A19,Employees!$A:$A,Employees!$B:$B,""), SkillsReq!$B$1:$AY$1,0))&gt;0,
       INDEX(SkillsReq!$B:$AY, MATCH(B$1,SkillsReq!$A:$A,0), MATCH(_xlfn.XLOOKUP($A19,Employees!$A:$A,Employees!$B:$B,""), SkillsReq!$B$1:$AY$1,0)),
       0
     ),
   "")
)</f>
        <v>0</v>
      </c>
      <c r="C19">
        <f>IF(OR($A19="",C$1=""),"",
   IFERROR(
     IF(INDEX(SkillsReq!$B:$AY, MATCH(C$1,SkillsReq!$A:$A,0), MATCH(_xlfn.XLOOKUP($A19,Employees!$A:$A,Employees!$B:$B,""), SkillsReq!$B$1:$AY$1,0))&gt;0,
       INDEX(SkillsReq!$B:$AY, MATCH(C$1,SkillsReq!$A:$A,0), MATCH(_xlfn.XLOOKUP($A19,Employees!$A:$A,Employees!$B:$B,""), SkillsReq!$B$1:$AY$1,0)),
       0
     ),
   "")
)</f>
        <v>2</v>
      </c>
      <c r="D19">
        <f>IF(OR($A19="",D$1=""),"",
   IFERROR(
     IF(INDEX(SkillsReq!$B:$AY, MATCH(D$1,SkillsReq!$A:$A,0), MATCH(_xlfn.XLOOKUP($A19,Employees!$A:$A,Employees!$B:$B,""), SkillsReq!$B$1:$AY$1,0))&gt;0,
       INDEX(SkillsReq!$B:$AY, MATCH(D$1,SkillsReq!$A:$A,0), MATCH(_xlfn.XLOOKUP($A19,Employees!$A:$A,Employees!$B:$B,""), SkillsReq!$B$1:$AY$1,0)),
       0
     ),
   "")
)</f>
        <v>0</v>
      </c>
      <c r="E19">
        <f>IF(OR($A19="",E$1=""),"",
   IFERROR(
     IF(INDEX(SkillsReq!$B:$AY, MATCH(E$1,SkillsReq!$A:$A,0), MATCH(_xlfn.XLOOKUP($A19,Employees!$A:$A,Employees!$B:$B,""), SkillsReq!$B$1:$AY$1,0))&gt;0,
       INDEX(SkillsReq!$B:$AY, MATCH(E$1,SkillsReq!$A:$A,0), MATCH(_xlfn.XLOOKUP($A19,Employees!$A:$A,Employees!$B:$B,""), SkillsReq!$B$1:$AY$1,0)),
       0
     ),
   "")
)</f>
        <v>3</v>
      </c>
      <c r="F19">
        <f>IF(OR($A19="",F$1=""),"",
   IFERROR(
     IF(INDEX(SkillsReq!$B:$AY, MATCH(F$1,SkillsReq!$A:$A,0), MATCH(_xlfn.XLOOKUP($A19,Employees!$A:$A,Employees!$B:$B,""), SkillsReq!$B$1:$AY$1,0))&gt;0,
       INDEX(SkillsReq!$B:$AY, MATCH(F$1,SkillsReq!$A:$A,0), MATCH(_xlfn.XLOOKUP($A19,Employees!$A:$A,Employees!$B:$B,""), SkillsReq!$B$1:$AY$1,0)),
       0
     ),
   "")
)</f>
        <v>1</v>
      </c>
      <c r="G19">
        <f>IF(OR($A19="",G$1=""),"",
   IFERROR(
     IF(INDEX(SkillsReq!$B:$AY, MATCH(G$1,SkillsReq!$A:$A,0), MATCH(_xlfn.XLOOKUP($A19,Employees!$A:$A,Employees!$B:$B,""), SkillsReq!$B$1:$AY$1,0))&gt;0,
       INDEX(SkillsReq!$B:$AY, MATCH(G$1,SkillsReq!$A:$A,0), MATCH(_xlfn.XLOOKUP($A19,Employees!$A:$A,Employees!$B:$B,""), SkillsReq!$B$1:$AY$1,0)),
       0
     ),
   "")
)</f>
        <v>0</v>
      </c>
      <c r="H19">
        <f>IF(OR($A19="",H$1=""),"",
   IFERROR(
     IF(INDEX(SkillsReq!$B:$AY, MATCH(H$1,SkillsReq!$A:$A,0), MATCH(_xlfn.XLOOKUP($A19,Employees!$A:$A,Employees!$B:$B,""), SkillsReq!$B$1:$AY$1,0))&gt;0,
       INDEX(SkillsReq!$B:$AY, MATCH(H$1,SkillsReq!$A:$A,0), MATCH(_xlfn.XLOOKUP($A19,Employees!$A:$A,Employees!$B:$B,""), SkillsReq!$B$1:$AY$1,0)),
       0
     ),
   "")
)</f>
        <v>0</v>
      </c>
      <c r="I19">
        <f>IF(OR($A19="",I$1=""),"",
   IFERROR(
     IF(INDEX(SkillsReq!$B:$AY, MATCH(I$1,SkillsReq!$A:$A,0), MATCH(_xlfn.XLOOKUP($A19,Employees!$A:$A,Employees!$B:$B,""), SkillsReq!$B$1:$AY$1,0))&gt;0,
       INDEX(SkillsReq!$B:$AY, MATCH(I$1,SkillsReq!$A:$A,0), MATCH(_xlfn.XLOOKUP($A19,Employees!$A:$A,Employees!$B:$B,""), SkillsReq!$B$1:$AY$1,0)),
       0
     ),
   "")
)</f>
        <v>2</v>
      </c>
      <c r="J19">
        <f>IF(OR($A19="",J$1=""),"",
   IFERROR(
     IF(INDEX(SkillsReq!$B:$AY, MATCH(J$1,SkillsReq!$A:$A,0), MATCH(_xlfn.XLOOKUP($A19,Employees!$A:$A,Employees!$B:$B,""), SkillsReq!$B$1:$AY$1,0))&gt;0,
       INDEX(SkillsReq!$B:$AY, MATCH(J$1,SkillsReq!$A:$A,0), MATCH(_xlfn.XLOOKUP($A19,Employees!$A:$A,Employees!$B:$B,""), SkillsReq!$B$1:$AY$1,0)),
       0
     ),
   "")
)</f>
        <v>1</v>
      </c>
      <c r="K19">
        <f>IF(OR($A19="",K$1=""),"",
   IFERROR(
     IF(INDEX(SkillsReq!$B:$AY, MATCH(K$1,SkillsReq!$A:$A,0), MATCH(_xlfn.XLOOKUP($A19,Employees!$A:$A,Employees!$B:$B,""), SkillsReq!$B$1:$AY$1,0))&gt;0,
       INDEX(SkillsReq!$B:$AY, MATCH(K$1,SkillsReq!$A:$A,0), MATCH(_xlfn.XLOOKUP($A19,Employees!$A:$A,Employees!$B:$B,""), SkillsReq!$B$1:$AY$1,0)),
       0
     ),
   "")
)</f>
        <v>2</v>
      </c>
      <c r="L19" t="str">
        <f>IF(OR($A19="",L$1=""),"",
   IFERROR(
     IF(INDEX(SkillsReq!$B:$AY, MATCH(L$1,SkillsReq!$A:$A,0), MATCH(_xlfn.XLOOKUP($A19,Employees!$A:$A,Employees!$B:$B,""), SkillsReq!$B$1:$AY$1,0))&gt;0,
       INDEX(SkillsReq!$B:$AY, MATCH(L$1,SkillsReq!$A:$A,0), MATCH(_xlfn.XLOOKUP($A19,Employees!$A:$A,Employees!$B:$B,""), SkillsReq!$B$1:$AY$1,0)),
       0
     ),
   "")
)</f>
        <v/>
      </c>
      <c r="M19" t="str">
        <f>IF(OR($A19="",M$1=""),"",
   IFERROR(
     IF(INDEX(SkillsReq!$B:$AY, MATCH(M$1,SkillsReq!$A:$A,0), MATCH(_xlfn.XLOOKUP($A19,Employees!$A:$A,Employees!$B:$B,""), SkillsReq!$B$1:$AY$1,0))&gt;0,
       INDEX(SkillsReq!$B:$AY, MATCH(M$1,SkillsReq!$A:$A,0), MATCH(_xlfn.XLOOKUP($A19,Employees!$A:$A,Employees!$B:$B,""), SkillsReq!$B$1:$AY$1,0)),
       0
     ),
   "")
)</f>
        <v/>
      </c>
      <c r="N19" t="str">
        <f>IF(OR($A19="",N$1=""),"",
   IFERROR(
     IF(INDEX(SkillsReq!$B:$AY, MATCH(N$1,SkillsReq!$A:$A,0), MATCH(_xlfn.XLOOKUP($A19,Employees!$A:$A,Employees!$B:$B,""), SkillsReq!$B$1:$AY$1,0))&gt;0,
       INDEX(SkillsReq!$B:$AY, MATCH(N$1,SkillsReq!$A:$A,0), MATCH(_xlfn.XLOOKUP($A19,Employees!$A:$A,Employees!$B:$B,""), SkillsReq!$B$1:$AY$1,0)),
       0
     ),
   "")
)</f>
        <v/>
      </c>
      <c r="O19" t="str">
        <f>IF(OR($A19="",O$1=""),"",
   IFERROR(
     IF(INDEX(SkillsReq!$B:$AY, MATCH(O$1,SkillsReq!$A:$A,0), MATCH(_xlfn.XLOOKUP($A19,Employees!$A:$A,Employees!$B:$B,""), SkillsReq!$B$1:$AY$1,0))&gt;0,
       INDEX(SkillsReq!$B:$AY, MATCH(O$1,SkillsReq!$A:$A,0), MATCH(_xlfn.XLOOKUP($A19,Employees!$A:$A,Employees!$B:$B,""), SkillsReq!$B$1:$AY$1,0)),
       0
     ),
   "")
)</f>
        <v/>
      </c>
      <c r="P19" t="str">
        <f>IF(OR($A19="",P$1=""),"",
   IFERROR(
     IF(INDEX(SkillsReq!$B:$AY, MATCH(P$1,SkillsReq!$A:$A,0), MATCH(_xlfn.XLOOKUP($A19,Employees!$A:$A,Employees!$B:$B,""), SkillsReq!$B$1:$AY$1,0))&gt;0,
       INDEX(SkillsReq!$B:$AY, MATCH(P$1,SkillsReq!$A:$A,0), MATCH(_xlfn.XLOOKUP($A19,Employees!$A:$A,Employees!$B:$B,""), SkillsReq!$B$1:$AY$1,0)),
       0
     ),
   "")
)</f>
        <v/>
      </c>
      <c r="Q19" t="str">
        <f>IF(OR($A19="",Q$1=""),"",
   IFERROR(
     IF(INDEX(SkillsReq!$B:$AY, MATCH(Q$1,SkillsReq!$A:$A,0), MATCH(_xlfn.XLOOKUP($A19,Employees!$A:$A,Employees!$B:$B,""), SkillsReq!$B$1:$AY$1,0))&gt;0,
       INDEX(SkillsReq!$B:$AY, MATCH(Q$1,SkillsReq!$A:$A,0), MATCH(_xlfn.XLOOKUP($A19,Employees!$A:$A,Employees!$B:$B,""), SkillsReq!$B$1:$AY$1,0)),
       0
     ),
   "")
)</f>
        <v/>
      </c>
      <c r="R19" t="str">
        <f>IF(OR($A19="",R$1=""),"",
   IFERROR(
     IF(INDEX(SkillsReq!$B:$AY, MATCH(R$1,SkillsReq!$A:$A,0), MATCH(_xlfn.XLOOKUP($A19,Employees!$A:$A,Employees!$B:$B,""), SkillsReq!$B$1:$AY$1,0))&gt;0,
       INDEX(SkillsReq!$B:$AY, MATCH(R$1,SkillsReq!$A:$A,0), MATCH(_xlfn.XLOOKUP($A19,Employees!$A:$A,Employees!$B:$B,""), SkillsReq!$B$1:$AY$1,0)),
       0
     ),
   "")
)</f>
        <v/>
      </c>
      <c r="S19" t="str">
        <f>IF(OR($A19="",S$1=""),"",
   IFERROR(
     IF(INDEX(SkillsReq!$B:$AY, MATCH(S$1,SkillsReq!$A:$A,0), MATCH(_xlfn.XLOOKUP($A19,Employees!$A:$A,Employees!$B:$B,""), SkillsReq!$B$1:$AY$1,0))&gt;0,
       INDEX(SkillsReq!$B:$AY, MATCH(S$1,SkillsReq!$A:$A,0), MATCH(_xlfn.XLOOKUP($A19,Employees!$A:$A,Employees!$B:$B,""), SkillsReq!$B$1:$AY$1,0)),
       0
     ),
   "")
)</f>
        <v/>
      </c>
      <c r="T19" t="str">
        <f>IF(OR($A19="",T$1=""),"",
   IFERROR(
     IF(INDEX(SkillsReq!$B:$AY, MATCH(T$1,SkillsReq!$A:$A,0), MATCH(_xlfn.XLOOKUP($A19,Employees!$A:$A,Employees!$B:$B,""), SkillsReq!$B$1:$AY$1,0))&gt;0,
       INDEX(SkillsReq!$B:$AY, MATCH(T$1,SkillsReq!$A:$A,0), MATCH(_xlfn.XLOOKUP($A19,Employees!$A:$A,Employees!$B:$B,""), SkillsReq!$B$1:$AY$1,0)),
       0
     ),
   "")
)</f>
        <v/>
      </c>
      <c r="U19" t="str">
        <f>IF(OR($A19="",U$1=""),"",
   IFERROR(
     IF(INDEX(SkillsReq!$B:$AY, MATCH(U$1,SkillsReq!$A:$A,0), MATCH(_xlfn.XLOOKUP($A19,Employees!$A:$A,Employees!$B:$B,""), SkillsReq!$B$1:$AY$1,0))&gt;0,
       INDEX(SkillsReq!$B:$AY, MATCH(U$1,SkillsReq!$A:$A,0), MATCH(_xlfn.XLOOKUP($A19,Employees!$A:$A,Employees!$B:$B,""), SkillsReq!$B$1:$AY$1,0)),
       0
     ),
   "")
)</f>
        <v/>
      </c>
      <c r="V19" t="str">
        <f>IF(OR($A19="",V$1=""),"",
   IFERROR(
     IF(INDEX(SkillsReq!$B:$AY, MATCH(V$1,SkillsReq!$A:$A,0), MATCH(_xlfn.XLOOKUP($A19,Employees!$A:$A,Employees!$B:$B,""), SkillsReq!$B$1:$AY$1,0))&gt;0,
       INDEX(SkillsReq!$B:$AY, MATCH(V$1,SkillsReq!$A:$A,0), MATCH(_xlfn.XLOOKUP($A19,Employees!$A:$A,Employees!$B:$B,""), SkillsReq!$B$1:$AY$1,0)),
       0
     ),
   "")
)</f>
        <v/>
      </c>
      <c r="W19" t="str">
        <f>IF(OR($A19="",W$1=""),"",
   IFERROR(
     IF(INDEX(SkillsReq!$B:$AY, MATCH(W$1,SkillsReq!$A:$A,0), MATCH(_xlfn.XLOOKUP($A19,Employees!$A:$A,Employees!$B:$B,""), SkillsReq!$B$1:$AY$1,0))&gt;0,
       INDEX(SkillsReq!$B:$AY, MATCH(W$1,SkillsReq!$A:$A,0), MATCH(_xlfn.XLOOKUP($A19,Employees!$A:$A,Employees!$B:$B,""), SkillsReq!$B$1:$AY$1,0)),
       0
     ),
   "")
)</f>
        <v/>
      </c>
      <c r="X19" t="str">
        <f>IF(OR($A19="",X$1=""),"",
   IFERROR(
     IF(INDEX(SkillsReq!$B:$AY, MATCH(X$1,SkillsReq!$A:$A,0), MATCH(_xlfn.XLOOKUP($A19,Employees!$A:$A,Employees!$B:$B,""), SkillsReq!$B$1:$AY$1,0))&gt;0,
       INDEX(SkillsReq!$B:$AY, MATCH(X$1,SkillsReq!$A:$A,0), MATCH(_xlfn.XLOOKUP($A19,Employees!$A:$A,Employees!$B:$B,""), SkillsReq!$B$1:$AY$1,0)),
       0
     ),
   "")
)</f>
        <v/>
      </c>
      <c r="Y19" t="str">
        <f>IF(OR($A19="",Y$1=""),"",
   IFERROR(
     IF(INDEX(SkillsReq!$B:$AY, MATCH(Y$1,SkillsReq!$A:$A,0), MATCH(_xlfn.XLOOKUP($A19,Employees!$A:$A,Employees!$B:$B,""), SkillsReq!$B$1:$AY$1,0))&gt;0,
       INDEX(SkillsReq!$B:$AY, MATCH(Y$1,SkillsReq!$A:$A,0), MATCH(_xlfn.XLOOKUP($A19,Employees!$A:$A,Employees!$B:$B,""), SkillsReq!$B$1:$AY$1,0)),
       0
     ),
   "")
)</f>
        <v/>
      </c>
      <c r="Z19" t="str">
        <f>IF(OR($A19="",Z$1=""),"",
   IFERROR(
     IF(INDEX(SkillsReq!$B:$AY, MATCH(Z$1,SkillsReq!$A:$A,0), MATCH(_xlfn.XLOOKUP($A19,Employees!$A:$A,Employees!$B:$B,""), SkillsReq!$B$1:$AY$1,0))&gt;0,
       INDEX(SkillsReq!$B:$AY, MATCH(Z$1,SkillsReq!$A:$A,0), MATCH(_xlfn.XLOOKUP($A19,Employees!$A:$A,Employees!$B:$B,""), SkillsReq!$B$1:$AY$1,0)),
       0
     ),
   "")
)</f>
        <v/>
      </c>
      <c r="AA19" t="str">
        <f>IF(OR($A19="",AA$1=""),"",
   IFERROR(
     IF(INDEX(SkillsReq!$B:$AY, MATCH(AA$1,SkillsReq!$A:$A,0), MATCH(_xlfn.XLOOKUP($A19,Employees!$A:$A,Employees!$B:$B,""), SkillsReq!$B$1:$AY$1,0))&gt;0,
       INDEX(SkillsReq!$B:$AY, MATCH(AA$1,SkillsReq!$A:$A,0), MATCH(_xlfn.XLOOKUP($A19,Employees!$A:$A,Employees!$B:$B,""), SkillsReq!$B$1:$AY$1,0)),
       0
     ),
   "")
)</f>
        <v/>
      </c>
      <c r="AB19" t="str">
        <f>IF(OR($A19="",AB$1=""),"",
   IFERROR(
     IF(INDEX(SkillsReq!$B:$AY, MATCH(AB$1,SkillsReq!$A:$A,0), MATCH(_xlfn.XLOOKUP($A19,Employees!$A:$A,Employees!$B:$B,""), SkillsReq!$B$1:$AY$1,0))&gt;0,
       INDEX(SkillsReq!$B:$AY, MATCH(AB$1,SkillsReq!$A:$A,0), MATCH(_xlfn.XLOOKUP($A19,Employees!$A:$A,Employees!$B:$B,""), SkillsReq!$B$1:$AY$1,0)),
       0
     ),
   "")
)</f>
        <v/>
      </c>
      <c r="AC19" t="str">
        <f>IF(OR($A19="",AC$1=""),"",
   IFERROR(
     IF(INDEX(SkillsReq!$B:$AY, MATCH(AC$1,SkillsReq!$A:$A,0), MATCH(_xlfn.XLOOKUP($A19,Employees!$A:$A,Employees!$B:$B,""), SkillsReq!$B$1:$AY$1,0))&gt;0,
       INDEX(SkillsReq!$B:$AY, MATCH(AC$1,SkillsReq!$A:$A,0), MATCH(_xlfn.XLOOKUP($A19,Employees!$A:$A,Employees!$B:$B,""), SkillsReq!$B$1:$AY$1,0)),
       0
     ),
   "")
)</f>
        <v/>
      </c>
      <c r="AD19" t="str">
        <f>IF(OR($A19="",AD$1=""),"",
   IFERROR(
     IF(INDEX(SkillsReq!$B:$AY, MATCH(AD$1,SkillsReq!$A:$A,0), MATCH(_xlfn.XLOOKUP($A19,Employees!$A:$A,Employees!$B:$B,""), SkillsReq!$B$1:$AY$1,0))&gt;0,
       INDEX(SkillsReq!$B:$AY, MATCH(AD$1,SkillsReq!$A:$A,0), MATCH(_xlfn.XLOOKUP($A19,Employees!$A:$A,Employees!$B:$B,""), SkillsReq!$B$1:$AY$1,0)),
       0
     ),
   "")
)</f>
        <v/>
      </c>
      <c r="AE19" t="str">
        <f>IF(OR($A19="",AE$1=""),"",
   IFERROR(
     IF(INDEX(SkillsReq!$B:$AY, MATCH(AE$1,SkillsReq!$A:$A,0), MATCH(_xlfn.XLOOKUP($A19,Employees!$A:$A,Employees!$B:$B,""), SkillsReq!$B$1:$AY$1,0))&gt;0,
       INDEX(SkillsReq!$B:$AY, MATCH(AE$1,SkillsReq!$A:$A,0), MATCH(_xlfn.XLOOKUP($A19,Employees!$A:$A,Employees!$B:$B,""), SkillsReq!$B$1:$AY$1,0)),
       0
     ),
   "")
)</f>
        <v/>
      </c>
      <c r="AF19" t="str">
        <f>IF(OR($A19="",AF$1=""),"",
   IFERROR(
     IF(INDEX(SkillsReq!$B:$AY, MATCH(AF$1,SkillsReq!$A:$A,0), MATCH(_xlfn.XLOOKUP($A19,Employees!$A:$A,Employees!$B:$B,""), SkillsReq!$B$1:$AY$1,0))&gt;0,
       INDEX(SkillsReq!$B:$AY, MATCH(AF$1,SkillsReq!$A:$A,0), MATCH(_xlfn.XLOOKUP($A19,Employees!$A:$A,Employees!$B:$B,""), SkillsReq!$B$1:$AY$1,0)),
       0
     ),
   "")
)</f>
        <v/>
      </c>
      <c r="AG19" t="str">
        <f>IF(OR($A19="",AG$1=""),"",
   IFERROR(
     IF(INDEX(SkillsReq!$B:$AY, MATCH(AG$1,SkillsReq!$A:$A,0), MATCH(_xlfn.XLOOKUP($A19,Employees!$A:$A,Employees!$B:$B,""), SkillsReq!$B$1:$AY$1,0))&gt;0,
       INDEX(SkillsReq!$B:$AY, MATCH(AG$1,SkillsReq!$A:$A,0), MATCH(_xlfn.XLOOKUP($A19,Employees!$A:$A,Employees!$B:$B,""), SkillsReq!$B$1:$AY$1,0)),
       0
     ),
   "")
)</f>
        <v/>
      </c>
      <c r="AH19" t="str">
        <f>IF(OR($A19="",AH$1=""),"",
   IFERROR(
     IF(INDEX(SkillsReq!$B:$AY, MATCH(AH$1,SkillsReq!$A:$A,0), MATCH(_xlfn.XLOOKUP($A19,Employees!$A:$A,Employees!$B:$B,""), SkillsReq!$B$1:$AY$1,0))&gt;0,
       INDEX(SkillsReq!$B:$AY, MATCH(AH$1,SkillsReq!$A:$A,0), MATCH(_xlfn.XLOOKUP($A19,Employees!$A:$A,Employees!$B:$B,""), SkillsReq!$B$1:$AY$1,0)),
       0
     ),
   "")
)</f>
        <v/>
      </c>
      <c r="AI19" t="str">
        <f>IF(OR($A19="",AI$1=""),"",
   IFERROR(
     IF(INDEX(SkillsReq!$B:$AY, MATCH(AI$1,SkillsReq!$A:$A,0), MATCH(_xlfn.XLOOKUP($A19,Employees!$A:$A,Employees!$B:$B,""), SkillsReq!$B$1:$AY$1,0))&gt;0,
       INDEX(SkillsReq!$B:$AY, MATCH(AI$1,SkillsReq!$A:$A,0), MATCH(_xlfn.XLOOKUP($A19,Employees!$A:$A,Employees!$B:$B,""), SkillsReq!$B$1:$AY$1,0)),
       0
     ),
   "")
)</f>
        <v/>
      </c>
      <c r="AJ19" t="str">
        <f>IF(OR($A19="",AJ$1=""),"",
   IFERROR(
     IF(INDEX(SkillsReq!$B:$AY, MATCH(AJ$1,SkillsReq!$A:$A,0), MATCH(_xlfn.XLOOKUP($A19,Employees!$A:$A,Employees!$B:$B,""), SkillsReq!$B$1:$AY$1,0))&gt;0,
       INDEX(SkillsReq!$B:$AY, MATCH(AJ$1,SkillsReq!$A:$A,0), MATCH(_xlfn.XLOOKUP($A19,Employees!$A:$A,Employees!$B:$B,""), SkillsReq!$B$1:$AY$1,0)),
       0
     ),
   "")
)</f>
        <v/>
      </c>
      <c r="AK19" t="str">
        <f>IF(OR($A19="",AK$1=""),"",
   IFERROR(
     IF(INDEX(SkillsReq!$B:$AY, MATCH(AK$1,SkillsReq!$A:$A,0), MATCH(_xlfn.XLOOKUP($A19,Employees!$A:$A,Employees!$B:$B,""), SkillsReq!$B$1:$AY$1,0))&gt;0,
       INDEX(SkillsReq!$B:$AY, MATCH(AK$1,SkillsReq!$A:$A,0), MATCH(_xlfn.XLOOKUP($A19,Employees!$A:$A,Employees!$B:$B,""), SkillsReq!$B$1:$AY$1,0)),
       0
     ),
   "")
)</f>
        <v/>
      </c>
      <c r="AL19" t="str">
        <f>IF(OR($A19="",AL$1=""),"",
   IFERROR(
     IF(INDEX(SkillsReq!$B:$AY, MATCH(AL$1,SkillsReq!$A:$A,0), MATCH(_xlfn.XLOOKUP($A19,Employees!$A:$A,Employees!$B:$B,""), SkillsReq!$B$1:$AY$1,0))&gt;0,
       INDEX(SkillsReq!$B:$AY, MATCH(AL$1,SkillsReq!$A:$A,0), MATCH(_xlfn.XLOOKUP($A19,Employees!$A:$A,Employees!$B:$B,""), SkillsReq!$B$1:$AY$1,0)),
       0
     ),
   "")
)</f>
        <v/>
      </c>
      <c r="AM19" t="str">
        <f>IF(OR($A19="",AM$1=""),"",
   IFERROR(
     IF(INDEX(SkillsReq!$B:$AY, MATCH(AM$1,SkillsReq!$A:$A,0), MATCH(_xlfn.XLOOKUP($A19,Employees!$A:$A,Employees!$B:$B,""), SkillsReq!$B$1:$AY$1,0))&gt;0,
       INDEX(SkillsReq!$B:$AY, MATCH(AM$1,SkillsReq!$A:$A,0), MATCH(_xlfn.XLOOKUP($A19,Employees!$A:$A,Employees!$B:$B,""), SkillsReq!$B$1:$AY$1,0)),
       0
     ),
   "")
)</f>
        <v/>
      </c>
      <c r="AN19" t="str">
        <f>IF(OR($A19="",AN$1=""),"",
   IFERROR(
     IF(INDEX(SkillsReq!$B:$AY, MATCH(AN$1,SkillsReq!$A:$A,0), MATCH(_xlfn.XLOOKUP($A19,Employees!$A:$A,Employees!$B:$B,""), SkillsReq!$B$1:$AY$1,0))&gt;0,
       INDEX(SkillsReq!$B:$AY, MATCH(AN$1,SkillsReq!$A:$A,0), MATCH(_xlfn.XLOOKUP($A19,Employees!$A:$A,Employees!$B:$B,""), SkillsReq!$B$1:$AY$1,0)),
       0
     ),
   "")
)</f>
        <v/>
      </c>
      <c r="AO19" t="str">
        <f>IF(OR($A19="",AO$1=""),"",
   IFERROR(
     IF(INDEX(SkillsReq!$B:$AY, MATCH(AO$1,SkillsReq!$A:$A,0), MATCH(_xlfn.XLOOKUP($A19,Employees!$A:$A,Employees!$B:$B,""), SkillsReq!$B$1:$AY$1,0))&gt;0,
       INDEX(SkillsReq!$B:$AY, MATCH(AO$1,SkillsReq!$A:$A,0), MATCH(_xlfn.XLOOKUP($A19,Employees!$A:$A,Employees!$B:$B,""), SkillsReq!$B$1:$AY$1,0)),
       0
     ),
   "")
)</f>
        <v/>
      </c>
      <c r="AP19" t="str">
        <f>IF(OR($A19="",AP$1=""),"",
   IFERROR(
     IF(INDEX(SkillsReq!$B:$AY, MATCH(AP$1,SkillsReq!$A:$A,0), MATCH(_xlfn.XLOOKUP($A19,Employees!$A:$A,Employees!$B:$B,""), SkillsReq!$B$1:$AY$1,0))&gt;0,
       INDEX(SkillsReq!$B:$AY, MATCH(AP$1,SkillsReq!$A:$A,0), MATCH(_xlfn.XLOOKUP($A19,Employees!$A:$A,Employees!$B:$B,""), SkillsReq!$B$1:$AY$1,0)),
       0
     ),
   "")
)</f>
        <v/>
      </c>
      <c r="AQ19" t="str">
        <f>IF(OR($A19="",AQ$1=""),"",
   IFERROR(
     IF(INDEX(SkillsReq!$B:$AY, MATCH(AQ$1,SkillsReq!$A:$A,0), MATCH(_xlfn.XLOOKUP($A19,Employees!$A:$A,Employees!$B:$B,""), SkillsReq!$B$1:$AY$1,0))&gt;0,
       INDEX(SkillsReq!$B:$AY, MATCH(AQ$1,SkillsReq!$A:$A,0), MATCH(_xlfn.XLOOKUP($A19,Employees!$A:$A,Employees!$B:$B,""), SkillsReq!$B$1:$AY$1,0)),
       0
     ),
   "")
)</f>
        <v/>
      </c>
      <c r="AR19" t="str">
        <f>IF(OR($A19="",AR$1=""),"",
   IFERROR(
     IF(INDEX(SkillsReq!$B:$AY, MATCH(AR$1,SkillsReq!$A:$A,0), MATCH(_xlfn.XLOOKUP($A19,Employees!$A:$A,Employees!$B:$B,""), SkillsReq!$B$1:$AY$1,0))&gt;0,
       INDEX(SkillsReq!$B:$AY, MATCH(AR$1,SkillsReq!$A:$A,0), MATCH(_xlfn.XLOOKUP($A19,Employees!$A:$A,Employees!$B:$B,""), SkillsReq!$B$1:$AY$1,0)),
       0
     ),
   "")
)</f>
        <v/>
      </c>
      <c r="AS19" t="str">
        <f>IF(OR($A19="",AS$1=""),"",
   IFERROR(
     IF(INDEX(SkillsReq!$B:$AY, MATCH(AS$1,SkillsReq!$A:$A,0), MATCH(_xlfn.XLOOKUP($A19,Employees!$A:$A,Employees!$B:$B,""), SkillsReq!$B$1:$AY$1,0))&gt;0,
       INDEX(SkillsReq!$B:$AY, MATCH(AS$1,SkillsReq!$A:$A,0), MATCH(_xlfn.XLOOKUP($A19,Employees!$A:$A,Employees!$B:$B,""), SkillsReq!$B$1:$AY$1,0)),
       0
     ),
   "")
)</f>
        <v/>
      </c>
      <c r="AT19" t="str">
        <f>IF(OR($A19="",AT$1=""),"",
   IFERROR(
     IF(INDEX(SkillsReq!$B:$AY, MATCH(AT$1,SkillsReq!$A:$A,0), MATCH(_xlfn.XLOOKUP($A19,Employees!$A:$A,Employees!$B:$B,""), SkillsReq!$B$1:$AY$1,0))&gt;0,
       INDEX(SkillsReq!$B:$AY, MATCH(AT$1,SkillsReq!$A:$A,0), MATCH(_xlfn.XLOOKUP($A19,Employees!$A:$A,Employees!$B:$B,""), SkillsReq!$B$1:$AY$1,0)),
       0
     ),
   "")
)</f>
        <v/>
      </c>
      <c r="AU19" t="str">
        <f>IF(OR($A19="",AU$1=""),"",
   IFERROR(
     IF(INDEX(SkillsReq!$B:$AY, MATCH(AU$1,SkillsReq!$A:$A,0), MATCH(_xlfn.XLOOKUP($A19,Employees!$A:$A,Employees!$B:$B,""), SkillsReq!$B$1:$AY$1,0))&gt;0,
       INDEX(SkillsReq!$B:$AY, MATCH(AU$1,SkillsReq!$A:$A,0), MATCH(_xlfn.XLOOKUP($A19,Employees!$A:$A,Employees!$B:$B,""), SkillsReq!$B$1:$AY$1,0)),
       0
     ),
   "")
)</f>
        <v/>
      </c>
      <c r="AV19" t="str">
        <f>IF(OR($A19="",AV$1=""),"",
   IFERROR(
     IF(INDEX(SkillsReq!$B:$AY, MATCH(AV$1,SkillsReq!$A:$A,0), MATCH(_xlfn.XLOOKUP($A19,Employees!$A:$A,Employees!$B:$B,""), SkillsReq!$B$1:$AY$1,0))&gt;0,
       INDEX(SkillsReq!$B:$AY, MATCH(AV$1,SkillsReq!$A:$A,0), MATCH(_xlfn.XLOOKUP($A19,Employees!$A:$A,Employees!$B:$B,""), SkillsReq!$B$1:$AY$1,0)),
       0
     ),
   "")
)</f>
        <v/>
      </c>
      <c r="AW19" t="str">
        <f>IF(OR($A19="",AW$1=""),"",
   IFERROR(
     IF(INDEX(SkillsReq!$B:$AY, MATCH(AW$1,SkillsReq!$A:$A,0), MATCH(_xlfn.XLOOKUP($A19,Employees!$A:$A,Employees!$B:$B,""), SkillsReq!$B$1:$AY$1,0))&gt;0,
       INDEX(SkillsReq!$B:$AY, MATCH(AW$1,SkillsReq!$A:$A,0), MATCH(_xlfn.XLOOKUP($A19,Employees!$A:$A,Employees!$B:$B,""), SkillsReq!$B$1:$AY$1,0)),
       0
     ),
   "")
)</f>
        <v/>
      </c>
      <c r="AX19" t="str">
        <f>IF(OR($A19="",AX$1=""),"",
   IFERROR(
     IF(INDEX(SkillsReq!$B:$AY, MATCH(AX$1,SkillsReq!$A:$A,0), MATCH(_xlfn.XLOOKUP($A19,Employees!$A:$A,Employees!$B:$B,""), SkillsReq!$B$1:$AY$1,0))&gt;0,
       INDEX(SkillsReq!$B:$AY, MATCH(AX$1,SkillsReq!$A:$A,0), MATCH(_xlfn.XLOOKUP($A19,Employees!$A:$A,Employees!$B:$B,""), SkillsReq!$B$1:$AY$1,0)),
       0
     ),
   "")
)</f>
        <v/>
      </c>
      <c r="AY19" t="str">
        <f>IF(OR($A19="",AY$1=""),"",
   IFERROR(
     IF(INDEX(SkillsReq!$B:$AY, MATCH(AY$1,SkillsReq!$A:$A,0), MATCH(_xlfn.XLOOKUP($A19,Employees!$A:$A,Employees!$B:$B,""), SkillsReq!$B$1:$AY$1,0))&gt;0,
       INDEX(SkillsReq!$B:$AY, MATCH(AY$1,SkillsReq!$A:$A,0), MATCH(_xlfn.XLOOKUP($A19,Employees!$A:$A,Employees!$B:$B,""), SkillsReq!$B$1:$AY$1,0)),
       0
     ),
   "")
)</f>
        <v/>
      </c>
    </row>
    <row r="20" spans="1:51" x14ac:dyDescent="0.25">
      <c r="A20" s="12" t="str">
        <v>Soren</v>
      </c>
      <c r="B20">
        <f>IF(OR($A20="",B$1=""),"",
   IFERROR(
     IF(INDEX(SkillsReq!$B:$AY, MATCH(B$1,SkillsReq!$A:$A,0), MATCH(_xlfn.XLOOKUP($A20,Employees!$A:$A,Employees!$B:$B,""), SkillsReq!$B$1:$AY$1,0))&gt;0,
       INDEX(SkillsReq!$B:$AY, MATCH(B$1,SkillsReq!$A:$A,0), MATCH(_xlfn.XLOOKUP($A20,Employees!$A:$A,Employees!$B:$B,""), SkillsReq!$B$1:$AY$1,0)),
       0
     ),
   "")
)</f>
        <v>0</v>
      </c>
      <c r="C20">
        <f>IF(OR($A20="",C$1=""),"",
   IFERROR(
     IF(INDEX(SkillsReq!$B:$AY, MATCH(C$1,SkillsReq!$A:$A,0), MATCH(_xlfn.XLOOKUP($A20,Employees!$A:$A,Employees!$B:$B,""), SkillsReq!$B$1:$AY$1,0))&gt;0,
       INDEX(SkillsReq!$B:$AY, MATCH(C$1,SkillsReq!$A:$A,0), MATCH(_xlfn.XLOOKUP($A20,Employees!$A:$A,Employees!$B:$B,""), SkillsReq!$B$1:$AY$1,0)),
       0
     ),
   "")
)</f>
        <v>2</v>
      </c>
      <c r="D20">
        <f>IF(OR($A20="",D$1=""),"",
   IFERROR(
     IF(INDEX(SkillsReq!$B:$AY, MATCH(D$1,SkillsReq!$A:$A,0), MATCH(_xlfn.XLOOKUP($A20,Employees!$A:$A,Employees!$B:$B,""), SkillsReq!$B$1:$AY$1,0))&gt;0,
       INDEX(SkillsReq!$B:$AY, MATCH(D$1,SkillsReq!$A:$A,0), MATCH(_xlfn.XLOOKUP($A20,Employees!$A:$A,Employees!$B:$B,""), SkillsReq!$B$1:$AY$1,0)),
       0
     ),
   "")
)</f>
        <v>2</v>
      </c>
      <c r="E20">
        <f>IF(OR($A20="",E$1=""),"",
   IFERROR(
     IF(INDEX(SkillsReq!$B:$AY, MATCH(E$1,SkillsReq!$A:$A,0), MATCH(_xlfn.XLOOKUP($A20,Employees!$A:$A,Employees!$B:$B,""), SkillsReq!$B$1:$AY$1,0))&gt;0,
       INDEX(SkillsReq!$B:$AY, MATCH(E$1,SkillsReq!$A:$A,0), MATCH(_xlfn.XLOOKUP($A20,Employees!$A:$A,Employees!$B:$B,""), SkillsReq!$B$1:$AY$1,0)),
       0
     ),
   "")
)</f>
        <v>1</v>
      </c>
      <c r="F20">
        <f>IF(OR($A20="",F$1=""),"",
   IFERROR(
     IF(INDEX(SkillsReq!$B:$AY, MATCH(F$1,SkillsReq!$A:$A,0), MATCH(_xlfn.XLOOKUP($A20,Employees!$A:$A,Employees!$B:$B,""), SkillsReq!$B$1:$AY$1,0))&gt;0,
       INDEX(SkillsReq!$B:$AY, MATCH(F$1,SkillsReq!$A:$A,0), MATCH(_xlfn.XLOOKUP($A20,Employees!$A:$A,Employees!$B:$B,""), SkillsReq!$B$1:$AY$1,0)),
       0
     ),
   "")
)</f>
        <v>2</v>
      </c>
      <c r="G20">
        <f>IF(OR($A20="",G$1=""),"",
   IFERROR(
     IF(INDEX(SkillsReq!$B:$AY, MATCH(G$1,SkillsReq!$A:$A,0), MATCH(_xlfn.XLOOKUP($A20,Employees!$A:$A,Employees!$B:$B,""), SkillsReq!$B$1:$AY$1,0))&gt;0,
       INDEX(SkillsReq!$B:$AY, MATCH(G$1,SkillsReq!$A:$A,0), MATCH(_xlfn.XLOOKUP($A20,Employees!$A:$A,Employees!$B:$B,""), SkillsReq!$B$1:$AY$1,0)),
       0
     ),
   "")
)</f>
        <v>2</v>
      </c>
      <c r="H20">
        <f>IF(OR($A20="",H$1=""),"",
   IFERROR(
     IF(INDEX(SkillsReq!$B:$AY, MATCH(H$1,SkillsReq!$A:$A,0), MATCH(_xlfn.XLOOKUP($A20,Employees!$A:$A,Employees!$B:$B,""), SkillsReq!$B$1:$AY$1,0))&gt;0,
       INDEX(SkillsReq!$B:$AY, MATCH(H$1,SkillsReq!$A:$A,0), MATCH(_xlfn.XLOOKUP($A20,Employees!$A:$A,Employees!$B:$B,""), SkillsReq!$B$1:$AY$1,0)),
       0
     ),
   "")
)</f>
        <v>2</v>
      </c>
      <c r="I20">
        <f>IF(OR($A20="",I$1=""),"",
   IFERROR(
     IF(INDEX(SkillsReq!$B:$AY, MATCH(I$1,SkillsReq!$A:$A,0), MATCH(_xlfn.XLOOKUP($A20,Employees!$A:$A,Employees!$B:$B,""), SkillsReq!$B$1:$AY$1,0))&gt;0,
       INDEX(SkillsReq!$B:$AY, MATCH(I$1,SkillsReq!$A:$A,0), MATCH(_xlfn.XLOOKUP($A20,Employees!$A:$A,Employees!$B:$B,""), SkillsReq!$B$1:$AY$1,0)),
       0
     ),
   "")
)</f>
        <v>1</v>
      </c>
      <c r="J20">
        <f>IF(OR($A20="",J$1=""),"",
   IFERROR(
     IF(INDEX(SkillsReq!$B:$AY, MATCH(J$1,SkillsReq!$A:$A,0), MATCH(_xlfn.XLOOKUP($A20,Employees!$A:$A,Employees!$B:$B,""), SkillsReq!$B$1:$AY$1,0))&gt;0,
       INDEX(SkillsReq!$B:$AY, MATCH(J$1,SkillsReq!$A:$A,0), MATCH(_xlfn.XLOOKUP($A20,Employees!$A:$A,Employees!$B:$B,""), SkillsReq!$B$1:$AY$1,0)),
       0
     ),
   "")
)</f>
        <v>0</v>
      </c>
      <c r="K20">
        <f>IF(OR($A20="",K$1=""),"",
   IFERROR(
     IF(INDEX(SkillsReq!$B:$AY, MATCH(K$1,SkillsReq!$A:$A,0), MATCH(_xlfn.XLOOKUP($A20,Employees!$A:$A,Employees!$B:$B,""), SkillsReq!$B$1:$AY$1,0))&gt;0,
       INDEX(SkillsReq!$B:$AY, MATCH(K$1,SkillsReq!$A:$A,0), MATCH(_xlfn.XLOOKUP($A20,Employees!$A:$A,Employees!$B:$B,""), SkillsReq!$B$1:$AY$1,0)),
       0
     ),
   "")
)</f>
        <v>1</v>
      </c>
      <c r="L20" t="str">
        <f>IF(OR($A20="",L$1=""),"",
   IFERROR(
     IF(INDEX(SkillsReq!$B:$AY, MATCH(L$1,SkillsReq!$A:$A,0), MATCH(_xlfn.XLOOKUP($A20,Employees!$A:$A,Employees!$B:$B,""), SkillsReq!$B$1:$AY$1,0))&gt;0,
       INDEX(SkillsReq!$B:$AY, MATCH(L$1,SkillsReq!$A:$A,0), MATCH(_xlfn.XLOOKUP($A20,Employees!$A:$A,Employees!$B:$B,""), SkillsReq!$B$1:$AY$1,0)),
       0
     ),
   "")
)</f>
        <v/>
      </c>
      <c r="M20" t="str">
        <f>IF(OR($A20="",M$1=""),"",
   IFERROR(
     IF(INDEX(SkillsReq!$B:$AY, MATCH(M$1,SkillsReq!$A:$A,0), MATCH(_xlfn.XLOOKUP($A20,Employees!$A:$A,Employees!$B:$B,""), SkillsReq!$B$1:$AY$1,0))&gt;0,
       INDEX(SkillsReq!$B:$AY, MATCH(M$1,SkillsReq!$A:$A,0), MATCH(_xlfn.XLOOKUP($A20,Employees!$A:$A,Employees!$B:$B,""), SkillsReq!$B$1:$AY$1,0)),
       0
     ),
   "")
)</f>
        <v/>
      </c>
      <c r="N20" t="str">
        <f>IF(OR($A20="",N$1=""),"",
   IFERROR(
     IF(INDEX(SkillsReq!$B:$AY, MATCH(N$1,SkillsReq!$A:$A,0), MATCH(_xlfn.XLOOKUP($A20,Employees!$A:$A,Employees!$B:$B,""), SkillsReq!$B$1:$AY$1,0))&gt;0,
       INDEX(SkillsReq!$B:$AY, MATCH(N$1,SkillsReq!$A:$A,0), MATCH(_xlfn.XLOOKUP($A20,Employees!$A:$A,Employees!$B:$B,""), SkillsReq!$B$1:$AY$1,0)),
       0
     ),
   "")
)</f>
        <v/>
      </c>
      <c r="O20" t="str">
        <f>IF(OR($A20="",O$1=""),"",
   IFERROR(
     IF(INDEX(SkillsReq!$B:$AY, MATCH(O$1,SkillsReq!$A:$A,0), MATCH(_xlfn.XLOOKUP($A20,Employees!$A:$A,Employees!$B:$B,""), SkillsReq!$B$1:$AY$1,0))&gt;0,
       INDEX(SkillsReq!$B:$AY, MATCH(O$1,SkillsReq!$A:$A,0), MATCH(_xlfn.XLOOKUP($A20,Employees!$A:$A,Employees!$B:$B,""), SkillsReq!$B$1:$AY$1,0)),
       0
     ),
   "")
)</f>
        <v/>
      </c>
      <c r="P20" t="str">
        <f>IF(OR($A20="",P$1=""),"",
   IFERROR(
     IF(INDEX(SkillsReq!$B:$AY, MATCH(P$1,SkillsReq!$A:$A,0), MATCH(_xlfn.XLOOKUP($A20,Employees!$A:$A,Employees!$B:$B,""), SkillsReq!$B$1:$AY$1,0))&gt;0,
       INDEX(SkillsReq!$B:$AY, MATCH(P$1,SkillsReq!$A:$A,0), MATCH(_xlfn.XLOOKUP($A20,Employees!$A:$A,Employees!$B:$B,""), SkillsReq!$B$1:$AY$1,0)),
       0
     ),
   "")
)</f>
        <v/>
      </c>
      <c r="Q20" t="str">
        <f>IF(OR($A20="",Q$1=""),"",
   IFERROR(
     IF(INDEX(SkillsReq!$B:$AY, MATCH(Q$1,SkillsReq!$A:$A,0), MATCH(_xlfn.XLOOKUP($A20,Employees!$A:$A,Employees!$B:$B,""), SkillsReq!$B$1:$AY$1,0))&gt;0,
       INDEX(SkillsReq!$B:$AY, MATCH(Q$1,SkillsReq!$A:$A,0), MATCH(_xlfn.XLOOKUP($A20,Employees!$A:$A,Employees!$B:$B,""), SkillsReq!$B$1:$AY$1,0)),
       0
     ),
   "")
)</f>
        <v/>
      </c>
      <c r="R20" t="str">
        <f>IF(OR($A20="",R$1=""),"",
   IFERROR(
     IF(INDEX(SkillsReq!$B:$AY, MATCH(R$1,SkillsReq!$A:$A,0), MATCH(_xlfn.XLOOKUP($A20,Employees!$A:$A,Employees!$B:$B,""), SkillsReq!$B$1:$AY$1,0))&gt;0,
       INDEX(SkillsReq!$B:$AY, MATCH(R$1,SkillsReq!$A:$A,0), MATCH(_xlfn.XLOOKUP($A20,Employees!$A:$A,Employees!$B:$B,""), SkillsReq!$B$1:$AY$1,0)),
       0
     ),
   "")
)</f>
        <v/>
      </c>
      <c r="S20" t="str">
        <f>IF(OR($A20="",S$1=""),"",
   IFERROR(
     IF(INDEX(SkillsReq!$B:$AY, MATCH(S$1,SkillsReq!$A:$A,0), MATCH(_xlfn.XLOOKUP($A20,Employees!$A:$A,Employees!$B:$B,""), SkillsReq!$B$1:$AY$1,0))&gt;0,
       INDEX(SkillsReq!$B:$AY, MATCH(S$1,SkillsReq!$A:$A,0), MATCH(_xlfn.XLOOKUP($A20,Employees!$A:$A,Employees!$B:$B,""), SkillsReq!$B$1:$AY$1,0)),
       0
     ),
   "")
)</f>
        <v/>
      </c>
      <c r="T20" t="str">
        <f>IF(OR($A20="",T$1=""),"",
   IFERROR(
     IF(INDEX(SkillsReq!$B:$AY, MATCH(T$1,SkillsReq!$A:$A,0), MATCH(_xlfn.XLOOKUP($A20,Employees!$A:$A,Employees!$B:$B,""), SkillsReq!$B$1:$AY$1,0))&gt;0,
       INDEX(SkillsReq!$B:$AY, MATCH(T$1,SkillsReq!$A:$A,0), MATCH(_xlfn.XLOOKUP($A20,Employees!$A:$A,Employees!$B:$B,""), SkillsReq!$B$1:$AY$1,0)),
       0
     ),
   "")
)</f>
        <v/>
      </c>
      <c r="U20" t="str">
        <f>IF(OR($A20="",U$1=""),"",
   IFERROR(
     IF(INDEX(SkillsReq!$B:$AY, MATCH(U$1,SkillsReq!$A:$A,0), MATCH(_xlfn.XLOOKUP($A20,Employees!$A:$A,Employees!$B:$B,""), SkillsReq!$B$1:$AY$1,0))&gt;0,
       INDEX(SkillsReq!$B:$AY, MATCH(U$1,SkillsReq!$A:$A,0), MATCH(_xlfn.XLOOKUP($A20,Employees!$A:$A,Employees!$B:$B,""), SkillsReq!$B$1:$AY$1,0)),
       0
     ),
   "")
)</f>
        <v/>
      </c>
      <c r="V20" t="str">
        <f>IF(OR($A20="",V$1=""),"",
   IFERROR(
     IF(INDEX(SkillsReq!$B:$AY, MATCH(V$1,SkillsReq!$A:$A,0), MATCH(_xlfn.XLOOKUP($A20,Employees!$A:$A,Employees!$B:$B,""), SkillsReq!$B$1:$AY$1,0))&gt;0,
       INDEX(SkillsReq!$B:$AY, MATCH(V$1,SkillsReq!$A:$A,0), MATCH(_xlfn.XLOOKUP($A20,Employees!$A:$A,Employees!$B:$B,""), SkillsReq!$B$1:$AY$1,0)),
       0
     ),
   "")
)</f>
        <v/>
      </c>
      <c r="W20" t="str">
        <f>IF(OR($A20="",W$1=""),"",
   IFERROR(
     IF(INDEX(SkillsReq!$B:$AY, MATCH(W$1,SkillsReq!$A:$A,0), MATCH(_xlfn.XLOOKUP($A20,Employees!$A:$A,Employees!$B:$B,""), SkillsReq!$B$1:$AY$1,0))&gt;0,
       INDEX(SkillsReq!$B:$AY, MATCH(W$1,SkillsReq!$A:$A,0), MATCH(_xlfn.XLOOKUP($A20,Employees!$A:$A,Employees!$B:$B,""), SkillsReq!$B$1:$AY$1,0)),
       0
     ),
   "")
)</f>
        <v/>
      </c>
      <c r="X20" t="str">
        <f>IF(OR($A20="",X$1=""),"",
   IFERROR(
     IF(INDEX(SkillsReq!$B:$AY, MATCH(X$1,SkillsReq!$A:$A,0), MATCH(_xlfn.XLOOKUP($A20,Employees!$A:$A,Employees!$B:$B,""), SkillsReq!$B$1:$AY$1,0))&gt;0,
       INDEX(SkillsReq!$B:$AY, MATCH(X$1,SkillsReq!$A:$A,0), MATCH(_xlfn.XLOOKUP($A20,Employees!$A:$A,Employees!$B:$B,""), SkillsReq!$B$1:$AY$1,0)),
       0
     ),
   "")
)</f>
        <v/>
      </c>
      <c r="Y20" t="str">
        <f>IF(OR($A20="",Y$1=""),"",
   IFERROR(
     IF(INDEX(SkillsReq!$B:$AY, MATCH(Y$1,SkillsReq!$A:$A,0), MATCH(_xlfn.XLOOKUP($A20,Employees!$A:$A,Employees!$B:$B,""), SkillsReq!$B$1:$AY$1,0))&gt;0,
       INDEX(SkillsReq!$B:$AY, MATCH(Y$1,SkillsReq!$A:$A,0), MATCH(_xlfn.XLOOKUP($A20,Employees!$A:$A,Employees!$B:$B,""), SkillsReq!$B$1:$AY$1,0)),
       0
     ),
   "")
)</f>
        <v/>
      </c>
      <c r="Z20" t="str">
        <f>IF(OR($A20="",Z$1=""),"",
   IFERROR(
     IF(INDEX(SkillsReq!$B:$AY, MATCH(Z$1,SkillsReq!$A:$A,0), MATCH(_xlfn.XLOOKUP($A20,Employees!$A:$A,Employees!$B:$B,""), SkillsReq!$B$1:$AY$1,0))&gt;0,
       INDEX(SkillsReq!$B:$AY, MATCH(Z$1,SkillsReq!$A:$A,0), MATCH(_xlfn.XLOOKUP($A20,Employees!$A:$A,Employees!$B:$B,""), SkillsReq!$B$1:$AY$1,0)),
       0
     ),
   "")
)</f>
        <v/>
      </c>
      <c r="AA20" t="str">
        <f>IF(OR($A20="",AA$1=""),"",
   IFERROR(
     IF(INDEX(SkillsReq!$B:$AY, MATCH(AA$1,SkillsReq!$A:$A,0), MATCH(_xlfn.XLOOKUP($A20,Employees!$A:$A,Employees!$B:$B,""), SkillsReq!$B$1:$AY$1,0))&gt;0,
       INDEX(SkillsReq!$B:$AY, MATCH(AA$1,SkillsReq!$A:$A,0), MATCH(_xlfn.XLOOKUP($A20,Employees!$A:$A,Employees!$B:$B,""), SkillsReq!$B$1:$AY$1,0)),
       0
     ),
   "")
)</f>
        <v/>
      </c>
      <c r="AB20" t="str">
        <f>IF(OR($A20="",AB$1=""),"",
   IFERROR(
     IF(INDEX(SkillsReq!$B:$AY, MATCH(AB$1,SkillsReq!$A:$A,0), MATCH(_xlfn.XLOOKUP($A20,Employees!$A:$A,Employees!$B:$B,""), SkillsReq!$B$1:$AY$1,0))&gt;0,
       INDEX(SkillsReq!$B:$AY, MATCH(AB$1,SkillsReq!$A:$A,0), MATCH(_xlfn.XLOOKUP($A20,Employees!$A:$A,Employees!$B:$B,""), SkillsReq!$B$1:$AY$1,0)),
       0
     ),
   "")
)</f>
        <v/>
      </c>
      <c r="AC20" t="str">
        <f>IF(OR($A20="",AC$1=""),"",
   IFERROR(
     IF(INDEX(SkillsReq!$B:$AY, MATCH(AC$1,SkillsReq!$A:$A,0), MATCH(_xlfn.XLOOKUP($A20,Employees!$A:$A,Employees!$B:$B,""), SkillsReq!$B$1:$AY$1,0))&gt;0,
       INDEX(SkillsReq!$B:$AY, MATCH(AC$1,SkillsReq!$A:$A,0), MATCH(_xlfn.XLOOKUP($A20,Employees!$A:$A,Employees!$B:$B,""), SkillsReq!$B$1:$AY$1,0)),
       0
     ),
   "")
)</f>
        <v/>
      </c>
      <c r="AD20" t="str">
        <f>IF(OR($A20="",AD$1=""),"",
   IFERROR(
     IF(INDEX(SkillsReq!$B:$AY, MATCH(AD$1,SkillsReq!$A:$A,0), MATCH(_xlfn.XLOOKUP($A20,Employees!$A:$A,Employees!$B:$B,""), SkillsReq!$B$1:$AY$1,0))&gt;0,
       INDEX(SkillsReq!$B:$AY, MATCH(AD$1,SkillsReq!$A:$A,0), MATCH(_xlfn.XLOOKUP($A20,Employees!$A:$A,Employees!$B:$B,""), SkillsReq!$B$1:$AY$1,0)),
       0
     ),
   "")
)</f>
        <v/>
      </c>
      <c r="AE20" t="str">
        <f>IF(OR($A20="",AE$1=""),"",
   IFERROR(
     IF(INDEX(SkillsReq!$B:$AY, MATCH(AE$1,SkillsReq!$A:$A,0), MATCH(_xlfn.XLOOKUP($A20,Employees!$A:$A,Employees!$B:$B,""), SkillsReq!$B$1:$AY$1,0))&gt;0,
       INDEX(SkillsReq!$B:$AY, MATCH(AE$1,SkillsReq!$A:$A,0), MATCH(_xlfn.XLOOKUP($A20,Employees!$A:$A,Employees!$B:$B,""), SkillsReq!$B$1:$AY$1,0)),
       0
     ),
   "")
)</f>
        <v/>
      </c>
      <c r="AF20" t="str">
        <f>IF(OR($A20="",AF$1=""),"",
   IFERROR(
     IF(INDEX(SkillsReq!$B:$AY, MATCH(AF$1,SkillsReq!$A:$A,0), MATCH(_xlfn.XLOOKUP($A20,Employees!$A:$A,Employees!$B:$B,""), SkillsReq!$B$1:$AY$1,0))&gt;0,
       INDEX(SkillsReq!$B:$AY, MATCH(AF$1,SkillsReq!$A:$A,0), MATCH(_xlfn.XLOOKUP($A20,Employees!$A:$A,Employees!$B:$B,""), SkillsReq!$B$1:$AY$1,0)),
       0
     ),
   "")
)</f>
        <v/>
      </c>
      <c r="AG20" t="str">
        <f>IF(OR($A20="",AG$1=""),"",
   IFERROR(
     IF(INDEX(SkillsReq!$B:$AY, MATCH(AG$1,SkillsReq!$A:$A,0), MATCH(_xlfn.XLOOKUP($A20,Employees!$A:$A,Employees!$B:$B,""), SkillsReq!$B$1:$AY$1,0))&gt;0,
       INDEX(SkillsReq!$B:$AY, MATCH(AG$1,SkillsReq!$A:$A,0), MATCH(_xlfn.XLOOKUP($A20,Employees!$A:$A,Employees!$B:$B,""), SkillsReq!$B$1:$AY$1,0)),
       0
     ),
   "")
)</f>
        <v/>
      </c>
      <c r="AH20" t="str">
        <f>IF(OR($A20="",AH$1=""),"",
   IFERROR(
     IF(INDEX(SkillsReq!$B:$AY, MATCH(AH$1,SkillsReq!$A:$A,0), MATCH(_xlfn.XLOOKUP($A20,Employees!$A:$A,Employees!$B:$B,""), SkillsReq!$B$1:$AY$1,0))&gt;0,
       INDEX(SkillsReq!$B:$AY, MATCH(AH$1,SkillsReq!$A:$A,0), MATCH(_xlfn.XLOOKUP($A20,Employees!$A:$A,Employees!$B:$B,""), SkillsReq!$B$1:$AY$1,0)),
       0
     ),
   "")
)</f>
        <v/>
      </c>
      <c r="AI20" t="str">
        <f>IF(OR($A20="",AI$1=""),"",
   IFERROR(
     IF(INDEX(SkillsReq!$B:$AY, MATCH(AI$1,SkillsReq!$A:$A,0), MATCH(_xlfn.XLOOKUP($A20,Employees!$A:$A,Employees!$B:$B,""), SkillsReq!$B$1:$AY$1,0))&gt;0,
       INDEX(SkillsReq!$B:$AY, MATCH(AI$1,SkillsReq!$A:$A,0), MATCH(_xlfn.XLOOKUP($A20,Employees!$A:$A,Employees!$B:$B,""), SkillsReq!$B$1:$AY$1,0)),
       0
     ),
   "")
)</f>
        <v/>
      </c>
      <c r="AJ20" t="str">
        <f>IF(OR($A20="",AJ$1=""),"",
   IFERROR(
     IF(INDEX(SkillsReq!$B:$AY, MATCH(AJ$1,SkillsReq!$A:$A,0), MATCH(_xlfn.XLOOKUP($A20,Employees!$A:$A,Employees!$B:$B,""), SkillsReq!$B$1:$AY$1,0))&gt;0,
       INDEX(SkillsReq!$B:$AY, MATCH(AJ$1,SkillsReq!$A:$A,0), MATCH(_xlfn.XLOOKUP($A20,Employees!$A:$A,Employees!$B:$B,""), SkillsReq!$B$1:$AY$1,0)),
       0
     ),
   "")
)</f>
        <v/>
      </c>
      <c r="AK20" t="str">
        <f>IF(OR($A20="",AK$1=""),"",
   IFERROR(
     IF(INDEX(SkillsReq!$B:$AY, MATCH(AK$1,SkillsReq!$A:$A,0), MATCH(_xlfn.XLOOKUP($A20,Employees!$A:$A,Employees!$B:$B,""), SkillsReq!$B$1:$AY$1,0))&gt;0,
       INDEX(SkillsReq!$B:$AY, MATCH(AK$1,SkillsReq!$A:$A,0), MATCH(_xlfn.XLOOKUP($A20,Employees!$A:$A,Employees!$B:$B,""), SkillsReq!$B$1:$AY$1,0)),
       0
     ),
   "")
)</f>
        <v/>
      </c>
      <c r="AL20" t="str">
        <f>IF(OR($A20="",AL$1=""),"",
   IFERROR(
     IF(INDEX(SkillsReq!$B:$AY, MATCH(AL$1,SkillsReq!$A:$A,0), MATCH(_xlfn.XLOOKUP($A20,Employees!$A:$A,Employees!$B:$B,""), SkillsReq!$B$1:$AY$1,0))&gt;0,
       INDEX(SkillsReq!$B:$AY, MATCH(AL$1,SkillsReq!$A:$A,0), MATCH(_xlfn.XLOOKUP($A20,Employees!$A:$A,Employees!$B:$B,""), SkillsReq!$B$1:$AY$1,0)),
       0
     ),
   "")
)</f>
        <v/>
      </c>
      <c r="AM20" t="str">
        <f>IF(OR($A20="",AM$1=""),"",
   IFERROR(
     IF(INDEX(SkillsReq!$B:$AY, MATCH(AM$1,SkillsReq!$A:$A,0), MATCH(_xlfn.XLOOKUP($A20,Employees!$A:$A,Employees!$B:$B,""), SkillsReq!$B$1:$AY$1,0))&gt;0,
       INDEX(SkillsReq!$B:$AY, MATCH(AM$1,SkillsReq!$A:$A,0), MATCH(_xlfn.XLOOKUP($A20,Employees!$A:$A,Employees!$B:$B,""), SkillsReq!$B$1:$AY$1,0)),
       0
     ),
   "")
)</f>
        <v/>
      </c>
      <c r="AN20" t="str">
        <f>IF(OR($A20="",AN$1=""),"",
   IFERROR(
     IF(INDEX(SkillsReq!$B:$AY, MATCH(AN$1,SkillsReq!$A:$A,0), MATCH(_xlfn.XLOOKUP($A20,Employees!$A:$A,Employees!$B:$B,""), SkillsReq!$B$1:$AY$1,0))&gt;0,
       INDEX(SkillsReq!$B:$AY, MATCH(AN$1,SkillsReq!$A:$A,0), MATCH(_xlfn.XLOOKUP($A20,Employees!$A:$A,Employees!$B:$B,""), SkillsReq!$B$1:$AY$1,0)),
       0
     ),
   "")
)</f>
        <v/>
      </c>
      <c r="AO20" t="str">
        <f>IF(OR($A20="",AO$1=""),"",
   IFERROR(
     IF(INDEX(SkillsReq!$B:$AY, MATCH(AO$1,SkillsReq!$A:$A,0), MATCH(_xlfn.XLOOKUP($A20,Employees!$A:$A,Employees!$B:$B,""), SkillsReq!$B$1:$AY$1,0))&gt;0,
       INDEX(SkillsReq!$B:$AY, MATCH(AO$1,SkillsReq!$A:$A,0), MATCH(_xlfn.XLOOKUP($A20,Employees!$A:$A,Employees!$B:$B,""), SkillsReq!$B$1:$AY$1,0)),
       0
     ),
   "")
)</f>
        <v/>
      </c>
      <c r="AP20" t="str">
        <f>IF(OR($A20="",AP$1=""),"",
   IFERROR(
     IF(INDEX(SkillsReq!$B:$AY, MATCH(AP$1,SkillsReq!$A:$A,0), MATCH(_xlfn.XLOOKUP($A20,Employees!$A:$A,Employees!$B:$B,""), SkillsReq!$B$1:$AY$1,0))&gt;0,
       INDEX(SkillsReq!$B:$AY, MATCH(AP$1,SkillsReq!$A:$A,0), MATCH(_xlfn.XLOOKUP($A20,Employees!$A:$A,Employees!$B:$B,""), SkillsReq!$B$1:$AY$1,0)),
       0
     ),
   "")
)</f>
        <v/>
      </c>
      <c r="AQ20" t="str">
        <f>IF(OR($A20="",AQ$1=""),"",
   IFERROR(
     IF(INDEX(SkillsReq!$B:$AY, MATCH(AQ$1,SkillsReq!$A:$A,0), MATCH(_xlfn.XLOOKUP($A20,Employees!$A:$A,Employees!$B:$B,""), SkillsReq!$B$1:$AY$1,0))&gt;0,
       INDEX(SkillsReq!$B:$AY, MATCH(AQ$1,SkillsReq!$A:$A,0), MATCH(_xlfn.XLOOKUP($A20,Employees!$A:$A,Employees!$B:$B,""), SkillsReq!$B$1:$AY$1,0)),
       0
     ),
   "")
)</f>
        <v/>
      </c>
      <c r="AR20" t="str">
        <f>IF(OR($A20="",AR$1=""),"",
   IFERROR(
     IF(INDEX(SkillsReq!$B:$AY, MATCH(AR$1,SkillsReq!$A:$A,0), MATCH(_xlfn.XLOOKUP($A20,Employees!$A:$A,Employees!$B:$B,""), SkillsReq!$B$1:$AY$1,0))&gt;0,
       INDEX(SkillsReq!$B:$AY, MATCH(AR$1,SkillsReq!$A:$A,0), MATCH(_xlfn.XLOOKUP($A20,Employees!$A:$A,Employees!$B:$B,""), SkillsReq!$B$1:$AY$1,0)),
       0
     ),
   "")
)</f>
        <v/>
      </c>
      <c r="AS20" t="str">
        <f>IF(OR($A20="",AS$1=""),"",
   IFERROR(
     IF(INDEX(SkillsReq!$B:$AY, MATCH(AS$1,SkillsReq!$A:$A,0), MATCH(_xlfn.XLOOKUP($A20,Employees!$A:$A,Employees!$B:$B,""), SkillsReq!$B$1:$AY$1,0))&gt;0,
       INDEX(SkillsReq!$B:$AY, MATCH(AS$1,SkillsReq!$A:$A,0), MATCH(_xlfn.XLOOKUP($A20,Employees!$A:$A,Employees!$B:$B,""), SkillsReq!$B$1:$AY$1,0)),
       0
     ),
   "")
)</f>
        <v/>
      </c>
      <c r="AT20" t="str">
        <f>IF(OR($A20="",AT$1=""),"",
   IFERROR(
     IF(INDEX(SkillsReq!$B:$AY, MATCH(AT$1,SkillsReq!$A:$A,0), MATCH(_xlfn.XLOOKUP($A20,Employees!$A:$A,Employees!$B:$B,""), SkillsReq!$B$1:$AY$1,0))&gt;0,
       INDEX(SkillsReq!$B:$AY, MATCH(AT$1,SkillsReq!$A:$A,0), MATCH(_xlfn.XLOOKUP($A20,Employees!$A:$A,Employees!$B:$B,""), SkillsReq!$B$1:$AY$1,0)),
       0
     ),
   "")
)</f>
        <v/>
      </c>
      <c r="AU20" t="str">
        <f>IF(OR($A20="",AU$1=""),"",
   IFERROR(
     IF(INDEX(SkillsReq!$B:$AY, MATCH(AU$1,SkillsReq!$A:$A,0), MATCH(_xlfn.XLOOKUP($A20,Employees!$A:$A,Employees!$B:$B,""), SkillsReq!$B$1:$AY$1,0))&gt;0,
       INDEX(SkillsReq!$B:$AY, MATCH(AU$1,SkillsReq!$A:$A,0), MATCH(_xlfn.XLOOKUP($A20,Employees!$A:$A,Employees!$B:$B,""), SkillsReq!$B$1:$AY$1,0)),
       0
     ),
   "")
)</f>
        <v/>
      </c>
      <c r="AV20" t="str">
        <f>IF(OR($A20="",AV$1=""),"",
   IFERROR(
     IF(INDEX(SkillsReq!$B:$AY, MATCH(AV$1,SkillsReq!$A:$A,0), MATCH(_xlfn.XLOOKUP($A20,Employees!$A:$A,Employees!$B:$B,""), SkillsReq!$B$1:$AY$1,0))&gt;0,
       INDEX(SkillsReq!$B:$AY, MATCH(AV$1,SkillsReq!$A:$A,0), MATCH(_xlfn.XLOOKUP($A20,Employees!$A:$A,Employees!$B:$B,""), SkillsReq!$B$1:$AY$1,0)),
       0
     ),
   "")
)</f>
        <v/>
      </c>
      <c r="AW20" t="str">
        <f>IF(OR($A20="",AW$1=""),"",
   IFERROR(
     IF(INDEX(SkillsReq!$B:$AY, MATCH(AW$1,SkillsReq!$A:$A,0), MATCH(_xlfn.XLOOKUP($A20,Employees!$A:$A,Employees!$B:$B,""), SkillsReq!$B$1:$AY$1,0))&gt;0,
       INDEX(SkillsReq!$B:$AY, MATCH(AW$1,SkillsReq!$A:$A,0), MATCH(_xlfn.XLOOKUP($A20,Employees!$A:$A,Employees!$B:$B,""), SkillsReq!$B$1:$AY$1,0)),
       0
     ),
   "")
)</f>
        <v/>
      </c>
      <c r="AX20" t="str">
        <f>IF(OR($A20="",AX$1=""),"",
   IFERROR(
     IF(INDEX(SkillsReq!$B:$AY, MATCH(AX$1,SkillsReq!$A:$A,0), MATCH(_xlfn.XLOOKUP($A20,Employees!$A:$A,Employees!$B:$B,""), SkillsReq!$B$1:$AY$1,0))&gt;0,
       INDEX(SkillsReq!$B:$AY, MATCH(AX$1,SkillsReq!$A:$A,0), MATCH(_xlfn.XLOOKUP($A20,Employees!$A:$A,Employees!$B:$B,""), SkillsReq!$B$1:$AY$1,0)),
       0
     ),
   "")
)</f>
        <v/>
      </c>
      <c r="AY20" t="str">
        <f>IF(OR($A20="",AY$1=""),"",
   IFERROR(
     IF(INDEX(SkillsReq!$B:$AY, MATCH(AY$1,SkillsReq!$A:$A,0), MATCH(_xlfn.XLOOKUP($A20,Employees!$A:$A,Employees!$B:$B,""), SkillsReq!$B$1:$AY$1,0))&gt;0,
       INDEX(SkillsReq!$B:$AY, MATCH(AY$1,SkillsReq!$A:$A,0), MATCH(_xlfn.XLOOKUP($A20,Employees!$A:$A,Employees!$B:$B,""), SkillsReq!$B$1:$AY$1,0)),
       0
     ),
   "")
)</f>
        <v/>
      </c>
    </row>
    <row r="21" spans="1:51" x14ac:dyDescent="0.25">
      <c r="A21" s="12" t="str">
        <v>Tala</v>
      </c>
      <c r="B21">
        <f>IF(OR($A21="",B$1=""),"",
   IFERROR(
     IF(INDEX(SkillsReq!$B:$AY, MATCH(B$1,SkillsReq!$A:$A,0), MATCH(_xlfn.XLOOKUP($A21,Employees!$A:$A,Employees!$B:$B,""), SkillsReq!$B$1:$AY$1,0))&gt;0,
       INDEX(SkillsReq!$B:$AY, MATCH(B$1,SkillsReq!$A:$A,0), MATCH(_xlfn.XLOOKUP($A21,Employees!$A:$A,Employees!$B:$B,""), SkillsReq!$B$1:$AY$1,0)),
       0
     ),
   "")
)</f>
        <v>0</v>
      </c>
      <c r="C21">
        <f>IF(OR($A21="",C$1=""),"",
   IFERROR(
     IF(INDEX(SkillsReq!$B:$AY, MATCH(C$1,SkillsReq!$A:$A,0), MATCH(_xlfn.XLOOKUP($A21,Employees!$A:$A,Employees!$B:$B,""), SkillsReq!$B$1:$AY$1,0))&gt;0,
       INDEX(SkillsReq!$B:$AY, MATCH(C$1,SkillsReq!$A:$A,0), MATCH(_xlfn.XLOOKUP($A21,Employees!$A:$A,Employees!$B:$B,""), SkillsReq!$B$1:$AY$1,0)),
       0
     ),
   "")
)</f>
        <v>0</v>
      </c>
      <c r="D21">
        <f>IF(OR($A21="",D$1=""),"",
   IFERROR(
     IF(INDEX(SkillsReq!$B:$AY, MATCH(D$1,SkillsReq!$A:$A,0), MATCH(_xlfn.XLOOKUP($A21,Employees!$A:$A,Employees!$B:$B,""), SkillsReq!$B$1:$AY$1,0))&gt;0,
       INDEX(SkillsReq!$B:$AY, MATCH(D$1,SkillsReq!$A:$A,0), MATCH(_xlfn.XLOOKUP($A21,Employees!$A:$A,Employees!$B:$B,""), SkillsReq!$B$1:$AY$1,0)),
       0
     ),
   "")
)</f>
        <v>2</v>
      </c>
      <c r="E21">
        <f>IF(OR($A21="",E$1=""),"",
   IFERROR(
     IF(INDEX(SkillsReq!$B:$AY, MATCH(E$1,SkillsReq!$A:$A,0), MATCH(_xlfn.XLOOKUP($A21,Employees!$A:$A,Employees!$B:$B,""), SkillsReq!$B$1:$AY$1,0))&gt;0,
       INDEX(SkillsReq!$B:$AY, MATCH(E$1,SkillsReq!$A:$A,0), MATCH(_xlfn.XLOOKUP($A21,Employees!$A:$A,Employees!$B:$B,""), SkillsReq!$B$1:$AY$1,0)),
       0
     ),
   "")
)</f>
        <v>2</v>
      </c>
      <c r="F21">
        <f>IF(OR($A21="",F$1=""),"",
   IFERROR(
     IF(INDEX(SkillsReq!$B:$AY, MATCH(F$1,SkillsReq!$A:$A,0), MATCH(_xlfn.XLOOKUP($A21,Employees!$A:$A,Employees!$B:$B,""), SkillsReq!$B$1:$AY$1,0))&gt;0,
       INDEX(SkillsReq!$B:$AY, MATCH(F$1,SkillsReq!$A:$A,0), MATCH(_xlfn.XLOOKUP($A21,Employees!$A:$A,Employees!$B:$B,""), SkillsReq!$B$1:$AY$1,0)),
       0
     ),
   "")
)</f>
        <v>0</v>
      </c>
      <c r="G21">
        <f>IF(OR($A21="",G$1=""),"",
   IFERROR(
     IF(INDEX(SkillsReq!$B:$AY, MATCH(G$1,SkillsReq!$A:$A,0), MATCH(_xlfn.XLOOKUP($A21,Employees!$A:$A,Employees!$B:$B,""), SkillsReq!$B$1:$AY$1,0))&gt;0,
       INDEX(SkillsReq!$B:$AY, MATCH(G$1,SkillsReq!$A:$A,0), MATCH(_xlfn.XLOOKUP($A21,Employees!$A:$A,Employees!$B:$B,""), SkillsReq!$B$1:$AY$1,0)),
       0
     ),
   "")
)</f>
        <v>0</v>
      </c>
      <c r="H21">
        <f>IF(OR($A21="",H$1=""),"",
   IFERROR(
     IF(INDEX(SkillsReq!$B:$AY, MATCH(H$1,SkillsReq!$A:$A,0), MATCH(_xlfn.XLOOKUP($A21,Employees!$A:$A,Employees!$B:$B,""), SkillsReq!$B$1:$AY$1,0))&gt;0,
       INDEX(SkillsReq!$B:$AY, MATCH(H$1,SkillsReq!$A:$A,0), MATCH(_xlfn.XLOOKUP($A21,Employees!$A:$A,Employees!$B:$B,""), SkillsReq!$B$1:$AY$1,0)),
       0
     ),
   "")
)</f>
        <v>2</v>
      </c>
      <c r="I21">
        <f>IF(OR($A21="",I$1=""),"",
   IFERROR(
     IF(INDEX(SkillsReq!$B:$AY, MATCH(I$1,SkillsReq!$A:$A,0), MATCH(_xlfn.XLOOKUP($A21,Employees!$A:$A,Employees!$B:$B,""), SkillsReq!$B$1:$AY$1,0))&gt;0,
       INDEX(SkillsReq!$B:$AY, MATCH(I$1,SkillsReq!$A:$A,0), MATCH(_xlfn.XLOOKUP($A21,Employees!$A:$A,Employees!$B:$B,""), SkillsReq!$B$1:$AY$1,0)),
       0
     ),
   "")
)</f>
        <v>2</v>
      </c>
      <c r="J21">
        <f>IF(OR($A21="",J$1=""),"",
   IFERROR(
     IF(INDEX(SkillsReq!$B:$AY, MATCH(J$1,SkillsReq!$A:$A,0), MATCH(_xlfn.XLOOKUP($A21,Employees!$A:$A,Employees!$B:$B,""), SkillsReq!$B$1:$AY$1,0))&gt;0,
       INDEX(SkillsReq!$B:$AY, MATCH(J$1,SkillsReq!$A:$A,0), MATCH(_xlfn.XLOOKUP($A21,Employees!$A:$A,Employees!$B:$B,""), SkillsReq!$B$1:$AY$1,0)),
       0
     ),
   "")
)</f>
        <v>2</v>
      </c>
      <c r="K21">
        <f>IF(OR($A21="",K$1=""),"",
   IFERROR(
     IF(INDEX(SkillsReq!$B:$AY, MATCH(K$1,SkillsReq!$A:$A,0), MATCH(_xlfn.XLOOKUP($A21,Employees!$A:$A,Employees!$B:$B,""), SkillsReq!$B$1:$AY$1,0))&gt;0,
       INDEX(SkillsReq!$B:$AY, MATCH(K$1,SkillsReq!$A:$A,0), MATCH(_xlfn.XLOOKUP($A21,Employees!$A:$A,Employees!$B:$B,""), SkillsReq!$B$1:$AY$1,0)),
       0
     ),
   "")
)</f>
        <v>0</v>
      </c>
      <c r="L21" t="str">
        <f>IF(OR($A21="",L$1=""),"",
   IFERROR(
     IF(INDEX(SkillsReq!$B:$AY, MATCH(L$1,SkillsReq!$A:$A,0), MATCH(_xlfn.XLOOKUP($A21,Employees!$A:$A,Employees!$B:$B,""), SkillsReq!$B$1:$AY$1,0))&gt;0,
       INDEX(SkillsReq!$B:$AY, MATCH(L$1,SkillsReq!$A:$A,0), MATCH(_xlfn.XLOOKUP($A21,Employees!$A:$A,Employees!$B:$B,""), SkillsReq!$B$1:$AY$1,0)),
       0
     ),
   "")
)</f>
        <v/>
      </c>
      <c r="M21" t="str">
        <f>IF(OR($A21="",M$1=""),"",
   IFERROR(
     IF(INDEX(SkillsReq!$B:$AY, MATCH(M$1,SkillsReq!$A:$A,0), MATCH(_xlfn.XLOOKUP($A21,Employees!$A:$A,Employees!$B:$B,""), SkillsReq!$B$1:$AY$1,0))&gt;0,
       INDEX(SkillsReq!$B:$AY, MATCH(M$1,SkillsReq!$A:$A,0), MATCH(_xlfn.XLOOKUP($A21,Employees!$A:$A,Employees!$B:$B,""), SkillsReq!$B$1:$AY$1,0)),
       0
     ),
   "")
)</f>
        <v/>
      </c>
      <c r="N21" t="str">
        <f>IF(OR($A21="",N$1=""),"",
   IFERROR(
     IF(INDEX(SkillsReq!$B:$AY, MATCH(N$1,SkillsReq!$A:$A,0), MATCH(_xlfn.XLOOKUP($A21,Employees!$A:$A,Employees!$B:$B,""), SkillsReq!$B$1:$AY$1,0))&gt;0,
       INDEX(SkillsReq!$B:$AY, MATCH(N$1,SkillsReq!$A:$A,0), MATCH(_xlfn.XLOOKUP($A21,Employees!$A:$A,Employees!$B:$B,""), SkillsReq!$B$1:$AY$1,0)),
       0
     ),
   "")
)</f>
        <v/>
      </c>
      <c r="O21" t="str">
        <f>IF(OR($A21="",O$1=""),"",
   IFERROR(
     IF(INDEX(SkillsReq!$B:$AY, MATCH(O$1,SkillsReq!$A:$A,0), MATCH(_xlfn.XLOOKUP($A21,Employees!$A:$A,Employees!$B:$B,""), SkillsReq!$B$1:$AY$1,0))&gt;0,
       INDEX(SkillsReq!$B:$AY, MATCH(O$1,SkillsReq!$A:$A,0), MATCH(_xlfn.XLOOKUP($A21,Employees!$A:$A,Employees!$B:$B,""), SkillsReq!$B$1:$AY$1,0)),
       0
     ),
   "")
)</f>
        <v/>
      </c>
      <c r="P21" t="str">
        <f>IF(OR($A21="",P$1=""),"",
   IFERROR(
     IF(INDEX(SkillsReq!$B:$AY, MATCH(P$1,SkillsReq!$A:$A,0), MATCH(_xlfn.XLOOKUP($A21,Employees!$A:$A,Employees!$B:$B,""), SkillsReq!$B$1:$AY$1,0))&gt;0,
       INDEX(SkillsReq!$B:$AY, MATCH(P$1,SkillsReq!$A:$A,0), MATCH(_xlfn.XLOOKUP($A21,Employees!$A:$A,Employees!$B:$B,""), SkillsReq!$B$1:$AY$1,0)),
       0
     ),
   "")
)</f>
        <v/>
      </c>
      <c r="Q21" t="str">
        <f>IF(OR($A21="",Q$1=""),"",
   IFERROR(
     IF(INDEX(SkillsReq!$B:$AY, MATCH(Q$1,SkillsReq!$A:$A,0), MATCH(_xlfn.XLOOKUP($A21,Employees!$A:$A,Employees!$B:$B,""), SkillsReq!$B$1:$AY$1,0))&gt;0,
       INDEX(SkillsReq!$B:$AY, MATCH(Q$1,SkillsReq!$A:$A,0), MATCH(_xlfn.XLOOKUP($A21,Employees!$A:$A,Employees!$B:$B,""), SkillsReq!$B$1:$AY$1,0)),
       0
     ),
   "")
)</f>
        <v/>
      </c>
      <c r="R21" t="str">
        <f>IF(OR($A21="",R$1=""),"",
   IFERROR(
     IF(INDEX(SkillsReq!$B:$AY, MATCH(R$1,SkillsReq!$A:$A,0), MATCH(_xlfn.XLOOKUP($A21,Employees!$A:$A,Employees!$B:$B,""), SkillsReq!$B$1:$AY$1,0))&gt;0,
       INDEX(SkillsReq!$B:$AY, MATCH(R$1,SkillsReq!$A:$A,0), MATCH(_xlfn.XLOOKUP($A21,Employees!$A:$A,Employees!$B:$B,""), SkillsReq!$B$1:$AY$1,0)),
       0
     ),
   "")
)</f>
        <v/>
      </c>
      <c r="S21" t="str">
        <f>IF(OR($A21="",S$1=""),"",
   IFERROR(
     IF(INDEX(SkillsReq!$B:$AY, MATCH(S$1,SkillsReq!$A:$A,0), MATCH(_xlfn.XLOOKUP($A21,Employees!$A:$A,Employees!$B:$B,""), SkillsReq!$B$1:$AY$1,0))&gt;0,
       INDEX(SkillsReq!$B:$AY, MATCH(S$1,SkillsReq!$A:$A,0), MATCH(_xlfn.XLOOKUP($A21,Employees!$A:$A,Employees!$B:$B,""), SkillsReq!$B$1:$AY$1,0)),
       0
     ),
   "")
)</f>
        <v/>
      </c>
      <c r="T21" t="str">
        <f>IF(OR($A21="",T$1=""),"",
   IFERROR(
     IF(INDEX(SkillsReq!$B:$AY, MATCH(T$1,SkillsReq!$A:$A,0), MATCH(_xlfn.XLOOKUP($A21,Employees!$A:$A,Employees!$B:$B,""), SkillsReq!$B$1:$AY$1,0))&gt;0,
       INDEX(SkillsReq!$B:$AY, MATCH(T$1,SkillsReq!$A:$A,0), MATCH(_xlfn.XLOOKUP($A21,Employees!$A:$A,Employees!$B:$B,""), SkillsReq!$B$1:$AY$1,0)),
       0
     ),
   "")
)</f>
        <v/>
      </c>
      <c r="U21" t="str">
        <f>IF(OR($A21="",U$1=""),"",
   IFERROR(
     IF(INDEX(SkillsReq!$B:$AY, MATCH(U$1,SkillsReq!$A:$A,0), MATCH(_xlfn.XLOOKUP($A21,Employees!$A:$A,Employees!$B:$B,""), SkillsReq!$B$1:$AY$1,0))&gt;0,
       INDEX(SkillsReq!$B:$AY, MATCH(U$1,SkillsReq!$A:$A,0), MATCH(_xlfn.XLOOKUP($A21,Employees!$A:$A,Employees!$B:$B,""), SkillsReq!$B$1:$AY$1,0)),
       0
     ),
   "")
)</f>
        <v/>
      </c>
      <c r="V21" t="str">
        <f>IF(OR($A21="",V$1=""),"",
   IFERROR(
     IF(INDEX(SkillsReq!$B:$AY, MATCH(V$1,SkillsReq!$A:$A,0), MATCH(_xlfn.XLOOKUP($A21,Employees!$A:$A,Employees!$B:$B,""), SkillsReq!$B$1:$AY$1,0))&gt;0,
       INDEX(SkillsReq!$B:$AY, MATCH(V$1,SkillsReq!$A:$A,0), MATCH(_xlfn.XLOOKUP($A21,Employees!$A:$A,Employees!$B:$B,""), SkillsReq!$B$1:$AY$1,0)),
       0
     ),
   "")
)</f>
        <v/>
      </c>
      <c r="W21" t="str">
        <f>IF(OR($A21="",W$1=""),"",
   IFERROR(
     IF(INDEX(SkillsReq!$B:$AY, MATCH(W$1,SkillsReq!$A:$A,0), MATCH(_xlfn.XLOOKUP($A21,Employees!$A:$A,Employees!$B:$B,""), SkillsReq!$B$1:$AY$1,0))&gt;0,
       INDEX(SkillsReq!$B:$AY, MATCH(W$1,SkillsReq!$A:$A,0), MATCH(_xlfn.XLOOKUP($A21,Employees!$A:$A,Employees!$B:$B,""), SkillsReq!$B$1:$AY$1,0)),
       0
     ),
   "")
)</f>
        <v/>
      </c>
      <c r="X21" t="str">
        <f>IF(OR($A21="",X$1=""),"",
   IFERROR(
     IF(INDEX(SkillsReq!$B:$AY, MATCH(X$1,SkillsReq!$A:$A,0), MATCH(_xlfn.XLOOKUP($A21,Employees!$A:$A,Employees!$B:$B,""), SkillsReq!$B$1:$AY$1,0))&gt;0,
       INDEX(SkillsReq!$B:$AY, MATCH(X$1,SkillsReq!$A:$A,0), MATCH(_xlfn.XLOOKUP($A21,Employees!$A:$A,Employees!$B:$B,""), SkillsReq!$B$1:$AY$1,0)),
       0
     ),
   "")
)</f>
        <v/>
      </c>
      <c r="Y21" t="str">
        <f>IF(OR($A21="",Y$1=""),"",
   IFERROR(
     IF(INDEX(SkillsReq!$B:$AY, MATCH(Y$1,SkillsReq!$A:$A,0), MATCH(_xlfn.XLOOKUP($A21,Employees!$A:$A,Employees!$B:$B,""), SkillsReq!$B$1:$AY$1,0))&gt;0,
       INDEX(SkillsReq!$B:$AY, MATCH(Y$1,SkillsReq!$A:$A,0), MATCH(_xlfn.XLOOKUP($A21,Employees!$A:$A,Employees!$B:$B,""), SkillsReq!$B$1:$AY$1,0)),
       0
     ),
   "")
)</f>
        <v/>
      </c>
      <c r="Z21" t="str">
        <f>IF(OR($A21="",Z$1=""),"",
   IFERROR(
     IF(INDEX(SkillsReq!$B:$AY, MATCH(Z$1,SkillsReq!$A:$A,0), MATCH(_xlfn.XLOOKUP($A21,Employees!$A:$A,Employees!$B:$B,""), SkillsReq!$B$1:$AY$1,0))&gt;0,
       INDEX(SkillsReq!$B:$AY, MATCH(Z$1,SkillsReq!$A:$A,0), MATCH(_xlfn.XLOOKUP($A21,Employees!$A:$A,Employees!$B:$B,""), SkillsReq!$B$1:$AY$1,0)),
       0
     ),
   "")
)</f>
        <v/>
      </c>
      <c r="AA21" t="str">
        <f>IF(OR($A21="",AA$1=""),"",
   IFERROR(
     IF(INDEX(SkillsReq!$B:$AY, MATCH(AA$1,SkillsReq!$A:$A,0), MATCH(_xlfn.XLOOKUP($A21,Employees!$A:$A,Employees!$B:$B,""), SkillsReq!$B$1:$AY$1,0))&gt;0,
       INDEX(SkillsReq!$B:$AY, MATCH(AA$1,SkillsReq!$A:$A,0), MATCH(_xlfn.XLOOKUP($A21,Employees!$A:$A,Employees!$B:$B,""), SkillsReq!$B$1:$AY$1,0)),
       0
     ),
   "")
)</f>
        <v/>
      </c>
      <c r="AB21" t="str">
        <f>IF(OR($A21="",AB$1=""),"",
   IFERROR(
     IF(INDEX(SkillsReq!$B:$AY, MATCH(AB$1,SkillsReq!$A:$A,0), MATCH(_xlfn.XLOOKUP($A21,Employees!$A:$A,Employees!$B:$B,""), SkillsReq!$B$1:$AY$1,0))&gt;0,
       INDEX(SkillsReq!$B:$AY, MATCH(AB$1,SkillsReq!$A:$A,0), MATCH(_xlfn.XLOOKUP($A21,Employees!$A:$A,Employees!$B:$B,""), SkillsReq!$B$1:$AY$1,0)),
       0
     ),
   "")
)</f>
        <v/>
      </c>
      <c r="AC21" t="str">
        <f>IF(OR($A21="",AC$1=""),"",
   IFERROR(
     IF(INDEX(SkillsReq!$B:$AY, MATCH(AC$1,SkillsReq!$A:$A,0), MATCH(_xlfn.XLOOKUP($A21,Employees!$A:$A,Employees!$B:$B,""), SkillsReq!$B$1:$AY$1,0))&gt;0,
       INDEX(SkillsReq!$B:$AY, MATCH(AC$1,SkillsReq!$A:$A,0), MATCH(_xlfn.XLOOKUP($A21,Employees!$A:$A,Employees!$B:$B,""), SkillsReq!$B$1:$AY$1,0)),
       0
     ),
   "")
)</f>
        <v/>
      </c>
      <c r="AD21" t="str">
        <f>IF(OR($A21="",AD$1=""),"",
   IFERROR(
     IF(INDEX(SkillsReq!$B:$AY, MATCH(AD$1,SkillsReq!$A:$A,0), MATCH(_xlfn.XLOOKUP($A21,Employees!$A:$A,Employees!$B:$B,""), SkillsReq!$B$1:$AY$1,0))&gt;0,
       INDEX(SkillsReq!$B:$AY, MATCH(AD$1,SkillsReq!$A:$A,0), MATCH(_xlfn.XLOOKUP($A21,Employees!$A:$A,Employees!$B:$B,""), SkillsReq!$B$1:$AY$1,0)),
       0
     ),
   "")
)</f>
        <v/>
      </c>
      <c r="AE21" t="str">
        <f>IF(OR($A21="",AE$1=""),"",
   IFERROR(
     IF(INDEX(SkillsReq!$B:$AY, MATCH(AE$1,SkillsReq!$A:$A,0), MATCH(_xlfn.XLOOKUP($A21,Employees!$A:$A,Employees!$B:$B,""), SkillsReq!$B$1:$AY$1,0))&gt;0,
       INDEX(SkillsReq!$B:$AY, MATCH(AE$1,SkillsReq!$A:$A,0), MATCH(_xlfn.XLOOKUP($A21,Employees!$A:$A,Employees!$B:$B,""), SkillsReq!$B$1:$AY$1,0)),
       0
     ),
   "")
)</f>
        <v/>
      </c>
      <c r="AF21" t="str">
        <f>IF(OR($A21="",AF$1=""),"",
   IFERROR(
     IF(INDEX(SkillsReq!$B:$AY, MATCH(AF$1,SkillsReq!$A:$A,0), MATCH(_xlfn.XLOOKUP($A21,Employees!$A:$A,Employees!$B:$B,""), SkillsReq!$B$1:$AY$1,0))&gt;0,
       INDEX(SkillsReq!$B:$AY, MATCH(AF$1,SkillsReq!$A:$A,0), MATCH(_xlfn.XLOOKUP($A21,Employees!$A:$A,Employees!$B:$B,""), SkillsReq!$B$1:$AY$1,0)),
       0
     ),
   "")
)</f>
        <v/>
      </c>
      <c r="AG21" t="str">
        <f>IF(OR($A21="",AG$1=""),"",
   IFERROR(
     IF(INDEX(SkillsReq!$B:$AY, MATCH(AG$1,SkillsReq!$A:$A,0), MATCH(_xlfn.XLOOKUP($A21,Employees!$A:$A,Employees!$B:$B,""), SkillsReq!$B$1:$AY$1,0))&gt;0,
       INDEX(SkillsReq!$B:$AY, MATCH(AG$1,SkillsReq!$A:$A,0), MATCH(_xlfn.XLOOKUP($A21,Employees!$A:$A,Employees!$B:$B,""), SkillsReq!$B$1:$AY$1,0)),
       0
     ),
   "")
)</f>
        <v/>
      </c>
      <c r="AH21" t="str">
        <f>IF(OR($A21="",AH$1=""),"",
   IFERROR(
     IF(INDEX(SkillsReq!$B:$AY, MATCH(AH$1,SkillsReq!$A:$A,0), MATCH(_xlfn.XLOOKUP($A21,Employees!$A:$A,Employees!$B:$B,""), SkillsReq!$B$1:$AY$1,0))&gt;0,
       INDEX(SkillsReq!$B:$AY, MATCH(AH$1,SkillsReq!$A:$A,0), MATCH(_xlfn.XLOOKUP($A21,Employees!$A:$A,Employees!$B:$B,""), SkillsReq!$B$1:$AY$1,0)),
       0
     ),
   "")
)</f>
        <v/>
      </c>
      <c r="AI21" t="str">
        <f>IF(OR($A21="",AI$1=""),"",
   IFERROR(
     IF(INDEX(SkillsReq!$B:$AY, MATCH(AI$1,SkillsReq!$A:$A,0), MATCH(_xlfn.XLOOKUP($A21,Employees!$A:$A,Employees!$B:$B,""), SkillsReq!$B$1:$AY$1,0))&gt;0,
       INDEX(SkillsReq!$B:$AY, MATCH(AI$1,SkillsReq!$A:$A,0), MATCH(_xlfn.XLOOKUP($A21,Employees!$A:$A,Employees!$B:$B,""), SkillsReq!$B$1:$AY$1,0)),
       0
     ),
   "")
)</f>
        <v/>
      </c>
      <c r="AJ21" t="str">
        <f>IF(OR($A21="",AJ$1=""),"",
   IFERROR(
     IF(INDEX(SkillsReq!$B:$AY, MATCH(AJ$1,SkillsReq!$A:$A,0), MATCH(_xlfn.XLOOKUP($A21,Employees!$A:$A,Employees!$B:$B,""), SkillsReq!$B$1:$AY$1,0))&gt;0,
       INDEX(SkillsReq!$B:$AY, MATCH(AJ$1,SkillsReq!$A:$A,0), MATCH(_xlfn.XLOOKUP($A21,Employees!$A:$A,Employees!$B:$B,""), SkillsReq!$B$1:$AY$1,0)),
       0
     ),
   "")
)</f>
        <v/>
      </c>
      <c r="AK21" t="str">
        <f>IF(OR($A21="",AK$1=""),"",
   IFERROR(
     IF(INDEX(SkillsReq!$B:$AY, MATCH(AK$1,SkillsReq!$A:$A,0), MATCH(_xlfn.XLOOKUP($A21,Employees!$A:$A,Employees!$B:$B,""), SkillsReq!$B$1:$AY$1,0))&gt;0,
       INDEX(SkillsReq!$B:$AY, MATCH(AK$1,SkillsReq!$A:$A,0), MATCH(_xlfn.XLOOKUP($A21,Employees!$A:$A,Employees!$B:$B,""), SkillsReq!$B$1:$AY$1,0)),
       0
     ),
   "")
)</f>
        <v/>
      </c>
      <c r="AL21" t="str">
        <f>IF(OR($A21="",AL$1=""),"",
   IFERROR(
     IF(INDEX(SkillsReq!$B:$AY, MATCH(AL$1,SkillsReq!$A:$A,0), MATCH(_xlfn.XLOOKUP($A21,Employees!$A:$A,Employees!$B:$B,""), SkillsReq!$B$1:$AY$1,0))&gt;0,
       INDEX(SkillsReq!$B:$AY, MATCH(AL$1,SkillsReq!$A:$A,0), MATCH(_xlfn.XLOOKUP($A21,Employees!$A:$A,Employees!$B:$B,""), SkillsReq!$B$1:$AY$1,0)),
       0
     ),
   "")
)</f>
        <v/>
      </c>
      <c r="AM21" t="str">
        <f>IF(OR($A21="",AM$1=""),"",
   IFERROR(
     IF(INDEX(SkillsReq!$B:$AY, MATCH(AM$1,SkillsReq!$A:$A,0), MATCH(_xlfn.XLOOKUP($A21,Employees!$A:$A,Employees!$B:$B,""), SkillsReq!$B$1:$AY$1,0))&gt;0,
       INDEX(SkillsReq!$B:$AY, MATCH(AM$1,SkillsReq!$A:$A,0), MATCH(_xlfn.XLOOKUP($A21,Employees!$A:$A,Employees!$B:$B,""), SkillsReq!$B$1:$AY$1,0)),
       0
     ),
   "")
)</f>
        <v/>
      </c>
      <c r="AN21" t="str">
        <f>IF(OR($A21="",AN$1=""),"",
   IFERROR(
     IF(INDEX(SkillsReq!$B:$AY, MATCH(AN$1,SkillsReq!$A:$A,0), MATCH(_xlfn.XLOOKUP($A21,Employees!$A:$A,Employees!$B:$B,""), SkillsReq!$B$1:$AY$1,0))&gt;0,
       INDEX(SkillsReq!$B:$AY, MATCH(AN$1,SkillsReq!$A:$A,0), MATCH(_xlfn.XLOOKUP($A21,Employees!$A:$A,Employees!$B:$B,""), SkillsReq!$B$1:$AY$1,0)),
       0
     ),
   "")
)</f>
        <v/>
      </c>
      <c r="AO21" t="str">
        <f>IF(OR($A21="",AO$1=""),"",
   IFERROR(
     IF(INDEX(SkillsReq!$B:$AY, MATCH(AO$1,SkillsReq!$A:$A,0), MATCH(_xlfn.XLOOKUP($A21,Employees!$A:$A,Employees!$B:$B,""), SkillsReq!$B$1:$AY$1,0))&gt;0,
       INDEX(SkillsReq!$B:$AY, MATCH(AO$1,SkillsReq!$A:$A,0), MATCH(_xlfn.XLOOKUP($A21,Employees!$A:$A,Employees!$B:$B,""), SkillsReq!$B$1:$AY$1,0)),
       0
     ),
   "")
)</f>
        <v/>
      </c>
      <c r="AP21" t="str">
        <f>IF(OR($A21="",AP$1=""),"",
   IFERROR(
     IF(INDEX(SkillsReq!$B:$AY, MATCH(AP$1,SkillsReq!$A:$A,0), MATCH(_xlfn.XLOOKUP($A21,Employees!$A:$A,Employees!$B:$B,""), SkillsReq!$B$1:$AY$1,0))&gt;0,
       INDEX(SkillsReq!$B:$AY, MATCH(AP$1,SkillsReq!$A:$A,0), MATCH(_xlfn.XLOOKUP($A21,Employees!$A:$A,Employees!$B:$B,""), SkillsReq!$B$1:$AY$1,0)),
       0
     ),
   "")
)</f>
        <v/>
      </c>
      <c r="AQ21" t="str">
        <f>IF(OR($A21="",AQ$1=""),"",
   IFERROR(
     IF(INDEX(SkillsReq!$B:$AY, MATCH(AQ$1,SkillsReq!$A:$A,0), MATCH(_xlfn.XLOOKUP($A21,Employees!$A:$A,Employees!$B:$B,""), SkillsReq!$B$1:$AY$1,0))&gt;0,
       INDEX(SkillsReq!$B:$AY, MATCH(AQ$1,SkillsReq!$A:$A,0), MATCH(_xlfn.XLOOKUP($A21,Employees!$A:$A,Employees!$B:$B,""), SkillsReq!$B$1:$AY$1,0)),
       0
     ),
   "")
)</f>
        <v/>
      </c>
      <c r="AR21" t="str">
        <f>IF(OR($A21="",AR$1=""),"",
   IFERROR(
     IF(INDEX(SkillsReq!$B:$AY, MATCH(AR$1,SkillsReq!$A:$A,0), MATCH(_xlfn.XLOOKUP($A21,Employees!$A:$A,Employees!$B:$B,""), SkillsReq!$B$1:$AY$1,0))&gt;0,
       INDEX(SkillsReq!$B:$AY, MATCH(AR$1,SkillsReq!$A:$A,0), MATCH(_xlfn.XLOOKUP($A21,Employees!$A:$A,Employees!$B:$B,""), SkillsReq!$B$1:$AY$1,0)),
       0
     ),
   "")
)</f>
        <v/>
      </c>
      <c r="AS21" t="str">
        <f>IF(OR($A21="",AS$1=""),"",
   IFERROR(
     IF(INDEX(SkillsReq!$B:$AY, MATCH(AS$1,SkillsReq!$A:$A,0), MATCH(_xlfn.XLOOKUP($A21,Employees!$A:$A,Employees!$B:$B,""), SkillsReq!$B$1:$AY$1,0))&gt;0,
       INDEX(SkillsReq!$B:$AY, MATCH(AS$1,SkillsReq!$A:$A,0), MATCH(_xlfn.XLOOKUP($A21,Employees!$A:$A,Employees!$B:$B,""), SkillsReq!$B$1:$AY$1,0)),
       0
     ),
   "")
)</f>
        <v/>
      </c>
      <c r="AT21" t="str">
        <f>IF(OR($A21="",AT$1=""),"",
   IFERROR(
     IF(INDEX(SkillsReq!$B:$AY, MATCH(AT$1,SkillsReq!$A:$A,0), MATCH(_xlfn.XLOOKUP($A21,Employees!$A:$A,Employees!$B:$B,""), SkillsReq!$B$1:$AY$1,0))&gt;0,
       INDEX(SkillsReq!$B:$AY, MATCH(AT$1,SkillsReq!$A:$A,0), MATCH(_xlfn.XLOOKUP($A21,Employees!$A:$A,Employees!$B:$B,""), SkillsReq!$B$1:$AY$1,0)),
       0
     ),
   "")
)</f>
        <v/>
      </c>
      <c r="AU21" t="str">
        <f>IF(OR($A21="",AU$1=""),"",
   IFERROR(
     IF(INDEX(SkillsReq!$B:$AY, MATCH(AU$1,SkillsReq!$A:$A,0), MATCH(_xlfn.XLOOKUP($A21,Employees!$A:$A,Employees!$B:$B,""), SkillsReq!$B$1:$AY$1,0))&gt;0,
       INDEX(SkillsReq!$B:$AY, MATCH(AU$1,SkillsReq!$A:$A,0), MATCH(_xlfn.XLOOKUP($A21,Employees!$A:$A,Employees!$B:$B,""), SkillsReq!$B$1:$AY$1,0)),
       0
     ),
   "")
)</f>
        <v/>
      </c>
      <c r="AV21" t="str">
        <f>IF(OR($A21="",AV$1=""),"",
   IFERROR(
     IF(INDEX(SkillsReq!$B:$AY, MATCH(AV$1,SkillsReq!$A:$A,0), MATCH(_xlfn.XLOOKUP($A21,Employees!$A:$A,Employees!$B:$B,""), SkillsReq!$B$1:$AY$1,0))&gt;0,
       INDEX(SkillsReq!$B:$AY, MATCH(AV$1,SkillsReq!$A:$A,0), MATCH(_xlfn.XLOOKUP($A21,Employees!$A:$A,Employees!$B:$B,""), SkillsReq!$B$1:$AY$1,0)),
       0
     ),
   "")
)</f>
        <v/>
      </c>
      <c r="AW21" t="str">
        <f>IF(OR($A21="",AW$1=""),"",
   IFERROR(
     IF(INDEX(SkillsReq!$B:$AY, MATCH(AW$1,SkillsReq!$A:$A,0), MATCH(_xlfn.XLOOKUP($A21,Employees!$A:$A,Employees!$B:$B,""), SkillsReq!$B$1:$AY$1,0))&gt;0,
       INDEX(SkillsReq!$B:$AY, MATCH(AW$1,SkillsReq!$A:$A,0), MATCH(_xlfn.XLOOKUP($A21,Employees!$A:$A,Employees!$B:$B,""), SkillsReq!$B$1:$AY$1,0)),
       0
     ),
   "")
)</f>
        <v/>
      </c>
      <c r="AX21" t="str">
        <f>IF(OR($A21="",AX$1=""),"",
   IFERROR(
     IF(INDEX(SkillsReq!$B:$AY, MATCH(AX$1,SkillsReq!$A:$A,0), MATCH(_xlfn.XLOOKUP($A21,Employees!$A:$A,Employees!$B:$B,""), SkillsReq!$B$1:$AY$1,0))&gt;0,
       INDEX(SkillsReq!$B:$AY, MATCH(AX$1,SkillsReq!$A:$A,0), MATCH(_xlfn.XLOOKUP($A21,Employees!$A:$A,Employees!$B:$B,""), SkillsReq!$B$1:$AY$1,0)),
       0
     ),
   "")
)</f>
        <v/>
      </c>
      <c r="AY21" t="str">
        <f>IF(OR($A21="",AY$1=""),"",
   IFERROR(
     IF(INDEX(SkillsReq!$B:$AY, MATCH(AY$1,SkillsReq!$A:$A,0), MATCH(_xlfn.XLOOKUP($A21,Employees!$A:$A,Employees!$B:$B,""), SkillsReq!$B$1:$AY$1,0))&gt;0,
       INDEX(SkillsReq!$B:$AY, MATCH(AY$1,SkillsReq!$A:$A,0), MATCH(_xlfn.XLOOKUP($A21,Employees!$A:$A,Employees!$B:$B,""), SkillsReq!$B$1:$AY$1,0)),
       0
     ),
   "")
)</f>
        <v/>
      </c>
    </row>
    <row r="22" spans="1:51" x14ac:dyDescent="0.25">
      <c r="A22" s="12"/>
      <c r="B22" t="str">
        <f>IF(OR($A22="",B$1=""),"",
   IFERROR(
     IF(INDEX(SkillsReq!$B:$AY, MATCH(B$1,SkillsReq!$A:$A,0), MATCH(_xlfn.XLOOKUP($A22,Employees!$A:$A,Employees!$B:$B,""), SkillsReq!$B$1:$AY$1,0))&gt;0,
       INDEX(SkillsReq!$B:$AY, MATCH(B$1,SkillsReq!$A:$A,0), MATCH(_xlfn.XLOOKUP($A22,Employees!$A:$A,Employees!$B:$B,""), SkillsReq!$B$1:$AY$1,0)),
       0
     ),
   "")
)</f>
        <v/>
      </c>
      <c r="C22" t="str">
        <f>IF(OR($A22="",C$1=""),"",
   IFERROR(
     IF(INDEX(SkillsReq!$B:$AY, MATCH(C$1,SkillsReq!$A:$A,0), MATCH(_xlfn.XLOOKUP($A22,Employees!$A:$A,Employees!$B:$B,""), SkillsReq!$B$1:$AY$1,0))&gt;0,
       INDEX(SkillsReq!$B:$AY, MATCH(C$1,SkillsReq!$A:$A,0), MATCH(_xlfn.XLOOKUP($A22,Employees!$A:$A,Employees!$B:$B,""), SkillsReq!$B$1:$AY$1,0)),
       0
     ),
   "")
)</f>
        <v/>
      </c>
      <c r="D22" t="str">
        <f>IF(OR($A22="",D$1=""),"",
   IFERROR(
     IF(INDEX(SkillsReq!$B:$AY, MATCH(D$1,SkillsReq!$A:$A,0), MATCH(_xlfn.XLOOKUP($A22,Employees!$A:$A,Employees!$B:$B,""), SkillsReq!$B$1:$AY$1,0))&gt;0,
       INDEX(SkillsReq!$B:$AY, MATCH(D$1,SkillsReq!$A:$A,0), MATCH(_xlfn.XLOOKUP($A22,Employees!$A:$A,Employees!$B:$B,""), SkillsReq!$B$1:$AY$1,0)),
       0
     ),
   "")
)</f>
        <v/>
      </c>
      <c r="E22" t="str">
        <f>IF(OR($A22="",E$1=""),"",
   IFERROR(
     IF(INDEX(SkillsReq!$B:$AY, MATCH(E$1,SkillsReq!$A:$A,0), MATCH(_xlfn.XLOOKUP($A22,Employees!$A:$A,Employees!$B:$B,""), SkillsReq!$B$1:$AY$1,0))&gt;0,
       INDEX(SkillsReq!$B:$AY, MATCH(E$1,SkillsReq!$A:$A,0), MATCH(_xlfn.XLOOKUP($A22,Employees!$A:$A,Employees!$B:$B,""), SkillsReq!$B$1:$AY$1,0)),
       0
     ),
   "")
)</f>
        <v/>
      </c>
      <c r="F22" t="str">
        <f>IF(OR($A22="",F$1=""),"",
   IFERROR(
     IF(INDEX(SkillsReq!$B:$AY, MATCH(F$1,SkillsReq!$A:$A,0), MATCH(_xlfn.XLOOKUP($A22,Employees!$A:$A,Employees!$B:$B,""), SkillsReq!$B$1:$AY$1,0))&gt;0,
       INDEX(SkillsReq!$B:$AY, MATCH(F$1,SkillsReq!$A:$A,0), MATCH(_xlfn.XLOOKUP($A22,Employees!$A:$A,Employees!$B:$B,""), SkillsReq!$B$1:$AY$1,0)),
       0
     ),
   "")
)</f>
        <v/>
      </c>
      <c r="G22" t="str">
        <f>IF(OR($A22="",G$1=""),"",
   IFERROR(
     IF(INDEX(SkillsReq!$B:$AY, MATCH(G$1,SkillsReq!$A:$A,0), MATCH(_xlfn.XLOOKUP($A22,Employees!$A:$A,Employees!$B:$B,""), SkillsReq!$B$1:$AY$1,0))&gt;0,
       INDEX(SkillsReq!$B:$AY, MATCH(G$1,SkillsReq!$A:$A,0), MATCH(_xlfn.XLOOKUP($A22,Employees!$A:$A,Employees!$B:$B,""), SkillsReq!$B$1:$AY$1,0)),
       0
     ),
   "")
)</f>
        <v/>
      </c>
      <c r="H22" t="str">
        <f>IF(OR($A22="",H$1=""),"",
   IFERROR(
     IF(INDEX(SkillsReq!$B:$AY, MATCH(H$1,SkillsReq!$A:$A,0), MATCH(_xlfn.XLOOKUP($A22,Employees!$A:$A,Employees!$B:$B,""), SkillsReq!$B$1:$AY$1,0))&gt;0,
       INDEX(SkillsReq!$B:$AY, MATCH(H$1,SkillsReq!$A:$A,0), MATCH(_xlfn.XLOOKUP($A22,Employees!$A:$A,Employees!$B:$B,""), SkillsReq!$B$1:$AY$1,0)),
       0
     ),
   "")
)</f>
        <v/>
      </c>
      <c r="I22" t="str">
        <f>IF(OR($A22="",I$1=""),"",
   IFERROR(
     IF(INDEX(SkillsReq!$B:$AY, MATCH(I$1,SkillsReq!$A:$A,0), MATCH(_xlfn.XLOOKUP($A22,Employees!$A:$A,Employees!$B:$B,""), SkillsReq!$B$1:$AY$1,0))&gt;0,
       INDEX(SkillsReq!$B:$AY, MATCH(I$1,SkillsReq!$A:$A,0), MATCH(_xlfn.XLOOKUP($A22,Employees!$A:$A,Employees!$B:$B,""), SkillsReq!$B$1:$AY$1,0)),
       0
     ),
   "")
)</f>
        <v/>
      </c>
      <c r="J22" t="str">
        <f>IF(OR($A22="",J$1=""),"",
   IFERROR(
     IF(INDEX(SkillsReq!$B:$AY, MATCH(J$1,SkillsReq!$A:$A,0), MATCH(_xlfn.XLOOKUP($A22,Employees!$A:$A,Employees!$B:$B,""), SkillsReq!$B$1:$AY$1,0))&gt;0,
       INDEX(SkillsReq!$B:$AY, MATCH(J$1,SkillsReq!$A:$A,0), MATCH(_xlfn.XLOOKUP($A22,Employees!$A:$A,Employees!$B:$B,""), SkillsReq!$B$1:$AY$1,0)),
       0
     ),
   "")
)</f>
        <v/>
      </c>
      <c r="K22" t="str">
        <f>IF(OR($A22="",K$1=""),"",
   IFERROR(
     IF(INDEX(SkillsReq!$B:$AY, MATCH(K$1,SkillsReq!$A:$A,0), MATCH(_xlfn.XLOOKUP($A22,Employees!$A:$A,Employees!$B:$B,""), SkillsReq!$B$1:$AY$1,0))&gt;0,
       INDEX(SkillsReq!$B:$AY, MATCH(K$1,SkillsReq!$A:$A,0), MATCH(_xlfn.XLOOKUP($A22,Employees!$A:$A,Employees!$B:$B,""), SkillsReq!$B$1:$AY$1,0)),
       0
     ),
   "")
)</f>
        <v/>
      </c>
      <c r="L22" t="str">
        <f>IF(OR($A22="",L$1=""),"",
   IFERROR(
     IF(INDEX(SkillsReq!$B:$AY, MATCH(L$1,SkillsReq!$A:$A,0), MATCH(_xlfn.XLOOKUP($A22,Employees!$A:$A,Employees!$B:$B,""), SkillsReq!$B$1:$AY$1,0))&gt;0,
       INDEX(SkillsReq!$B:$AY, MATCH(L$1,SkillsReq!$A:$A,0), MATCH(_xlfn.XLOOKUP($A22,Employees!$A:$A,Employees!$B:$B,""), SkillsReq!$B$1:$AY$1,0)),
       0
     ),
   "")
)</f>
        <v/>
      </c>
      <c r="M22" t="str">
        <f>IF(OR($A22="",M$1=""),"",
   IFERROR(
     IF(INDEX(SkillsReq!$B:$AY, MATCH(M$1,SkillsReq!$A:$A,0), MATCH(_xlfn.XLOOKUP($A22,Employees!$A:$A,Employees!$B:$B,""), SkillsReq!$B$1:$AY$1,0))&gt;0,
       INDEX(SkillsReq!$B:$AY, MATCH(M$1,SkillsReq!$A:$A,0), MATCH(_xlfn.XLOOKUP($A22,Employees!$A:$A,Employees!$B:$B,""), SkillsReq!$B$1:$AY$1,0)),
       0
     ),
   "")
)</f>
        <v/>
      </c>
      <c r="N22" t="str">
        <f>IF(OR($A22="",N$1=""),"",
   IFERROR(
     IF(INDEX(SkillsReq!$B:$AY, MATCH(N$1,SkillsReq!$A:$A,0), MATCH(_xlfn.XLOOKUP($A22,Employees!$A:$A,Employees!$B:$B,""), SkillsReq!$B$1:$AY$1,0))&gt;0,
       INDEX(SkillsReq!$B:$AY, MATCH(N$1,SkillsReq!$A:$A,0), MATCH(_xlfn.XLOOKUP($A22,Employees!$A:$A,Employees!$B:$B,""), SkillsReq!$B$1:$AY$1,0)),
       0
     ),
   "")
)</f>
        <v/>
      </c>
      <c r="O22" t="str">
        <f>IF(OR($A22="",O$1=""),"",
   IFERROR(
     IF(INDEX(SkillsReq!$B:$AY, MATCH(O$1,SkillsReq!$A:$A,0), MATCH(_xlfn.XLOOKUP($A22,Employees!$A:$A,Employees!$B:$B,""), SkillsReq!$B$1:$AY$1,0))&gt;0,
       INDEX(SkillsReq!$B:$AY, MATCH(O$1,SkillsReq!$A:$A,0), MATCH(_xlfn.XLOOKUP($A22,Employees!$A:$A,Employees!$B:$B,""), SkillsReq!$B$1:$AY$1,0)),
       0
     ),
   "")
)</f>
        <v/>
      </c>
      <c r="P22" t="str">
        <f>IF(OR($A22="",P$1=""),"",
   IFERROR(
     IF(INDEX(SkillsReq!$B:$AY, MATCH(P$1,SkillsReq!$A:$A,0), MATCH(_xlfn.XLOOKUP($A22,Employees!$A:$A,Employees!$B:$B,""), SkillsReq!$B$1:$AY$1,0))&gt;0,
       INDEX(SkillsReq!$B:$AY, MATCH(P$1,SkillsReq!$A:$A,0), MATCH(_xlfn.XLOOKUP($A22,Employees!$A:$A,Employees!$B:$B,""), SkillsReq!$B$1:$AY$1,0)),
       0
     ),
   "")
)</f>
        <v/>
      </c>
      <c r="Q22" t="str">
        <f>IF(OR($A22="",Q$1=""),"",
   IFERROR(
     IF(INDEX(SkillsReq!$B:$AY, MATCH(Q$1,SkillsReq!$A:$A,0), MATCH(_xlfn.XLOOKUP($A22,Employees!$A:$A,Employees!$B:$B,""), SkillsReq!$B$1:$AY$1,0))&gt;0,
       INDEX(SkillsReq!$B:$AY, MATCH(Q$1,SkillsReq!$A:$A,0), MATCH(_xlfn.XLOOKUP($A22,Employees!$A:$A,Employees!$B:$B,""), SkillsReq!$B$1:$AY$1,0)),
       0
     ),
   "")
)</f>
        <v/>
      </c>
      <c r="R22" t="str">
        <f>IF(OR($A22="",R$1=""),"",
   IFERROR(
     IF(INDEX(SkillsReq!$B:$AY, MATCH(R$1,SkillsReq!$A:$A,0), MATCH(_xlfn.XLOOKUP($A22,Employees!$A:$A,Employees!$B:$B,""), SkillsReq!$B$1:$AY$1,0))&gt;0,
       INDEX(SkillsReq!$B:$AY, MATCH(R$1,SkillsReq!$A:$A,0), MATCH(_xlfn.XLOOKUP($A22,Employees!$A:$A,Employees!$B:$B,""), SkillsReq!$B$1:$AY$1,0)),
       0
     ),
   "")
)</f>
        <v/>
      </c>
      <c r="S22" t="str">
        <f>IF(OR($A22="",S$1=""),"",
   IFERROR(
     IF(INDEX(SkillsReq!$B:$AY, MATCH(S$1,SkillsReq!$A:$A,0), MATCH(_xlfn.XLOOKUP($A22,Employees!$A:$A,Employees!$B:$B,""), SkillsReq!$B$1:$AY$1,0))&gt;0,
       INDEX(SkillsReq!$B:$AY, MATCH(S$1,SkillsReq!$A:$A,0), MATCH(_xlfn.XLOOKUP($A22,Employees!$A:$A,Employees!$B:$B,""), SkillsReq!$B$1:$AY$1,0)),
       0
     ),
   "")
)</f>
        <v/>
      </c>
      <c r="T22" t="str">
        <f>IF(OR($A22="",T$1=""),"",
   IFERROR(
     IF(INDEX(SkillsReq!$B:$AY, MATCH(T$1,SkillsReq!$A:$A,0), MATCH(_xlfn.XLOOKUP($A22,Employees!$A:$A,Employees!$B:$B,""), SkillsReq!$B$1:$AY$1,0))&gt;0,
       INDEX(SkillsReq!$B:$AY, MATCH(T$1,SkillsReq!$A:$A,0), MATCH(_xlfn.XLOOKUP($A22,Employees!$A:$A,Employees!$B:$B,""), SkillsReq!$B$1:$AY$1,0)),
       0
     ),
   "")
)</f>
        <v/>
      </c>
      <c r="U22" t="str">
        <f>IF(OR($A22="",U$1=""),"",
   IFERROR(
     IF(INDEX(SkillsReq!$B:$AY, MATCH(U$1,SkillsReq!$A:$A,0), MATCH(_xlfn.XLOOKUP($A22,Employees!$A:$A,Employees!$B:$B,""), SkillsReq!$B$1:$AY$1,0))&gt;0,
       INDEX(SkillsReq!$B:$AY, MATCH(U$1,SkillsReq!$A:$A,0), MATCH(_xlfn.XLOOKUP($A22,Employees!$A:$A,Employees!$B:$B,""), SkillsReq!$B$1:$AY$1,0)),
       0
     ),
   "")
)</f>
        <v/>
      </c>
      <c r="V22" t="str">
        <f>IF(OR($A22="",V$1=""),"",
   IFERROR(
     IF(INDEX(SkillsReq!$B:$AY, MATCH(V$1,SkillsReq!$A:$A,0), MATCH(_xlfn.XLOOKUP($A22,Employees!$A:$A,Employees!$B:$B,""), SkillsReq!$B$1:$AY$1,0))&gt;0,
       INDEX(SkillsReq!$B:$AY, MATCH(V$1,SkillsReq!$A:$A,0), MATCH(_xlfn.XLOOKUP($A22,Employees!$A:$A,Employees!$B:$B,""), SkillsReq!$B$1:$AY$1,0)),
       0
     ),
   "")
)</f>
        <v/>
      </c>
      <c r="W22" t="str">
        <f>IF(OR($A22="",W$1=""),"",
   IFERROR(
     IF(INDEX(SkillsReq!$B:$AY, MATCH(W$1,SkillsReq!$A:$A,0), MATCH(_xlfn.XLOOKUP($A22,Employees!$A:$A,Employees!$B:$B,""), SkillsReq!$B$1:$AY$1,0))&gt;0,
       INDEX(SkillsReq!$B:$AY, MATCH(W$1,SkillsReq!$A:$A,0), MATCH(_xlfn.XLOOKUP($A22,Employees!$A:$A,Employees!$B:$B,""), SkillsReq!$B$1:$AY$1,0)),
       0
     ),
   "")
)</f>
        <v/>
      </c>
      <c r="X22" t="str">
        <f>IF(OR($A22="",X$1=""),"",
   IFERROR(
     IF(INDEX(SkillsReq!$B:$AY, MATCH(X$1,SkillsReq!$A:$A,0), MATCH(_xlfn.XLOOKUP($A22,Employees!$A:$A,Employees!$B:$B,""), SkillsReq!$B$1:$AY$1,0))&gt;0,
       INDEX(SkillsReq!$B:$AY, MATCH(X$1,SkillsReq!$A:$A,0), MATCH(_xlfn.XLOOKUP($A22,Employees!$A:$A,Employees!$B:$B,""), SkillsReq!$B$1:$AY$1,0)),
       0
     ),
   "")
)</f>
        <v/>
      </c>
      <c r="Y22" t="str">
        <f>IF(OR($A22="",Y$1=""),"",
   IFERROR(
     IF(INDEX(SkillsReq!$B:$AY, MATCH(Y$1,SkillsReq!$A:$A,0), MATCH(_xlfn.XLOOKUP($A22,Employees!$A:$A,Employees!$B:$B,""), SkillsReq!$B$1:$AY$1,0))&gt;0,
       INDEX(SkillsReq!$B:$AY, MATCH(Y$1,SkillsReq!$A:$A,0), MATCH(_xlfn.XLOOKUP($A22,Employees!$A:$A,Employees!$B:$B,""), SkillsReq!$B$1:$AY$1,0)),
       0
     ),
   "")
)</f>
        <v/>
      </c>
      <c r="Z22" t="str">
        <f>IF(OR($A22="",Z$1=""),"",
   IFERROR(
     IF(INDEX(SkillsReq!$B:$AY, MATCH(Z$1,SkillsReq!$A:$A,0), MATCH(_xlfn.XLOOKUP($A22,Employees!$A:$A,Employees!$B:$B,""), SkillsReq!$B$1:$AY$1,0))&gt;0,
       INDEX(SkillsReq!$B:$AY, MATCH(Z$1,SkillsReq!$A:$A,0), MATCH(_xlfn.XLOOKUP($A22,Employees!$A:$A,Employees!$B:$B,""), SkillsReq!$B$1:$AY$1,0)),
       0
     ),
   "")
)</f>
        <v/>
      </c>
      <c r="AA22" t="str">
        <f>IF(OR($A22="",AA$1=""),"",
   IFERROR(
     IF(INDEX(SkillsReq!$B:$AY, MATCH(AA$1,SkillsReq!$A:$A,0), MATCH(_xlfn.XLOOKUP($A22,Employees!$A:$A,Employees!$B:$B,""), SkillsReq!$B$1:$AY$1,0))&gt;0,
       INDEX(SkillsReq!$B:$AY, MATCH(AA$1,SkillsReq!$A:$A,0), MATCH(_xlfn.XLOOKUP($A22,Employees!$A:$A,Employees!$B:$B,""), SkillsReq!$B$1:$AY$1,0)),
       0
     ),
   "")
)</f>
        <v/>
      </c>
      <c r="AB22" t="str">
        <f>IF(OR($A22="",AB$1=""),"",
   IFERROR(
     IF(INDEX(SkillsReq!$B:$AY, MATCH(AB$1,SkillsReq!$A:$A,0), MATCH(_xlfn.XLOOKUP($A22,Employees!$A:$A,Employees!$B:$B,""), SkillsReq!$B$1:$AY$1,0))&gt;0,
       INDEX(SkillsReq!$B:$AY, MATCH(AB$1,SkillsReq!$A:$A,0), MATCH(_xlfn.XLOOKUP($A22,Employees!$A:$A,Employees!$B:$B,""), SkillsReq!$B$1:$AY$1,0)),
       0
     ),
   "")
)</f>
        <v/>
      </c>
      <c r="AC22" t="str">
        <f>IF(OR($A22="",AC$1=""),"",
   IFERROR(
     IF(INDEX(SkillsReq!$B:$AY, MATCH(AC$1,SkillsReq!$A:$A,0), MATCH(_xlfn.XLOOKUP($A22,Employees!$A:$A,Employees!$B:$B,""), SkillsReq!$B$1:$AY$1,0))&gt;0,
       INDEX(SkillsReq!$B:$AY, MATCH(AC$1,SkillsReq!$A:$A,0), MATCH(_xlfn.XLOOKUP($A22,Employees!$A:$A,Employees!$B:$B,""), SkillsReq!$B$1:$AY$1,0)),
       0
     ),
   "")
)</f>
        <v/>
      </c>
      <c r="AD22" t="str">
        <f>IF(OR($A22="",AD$1=""),"",
   IFERROR(
     IF(INDEX(SkillsReq!$B:$AY, MATCH(AD$1,SkillsReq!$A:$A,0), MATCH(_xlfn.XLOOKUP($A22,Employees!$A:$A,Employees!$B:$B,""), SkillsReq!$B$1:$AY$1,0))&gt;0,
       INDEX(SkillsReq!$B:$AY, MATCH(AD$1,SkillsReq!$A:$A,0), MATCH(_xlfn.XLOOKUP($A22,Employees!$A:$A,Employees!$B:$B,""), SkillsReq!$B$1:$AY$1,0)),
       0
     ),
   "")
)</f>
        <v/>
      </c>
      <c r="AE22" t="str">
        <f>IF(OR($A22="",AE$1=""),"",
   IFERROR(
     IF(INDEX(SkillsReq!$B:$AY, MATCH(AE$1,SkillsReq!$A:$A,0), MATCH(_xlfn.XLOOKUP($A22,Employees!$A:$A,Employees!$B:$B,""), SkillsReq!$B$1:$AY$1,0))&gt;0,
       INDEX(SkillsReq!$B:$AY, MATCH(AE$1,SkillsReq!$A:$A,0), MATCH(_xlfn.XLOOKUP($A22,Employees!$A:$A,Employees!$B:$B,""), SkillsReq!$B$1:$AY$1,0)),
       0
     ),
   "")
)</f>
        <v/>
      </c>
      <c r="AF22" t="str">
        <f>IF(OR($A22="",AF$1=""),"",
   IFERROR(
     IF(INDEX(SkillsReq!$B:$AY, MATCH(AF$1,SkillsReq!$A:$A,0), MATCH(_xlfn.XLOOKUP($A22,Employees!$A:$A,Employees!$B:$B,""), SkillsReq!$B$1:$AY$1,0))&gt;0,
       INDEX(SkillsReq!$B:$AY, MATCH(AF$1,SkillsReq!$A:$A,0), MATCH(_xlfn.XLOOKUP($A22,Employees!$A:$A,Employees!$B:$B,""), SkillsReq!$B$1:$AY$1,0)),
       0
     ),
   "")
)</f>
        <v/>
      </c>
      <c r="AG22" t="str">
        <f>IF(OR($A22="",AG$1=""),"",
   IFERROR(
     IF(INDEX(SkillsReq!$B:$AY, MATCH(AG$1,SkillsReq!$A:$A,0), MATCH(_xlfn.XLOOKUP($A22,Employees!$A:$A,Employees!$B:$B,""), SkillsReq!$B$1:$AY$1,0))&gt;0,
       INDEX(SkillsReq!$B:$AY, MATCH(AG$1,SkillsReq!$A:$A,0), MATCH(_xlfn.XLOOKUP($A22,Employees!$A:$A,Employees!$B:$B,""), SkillsReq!$B$1:$AY$1,0)),
       0
     ),
   "")
)</f>
        <v/>
      </c>
      <c r="AH22" t="str">
        <f>IF(OR($A22="",AH$1=""),"",
   IFERROR(
     IF(INDEX(SkillsReq!$B:$AY, MATCH(AH$1,SkillsReq!$A:$A,0), MATCH(_xlfn.XLOOKUP($A22,Employees!$A:$A,Employees!$B:$B,""), SkillsReq!$B$1:$AY$1,0))&gt;0,
       INDEX(SkillsReq!$B:$AY, MATCH(AH$1,SkillsReq!$A:$A,0), MATCH(_xlfn.XLOOKUP($A22,Employees!$A:$A,Employees!$B:$B,""), SkillsReq!$B$1:$AY$1,0)),
       0
     ),
   "")
)</f>
        <v/>
      </c>
      <c r="AI22" t="str">
        <f>IF(OR($A22="",AI$1=""),"",
   IFERROR(
     IF(INDEX(SkillsReq!$B:$AY, MATCH(AI$1,SkillsReq!$A:$A,0), MATCH(_xlfn.XLOOKUP($A22,Employees!$A:$A,Employees!$B:$B,""), SkillsReq!$B$1:$AY$1,0))&gt;0,
       INDEX(SkillsReq!$B:$AY, MATCH(AI$1,SkillsReq!$A:$A,0), MATCH(_xlfn.XLOOKUP($A22,Employees!$A:$A,Employees!$B:$B,""), SkillsReq!$B$1:$AY$1,0)),
       0
     ),
   "")
)</f>
        <v/>
      </c>
      <c r="AJ22" t="str">
        <f>IF(OR($A22="",AJ$1=""),"",
   IFERROR(
     IF(INDEX(SkillsReq!$B:$AY, MATCH(AJ$1,SkillsReq!$A:$A,0), MATCH(_xlfn.XLOOKUP($A22,Employees!$A:$A,Employees!$B:$B,""), SkillsReq!$B$1:$AY$1,0))&gt;0,
       INDEX(SkillsReq!$B:$AY, MATCH(AJ$1,SkillsReq!$A:$A,0), MATCH(_xlfn.XLOOKUP($A22,Employees!$A:$A,Employees!$B:$B,""), SkillsReq!$B$1:$AY$1,0)),
       0
     ),
   "")
)</f>
        <v/>
      </c>
      <c r="AK22" t="str">
        <f>IF(OR($A22="",AK$1=""),"",
   IFERROR(
     IF(INDEX(SkillsReq!$B:$AY, MATCH(AK$1,SkillsReq!$A:$A,0), MATCH(_xlfn.XLOOKUP($A22,Employees!$A:$A,Employees!$B:$B,""), SkillsReq!$B$1:$AY$1,0))&gt;0,
       INDEX(SkillsReq!$B:$AY, MATCH(AK$1,SkillsReq!$A:$A,0), MATCH(_xlfn.XLOOKUP($A22,Employees!$A:$A,Employees!$B:$B,""), SkillsReq!$B$1:$AY$1,0)),
       0
     ),
   "")
)</f>
        <v/>
      </c>
      <c r="AL22" t="str">
        <f>IF(OR($A22="",AL$1=""),"",
   IFERROR(
     IF(INDEX(SkillsReq!$B:$AY, MATCH(AL$1,SkillsReq!$A:$A,0), MATCH(_xlfn.XLOOKUP($A22,Employees!$A:$A,Employees!$B:$B,""), SkillsReq!$B$1:$AY$1,0))&gt;0,
       INDEX(SkillsReq!$B:$AY, MATCH(AL$1,SkillsReq!$A:$A,0), MATCH(_xlfn.XLOOKUP($A22,Employees!$A:$A,Employees!$B:$B,""), SkillsReq!$B$1:$AY$1,0)),
       0
     ),
   "")
)</f>
        <v/>
      </c>
      <c r="AM22" t="str">
        <f>IF(OR($A22="",AM$1=""),"",
   IFERROR(
     IF(INDEX(SkillsReq!$B:$AY, MATCH(AM$1,SkillsReq!$A:$A,0), MATCH(_xlfn.XLOOKUP($A22,Employees!$A:$A,Employees!$B:$B,""), SkillsReq!$B$1:$AY$1,0))&gt;0,
       INDEX(SkillsReq!$B:$AY, MATCH(AM$1,SkillsReq!$A:$A,0), MATCH(_xlfn.XLOOKUP($A22,Employees!$A:$A,Employees!$B:$B,""), SkillsReq!$B$1:$AY$1,0)),
       0
     ),
   "")
)</f>
        <v/>
      </c>
      <c r="AN22" t="str">
        <f>IF(OR($A22="",AN$1=""),"",
   IFERROR(
     IF(INDEX(SkillsReq!$B:$AY, MATCH(AN$1,SkillsReq!$A:$A,0), MATCH(_xlfn.XLOOKUP($A22,Employees!$A:$A,Employees!$B:$B,""), SkillsReq!$B$1:$AY$1,0))&gt;0,
       INDEX(SkillsReq!$B:$AY, MATCH(AN$1,SkillsReq!$A:$A,0), MATCH(_xlfn.XLOOKUP($A22,Employees!$A:$A,Employees!$B:$B,""), SkillsReq!$B$1:$AY$1,0)),
       0
     ),
   "")
)</f>
        <v/>
      </c>
      <c r="AO22" t="str">
        <f>IF(OR($A22="",AO$1=""),"",
   IFERROR(
     IF(INDEX(SkillsReq!$B:$AY, MATCH(AO$1,SkillsReq!$A:$A,0), MATCH(_xlfn.XLOOKUP($A22,Employees!$A:$A,Employees!$B:$B,""), SkillsReq!$B$1:$AY$1,0))&gt;0,
       INDEX(SkillsReq!$B:$AY, MATCH(AO$1,SkillsReq!$A:$A,0), MATCH(_xlfn.XLOOKUP($A22,Employees!$A:$A,Employees!$B:$B,""), SkillsReq!$B$1:$AY$1,0)),
       0
     ),
   "")
)</f>
        <v/>
      </c>
      <c r="AP22" t="str">
        <f>IF(OR($A22="",AP$1=""),"",
   IFERROR(
     IF(INDEX(SkillsReq!$B:$AY, MATCH(AP$1,SkillsReq!$A:$A,0), MATCH(_xlfn.XLOOKUP($A22,Employees!$A:$A,Employees!$B:$B,""), SkillsReq!$B$1:$AY$1,0))&gt;0,
       INDEX(SkillsReq!$B:$AY, MATCH(AP$1,SkillsReq!$A:$A,0), MATCH(_xlfn.XLOOKUP($A22,Employees!$A:$A,Employees!$B:$B,""), SkillsReq!$B$1:$AY$1,0)),
       0
     ),
   "")
)</f>
        <v/>
      </c>
      <c r="AQ22" t="str">
        <f>IF(OR($A22="",AQ$1=""),"",
   IFERROR(
     IF(INDEX(SkillsReq!$B:$AY, MATCH(AQ$1,SkillsReq!$A:$A,0), MATCH(_xlfn.XLOOKUP($A22,Employees!$A:$A,Employees!$B:$B,""), SkillsReq!$B$1:$AY$1,0))&gt;0,
       INDEX(SkillsReq!$B:$AY, MATCH(AQ$1,SkillsReq!$A:$A,0), MATCH(_xlfn.XLOOKUP($A22,Employees!$A:$A,Employees!$B:$B,""), SkillsReq!$B$1:$AY$1,0)),
       0
     ),
   "")
)</f>
        <v/>
      </c>
      <c r="AR22" t="str">
        <f>IF(OR($A22="",AR$1=""),"",
   IFERROR(
     IF(INDEX(SkillsReq!$B:$AY, MATCH(AR$1,SkillsReq!$A:$A,0), MATCH(_xlfn.XLOOKUP($A22,Employees!$A:$A,Employees!$B:$B,""), SkillsReq!$B$1:$AY$1,0))&gt;0,
       INDEX(SkillsReq!$B:$AY, MATCH(AR$1,SkillsReq!$A:$A,0), MATCH(_xlfn.XLOOKUP($A22,Employees!$A:$A,Employees!$B:$B,""), SkillsReq!$B$1:$AY$1,0)),
       0
     ),
   "")
)</f>
        <v/>
      </c>
      <c r="AS22" t="str">
        <f>IF(OR($A22="",AS$1=""),"",
   IFERROR(
     IF(INDEX(SkillsReq!$B:$AY, MATCH(AS$1,SkillsReq!$A:$A,0), MATCH(_xlfn.XLOOKUP($A22,Employees!$A:$A,Employees!$B:$B,""), SkillsReq!$B$1:$AY$1,0))&gt;0,
       INDEX(SkillsReq!$B:$AY, MATCH(AS$1,SkillsReq!$A:$A,0), MATCH(_xlfn.XLOOKUP($A22,Employees!$A:$A,Employees!$B:$B,""), SkillsReq!$B$1:$AY$1,0)),
       0
     ),
   "")
)</f>
        <v/>
      </c>
      <c r="AT22" t="str">
        <f>IF(OR($A22="",AT$1=""),"",
   IFERROR(
     IF(INDEX(SkillsReq!$B:$AY, MATCH(AT$1,SkillsReq!$A:$A,0), MATCH(_xlfn.XLOOKUP($A22,Employees!$A:$A,Employees!$B:$B,""), SkillsReq!$B$1:$AY$1,0))&gt;0,
       INDEX(SkillsReq!$B:$AY, MATCH(AT$1,SkillsReq!$A:$A,0), MATCH(_xlfn.XLOOKUP($A22,Employees!$A:$A,Employees!$B:$B,""), SkillsReq!$B$1:$AY$1,0)),
       0
     ),
   "")
)</f>
        <v/>
      </c>
      <c r="AU22" t="str">
        <f>IF(OR($A22="",AU$1=""),"",
   IFERROR(
     IF(INDEX(SkillsReq!$B:$AY, MATCH(AU$1,SkillsReq!$A:$A,0), MATCH(_xlfn.XLOOKUP($A22,Employees!$A:$A,Employees!$B:$B,""), SkillsReq!$B$1:$AY$1,0))&gt;0,
       INDEX(SkillsReq!$B:$AY, MATCH(AU$1,SkillsReq!$A:$A,0), MATCH(_xlfn.XLOOKUP($A22,Employees!$A:$A,Employees!$B:$B,""), SkillsReq!$B$1:$AY$1,0)),
       0
     ),
   "")
)</f>
        <v/>
      </c>
      <c r="AV22" t="str">
        <f>IF(OR($A22="",AV$1=""),"",
   IFERROR(
     IF(INDEX(SkillsReq!$B:$AY, MATCH(AV$1,SkillsReq!$A:$A,0), MATCH(_xlfn.XLOOKUP($A22,Employees!$A:$A,Employees!$B:$B,""), SkillsReq!$B$1:$AY$1,0))&gt;0,
       INDEX(SkillsReq!$B:$AY, MATCH(AV$1,SkillsReq!$A:$A,0), MATCH(_xlfn.XLOOKUP($A22,Employees!$A:$A,Employees!$B:$B,""), SkillsReq!$B$1:$AY$1,0)),
       0
     ),
   "")
)</f>
        <v/>
      </c>
      <c r="AW22" t="str">
        <f>IF(OR($A22="",AW$1=""),"",
   IFERROR(
     IF(INDEX(SkillsReq!$B:$AY, MATCH(AW$1,SkillsReq!$A:$A,0), MATCH(_xlfn.XLOOKUP($A22,Employees!$A:$A,Employees!$B:$B,""), SkillsReq!$B$1:$AY$1,0))&gt;0,
       INDEX(SkillsReq!$B:$AY, MATCH(AW$1,SkillsReq!$A:$A,0), MATCH(_xlfn.XLOOKUP($A22,Employees!$A:$A,Employees!$B:$B,""), SkillsReq!$B$1:$AY$1,0)),
       0
     ),
   "")
)</f>
        <v/>
      </c>
      <c r="AX22" t="str">
        <f>IF(OR($A22="",AX$1=""),"",
   IFERROR(
     IF(INDEX(SkillsReq!$B:$AY, MATCH(AX$1,SkillsReq!$A:$A,0), MATCH(_xlfn.XLOOKUP($A22,Employees!$A:$A,Employees!$B:$B,""), SkillsReq!$B$1:$AY$1,0))&gt;0,
       INDEX(SkillsReq!$B:$AY, MATCH(AX$1,SkillsReq!$A:$A,0), MATCH(_xlfn.XLOOKUP($A22,Employees!$A:$A,Employees!$B:$B,""), SkillsReq!$B$1:$AY$1,0)),
       0
     ),
   "")
)</f>
        <v/>
      </c>
      <c r="AY22" t="str">
        <f>IF(OR($A22="",AY$1=""),"",
   IFERROR(
     IF(INDEX(SkillsReq!$B:$AY, MATCH(AY$1,SkillsReq!$A:$A,0), MATCH(_xlfn.XLOOKUP($A22,Employees!$A:$A,Employees!$B:$B,""), SkillsReq!$B$1:$AY$1,0))&gt;0,
       INDEX(SkillsReq!$B:$AY, MATCH(AY$1,SkillsReq!$A:$A,0), MATCH(_xlfn.XLOOKUP($A22,Employees!$A:$A,Employees!$B:$B,""), SkillsReq!$B$1:$AY$1,0)),
       0
     ),
   "")
)</f>
        <v/>
      </c>
    </row>
    <row r="23" spans="1:51" x14ac:dyDescent="0.25">
      <c r="A23" s="12"/>
      <c r="B23" t="str">
        <f>IF(OR($A23="",B$1=""),"",
   IFERROR(
     IF(INDEX(SkillsReq!$B:$AY, MATCH(B$1,SkillsReq!$A:$A,0), MATCH(_xlfn.XLOOKUP($A23,Employees!$A:$A,Employees!$B:$B,""), SkillsReq!$B$1:$AY$1,0))&gt;0,
       INDEX(SkillsReq!$B:$AY, MATCH(B$1,SkillsReq!$A:$A,0), MATCH(_xlfn.XLOOKUP($A23,Employees!$A:$A,Employees!$B:$B,""), SkillsReq!$B$1:$AY$1,0)),
       0
     ),
   "")
)</f>
        <v/>
      </c>
      <c r="C23" t="str">
        <f>IF(OR($A23="",C$1=""),"",
   IFERROR(
     IF(INDEX(SkillsReq!$B:$AY, MATCH(C$1,SkillsReq!$A:$A,0), MATCH(_xlfn.XLOOKUP($A23,Employees!$A:$A,Employees!$B:$B,""), SkillsReq!$B$1:$AY$1,0))&gt;0,
       INDEX(SkillsReq!$B:$AY, MATCH(C$1,SkillsReq!$A:$A,0), MATCH(_xlfn.XLOOKUP($A23,Employees!$A:$A,Employees!$B:$B,""), SkillsReq!$B$1:$AY$1,0)),
       0
     ),
   "")
)</f>
        <v/>
      </c>
      <c r="D23" t="str">
        <f>IF(OR($A23="",D$1=""),"",
   IFERROR(
     IF(INDEX(SkillsReq!$B:$AY, MATCH(D$1,SkillsReq!$A:$A,0), MATCH(_xlfn.XLOOKUP($A23,Employees!$A:$A,Employees!$B:$B,""), SkillsReq!$B$1:$AY$1,0))&gt;0,
       INDEX(SkillsReq!$B:$AY, MATCH(D$1,SkillsReq!$A:$A,0), MATCH(_xlfn.XLOOKUP($A23,Employees!$A:$A,Employees!$B:$B,""), SkillsReq!$B$1:$AY$1,0)),
       0
     ),
   "")
)</f>
        <v/>
      </c>
      <c r="E23" t="str">
        <f>IF(OR($A23="",E$1=""),"",
   IFERROR(
     IF(INDEX(SkillsReq!$B:$AY, MATCH(E$1,SkillsReq!$A:$A,0), MATCH(_xlfn.XLOOKUP($A23,Employees!$A:$A,Employees!$B:$B,""), SkillsReq!$B$1:$AY$1,0))&gt;0,
       INDEX(SkillsReq!$B:$AY, MATCH(E$1,SkillsReq!$A:$A,0), MATCH(_xlfn.XLOOKUP($A23,Employees!$A:$A,Employees!$B:$B,""), SkillsReq!$B$1:$AY$1,0)),
       0
     ),
   "")
)</f>
        <v/>
      </c>
      <c r="F23" t="str">
        <f>IF(OR($A23="",F$1=""),"",
   IFERROR(
     IF(INDEX(SkillsReq!$B:$AY, MATCH(F$1,SkillsReq!$A:$A,0), MATCH(_xlfn.XLOOKUP($A23,Employees!$A:$A,Employees!$B:$B,""), SkillsReq!$B$1:$AY$1,0))&gt;0,
       INDEX(SkillsReq!$B:$AY, MATCH(F$1,SkillsReq!$A:$A,0), MATCH(_xlfn.XLOOKUP($A23,Employees!$A:$A,Employees!$B:$B,""), SkillsReq!$B$1:$AY$1,0)),
       0
     ),
   "")
)</f>
        <v/>
      </c>
      <c r="G23" t="str">
        <f>IF(OR($A23="",G$1=""),"",
   IFERROR(
     IF(INDEX(SkillsReq!$B:$AY, MATCH(G$1,SkillsReq!$A:$A,0), MATCH(_xlfn.XLOOKUP($A23,Employees!$A:$A,Employees!$B:$B,""), SkillsReq!$B$1:$AY$1,0))&gt;0,
       INDEX(SkillsReq!$B:$AY, MATCH(G$1,SkillsReq!$A:$A,0), MATCH(_xlfn.XLOOKUP($A23,Employees!$A:$A,Employees!$B:$B,""), SkillsReq!$B$1:$AY$1,0)),
       0
     ),
   "")
)</f>
        <v/>
      </c>
      <c r="H23" t="str">
        <f>IF(OR($A23="",H$1=""),"",
   IFERROR(
     IF(INDEX(SkillsReq!$B:$AY, MATCH(H$1,SkillsReq!$A:$A,0), MATCH(_xlfn.XLOOKUP($A23,Employees!$A:$A,Employees!$B:$B,""), SkillsReq!$B$1:$AY$1,0))&gt;0,
       INDEX(SkillsReq!$B:$AY, MATCH(H$1,SkillsReq!$A:$A,0), MATCH(_xlfn.XLOOKUP($A23,Employees!$A:$A,Employees!$B:$B,""), SkillsReq!$B$1:$AY$1,0)),
       0
     ),
   "")
)</f>
        <v/>
      </c>
      <c r="I23" t="str">
        <f>IF(OR($A23="",I$1=""),"",
   IFERROR(
     IF(INDEX(SkillsReq!$B:$AY, MATCH(I$1,SkillsReq!$A:$A,0), MATCH(_xlfn.XLOOKUP($A23,Employees!$A:$A,Employees!$B:$B,""), SkillsReq!$B$1:$AY$1,0))&gt;0,
       INDEX(SkillsReq!$B:$AY, MATCH(I$1,SkillsReq!$A:$A,0), MATCH(_xlfn.XLOOKUP($A23,Employees!$A:$A,Employees!$B:$B,""), SkillsReq!$B$1:$AY$1,0)),
       0
     ),
   "")
)</f>
        <v/>
      </c>
      <c r="J23" t="str">
        <f>IF(OR($A23="",J$1=""),"",
   IFERROR(
     IF(INDEX(SkillsReq!$B:$AY, MATCH(J$1,SkillsReq!$A:$A,0), MATCH(_xlfn.XLOOKUP($A23,Employees!$A:$A,Employees!$B:$B,""), SkillsReq!$B$1:$AY$1,0))&gt;0,
       INDEX(SkillsReq!$B:$AY, MATCH(J$1,SkillsReq!$A:$A,0), MATCH(_xlfn.XLOOKUP($A23,Employees!$A:$A,Employees!$B:$B,""), SkillsReq!$B$1:$AY$1,0)),
       0
     ),
   "")
)</f>
        <v/>
      </c>
      <c r="K23" t="str">
        <f>IF(OR($A23="",K$1=""),"",
   IFERROR(
     IF(INDEX(SkillsReq!$B:$AY, MATCH(K$1,SkillsReq!$A:$A,0), MATCH(_xlfn.XLOOKUP($A23,Employees!$A:$A,Employees!$B:$B,""), SkillsReq!$B$1:$AY$1,0))&gt;0,
       INDEX(SkillsReq!$B:$AY, MATCH(K$1,SkillsReq!$A:$A,0), MATCH(_xlfn.XLOOKUP($A23,Employees!$A:$A,Employees!$B:$B,""), SkillsReq!$B$1:$AY$1,0)),
       0
     ),
   "")
)</f>
        <v/>
      </c>
      <c r="L23" t="str">
        <f>IF(OR($A23="",L$1=""),"",
   IFERROR(
     IF(INDEX(SkillsReq!$B:$AY, MATCH(L$1,SkillsReq!$A:$A,0), MATCH(_xlfn.XLOOKUP($A23,Employees!$A:$A,Employees!$B:$B,""), SkillsReq!$B$1:$AY$1,0))&gt;0,
       INDEX(SkillsReq!$B:$AY, MATCH(L$1,SkillsReq!$A:$A,0), MATCH(_xlfn.XLOOKUP($A23,Employees!$A:$A,Employees!$B:$B,""), SkillsReq!$B$1:$AY$1,0)),
       0
     ),
   "")
)</f>
        <v/>
      </c>
      <c r="M23" t="str">
        <f>IF(OR($A23="",M$1=""),"",
   IFERROR(
     IF(INDEX(SkillsReq!$B:$AY, MATCH(M$1,SkillsReq!$A:$A,0), MATCH(_xlfn.XLOOKUP($A23,Employees!$A:$A,Employees!$B:$B,""), SkillsReq!$B$1:$AY$1,0))&gt;0,
       INDEX(SkillsReq!$B:$AY, MATCH(M$1,SkillsReq!$A:$A,0), MATCH(_xlfn.XLOOKUP($A23,Employees!$A:$A,Employees!$B:$B,""), SkillsReq!$B$1:$AY$1,0)),
       0
     ),
   "")
)</f>
        <v/>
      </c>
      <c r="N23" t="str">
        <f>IF(OR($A23="",N$1=""),"",
   IFERROR(
     IF(INDEX(SkillsReq!$B:$AY, MATCH(N$1,SkillsReq!$A:$A,0), MATCH(_xlfn.XLOOKUP($A23,Employees!$A:$A,Employees!$B:$B,""), SkillsReq!$B$1:$AY$1,0))&gt;0,
       INDEX(SkillsReq!$B:$AY, MATCH(N$1,SkillsReq!$A:$A,0), MATCH(_xlfn.XLOOKUP($A23,Employees!$A:$A,Employees!$B:$B,""), SkillsReq!$B$1:$AY$1,0)),
       0
     ),
   "")
)</f>
        <v/>
      </c>
      <c r="O23" t="str">
        <f>IF(OR($A23="",O$1=""),"",
   IFERROR(
     IF(INDEX(SkillsReq!$B:$AY, MATCH(O$1,SkillsReq!$A:$A,0), MATCH(_xlfn.XLOOKUP($A23,Employees!$A:$A,Employees!$B:$B,""), SkillsReq!$B$1:$AY$1,0))&gt;0,
       INDEX(SkillsReq!$B:$AY, MATCH(O$1,SkillsReq!$A:$A,0), MATCH(_xlfn.XLOOKUP($A23,Employees!$A:$A,Employees!$B:$B,""), SkillsReq!$B$1:$AY$1,0)),
       0
     ),
   "")
)</f>
        <v/>
      </c>
      <c r="P23" t="str">
        <f>IF(OR($A23="",P$1=""),"",
   IFERROR(
     IF(INDEX(SkillsReq!$B:$AY, MATCH(P$1,SkillsReq!$A:$A,0), MATCH(_xlfn.XLOOKUP($A23,Employees!$A:$A,Employees!$B:$B,""), SkillsReq!$B$1:$AY$1,0))&gt;0,
       INDEX(SkillsReq!$B:$AY, MATCH(P$1,SkillsReq!$A:$A,0), MATCH(_xlfn.XLOOKUP($A23,Employees!$A:$A,Employees!$B:$B,""), SkillsReq!$B$1:$AY$1,0)),
       0
     ),
   "")
)</f>
        <v/>
      </c>
      <c r="Q23" t="str">
        <f>IF(OR($A23="",Q$1=""),"",
   IFERROR(
     IF(INDEX(SkillsReq!$B:$AY, MATCH(Q$1,SkillsReq!$A:$A,0), MATCH(_xlfn.XLOOKUP($A23,Employees!$A:$A,Employees!$B:$B,""), SkillsReq!$B$1:$AY$1,0))&gt;0,
       INDEX(SkillsReq!$B:$AY, MATCH(Q$1,SkillsReq!$A:$A,0), MATCH(_xlfn.XLOOKUP($A23,Employees!$A:$A,Employees!$B:$B,""), SkillsReq!$B$1:$AY$1,0)),
       0
     ),
   "")
)</f>
        <v/>
      </c>
      <c r="R23" t="str">
        <f>IF(OR($A23="",R$1=""),"",
   IFERROR(
     IF(INDEX(SkillsReq!$B:$AY, MATCH(R$1,SkillsReq!$A:$A,0), MATCH(_xlfn.XLOOKUP($A23,Employees!$A:$A,Employees!$B:$B,""), SkillsReq!$B$1:$AY$1,0))&gt;0,
       INDEX(SkillsReq!$B:$AY, MATCH(R$1,SkillsReq!$A:$A,0), MATCH(_xlfn.XLOOKUP($A23,Employees!$A:$A,Employees!$B:$B,""), SkillsReq!$B$1:$AY$1,0)),
       0
     ),
   "")
)</f>
        <v/>
      </c>
      <c r="S23" t="str">
        <f>IF(OR($A23="",S$1=""),"",
   IFERROR(
     IF(INDEX(SkillsReq!$B:$AY, MATCH(S$1,SkillsReq!$A:$A,0), MATCH(_xlfn.XLOOKUP($A23,Employees!$A:$A,Employees!$B:$B,""), SkillsReq!$B$1:$AY$1,0))&gt;0,
       INDEX(SkillsReq!$B:$AY, MATCH(S$1,SkillsReq!$A:$A,0), MATCH(_xlfn.XLOOKUP($A23,Employees!$A:$A,Employees!$B:$B,""), SkillsReq!$B$1:$AY$1,0)),
       0
     ),
   "")
)</f>
        <v/>
      </c>
      <c r="T23" t="str">
        <f>IF(OR($A23="",T$1=""),"",
   IFERROR(
     IF(INDEX(SkillsReq!$B:$AY, MATCH(T$1,SkillsReq!$A:$A,0), MATCH(_xlfn.XLOOKUP($A23,Employees!$A:$A,Employees!$B:$B,""), SkillsReq!$B$1:$AY$1,0))&gt;0,
       INDEX(SkillsReq!$B:$AY, MATCH(T$1,SkillsReq!$A:$A,0), MATCH(_xlfn.XLOOKUP($A23,Employees!$A:$A,Employees!$B:$B,""), SkillsReq!$B$1:$AY$1,0)),
       0
     ),
   "")
)</f>
        <v/>
      </c>
      <c r="U23" t="str">
        <f>IF(OR($A23="",U$1=""),"",
   IFERROR(
     IF(INDEX(SkillsReq!$B:$AY, MATCH(U$1,SkillsReq!$A:$A,0), MATCH(_xlfn.XLOOKUP($A23,Employees!$A:$A,Employees!$B:$B,""), SkillsReq!$B$1:$AY$1,0))&gt;0,
       INDEX(SkillsReq!$B:$AY, MATCH(U$1,SkillsReq!$A:$A,0), MATCH(_xlfn.XLOOKUP($A23,Employees!$A:$A,Employees!$B:$B,""), SkillsReq!$B$1:$AY$1,0)),
       0
     ),
   "")
)</f>
        <v/>
      </c>
      <c r="V23" t="str">
        <f>IF(OR($A23="",V$1=""),"",
   IFERROR(
     IF(INDEX(SkillsReq!$B:$AY, MATCH(V$1,SkillsReq!$A:$A,0), MATCH(_xlfn.XLOOKUP($A23,Employees!$A:$A,Employees!$B:$B,""), SkillsReq!$B$1:$AY$1,0))&gt;0,
       INDEX(SkillsReq!$B:$AY, MATCH(V$1,SkillsReq!$A:$A,0), MATCH(_xlfn.XLOOKUP($A23,Employees!$A:$A,Employees!$B:$B,""), SkillsReq!$B$1:$AY$1,0)),
       0
     ),
   "")
)</f>
        <v/>
      </c>
      <c r="W23" t="str">
        <f>IF(OR($A23="",W$1=""),"",
   IFERROR(
     IF(INDEX(SkillsReq!$B:$AY, MATCH(W$1,SkillsReq!$A:$A,0), MATCH(_xlfn.XLOOKUP($A23,Employees!$A:$A,Employees!$B:$B,""), SkillsReq!$B$1:$AY$1,0))&gt;0,
       INDEX(SkillsReq!$B:$AY, MATCH(W$1,SkillsReq!$A:$A,0), MATCH(_xlfn.XLOOKUP($A23,Employees!$A:$A,Employees!$B:$B,""), SkillsReq!$B$1:$AY$1,0)),
       0
     ),
   "")
)</f>
        <v/>
      </c>
      <c r="X23" t="str">
        <f>IF(OR($A23="",X$1=""),"",
   IFERROR(
     IF(INDEX(SkillsReq!$B:$AY, MATCH(X$1,SkillsReq!$A:$A,0), MATCH(_xlfn.XLOOKUP($A23,Employees!$A:$A,Employees!$B:$B,""), SkillsReq!$B$1:$AY$1,0))&gt;0,
       INDEX(SkillsReq!$B:$AY, MATCH(X$1,SkillsReq!$A:$A,0), MATCH(_xlfn.XLOOKUP($A23,Employees!$A:$A,Employees!$B:$B,""), SkillsReq!$B$1:$AY$1,0)),
       0
     ),
   "")
)</f>
        <v/>
      </c>
      <c r="Y23" t="str">
        <f>IF(OR($A23="",Y$1=""),"",
   IFERROR(
     IF(INDEX(SkillsReq!$B:$AY, MATCH(Y$1,SkillsReq!$A:$A,0), MATCH(_xlfn.XLOOKUP($A23,Employees!$A:$A,Employees!$B:$B,""), SkillsReq!$B$1:$AY$1,0))&gt;0,
       INDEX(SkillsReq!$B:$AY, MATCH(Y$1,SkillsReq!$A:$A,0), MATCH(_xlfn.XLOOKUP($A23,Employees!$A:$A,Employees!$B:$B,""), SkillsReq!$B$1:$AY$1,0)),
       0
     ),
   "")
)</f>
        <v/>
      </c>
      <c r="Z23" t="str">
        <f>IF(OR($A23="",Z$1=""),"",
   IFERROR(
     IF(INDEX(SkillsReq!$B:$AY, MATCH(Z$1,SkillsReq!$A:$A,0), MATCH(_xlfn.XLOOKUP($A23,Employees!$A:$A,Employees!$B:$B,""), SkillsReq!$B$1:$AY$1,0))&gt;0,
       INDEX(SkillsReq!$B:$AY, MATCH(Z$1,SkillsReq!$A:$A,0), MATCH(_xlfn.XLOOKUP($A23,Employees!$A:$A,Employees!$B:$B,""), SkillsReq!$B$1:$AY$1,0)),
       0
     ),
   "")
)</f>
        <v/>
      </c>
      <c r="AA23" t="str">
        <f>IF(OR($A23="",AA$1=""),"",
   IFERROR(
     IF(INDEX(SkillsReq!$B:$AY, MATCH(AA$1,SkillsReq!$A:$A,0), MATCH(_xlfn.XLOOKUP($A23,Employees!$A:$A,Employees!$B:$B,""), SkillsReq!$B$1:$AY$1,0))&gt;0,
       INDEX(SkillsReq!$B:$AY, MATCH(AA$1,SkillsReq!$A:$A,0), MATCH(_xlfn.XLOOKUP($A23,Employees!$A:$A,Employees!$B:$B,""), SkillsReq!$B$1:$AY$1,0)),
       0
     ),
   "")
)</f>
        <v/>
      </c>
      <c r="AB23" t="str">
        <f>IF(OR($A23="",AB$1=""),"",
   IFERROR(
     IF(INDEX(SkillsReq!$B:$AY, MATCH(AB$1,SkillsReq!$A:$A,0), MATCH(_xlfn.XLOOKUP($A23,Employees!$A:$A,Employees!$B:$B,""), SkillsReq!$B$1:$AY$1,0))&gt;0,
       INDEX(SkillsReq!$B:$AY, MATCH(AB$1,SkillsReq!$A:$A,0), MATCH(_xlfn.XLOOKUP($A23,Employees!$A:$A,Employees!$B:$B,""), SkillsReq!$B$1:$AY$1,0)),
       0
     ),
   "")
)</f>
        <v/>
      </c>
      <c r="AC23" t="str">
        <f>IF(OR($A23="",AC$1=""),"",
   IFERROR(
     IF(INDEX(SkillsReq!$B:$AY, MATCH(AC$1,SkillsReq!$A:$A,0), MATCH(_xlfn.XLOOKUP($A23,Employees!$A:$A,Employees!$B:$B,""), SkillsReq!$B$1:$AY$1,0))&gt;0,
       INDEX(SkillsReq!$B:$AY, MATCH(AC$1,SkillsReq!$A:$A,0), MATCH(_xlfn.XLOOKUP($A23,Employees!$A:$A,Employees!$B:$B,""), SkillsReq!$B$1:$AY$1,0)),
       0
     ),
   "")
)</f>
        <v/>
      </c>
      <c r="AD23" t="str">
        <f>IF(OR($A23="",AD$1=""),"",
   IFERROR(
     IF(INDEX(SkillsReq!$B:$AY, MATCH(AD$1,SkillsReq!$A:$A,0), MATCH(_xlfn.XLOOKUP($A23,Employees!$A:$A,Employees!$B:$B,""), SkillsReq!$B$1:$AY$1,0))&gt;0,
       INDEX(SkillsReq!$B:$AY, MATCH(AD$1,SkillsReq!$A:$A,0), MATCH(_xlfn.XLOOKUP($A23,Employees!$A:$A,Employees!$B:$B,""), SkillsReq!$B$1:$AY$1,0)),
       0
     ),
   "")
)</f>
        <v/>
      </c>
      <c r="AE23" t="str">
        <f>IF(OR($A23="",AE$1=""),"",
   IFERROR(
     IF(INDEX(SkillsReq!$B:$AY, MATCH(AE$1,SkillsReq!$A:$A,0), MATCH(_xlfn.XLOOKUP($A23,Employees!$A:$A,Employees!$B:$B,""), SkillsReq!$B$1:$AY$1,0))&gt;0,
       INDEX(SkillsReq!$B:$AY, MATCH(AE$1,SkillsReq!$A:$A,0), MATCH(_xlfn.XLOOKUP($A23,Employees!$A:$A,Employees!$B:$B,""), SkillsReq!$B$1:$AY$1,0)),
       0
     ),
   "")
)</f>
        <v/>
      </c>
      <c r="AF23" t="str">
        <f>IF(OR($A23="",AF$1=""),"",
   IFERROR(
     IF(INDEX(SkillsReq!$B:$AY, MATCH(AF$1,SkillsReq!$A:$A,0), MATCH(_xlfn.XLOOKUP($A23,Employees!$A:$A,Employees!$B:$B,""), SkillsReq!$B$1:$AY$1,0))&gt;0,
       INDEX(SkillsReq!$B:$AY, MATCH(AF$1,SkillsReq!$A:$A,0), MATCH(_xlfn.XLOOKUP($A23,Employees!$A:$A,Employees!$B:$B,""), SkillsReq!$B$1:$AY$1,0)),
       0
     ),
   "")
)</f>
        <v/>
      </c>
      <c r="AG23" t="str">
        <f>IF(OR($A23="",AG$1=""),"",
   IFERROR(
     IF(INDEX(SkillsReq!$B:$AY, MATCH(AG$1,SkillsReq!$A:$A,0), MATCH(_xlfn.XLOOKUP($A23,Employees!$A:$A,Employees!$B:$B,""), SkillsReq!$B$1:$AY$1,0))&gt;0,
       INDEX(SkillsReq!$B:$AY, MATCH(AG$1,SkillsReq!$A:$A,0), MATCH(_xlfn.XLOOKUP($A23,Employees!$A:$A,Employees!$B:$B,""), SkillsReq!$B$1:$AY$1,0)),
       0
     ),
   "")
)</f>
        <v/>
      </c>
      <c r="AH23" t="str">
        <f>IF(OR($A23="",AH$1=""),"",
   IFERROR(
     IF(INDEX(SkillsReq!$B:$AY, MATCH(AH$1,SkillsReq!$A:$A,0), MATCH(_xlfn.XLOOKUP($A23,Employees!$A:$A,Employees!$B:$B,""), SkillsReq!$B$1:$AY$1,0))&gt;0,
       INDEX(SkillsReq!$B:$AY, MATCH(AH$1,SkillsReq!$A:$A,0), MATCH(_xlfn.XLOOKUP($A23,Employees!$A:$A,Employees!$B:$B,""), SkillsReq!$B$1:$AY$1,0)),
       0
     ),
   "")
)</f>
        <v/>
      </c>
      <c r="AI23" t="str">
        <f>IF(OR($A23="",AI$1=""),"",
   IFERROR(
     IF(INDEX(SkillsReq!$B:$AY, MATCH(AI$1,SkillsReq!$A:$A,0), MATCH(_xlfn.XLOOKUP($A23,Employees!$A:$A,Employees!$B:$B,""), SkillsReq!$B$1:$AY$1,0))&gt;0,
       INDEX(SkillsReq!$B:$AY, MATCH(AI$1,SkillsReq!$A:$A,0), MATCH(_xlfn.XLOOKUP($A23,Employees!$A:$A,Employees!$B:$B,""), SkillsReq!$B$1:$AY$1,0)),
       0
     ),
   "")
)</f>
        <v/>
      </c>
      <c r="AJ23" t="str">
        <f>IF(OR($A23="",AJ$1=""),"",
   IFERROR(
     IF(INDEX(SkillsReq!$B:$AY, MATCH(AJ$1,SkillsReq!$A:$A,0), MATCH(_xlfn.XLOOKUP($A23,Employees!$A:$A,Employees!$B:$B,""), SkillsReq!$B$1:$AY$1,0))&gt;0,
       INDEX(SkillsReq!$B:$AY, MATCH(AJ$1,SkillsReq!$A:$A,0), MATCH(_xlfn.XLOOKUP($A23,Employees!$A:$A,Employees!$B:$B,""), SkillsReq!$B$1:$AY$1,0)),
       0
     ),
   "")
)</f>
        <v/>
      </c>
      <c r="AK23" t="str">
        <f>IF(OR($A23="",AK$1=""),"",
   IFERROR(
     IF(INDEX(SkillsReq!$B:$AY, MATCH(AK$1,SkillsReq!$A:$A,0), MATCH(_xlfn.XLOOKUP($A23,Employees!$A:$A,Employees!$B:$B,""), SkillsReq!$B$1:$AY$1,0))&gt;0,
       INDEX(SkillsReq!$B:$AY, MATCH(AK$1,SkillsReq!$A:$A,0), MATCH(_xlfn.XLOOKUP($A23,Employees!$A:$A,Employees!$B:$B,""), SkillsReq!$B$1:$AY$1,0)),
       0
     ),
   "")
)</f>
        <v/>
      </c>
      <c r="AL23" t="str">
        <f>IF(OR($A23="",AL$1=""),"",
   IFERROR(
     IF(INDEX(SkillsReq!$B:$AY, MATCH(AL$1,SkillsReq!$A:$A,0), MATCH(_xlfn.XLOOKUP($A23,Employees!$A:$A,Employees!$B:$B,""), SkillsReq!$B$1:$AY$1,0))&gt;0,
       INDEX(SkillsReq!$B:$AY, MATCH(AL$1,SkillsReq!$A:$A,0), MATCH(_xlfn.XLOOKUP($A23,Employees!$A:$A,Employees!$B:$B,""), SkillsReq!$B$1:$AY$1,0)),
       0
     ),
   "")
)</f>
        <v/>
      </c>
      <c r="AM23" t="str">
        <f>IF(OR($A23="",AM$1=""),"",
   IFERROR(
     IF(INDEX(SkillsReq!$B:$AY, MATCH(AM$1,SkillsReq!$A:$A,0), MATCH(_xlfn.XLOOKUP($A23,Employees!$A:$A,Employees!$B:$B,""), SkillsReq!$B$1:$AY$1,0))&gt;0,
       INDEX(SkillsReq!$B:$AY, MATCH(AM$1,SkillsReq!$A:$A,0), MATCH(_xlfn.XLOOKUP($A23,Employees!$A:$A,Employees!$B:$B,""), SkillsReq!$B$1:$AY$1,0)),
       0
     ),
   "")
)</f>
        <v/>
      </c>
      <c r="AN23" t="str">
        <f>IF(OR($A23="",AN$1=""),"",
   IFERROR(
     IF(INDEX(SkillsReq!$B:$AY, MATCH(AN$1,SkillsReq!$A:$A,0), MATCH(_xlfn.XLOOKUP($A23,Employees!$A:$A,Employees!$B:$B,""), SkillsReq!$B$1:$AY$1,0))&gt;0,
       INDEX(SkillsReq!$B:$AY, MATCH(AN$1,SkillsReq!$A:$A,0), MATCH(_xlfn.XLOOKUP($A23,Employees!$A:$A,Employees!$B:$B,""), SkillsReq!$B$1:$AY$1,0)),
       0
     ),
   "")
)</f>
        <v/>
      </c>
      <c r="AO23" t="str">
        <f>IF(OR($A23="",AO$1=""),"",
   IFERROR(
     IF(INDEX(SkillsReq!$B:$AY, MATCH(AO$1,SkillsReq!$A:$A,0), MATCH(_xlfn.XLOOKUP($A23,Employees!$A:$A,Employees!$B:$B,""), SkillsReq!$B$1:$AY$1,0))&gt;0,
       INDEX(SkillsReq!$B:$AY, MATCH(AO$1,SkillsReq!$A:$A,0), MATCH(_xlfn.XLOOKUP($A23,Employees!$A:$A,Employees!$B:$B,""), SkillsReq!$B$1:$AY$1,0)),
       0
     ),
   "")
)</f>
        <v/>
      </c>
      <c r="AP23" t="str">
        <f>IF(OR($A23="",AP$1=""),"",
   IFERROR(
     IF(INDEX(SkillsReq!$B:$AY, MATCH(AP$1,SkillsReq!$A:$A,0), MATCH(_xlfn.XLOOKUP($A23,Employees!$A:$A,Employees!$B:$B,""), SkillsReq!$B$1:$AY$1,0))&gt;0,
       INDEX(SkillsReq!$B:$AY, MATCH(AP$1,SkillsReq!$A:$A,0), MATCH(_xlfn.XLOOKUP($A23,Employees!$A:$A,Employees!$B:$B,""), SkillsReq!$B$1:$AY$1,0)),
       0
     ),
   "")
)</f>
        <v/>
      </c>
      <c r="AQ23" t="str">
        <f>IF(OR($A23="",AQ$1=""),"",
   IFERROR(
     IF(INDEX(SkillsReq!$B:$AY, MATCH(AQ$1,SkillsReq!$A:$A,0), MATCH(_xlfn.XLOOKUP($A23,Employees!$A:$A,Employees!$B:$B,""), SkillsReq!$B$1:$AY$1,0))&gt;0,
       INDEX(SkillsReq!$B:$AY, MATCH(AQ$1,SkillsReq!$A:$A,0), MATCH(_xlfn.XLOOKUP($A23,Employees!$A:$A,Employees!$B:$B,""), SkillsReq!$B$1:$AY$1,0)),
       0
     ),
   "")
)</f>
        <v/>
      </c>
      <c r="AR23" t="str">
        <f>IF(OR($A23="",AR$1=""),"",
   IFERROR(
     IF(INDEX(SkillsReq!$B:$AY, MATCH(AR$1,SkillsReq!$A:$A,0), MATCH(_xlfn.XLOOKUP($A23,Employees!$A:$A,Employees!$B:$B,""), SkillsReq!$B$1:$AY$1,0))&gt;0,
       INDEX(SkillsReq!$B:$AY, MATCH(AR$1,SkillsReq!$A:$A,0), MATCH(_xlfn.XLOOKUP($A23,Employees!$A:$A,Employees!$B:$B,""), SkillsReq!$B$1:$AY$1,0)),
       0
     ),
   "")
)</f>
        <v/>
      </c>
      <c r="AS23" t="str">
        <f>IF(OR($A23="",AS$1=""),"",
   IFERROR(
     IF(INDEX(SkillsReq!$B:$AY, MATCH(AS$1,SkillsReq!$A:$A,0), MATCH(_xlfn.XLOOKUP($A23,Employees!$A:$A,Employees!$B:$B,""), SkillsReq!$B$1:$AY$1,0))&gt;0,
       INDEX(SkillsReq!$B:$AY, MATCH(AS$1,SkillsReq!$A:$A,0), MATCH(_xlfn.XLOOKUP($A23,Employees!$A:$A,Employees!$B:$B,""), SkillsReq!$B$1:$AY$1,0)),
       0
     ),
   "")
)</f>
        <v/>
      </c>
      <c r="AT23" t="str">
        <f>IF(OR($A23="",AT$1=""),"",
   IFERROR(
     IF(INDEX(SkillsReq!$B:$AY, MATCH(AT$1,SkillsReq!$A:$A,0), MATCH(_xlfn.XLOOKUP($A23,Employees!$A:$A,Employees!$B:$B,""), SkillsReq!$B$1:$AY$1,0))&gt;0,
       INDEX(SkillsReq!$B:$AY, MATCH(AT$1,SkillsReq!$A:$A,0), MATCH(_xlfn.XLOOKUP($A23,Employees!$A:$A,Employees!$B:$B,""), SkillsReq!$B$1:$AY$1,0)),
       0
     ),
   "")
)</f>
        <v/>
      </c>
      <c r="AU23" t="str">
        <f>IF(OR($A23="",AU$1=""),"",
   IFERROR(
     IF(INDEX(SkillsReq!$B:$AY, MATCH(AU$1,SkillsReq!$A:$A,0), MATCH(_xlfn.XLOOKUP($A23,Employees!$A:$A,Employees!$B:$B,""), SkillsReq!$B$1:$AY$1,0))&gt;0,
       INDEX(SkillsReq!$B:$AY, MATCH(AU$1,SkillsReq!$A:$A,0), MATCH(_xlfn.XLOOKUP($A23,Employees!$A:$A,Employees!$B:$B,""), SkillsReq!$B$1:$AY$1,0)),
       0
     ),
   "")
)</f>
        <v/>
      </c>
      <c r="AV23" t="str">
        <f>IF(OR($A23="",AV$1=""),"",
   IFERROR(
     IF(INDEX(SkillsReq!$B:$AY, MATCH(AV$1,SkillsReq!$A:$A,0), MATCH(_xlfn.XLOOKUP($A23,Employees!$A:$A,Employees!$B:$B,""), SkillsReq!$B$1:$AY$1,0))&gt;0,
       INDEX(SkillsReq!$B:$AY, MATCH(AV$1,SkillsReq!$A:$A,0), MATCH(_xlfn.XLOOKUP($A23,Employees!$A:$A,Employees!$B:$B,""), SkillsReq!$B$1:$AY$1,0)),
       0
     ),
   "")
)</f>
        <v/>
      </c>
      <c r="AW23" t="str">
        <f>IF(OR($A23="",AW$1=""),"",
   IFERROR(
     IF(INDEX(SkillsReq!$B:$AY, MATCH(AW$1,SkillsReq!$A:$A,0), MATCH(_xlfn.XLOOKUP($A23,Employees!$A:$A,Employees!$B:$B,""), SkillsReq!$B$1:$AY$1,0))&gt;0,
       INDEX(SkillsReq!$B:$AY, MATCH(AW$1,SkillsReq!$A:$A,0), MATCH(_xlfn.XLOOKUP($A23,Employees!$A:$A,Employees!$B:$B,""), SkillsReq!$B$1:$AY$1,0)),
       0
     ),
   "")
)</f>
        <v/>
      </c>
      <c r="AX23" t="str">
        <f>IF(OR($A23="",AX$1=""),"",
   IFERROR(
     IF(INDEX(SkillsReq!$B:$AY, MATCH(AX$1,SkillsReq!$A:$A,0), MATCH(_xlfn.XLOOKUP($A23,Employees!$A:$A,Employees!$B:$B,""), SkillsReq!$B$1:$AY$1,0))&gt;0,
       INDEX(SkillsReq!$B:$AY, MATCH(AX$1,SkillsReq!$A:$A,0), MATCH(_xlfn.XLOOKUP($A23,Employees!$A:$A,Employees!$B:$B,""), SkillsReq!$B$1:$AY$1,0)),
       0
     ),
   "")
)</f>
        <v/>
      </c>
      <c r="AY23" t="str">
        <f>IF(OR($A23="",AY$1=""),"",
   IFERROR(
     IF(INDEX(SkillsReq!$B:$AY, MATCH(AY$1,SkillsReq!$A:$A,0), MATCH(_xlfn.XLOOKUP($A23,Employees!$A:$A,Employees!$B:$B,""), SkillsReq!$B$1:$AY$1,0))&gt;0,
       INDEX(SkillsReq!$B:$AY, MATCH(AY$1,SkillsReq!$A:$A,0), MATCH(_xlfn.XLOOKUP($A23,Employees!$A:$A,Employees!$B:$B,""), SkillsReq!$B$1:$AY$1,0)),
       0
     ),
   "")
)</f>
        <v/>
      </c>
    </row>
    <row r="24" spans="1:51" x14ac:dyDescent="0.25">
      <c r="A24" s="12"/>
      <c r="B24" t="str">
        <f>IF(OR($A24="",B$1=""),"",
   IFERROR(
     IF(INDEX(SkillsReq!$B:$AY, MATCH(B$1,SkillsReq!$A:$A,0), MATCH(_xlfn.XLOOKUP($A24,Employees!$A:$A,Employees!$B:$B,""), SkillsReq!$B$1:$AY$1,0))&gt;0,
       INDEX(SkillsReq!$B:$AY, MATCH(B$1,SkillsReq!$A:$A,0), MATCH(_xlfn.XLOOKUP($A24,Employees!$A:$A,Employees!$B:$B,""), SkillsReq!$B$1:$AY$1,0)),
       0
     ),
   "")
)</f>
        <v/>
      </c>
      <c r="C24" t="str">
        <f>IF(OR($A24="",C$1=""),"",
   IFERROR(
     IF(INDEX(SkillsReq!$B:$AY, MATCH(C$1,SkillsReq!$A:$A,0), MATCH(_xlfn.XLOOKUP($A24,Employees!$A:$A,Employees!$B:$B,""), SkillsReq!$B$1:$AY$1,0))&gt;0,
       INDEX(SkillsReq!$B:$AY, MATCH(C$1,SkillsReq!$A:$A,0), MATCH(_xlfn.XLOOKUP($A24,Employees!$A:$A,Employees!$B:$B,""), SkillsReq!$B$1:$AY$1,0)),
       0
     ),
   "")
)</f>
        <v/>
      </c>
      <c r="D24" t="str">
        <f>IF(OR($A24="",D$1=""),"",
   IFERROR(
     IF(INDEX(SkillsReq!$B:$AY, MATCH(D$1,SkillsReq!$A:$A,0), MATCH(_xlfn.XLOOKUP($A24,Employees!$A:$A,Employees!$B:$B,""), SkillsReq!$B$1:$AY$1,0))&gt;0,
       INDEX(SkillsReq!$B:$AY, MATCH(D$1,SkillsReq!$A:$A,0), MATCH(_xlfn.XLOOKUP($A24,Employees!$A:$A,Employees!$B:$B,""), SkillsReq!$B$1:$AY$1,0)),
       0
     ),
   "")
)</f>
        <v/>
      </c>
      <c r="E24" t="str">
        <f>IF(OR($A24="",E$1=""),"",
   IFERROR(
     IF(INDEX(SkillsReq!$B:$AY, MATCH(E$1,SkillsReq!$A:$A,0), MATCH(_xlfn.XLOOKUP($A24,Employees!$A:$A,Employees!$B:$B,""), SkillsReq!$B$1:$AY$1,0))&gt;0,
       INDEX(SkillsReq!$B:$AY, MATCH(E$1,SkillsReq!$A:$A,0), MATCH(_xlfn.XLOOKUP($A24,Employees!$A:$A,Employees!$B:$B,""), SkillsReq!$B$1:$AY$1,0)),
       0
     ),
   "")
)</f>
        <v/>
      </c>
      <c r="F24" t="str">
        <f>IF(OR($A24="",F$1=""),"",
   IFERROR(
     IF(INDEX(SkillsReq!$B:$AY, MATCH(F$1,SkillsReq!$A:$A,0), MATCH(_xlfn.XLOOKUP($A24,Employees!$A:$A,Employees!$B:$B,""), SkillsReq!$B$1:$AY$1,0))&gt;0,
       INDEX(SkillsReq!$B:$AY, MATCH(F$1,SkillsReq!$A:$A,0), MATCH(_xlfn.XLOOKUP($A24,Employees!$A:$A,Employees!$B:$B,""), SkillsReq!$B$1:$AY$1,0)),
       0
     ),
   "")
)</f>
        <v/>
      </c>
      <c r="G24" t="str">
        <f>IF(OR($A24="",G$1=""),"",
   IFERROR(
     IF(INDEX(SkillsReq!$B:$AY, MATCH(G$1,SkillsReq!$A:$A,0), MATCH(_xlfn.XLOOKUP($A24,Employees!$A:$A,Employees!$B:$B,""), SkillsReq!$B$1:$AY$1,0))&gt;0,
       INDEX(SkillsReq!$B:$AY, MATCH(G$1,SkillsReq!$A:$A,0), MATCH(_xlfn.XLOOKUP($A24,Employees!$A:$A,Employees!$B:$B,""), SkillsReq!$B$1:$AY$1,0)),
       0
     ),
   "")
)</f>
        <v/>
      </c>
      <c r="H24" t="str">
        <f>IF(OR($A24="",H$1=""),"",
   IFERROR(
     IF(INDEX(SkillsReq!$B:$AY, MATCH(H$1,SkillsReq!$A:$A,0), MATCH(_xlfn.XLOOKUP($A24,Employees!$A:$A,Employees!$B:$B,""), SkillsReq!$B$1:$AY$1,0))&gt;0,
       INDEX(SkillsReq!$B:$AY, MATCH(H$1,SkillsReq!$A:$A,0), MATCH(_xlfn.XLOOKUP($A24,Employees!$A:$A,Employees!$B:$B,""), SkillsReq!$B$1:$AY$1,0)),
       0
     ),
   "")
)</f>
        <v/>
      </c>
      <c r="I24" t="str">
        <f>IF(OR($A24="",I$1=""),"",
   IFERROR(
     IF(INDEX(SkillsReq!$B:$AY, MATCH(I$1,SkillsReq!$A:$A,0), MATCH(_xlfn.XLOOKUP($A24,Employees!$A:$A,Employees!$B:$B,""), SkillsReq!$B$1:$AY$1,0))&gt;0,
       INDEX(SkillsReq!$B:$AY, MATCH(I$1,SkillsReq!$A:$A,0), MATCH(_xlfn.XLOOKUP($A24,Employees!$A:$A,Employees!$B:$B,""), SkillsReq!$B$1:$AY$1,0)),
       0
     ),
   "")
)</f>
        <v/>
      </c>
      <c r="J24" t="str">
        <f>IF(OR($A24="",J$1=""),"",
   IFERROR(
     IF(INDEX(SkillsReq!$B:$AY, MATCH(J$1,SkillsReq!$A:$A,0), MATCH(_xlfn.XLOOKUP($A24,Employees!$A:$A,Employees!$B:$B,""), SkillsReq!$B$1:$AY$1,0))&gt;0,
       INDEX(SkillsReq!$B:$AY, MATCH(J$1,SkillsReq!$A:$A,0), MATCH(_xlfn.XLOOKUP($A24,Employees!$A:$A,Employees!$B:$B,""), SkillsReq!$B$1:$AY$1,0)),
       0
     ),
   "")
)</f>
        <v/>
      </c>
      <c r="K24" t="str">
        <f>IF(OR($A24="",K$1=""),"",
   IFERROR(
     IF(INDEX(SkillsReq!$B:$AY, MATCH(K$1,SkillsReq!$A:$A,0), MATCH(_xlfn.XLOOKUP($A24,Employees!$A:$A,Employees!$B:$B,""), SkillsReq!$B$1:$AY$1,0))&gt;0,
       INDEX(SkillsReq!$B:$AY, MATCH(K$1,SkillsReq!$A:$A,0), MATCH(_xlfn.XLOOKUP($A24,Employees!$A:$A,Employees!$B:$B,""), SkillsReq!$B$1:$AY$1,0)),
       0
     ),
   "")
)</f>
        <v/>
      </c>
      <c r="L24" t="str">
        <f>IF(OR($A24="",L$1=""),"",
   IFERROR(
     IF(INDEX(SkillsReq!$B:$AY, MATCH(L$1,SkillsReq!$A:$A,0), MATCH(_xlfn.XLOOKUP($A24,Employees!$A:$A,Employees!$B:$B,""), SkillsReq!$B$1:$AY$1,0))&gt;0,
       INDEX(SkillsReq!$B:$AY, MATCH(L$1,SkillsReq!$A:$A,0), MATCH(_xlfn.XLOOKUP($A24,Employees!$A:$A,Employees!$B:$B,""), SkillsReq!$B$1:$AY$1,0)),
       0
     ),
   "")
)</f>
        <v/>
      </c>
      <c r="M24" t="str">
        <f>IF(OR($A24="",M$1=""),"",
   IFERROR(
     IF(INDEX(SkillsReq!$B:$AY, MATCH(M$1,SkillsReq!$A:$A,0), MATCH(_xlfn.XLOOKUP($A24,Employees!$A:$A,Employees!$B:$B,""), SkillsReq!$B$1:$AY$1,0))&gt;0,
       INDEX(SkillsReq!$B:$AY, MATCH(M$1,SkillsReq!$A:$A,0), MATCH(_xlfn.XLOOKUP($A24,Employees!$A:$A,Employees!$B:$B,""), SkillsReq!$B$1:$AY$1,0)),
       0
     ),
   "")
)</f>
        <v/>
      </c>
      <c r="N24" t="str">
        <f>IF(OR($A24="",N$1=""),"",
   IFERROR(
     IF(INDEX(SkillsReq!$B:$AY, MATCH(N$1,SkillsReq!$A:$A,0), MATCH(_xlfn.XLOOKUP($A24,Employees!$A:$A,Employees!$B:$B,""), SkillsReq!$B$1:$AY$1,0))&gt;0,
       INDEX(SkillsReq!$B:$AY, MATCH(N$1,SkillsReq!$A:$A,0), MATCH(_xlfn.XLOOKUP($A24,Employees!$A:$A,Employees!$B:$B,""), SkillsReq!$B$1:$AY$1,0)),
       0
     ),
   "")
)</f>
        <v/>
      </c>
      <c r="O24" t="str">
        <f>IF(OR($A24="",O$1=""),"",
   IFERROR(
     IF(INDEX(SkillsReq!$B:$AY, MATCH(O$1,SkillsReq!$A:$A,0), MATCH(_xlfn.XLOOKUP($A24,Employees!$A:$A,Employees!$B:$B,""), SkillsReq!$B$1:$AY$1,0))&gt;0,
       INDEX(SkillsReq!$B:$AY, MATCH(O$1,SkillsReq!$A:$A,0), MATCH(_xlfn.XLOOKUP($A24,Employees!$A:$A,Employees!$B:$B,""), SkillsReq!$B$1:$AY$1,0)),
       0
     ),
   "")
)</f>
        <v/>
      </c>
      <c r="P24" t="str">
        <f>IF(OR($A24="",P$1=""),"",
   IFERROR(
     IF(INDEX(SkillsReq!$B:$AY, MATCH(P$1,SkillsReq!$A:$A,0), MATCH(_xlfn.XLOOKUP($A24,Employees!$A:$A,Employees!$B:$B,""), SkillsReq!$B$1:$AY$1,0))&gt;0,
       INDEX(SkillsReq!$B:$AY, MATCH(P$1,SkillsReq!$A:$A,0), MATCH(_xlfn.XLOOKUP($A24,Employees!$A:$A,Employees!$B:$B,""), SkillsReq!$B$1:$AY$1,0)),
       0
     ),
   "")
)</f>
        <v/>
      </c>
      <c r="Q24" t="str">
        <f>IF(OR($A24="",Q$1=""),"",
   IFERROR(
     IF(INDEX(SkillsReq!$B:$AY, MATCH(Q$1,SkillsReq!$A:$A,0), MATCH(_xlfn.XLOOKUP($A24,Employees!$A:$A,Employees!$B:$B,""), SkillsReq!$B$1:$AY$1,0))&gt;0,
       INDEX(SkillsReq!$B:$AY, MATCH(Q$1,SkillsReq!$A:$A,0), MATCH(_xlfn.XLOOKUP($A24,Employees!$A:$A,Employees!$B:$B,""), SkillsReq!$B$1:$AY$1,0)),
       0
     ),
   "")
)</f>
        <v/>
      </c>
      <c r="R24" t="str">
        <f>IF(OR($A24="",R$1=""),"",
   IFERROR(
     IF(INDEX(SkillsReq!$B:$AY, MATCH(R$1,SkillsReq!$A:$A,0), MATCH(_xlfn.XLOOKUP($A24,Employees!$A:$A,Employees!$B:$B,""), SkillsReq!$B$1:$AY$1,0))&gt;0,
       INDEX(SkillsReq!$B:$AY, MATCH(R$1,SkillsReq!$A:$A,0), MATCH(_xlfn.XLOOKUP($A24,Employees!$A:$A,Employees!$B:$B,""), SkillsReq!$B$1:$AY$1,0)),
       0
     ),
   "")
)</f>
        <v/>
      </c>
      <c r="S24" t="str">
        <f>IF(OR($A24="",S$1=""),"",
   IFERROR(
     IF(INDEX(SkillsReq!$B:$AY, MATCH(S$1,SkillsReq!$A:$A,0), MATCH(_xlfn.XLOOKUP($A24,Employees!$A:$A,Employees!$B:$B,""), SkillsReq!$B$1:$AY$1,0))&gt;0,
       INDEX(SkillsReq!$B:$AY, MATCH(S$1,SkillsReq!$A:$A,0), MATCH(_xlfn.XLOOKUP($A24,Employees!$A:$A,Employees!$B:$B,""), SkillsReq!$B$1:$AY$1,0)),
       0
     ),
   "")
)</f>
        <v/>
      </c>
      <c r="T24" t="str">
        <f>IF(OR($A24="",T$1=""),"",
   IFERROR(
     IF(INDEX(SkillsReq!$B:$AY, MATCH(T$1,SkillsReq!$A:$A,0), MATCH(_xlfn.XLOOKUP($A24,Employees!$A:$A,Employees!$B:$B,""), SkillsReq!$B$1:$AY$1,0))&gt;0,
       INDEX(SkillsReq!$B:$AY, MATCH(T$1,SkillsReq!$A:$A,0), MATCH(_xlfn.XLOOKUP($A24,Employees!$A:$A,Employees!$B:$B,""), SkillsReq!$B$1:$AY$1,0)),
       0
     ),
   "")
)</f>
        <v/>
      </c>
      <c r="U24" t="str">
        <f>IF(OR($A24="",U$1=""),"",
   IFERROR(
     IF(INDEX(SkillsReq!$B:$AY, MATCH(U$1,SkillsReq!$A:$A,0), MATCH(_xlfn.XLOOKUP($A24,Employees!$A:$A,Employees!$B:$B,""), SkillsReq!$B$1:$AY$1,0))&gt;0,
       INDEX(SkillsReq!$B:$AY, MATCH(U$1,SkillsReq!$A:$A,0), MATCH(_xlfn.XLOOKUP($A24,Employees!$A:$A,Employees!$B:$B,""), SkillsReq!$B$1:$AY$1,0)),
       0
     ),
   "")
)</f>
        <v/>
      </c>
      <c r="V24" t="str">
        <f>IF(OR($A24="",V$1=""),"",
   IFERROR(
     IF(INDEX(SkillsReq!$B:$AY, MATCH(V$1,SkillsReq!$A:$A,0), MATCH(_xlfn.XLOOKUP($A24,Employees!$A:$A,Employees!$B:$B,""), SkillsReq!$B$1:$AY$1,0))&gt;0,
       INDEX(SkillsReq!$B:$AY, MATCH(V$1,SkillsReq!$A:$A,0), MATCH(_xlfn.XLOOKUP($A24,Employees!$A:$A,Employees!$B:$B,""), SkillsReq!$B$1:$AY$1,0)),
       0
     ),
   "")
)</f>
        <v/>
      </c>
      <c r="W24" t="str">
        <f>IF(OR($A24="",W$1=""),"",
   IFERROR(
     IF(INDEX(SkillsReq!$B:$AY, MATCH(W$1,SkillsReq!$A:$A,0), MATCH(_xlfn.XLOOKUP($A24,Employees!$A:$A,Employees!$B:$B,""), SkillsReq!$B$1:$AY$1,0))&gt;0,
       INDEX(SkillsReq!$B:$AY, MATCH(W$1,SkillsReq!$A:$A,0), MATCH(_xlfn.XLOOKUP($A24,Employees!$A:$A,Employees!$B:$B,""), SkillsReq!$B$1:$AY$1,0)),
       0
     ),
   "")
)</f>
        <v/>
      </c>
      <c r="X24" t="str">
        <f>IF(OR($A24="",X$1=""),"",
   IFERROR(
     IF(INDEX(SkillsReq!$B:$AY, MATCH(X$1,SkillsReq!$A:$A,0), MATCH(_xlfn.XLOOKUP($A24,Employees!$A:$A,Employees!$B:$B,""), SkillsReq!$B$1:$AY$1,0))&gt;0,
       INDEX(SkillsReq!$B:$AY, MATCH(X$1,SkillsReq!$A:$A,0), MATCH(_xlfn.XLOOKUP($A24,Employees!$A:$A,Employees!$B:$B,""), SkillsReq!$B$1:$AY$1,0)),
       0
     ),
   "")
)</f>
        <v/>
      </c>
      <c r="Y24" t="str">
        <f>IF(OR($A24="",Y$1=""),"",
   IFERROR(
     IF(INDEX(SkillsReq!$B:$AY, MATCH(Y$1,SkillsReq!$A:$A,0), MATCH(_xlfn.XLOOKUP($A24,Employees!$A:$A,Employees!$B:$B,""), SkillsReq!$B$1:$AY$1,0))&gt;0,
       INDEX(SkillsReq!$B:$AY, MATCH(Y$1,SkillsReq!$A:$A,0), MATCH(_xlfn.XLOOKUP($A24,Employees!$A:$A,Employees!$B:$B,""), SkillsReq!$B$1:$AY$1,0)),
       0
     ),
   "")
)</f>
        <v/>
      </c>
      <c r="Z24" t="str">
        <f>IF(OR($A24="",Z$1=""),"",
   IFERROR(
     IF(INDEX(SkillsReq!$B:$AY, MATCH(Z$1,SkillsReq!$A:$A,0), MATCH(_xlfn.XLOOKUP($A24,Employees!$A:$A,Employees!$B:$B,""), SkillsReq!$B$1:$AY$1,0))&gt;0,
       INDEX(SkillsReq!$B:$AY, MATCH(Z$1,SkillsReq!$A:$A,0), MATCH(_xlfn.XLOOKUP($A24,Employees!$A:$A,Employees!$B:$B,""), SkillsReq!$B$1:$AY$1,0)),
       0
     ),
   "")
)</f>
        <v/>
      </c>
      <c r="AA24" t="str">
        <f>IF(OR($A24="",AA$1=""),"",
   IFERROR(
     IF(INDEX(SkillsReq!$B:$AY, MATCH(AA$1,SkillsReq!$A:$A,0), MATCH(_xlfn.XLOOKUP($A24,Employees!$A:$A,Employees!$B:$B,""), SkillsReq!$B$1:$AY$1,0))&gt;0,
       INDEX(SkillsReq!$B:$AY, MATCH(AA$1,SkillsReq!$A:$A,0), MATCH(_xlfn.XLOOKUP($A24,Employees!$A:$A,Employees!$B:$B,""), SkillsReq!$B$1:$AY$1,0)),
       0
     ),
   "")
)</f>
        <v/>
      </c>
      <c r="AB24" t="str">
        <f>IF(OR($A24="",AB$1=""),"",
   IFERROR(
     IF(INDEX(SkillsReq!$B:$AY, MATCH(AB$1,SkillsReq!$A:$A,0), MATCH(_xlfn.XLOOKUP($A24,Employees!$A:$A,Employees!$B:$B,""), SkillsReq!$B$1:$AY$1,0))&gt;0,
       INDEX(SkillsReq!$B:$AY, MATCH(AB$1,SkillsReq!$A:$A,0), MATCH(_xlfn.XLOOKUP($A24,Employees!$A:$A,Employees!$B:$B,""), SkillsReq!$B$1:$AY$1,0)),
       0
     ),
   "")
)</f>
        <v/>
      </c>
      <c r="AC24" t="str">
        <f>IF(OR($A24="",AC$1=""),"",
   IFERROR(
     IF(INDEX(SkillsReq!$B:$AY, MATCH(AC$1,SkillsReq!$A:$A,0), MATCH(_xlfn.XLOOKUP($A24,Employees!$A:$A,Employees!$B:$B,""), SkillsReq!$B$1:$AY$1,0))&gt;0,
       INDEX(SkillsReq!$B:$AY, MATCH(AC$1,SkillsReq!$A:$A,0), MATCH(_xlfn.XLOOKUP($A24,Employees!$A:$A,Employees!$B:$B,""), SkillsReq!$B$1:$AY$1,0)),
       0
     ),
   "")
)</f>
        <v/>
      </c>
      <c r="AD24" t="str">
        <f>IF(OR($A24="",AD$1=""),"",
   IFERROR(
     IF(INDEX(SkillsReq!$B:$AY, MATCH(AD$1,SkillsReq!$A:$A,0), MATCH(_xlfn.XLOOKUP($A24,Employees!$A:$A,Employees!$B:$B,""), SkillsReq!$B$1:$AY$1,0))&gt;0,
       INDEX(SkillsReq!$B:$AY, MATCH(AD$1,SkillsReq!$A:$A,0), MATCH(_xlfn.XLOOKUP($A24,Employees!$A:$A,Employees!$B:$B,""), SkillsReq!$B$1:$AY$1,0)),
       0
     ),
   "")
)</f>
        <v/>
      </c>
      <c r="AE24" t="str">
        <f>IF(OR($A24="",AE$1=""),"",
   IFERROR(
     IF(INDEX(SkillsReq!$B:$AY, MATCH(AE$1,SkillsReq!$A:$A,0), MATCH(_xlfn.XLOOKUP($A24,Employees!$A:$A,Employees!$B:$B,""), SkillsReq!$B$1:$AY$1,0))&gt;0,
       INDEX(SkillsReq!$B:$AY, MATCH(AE$1,SkillsReq!$A:$A,0), MATCH(_xlfn.XLOOKUP($A24,Employees!$A:$A,Employees!$B:$B,""), SkillsReq!$B$1:$AY$1,0)),
       0
     ),
   "")
)</f>
        <v/>
      </c>
      <c r="AF24" t="str">
        <f>IF(OR($A24="",AF$1=""),"",
   IFERROR(
     IF(INDEX(SkillsReq!$B:$AY, MATCH(AF$1,SkillsReq!$A:$A,0), MATCH(_xlfn.XLOOKUP($A24,Employees!$A:$A,Employees!$B:$B,""), SkillsReq!$B$1:$AY$1,0))&gt;0,
       INDEX(SkillsReq!$B:$AY, MATCH(AF$1,SkillsReq!$A:$A,0), MATCH(_xlfn.XLOOKUP($A24,Employees!$A:$A,Employees!$B:$B,""), SkillsReq!$B$1:$AY$1,0)),
       0
     ),
   "")
)</f>
        <v/>
      </c>
      <c r="AG24" t="str">
        <f>IF(OR($A24="",AG$1=""),"",
   IFERROR(
     IF(INDEX(SkillsReq!$B:$AY, MATCH(AG$1,SkillsReq!$A:$A,0), MATCH(_xlfn.XLOOKUP($A24,Employees!$A:$A,Employees!$B:$B,""), SkillsReq!$B$1:$AY$1,0))&gt;0,
       INDEX(SkillsReq!$B:$AY, MATCH(AG$1,SkillsReq!$A:$A,0), MATCH(_xlfn.XLOOKUP($A24,Employees!$A:$A,Employees!$B:$B,""), SkillsReq!$B$1:$AY$1,0)),
       0
     ),
   "")
)</f>
        <v/>
      </c>
      <c r="AH24" t="str">
        <f>IF(OR($A24="",AH$1=""),"",
   IFERROR(
     IF(INDEX(SkillsReq!$B:$AY, MATCH(AH$1,SkillsReq!$A:$A,0), MATCH(_xlfn.XLOOKUP($A24,Employees!$A:$A,Employees!$B:$B,""), SkillsReq!$B$1:$AY$1,0))&gt;0,
       INDEX(SkillsReq!$B:$AY, MATCH(AH$1,SkillsReq!$A:$A,0), MATCH(_xlfn.XLOOKUP($A24,Employees!$A:$A,Employees!$B:$B,""), SkillsReq!$B$1:$AY$1,0)),
       0
     ),
   "")
)</f>
        <v/>
      </c>
      <c r="AI24" t="str">
        <f>IF(OR($A24="",AI$1=""),"",
   IFERROR(
     IF(INDEX(SkillsReq!$B:$AY, MATCH(AI$1,SkillsReq!$A:$A,0), MATCH(_xlfn.XLOOKUP($A24,Employees!$A:$A,Employees!$B:$B,""), SkillsReq!$B$1:$AY$1,0))&gt;0,
       INDEX(SkillsReq!$B:$AY, MATCH(AI$1,SkillsReq!$A:$A,0), MATCH(_xlfn.XLOOKUP($A24,Employees!$A:$A,Employees!$B:$B,""), SkillsReq!$B$1:$AY$1,0)),
       0
     ),
   "")
)</f>
        <v/>
      </c>
      <c r="AJ24" t="str">
        <f>IF(OR($A24="",AJ$1=""),"",
   IFERROR(
     IF(INDEX(SkillsReq!$B:$AY, MATCH(AJ$1,SkillsReq!$A:$A,0), MATCH(_xlfn.XLOOKUP($A24,Employees!$A:$A,Employees!$B:$B,""), SkillsReq!$B$1:$AY$1,0))&gt;0,
       INDEX(SkillsReq!$B:$AY, MATCH(AJ$1,SkillsReq!$A:$A,0), MATCH(_xlfn.XLOOKUP($A24,Employees!$A:$A,Employees!$B:$B,""), SkillsReq!$B$1:$AY$1,0)),
       0
     ),
   "")
)</f>
        <v/>
      </c>
      <c r="AK24" t="str">
        <f>IF(OR($A24="",AK$1=""),"",
   IFERROR(
     IF(INDEX(SkillsReq!$B:$AY, MATCH(AK$1,SkillsReq!$A:$A,0), MATCH(_xlfn.XLOOKUP($A24,Employees!$A:$A,Employees!$B:$B,""), SkillsReq!$B$1:$AY$1,0))&gt;0,
       INDEX(SkillsReq!$B:$AY, MATCH(AK$1,SkillsReq!$A:$A,0), MATCH(_xlfn.XLOOKUP($A24,Employees!$A:$A,Employees!$B:$B,""), SkillsReq!$B$1:$AY$1,0)),
       0
     ),
   "")
)</f>
        <v/>
      </c>
      <c r="AL24" t="str">
        <f>IF(OR($A24="",AL$1=""),"",
   IFERROR(
     IF(INDEX(SkillsReq!$B:$AY, MATCH(AL$1,SkillsReq!$A:$A,0), MATCH(_xlfn.XLOOKUP($A24,Employees!$A:$A,Employees!$B:$B,""), SkillsReq!$B$1:$AY$1,0))&gt;0,
       INDEX(SkillsReq!$B:$AY, MATCH(AL$1,SkillsReq!$A:$A,0), MATCH(_xlfn.XLOOKUP($A24,Employees!$A:$A,Employees!$B:$B,""), SkillsReq!$B$1:$AY$1,0)),
       0
     ),
   "")
)</f>
        <v/>
      </c>
      <c r="AM24" t="str">
        <f>IF(OR($A24="",AM$1=""),"",
   IFERROR(
     IF(INDEX(SkillsReq!$B:$AY, MATCH(AM$1,SkillsReq!$A:$A,0), MATCH(_xlfn.XLOOKUP($A24,Employees!$A:$A,Employees!$B:$B,""), SkillsReq!$B$1:$AY$1,0))&gt;0,
       INDEX(SkillsReq!$B:$AY, MATCH(AM$1,SkillsReq!$A:$A,0), MATCH(_xlfn.XLOOKUP($A24,Employees!$A:$A,Employees!$B:$B,""), SkillsReq!$B$1:$AY$1,0)),
       0
     ),
   "")
)</f>
        <v/>
      </c>
      <c r="AN24" t="str">
        <f>IF(OR($A24="",AN$1=""),"",
   IFERROR(
     IF(INDEX(SkillsReq!$B:$AY, MATCH(AN$1,SkillsReq!$A:$A,0), MATCH(_xlfn.XLOOKUP($A24,Employees!$A:$A,Employees!$B:$B,""), SkillsReq!$B$1:$AY$1,0))&gt;0,
       INDEX(SkillsReq!$B:$AY, MATCH(AN$1,SkillsReq!$A:$A,0), MATCH(_xlfn.XLOOKUP($A24,Employees!$A:$A,Employees!$B:$B,""), SkillsReq!$B$1:$AY$1,0)),
       0
     ),
   "")
)</f>
        <v/>
      </c>
      <c r="AO24" t="str">
        <f>IF(OR($A24="",AO$1=""),"",
   IFERROR(
     IF(INDEX(SkillsReq!$B:$AY, MATCH(AO$1,SkillsReq!$A:$A,0), MATCH(_xlfn.XLOOKUP($A24,Employees!$A:$A,Employees!$B:$B,""), SkillsReq!$B$1:$AY$1,0))&gt;0,
       INDEX(SkillsReq!$B:$AY, MATCH(AO$1,SkillsReq!$A:$A,0), MATCH(_xlfn.XLOOKUP($A24,Employees!$A:$A,Employees!$B:$B,""), SkillsReq!$B$1:$AY$1,0)),
       0
     ),
   "")
)</f>
        <v/>
      </c>
      <c r="AP24" t="str">
        <f>IF(OR($A24="",AP$1=""),"",
   IFERROR(
     IF(INDEX(SkillsReq!$B:$AY, MATCH(AP$1,SkillsReq!$A:$A,0), MATCH(_xlfn.XLOOKUP($A24,Employees!$A:$A,Employees!$B:$B,""), SkillsReq!$B$1:$AY$1,0))&gt;0,
       INDEX(SkillsReq!$B:$AY, MATCH(AP$1,SkillsReq!$A:$A,0), MATCH(_xlfn.XLOOKUP($A24,Employees!$A:$A,Employees!$B:$B,""), SkillsReq!$B$1:$AY$1,0)),
       0
     ),
   "")
)</f>
        <v/>
      </c>
      <c r="AQ24" t="str">
        <f>IF(OR($A24="",AQ$1=""),"",
   IFERROR(
     IF(INDEX(SkillsReq!$B:$AY, MATCH(AQ$1,SkillsReq!$A:$A,0), MATCH(_xlfn.XLOOKUP($A24,Employees!$A:$A,Employees!$B:$B,""), SkillsReq!$B$1:$AY$1,0))&gt;0,
       INDEX(SkillsReq!$B:$AY, MATCH(AQ$1,SkillsReq!$A:$A,0), MATCH(_xlfn.XLOOKUP($A24,Employees!$A:$A,Employees!$B:$B,""), SkillsReq!$B$1:$AY$1,0)),
       0
     ),
   "")
)</f>
        <v/>
      </c>
      <c r="AR24" t="str">
        <f>IF(OR($A24="",AR$1=""),"",
   IFERROR(
     IF(INDEX(SkillsReq!$B:$AY, MATCH(AR$1,SkillsReq!$A:$A,0), MATCH(_xlfn.XLOOKUP($A24,Employees!$A:$A,Employees!$B:$B,""), SkillsReq!$B$1:$AY$1,0))&gt;0,
       INDEX(SkillsReq!$B:$AY, MATCH(AR$1,SkillsReq!$A:$A,0), MATCH(_xlfn.XLOOKUP($A24,Employees!$A:$A,Employees!$B:$B,""), SkillsReq!$B$1:$AY$1,0)),
       0
     ),
   "")
)</f>
        <v/>
      </c>
      <c r="AS24" t="str">
        <f>IF(OR($A24="",AS$1=""),"",
   IFERROR(
     IF(INDEX(SkillsReq!$B:$AY, MATCH(AS$1,SkillsReq!$A:$A,0), MATCH(_xlfn.XLOOKUP($A24,Employees!$A:$A,Employees!$B:$B,""), SkillsReq!$B$1:$AY$1,0))&gt;0,
       INDEX(SkillsReq!$B:$AY, MATCH(AS$1,SkillsReq!$A:$A,0), MATCH(_xlfn.XLOOKUP($A24,Employees!$A:$A,Employees!$B:$B,""), SkillsReq!$B$1:$AY$1,0)),
       0
     ),
   "")
)</f>
        <v/>
      </c>
      <c r="AT24" t="str">
        <f>IF(OR($A24="",AT$1=""),"",
   IFERROR(
     IF(INDEX(SkillsReq!$B:$AY, MATCH(AT$1,SkillsReq!$A:$A,0), MATCH(_xlfn.XLOOKUP($A24,Employees!$A:$A,Employees!$B:$B,""), SkillsReq!$B$1:$AY$1,0))&gt;0,
       INDEX(SkillsReq!$B:$AY, MATCH(AT$1,SkillsReq!$A:$A,0), MATCH(_xlfn.XLOOKUP($A24,Employees!$A:$A,Employees!$B:$B,""), SkillsReq!$B$1:$AY$1,0)),
       0
     ),
   "")
)</f>
        <v/>
      </c>
      <c r="AU24" t="str">
        <f>IF(OR($A24="",AU$1=""),"",
   IFERROR(
     IF(INDEX(SkillsReq!$B:$AY, MATCH(AU$1,SkillsReq!$A:$A,0), MATCH(_xlfn.XLOOKUP($A24,Employees!$A:$A,Employees!$B:$B,""), SkillsReq!$B$1:$AY$1,0))&gt;0,
       INDEX(SkillsReq!$B:$AY, MATCH(AU$1,SkillsReq!$A:$A,0), MATCH(_xlfn.XLOOKUP($A24,Employees!$A:$A,Employees!$B:$B,""), SkillsReq!$B$1:$AY$1,0)),
       0
     ),
   "")
)</f>
        <v/>
      </c>
      <c r="AV24" t="str">
        <f>IF(OR($A24="",AV$1=""),"",
   IFERROR(
     IF(INDEX(SkillsReq!$B:$AY, MATCH(AV$1,SkillsReq!$A:$A,0), MATCH(_xlfn.XLOOKUP($A24,Employees!$A:$A,Employees!$B:$B,""), SkillsReq!$B$1:$AY$1,0))&gt;0,
       INDEX(SkillsReq!$B:$AY, MATCH(AV$1,SkillsReq!$A:$A,0), MATCH(_xlfn.XLOOKUP($A24,Employees!$A:$A,Employees!$B:$B,""), SkillsReq!$B$1:$AY$1,0)),
       0
     ),
   "")
)</f>
        <v/>
      </c>
      <c r="AW24" t="str">
        <f>IF(OR($A24="",AW$1=""),"",
   IFERROR(
     IF(INDEX(SkillsReq!$B:$AY, MATCH(AW$1,SkillsReq!$A:$A,0), MATCH(_xlfn.XLOOKUP($A24,Employees!$A:$A,Employees!$B:$B,""), SkillsReq!$B$1:$AY$1,0))&gt;0,
       INDEX(SkillsReq!$B:$AY, MATCH(AW$1,SkillsReq!$A:$A,0), MATCH(_xlfn.XLOOKUP($A24,Employees!$A:$A,Employees!$B:$B,""), SkillsReq!$B$1:$AY$1,0)),
       0
     ),
   "")
)</f>
        <v/>
      </c>
      <c r="AX24" t="str">
        <f>IF(OR($A24="",AX$1=""),"",
   IFERROR(
     IF(INDEX(SkillsReq!$B:$AY, MATCH(AX$1,SkillsReq!$A:$A,0), MATCH(_xlfn.XLOOKUP($A24,Employees!$A:$A,Employees!$B:$B,""), SkillsReq!$B$1:$AY$1,0))&gt;0,
       INDEX(SkillsReq!$B:$AY, MATCH(AX$1,SkillsReq!$A:$A,0), MATCH(_xlfn.XLOOKUP($A24,Employees!$A:$A,Employees!$B:$B,""), SkillsReq!$B$1:$AY$1,0)),
       0
     ),
   "")
)</f>
        <v/>
      </c>
      <c r="AY24" t="str">
        <f>IF(OR($A24="",AY$1=""),"",
   IFERROR(
     IF(INDEX(SkillsReq!$B:$AY, MATCH(AY$1,SkillsReq!$A:$A,0), MATCH(_xlfn.XLOOKUP($A24,Employees!$A:$A,Employees!$B:$B,""), SkillsReq!$B$1:$AY$1,0))&gt;0,
       INDEX(SkillsReq!$B:$AY, MATCH(AY$1,SkillsReq!$A:$A,0), MATCH(_xlfn.XLOOKUP($A24,Employees!$A:$A,Employees!$B:$B,""), SkillsReq!$B$1:$AY$1,0)),
       0
     ),
   "")
)</f>
        <v/>
      </c>
    </row>
    <row r="25" spans="1:51" x14ac:dyDescent="0.25">
      <c r="A25" s="12"/>
      <c r="B25" t="str">
        <f>IF(OR($A25="",B$1=""),"",
   IFERROR(
     IF(INDEX(SkillsReq!$B:$AY, MATCH(B$1,SkillsReq!$A:$A,0), MATCH(_xlfn.XLOOKUP($A25,Employees!$A:$A,Employees!$B:$B,""), SkillsReq!$B$1:$AY$1,0))&gt;0,
       INDEX(SkillsReq!$B:$AY, MATCH(B$1,SkillsReq!$A:$A,0), MATCH(_xlfn.XLOOKUP($A25,Employees!$A:$A,Employees!$B:$B,""), SkillsReq!$B$1:$AY$1,0)),
       0
     ),
   "")
)</f>
        <v/>
      </c>
      <c r="C25" t="str">
        <f>IF(OR($A25="",C$1=""),"",
   IFERROR(
     IF(INDEX(SkillsReq!$B:$AY, MATCH(C$1,SkillsReq!$A:$A,0), MATCH(_xlfn.XLOOKUP($A25,Employees!$A:$A,Employees!$B:$B,""), SkillsReq!$B$1:$AY$1,0))&gt;0,
       INDEX(SkillsReq!$B:$AY, MATCH(C$1,SkillsReq!$A:$A,0), MATCH(_xlfn.XLOOKUP($A25,Employees!$A:$A,Employees!$B:$B,""), SkillsReq!$B$1:$AY$1,0)),
       0
     ),
   "")
)</f>
        <v/>
      </c>
      <c r="D25" t="str">
        <f>IF(OR($A25="",D$1=""),"",
   IFERROR(
     IF(INDEX(SkillsReq!$B:$AY, MATCH(D$1,SkillsReq!$A:$A,0), MATCH(_xlfn.XLOOKUP($A25,Employees!$A:$A,Employees!$B:$B,""), SkillsReq!$B$1:$AY$1,0))&gt;0,
       INDEX(SkillsReq!$B:$AY, MATCH(D$1,SkillsReq!$A:$A,0), MATCH(_xlfn.XLOOKUP($A25,Employees!$A:$A,Employees!$B:$B,""), SkillsReq!$B$1:$AY$1,0)),
       0
     ),
   "")
)</f>
        <v/>
      </c>
      <c r="E25" t="str">
        <f>IF(OR($A25="",E$1=""),"",
   IFERROR(
     IF(INDEX(SkillsReq!$B:$AY, MATCH(E$1,SkillsReq!$A:$A,0), MATCH(_xlfn.XLOOKUP($A25,Employees!$A:$A,Employees!$B:$B,""), SkillsReq!$B$1:$AY$1,0))&gt;0,
       INDEX(SkillsReq!$B:$AY, MATCH(E$1,SkillsReq!$A:$A,0), MATCH(_xlfn.XLOOKUP($A25,Employees!$A:$A,Employees!$B:$B,""), SkillsReq!$B$1:$AY$1,0)),
       0
     ),
   "")
)</f>
        <v/>
      </c>
      <c r="F25" t="str">
        <f>IF(OR($A25="",F$1=""),"",
   IFERROR(
     IF(INDEX(SkillsReq!$B:$AY, MATCH(F$1,SkillsReq!$A:$A,0), MATCH(_xlfn.XLOOKUP($A25,Employees!$A:$A,Employees!$B:$B,""), SkillsReq!$B$1:$AY$1,0))&gt;0,
       INDEX(SkillsReq!$B:$AY, MATCH(F$1,SkillsReq!$A:$A,0), MATCH(_xlfn.XLOOKUP($A25,Employees!$A:$A,Employees!$B:$B,""), SkillsReq!$B$1:$AY$1,0)),
       0
     ),
   "")
)</f>
        <v/>
      </c>
      <c r="G25" t="str">
        <f>IF(OR($A25="",G$1=""),"",
   IFERROR(
     IF(INDEX(SkillsReq!$B:$AY, MATCH(G$1,SkillsReq!$A:$A,0), MATCH(_xlfn.XLOOKUP($A25,Employees!$A:$A,Employees!$B:$B,""), SkillsReq!$B$1:$AY$1,0))&gt;0,
       INDEX(SkillsReq!$B:$AY, MATCH(G$1,SkillsReq!$A:$A,0), MATCH(_xlfn.XLOOKUP($A25,Employees!$A:$A,Employees!$B:$B,""), SkillsReq!$B$1:$AY$1,0)),
       0
     ),
   "")
)</f>
        <v/>
      </c>
      <c r="H25" t="str">
        <f>IF(OR($A25="",H$1=""),"",
   IFERROR(
     IF(INDEX(SkillsReq!$B:$AY, MATCH(H$1,SkillsReq!$A:$A,0), MATCH(_xlfn.XLOOKUP($A25,Employees!$A:$A,Employees!$B:$B,""), SkillsReq!$B$1:$AY$1,0))&gt;0,
       INDEX(SkillsReq!$B:$AY, MATCH(H$1,SkillsReq!$A:$A,0), MATCH(_xlfn.XLOOKUP($A25,Employees!$A:$A,Employees!$B:$B,""), SkillsReq!$B$1:$AY$1,0)),
       0
     ),
   "")
)</f>
        <v/>
      </c>
      <c r="I25" t="str">
        <f>IF(OR($A25="",I$1=""),"",
   IFERROR(
     IF(INDEX(SkillsReq!$B:$AY, MATCH(I$1,SkillsReq!$A:$A,0), MATCH(_xlfn.XLOOKUP($A25,Employees!$A:$A,Employees!$B:$B,""), SkillsReq!$B$1:$AY$1,0))&gt;0,
       INDEX(SkillsReq!$B:$AY, MATCH(I$1,SkillsReq!$A:$A,0), MATCH(_xlfn.XLOOKUP($A25,Employees!$A:$A,Employees!$B:$B,""), SkillsReq!$B$1:$AY$1,0)),
       0
     ),
   "")
)</f>
        <v/>
      </c>
      <c r="J25" t="str">
        <f>IF(OR($A25="",J$1=""),"",
   IFERROR(
     IF(INDEX(SkillsReq!$B:$AY, MATCH(J$1,SkillsReq!$A:$A,0), MATCH(_xlfn.XLOOKUP($A25,Employees!$A:$A,Employees!$B:$B,""), SkillsReq!$B$1:$AY$1,0))&gt;0,
       INDEX(SkillsReq!$B:$AY, MATCH(J$1,SkillsReq!$A:$A,0), MATCH(_xlfn.XLOOKUP($A25,Employees!$A:$A,Employees!$B:$B,""), SkillsReq!$B$1:$AY$1,0)),
       0
     ),
   "")
)</f>
        <v/>
      </c>
      <c r="K25" t="str">
        <f>IF(OR($A25="",K$1=""),"",
   IFERROR(
     IF(INDEX(SkillsReq!$B:$AY, MATCH(K$1,SkillsReq!$A:$A,0), MATCH(_xlfn.XLOOKUP($A25,Employees!$A:$A,Employees!$B:$B,""), SkillsReq!$B$1:$AY$1,0))&gt;0,
       INDEX(SkillsReq!$B:$AY, MATCH(K$1,SkillsReq!$A:$A,0), MATCH(_xlfn.XLOOKUP($A25,Employees!$A:$A,Employees!$B:$B,""), SkillsReq!$B$1:$AY$1,0)),
       0
     ),
   "")
)</f>
        <v/>
      </c>
      <c r="L25" t="str">
        <f>IF(OR($A25="",L$1=""),"",
   IFERROR(
     IF(INDEX(SkillsReq!$B:$AY, MATCH(L$1,SkillsReq!$A:$A,0), MATCH(_xlfn.XLOOKUP($A25,Employees!$A:$A,Employees!$B:$B,""), SkillsReq!$B$1:$AY$1,0))&gt;0,
       INDEX(SkillsReq!$B:$AY, MATCH(L$1,SkillsReq!$A:$A,0), MATCH(_xlfn.XLOOKUP($A25,Employees!$A:$A,Employees!$B:$B,""), SkillsReq!$B$1:$AY$1,0)),
       0
     ),
   "")
)</f>
        <v/>
      </c>
      <c r="M25" t="str">
        <f>IF(OR($A25="",M$1=""),"",
   IFERROR(
     IF(INDEX(SkillsReq!$B:$AY, MATCH(M$1,SkillsReq!$A:$A,0), MATCH(_xlfn.XLOOKUP($A25,Employees!$A:$A,Employees!$B:$B,""), SkillsReq!$B$1:$AY$1,0))&gt;0,
       INDEX(SkillsReq!$B:$AY, MATCH(M$1,SkillsReq!$A:$A,0), MATCH(_xlfn.XLOOKUP($A25,Employees!$A:$A,Employees!$B:$B,""), SkillsReq!$B$1:$AY$1,0)),
       0
     ),
   "")
)</f>
        <v/>
      </c>
      <c r="N25" t="str">
        <f>IF(OR($A25="",N$1=""),"",
   IFERROR(
     IF(INDEX(SkillsReq!$B:$AY, MATCH(N$1,SkillsReq!$A:$A,0), MATCH(_xlfn.XLOOKUP($A25,Employees!$A:$A,Employees!$B:$B,""), SkillsReq!$B$1:$AY$1,0))&gt;0,
       INDEX(SkillsReq!$B:$AY, MATCH(N$1,SkillsReq!$A:$A,0), MATCH(_xlfn.XLOOKUP($A25,Employees!$A:$A,Employees!$B:$B,""), SkillsReq!$B$1:$AY$1,0)),
       0
     ),
   "")
)</f>
        <v/>
      </c>
      <c r="O25" t="str">
        <f>IF(OR($A25="",O$1=""),"",
   IFERROR(
     IF(INDEX(SkillsReq!$B:$AY, MATCH(O$1,SkillsReq!$A:$A,0), MATCH(_xlfn.XLOOKUP($A25,Employees!$A:$A,Employees!$B:$B,""), SkillsReq!$B$1:$AY$1,0))&gt;0,
       INDEX(SkillsReq!$B:$AY, MATCH(O$1,SkillsReq!$A:$A,0), MATCH(_xlfn.XLOOKUP($A25,Employees!$A:$A,Employees!$B:$B,""), SkillsReq!$B$1:$AY$1,0)),
       0
     ),
   "")
)</f>
        <v/>
      </c>
      <c r="P25" t="str">
        <f>IF(OR($A25="",P$1=""),"",
   IFERROR(
     IF(INDEX(SkillsReq!$B:$AY, MATCH(P$1,SkillsReq!$A:$A,0), MATCH(_xlfn.XLOOKUP($A25,Employees!$A:$A,Employees!$B:$B,""), SkillsReq!$B$1:$AY$1,0))&gt;0,
       INDEX(SkillsReq!$B:$AY, MATCH(P$1,SkillsReq!$A:$A,0), MATCH(_xlfn.XLOOKUP($A25,Employees!$A:$A,Employees!$B:$B,""), SkillsReq!$B$1:$AY$1,0)),
       0
     ),
   "")
)</f>
        <v/>
      </c>
      <c r="Q25" t="str">
        <f>IF(OR($A25="",Q$1=""),"",
   IFERROR(
     IF(INDEX(SkillsReq!$B:$AY, MATCH(Q$1,SkillsReq!$A:$A,0), MATCH(_xlfn.XLOOKUP($A25,Employees!$A:$A,Employees!$B:$B,""), SkillsReq!$B$1:$AY$1,0))&gt;0,
       INDEX(SkillsReq!$B:$AY, MATCH(Q$1,SkillsReq!$A:$A,0), MATCH(_xlfn.XLOOKUP($A25,Employees!$A:$A,Employees!$B:$B,""), SkillsReq!$B$1:$AY$1,0)),
       0
     ),
   "")
)</f>
        <v/>
      </c>
      <c r="R25" t="str">
        <f>IF(OR($A25="",R$1=""),"",
   IFERROR(
     IF(INDEX(SkillsReq!$B:$AY, MATCH(R$1,SkillsReq!$A:$A,0), MATCH(_xlfn.XLOOKUP($A25,Employees!$A:$A,Employees!$B:$B,""), SkillsReq!$B$1:$AY$1,0))&gt;0,
       INDEX(SkillsReq!$B:$AY, MATCH(R$1,SkillsReq!$A:$A,0), MATCH(_xlfn.XLOOKUP($A25,Employees!$A:$A,Employees!$B:$B,""), SkillsReq!$B$1:$AY$1,0)),
       0
     ),
   "")
)</f>
        <v/>
      </c>
      <c r="S25" t="str">
        <f>IF(OR($A25="",S$1=""),"",
   IFERROR(
     IF(INDEX(SkillsReq!$B:$AY, MATCH(S$1,SkillsReq!$A:$A,0), MATCH(_xlfn.XLOOKUP($A25,Employees!$A:$A,Employees!$B:$B,""), SkillsReq!$B$1:$AY$1,0))&gt;0,
       INDEX(SkillsReq!$B:$AY, MATCH(S$1,SkillsReq!$A:$A,0), MATCH(_xlfn.XLOOKUP($A25,Employees!$A:$A,Employees!$B:$B,""), SkillsReq!$B$1:$AY$1,0)),
       0
     ),
   "")
)</f>
        <v/>
      </c>
      <c r="T25" t="str">
        <f>IF(OR($A25="",T$1=""),"",
   IFERROR(
     IF(INDEX(SkillsReq!$B:$AY, MATCH(T$1,SkillsReq!$A:$A,0), MATCH(_xlfn.XLOOKUP($A25,Employees!$A:$A,Employees!$B:$B,""), SkillsReq!$B$1:$AY$1,0))&gt;0,
       INDEX(SkillsReq!$B:$AY, MATCH(T$1,SkillsReq!$A:$A,0), MATCH(_xlfn.XLOOKUP($A25,Employees!$A:$A,Employees!$B:$B,""), SkillsReq!$B$1:$AY$1,0)),
       0
     ),
   "")
)</f>
        <v/>
      </c>
      <c r="U25" t="str">
        <f>IF(OR($A25="",U$1=""),"",
   IFERROR(
     IF(INDEX(SkillsReq!$B:$AY, MATCH(U$1,SkillsReq!$A:$A,0), MATCH(_xlfn.XLOOKUP($A25,Employees!$A:$A,Employees!$B:$B,""), SkillsReq!$B$1:$AY$1,0))&gt;0,
       INDEX(SkillsReq!$B:$AY, MATCH(U$1,SkillsReq!$A:$A,0), MATCH(_xlfn.XLOOKUP($A25,Employees!$A:$A,Employees!$B:$B,""), SkillsReq!$B$1:$AY$1,0)),
       0
     ),
   "")
)</f>
        <v/>
      </c>
      <c r="V25" t="str">
        <f>IF(OR($A25="",V$1=""),"",
   IFERROR(
     IF(INDEX(SkillsReq!$B:$AY, MATCH(V$1,SkillsReq!$A:$A,0), MATCH(_xlfn.XLOOKUP($A25,Employees!$A:$A,Employees!$B:$B,""), SkillsReq!$B$1:$AY$1,0))&gt;0,
       INDEX(SkillsReq!$B:$AY, MATCH(V$1,SkillsReq!$A:$A,0), MATCH(_xlfn.XLOOKUP($A25,Employees!$A:$A,Employees!$B:$B,""), SkillsReq!$B$1:$AY$1,0)),
       0
     ),
   "")
)</f>
        <v/>
      </c>
      <c r="W25" t="str">
        <f>IF(OR($A25="",W$1=""),"",
   IFERROR(
     IF(INDEX(SkillsReq!$B:$AY, MATCH(W$1,SkillsReq!$A:$A,0), MATCH(_xlfn.XLOOKUP($A25,Employees!$A:$A,Employees!$B:$B,""), SkillsReq!$B$1:$AY$1,0))&gt;0,
       INDEX(SkillsReq!$B:$AY, MATCH(W$1,SkillsReq!$A:$A,0), MATCH(_xlfn.XLOOKUP($A25,Employees!$A:$A,Employees!$B:$B,""), SkillsReq!$B$1:$AY$1,0)),
       0
     ),
   "")
)</f>
        <v/>
      </c>
      <c r="X25" t="str">
        <f>IF(OR($A25="",X$1=""),"",
   IFERROR(
     IF(INDEX(SkillsReq!$B:$AY, MATCH(X$1,SkillsReq!$A:$A,0), MATCH(_xlfn.XLOOKUP($A25,Employees!$A:$A,Employees!$B:$B,""), SkillsReq!$B$1:$AY$1,0))&gt;0,
       INDEX(SkillsReq!$B:$AY, MATCH(X$1,SkillsReq!$A:$A,0), MATCH(_xlfn.XLOOKUP($A25,Employees!$A:$A,Employees!$B:$B,""), SkillsReq!$B$1:$AY$1,0)),
       0
     ),
   "")
)</f>
        <v/>
      </c>
      <c r="Y25" t="str">
        <f>IF(OR($A25="",Y$1=""),"",
   IFERROR(
     IF(INDEX(SkillsReq!$B:$AY, MATCH(Y$1,SkillsReq!$A:$A,0), MATCH(_xlfn.XLOOKUP($A25,Employees!$A:$A,Employees!$B:$B,""), SkillsReq!$B$1:$AY$1,0))&gt;0,
       INDEX(SkillsReq!$B:$AY, MATCH(Y$1,SkillsReq!$A:$A,0), MATCH(_xlfn.XLOOKUP($A25,Employees!$A:$A,Employees!$B:$B,""), SkillsReq!$B$1:$AY$1,0)),
       0
     ),
   "")
)</f>
        <v/>
      </c>
      <c r="Z25" t="str">
        <f>IF(OR($A25="",Z$1=""),"",
   IFERROR(
     IF(INDEX(SkillsReq!$B:$AY, MATCH(Z$1,SkillsReq!$A:$A,0), MATCH(_xlfn.XLOOKUP($A25,Employees!$A:$A,Employees!$B:$B,""), SkillsReq!$B$1:$AY$1,0))&gt;0,
       INDEX(SkillsReq!$B:$AY, MATCH(Z$1,SkillsReq!$A:$A,0), MATCH(_xlfn.XLOOKUP($A25,Employees!$A:$A,Employees!$B:$B,""), SkillsReq!$B$1:$AY$1,0)),
       0
     ),
   "")
)</f>
        <v/>
      </c>
      <c r="AA25" t="str">
        <f>IF(OR($A25="",AA$1=""),"",
   IFERROR(
     IF(INDEX(SkillsReq!$B:$AY, MATCH(AA$1,SkillsReq!$A:$A,0), MATCH(_xlfn.XLOOKUP($A25,Employees!$A:$A,Employees!$B:$B,""), SkillsReq!$B$1:$AY$1,0))&gt;0,
       INDEX(SkillsReq!$B:$AY, MATCH(AA$1,SkillsReq!$A:$A,0), MATCH(_xlfn.XLOOKUP($A25,Employees!$A:$A,Employees!$B:$B,""), SkillsReq!$B$1:$AY$1,0)),
       0
     ),
   "")
)</f>
        <v/>
      </c>
      <c r="AB25" t="str">
        <f>IF(OR($A25="",AB$1=""),"",
   IFERROR(
     IF(INDEX(SkillsReq!$B:$AY, MATCH(AB$1,SkillsReq!$A:$A,0), MATCH(_xlfn.XLOOKUP($A25,Employees!$A:$A,Employees!$B:$B,""), SkillsReq!$B$1:$AY$1,0))&gt;0,
       INDEX(SkillsReq!$B:$AY, MATCH(AB$1,SkillsReq!$A:$A,0), MATCH(_xlfn.XLOOKUP($A25,Employees!$A:$A,Employees!$B:$B,""), SkillsReq!$B$1:$AY$1,0)),
       0
     ),
   "")
)</f>
        <v/>
      </c>
      <c r="AC25" t="str">
        <f>IF(OR($A25="",AC$1=""),"",
   IFERROR(
     IF(INDEX(SkillsReq!$B:$AY, MATCH(AC$1,SkillsReq!$A:$A,0), MATCH(_xlfn.XLOOKUP($A25,Employees!$A:$A,Employees!$B:$B,""), SkillsReq!$B$1:$AY$1,0))&gt;0,
       INDEX(SkillsReq!$B:$AY, MATCH(AC$1,SkillsReq!$A:$A,0), MATCH(_xlfn.XLOOKUP($A25,Employees!$A:$A,Employees!$B:$B,""), SkillsReq!$B$1:$AY$1,0)),
       0
     ),
   "")
)</f>
        <v/>
      </c>
      <c r="AD25" t="str">
        <f>IF(OR($A25="",AD$1=""),"",
   IFERROR(
     IF(INDEX(SkillsReq!$B:$AY, MATCH(AD$1,SkillsReq!$A:$A,0), MATCH(_xlfn.XLOOKUP($A25,Employees!$A:$A,Employees!$B:$B,""), SkillsReq!$B$1:$AY$1,0))&gt;0,
       INDEX(SkillsReq!$B:$AY, MATCH(AD$1,SkillsReq!$A:$A,0), MATCH(_xlfn.XLOOKUP($A25,Employees!$A:$A,Employees!$B:$B,""), SkillsReq!$B$1:$AY$1,0)),
       0
     ),
   "")
)</f>
        <v/>
      </c>
      <c r="AE25" t="str">
        <f>IF(OR($A25="",AE$1=""),"",
   IFERROR(
     IF(INDEX(SkillsReq!$B:$AY, MATCH(AE$1,SkillsReq!$A:$A,0), MATCH(_xlfn.XLOOKUP($A25,Employees!$A:$A,Employees!$B:$B,""), SkillsReq!$B$1:$AY$1,0))&gt;0,
       INDEX(SkillsReq!$B:$AY, MATCH(AE$1,SkillsReq!$A:$A,0), MATCH(_xlfn.XLOOKUP($A25,Employees!$A:$A,Employees!$B:$B,""), SkillsReq!$B$1:$AY$1,0)),
       0
     ),
   "")
)</f>
        <v/>
      </c>
      <c r="AF25" t="str">
        <f>IF(OR($A25="",AF$1=""),"",
   IFERROR(
     IF(INDEX(SkillsReq!$B:$AY, MATCH(AF$1,SkillsReq!$A:$A,0), MATCH(_xlfn.XLOOKUP($A25,Employees!$A:$A,Employees!$B:$B,""), SkillsReq!$B$1:$AY$1,0))&gt;0,
       INDEX(SkillsReq!$B:$AY, MATCH(AF$1,SkillsReq!$A:$A,0), MATCH(_xlfn.XLOOKUP($A25,Employees!$A:$A,Employees!$B:$B,""), SkillsReq!$B$1:$AY$1,0)),
       0
     ),
   "")
)</f>
        <v/>
      </c>
      <c r="AG25" t="str">
        <f>IF(OR($A25="",AG$1=""),"",
   IFERROR(
     IF(INDEX(SkillsReq!$B:$AY, MATCH(AG$1,SkillsReq!$A:$A,0), MATCH(_xlfn.XLOOKUP($A25,Employees!$A:$A,Employees!$B:$B,""), SkillsReq!$B$1:$AY$1,0))&gt;0,
       INDEX(SkillsReq!$B:$AY, MATCH(AG$1,SkillsReq!$A:$A,0), MATCH(_xlfn.XLOOKUP($A25,Employees!$A:$A,Employees!$B:$B,""), SkillsReq!$B$1:$AY$1,0)),
       0
     ),
   "")
)</f>
        <v/>
      </c>
      <c r="AH25" t="str">
        <f>IF(OR($A25="",AH$1=""),"",
   IFERROR(
     IF(INDEX(SkillsReq!$B:$AY, MATCH(AH$1,SkillsReq!$A:$A,0), MATCH(_xlfn.XLOOKUP($A25,Employees!$A:$A,Employees!$B:$B,""), SkillsReq!$B$1:$AY$1,0))&gt;0,
       INDEX(SkillsReq!$B:$AY, MATCH(AH$1,SkillsReq!$A:$A,0), MATCH(_xlfn.XLOOKUP($A25,Employees!$A:$A,Employees!$B:$B,""), SkillsReq!$B$1:$AY$1,0)),
       0
     ),
   "")
)</f>
        <v/>
      </c>
      <c r="AI25" t="str">
        <f>IF(OR($A25="",AI$1=""),"",
   IFERROR(
     IF(INDEX(SkillsReq!$B:$AY, MATCH(AI$1,SkillsReq!$A:$A,0), MATCH(_xlfn.XLOOKUP($A25,Employees!$A:$A,Employees!$B:$B,""), SkillsReq!$B$1:$AY$1,0))&gt;0,
       INDEX(SkillsReq!$B:$AY, MATCH(AI$1,SkillsReq!$A:$A,0), MATCH(_xlfn.XLOOKUP($A25,Employees!$A:$A,Employees!$B:$B,""), SkillsReq!$B$1:$AY$1,0)),
       0
     ),
   "")
)</f>
        <v/>
      </c>
      <c r="AJ25" t="str">
        <f>IF(OR($A25="",AJ$1=""),"",
   IFERROR(
     IF(INDEX(SkillsReq!$B:$AY, MATCH(AJ$1,SkillsReq!$A:$A,0), MATCH(_xlfn.XLOOKUP($A25,Employees!$A:$A,Employees!$B:$B,""), SkillsReq!$B$1:$AY$1,0))&gt;0,
       INDEX(SkillsReq!$B:$AY, MATCH(AJ$1,SkillsReq!$A:$A,0), MATCH(_xlfn.XLOOKUP($A25,Employees!$A:$A,Employees!$B:$B,""), SkillsReq!$B$1:$AY$1,0)),
       0
     ),
   "")
)</f>
        <v/>
      </c>
      <c r="AK25" t="str">
        <f>IF(OR($A25="",AK$1=""),"",
   IFERROR(
     IF(INDEX(SkillsReq!$B:$AY, MATCH(AK$1,SkillsReq!$A:$A,0), MATCH(_xlfn.XLOOKUP($A25,Employees!$A:$A,Employees!$B:$B,""), SkillsReq!$B$1:$AY$1,0))&gt;0,
       INDEX(SkillsReq!$B:$AY, MATCH(AK$1,SkillsReq!$A:$A,0), MATCH(_xlfn.XLOOKUP($A25,Employees!$A:$A,Employees!$B:$B,""), SkillsReq!$B$1:$AY$1,0)),
       0
     ),
   "")
)</f>
        <v/>
      </c>
      <c r="AL25" t="str">
        <f>IF(OR($A25="",AL$1=""),"",
   IFERROR(
     IF(INDEX(SkillsReq!$B:$AY, MATCH(AL$1,SkillsReq!$A:$A,0), MATCH(_xlfn.XLOOKUP($A25,Employees!$A:$A,Employees!$B:$B,""), SkillsReq!$B$1:$AY$1,0))&gt;0,
       INDEX(SkillsReq!$B:$AY, MATCH(AL$1,SkillsReq!$A:$A,0), MATCH(_xlfn.XLOOKUP($A25,Employees!$A:$A,Employees!$B:$B,""), SkillsReq!$B$1:$AY$1,0)),
       0
     ),
   "")
)</f>
        <v/>
      </c>
      <c r="AM25" t="str">
        <f>IF(OR($A25="",AM$1=""),"",
   IFERROR(
     IF(INDEX(SkillsReq!$B:$AY, MATCH(AM$1,SkillsReq!$A:$A,0), MATCH(_xlfn.XLOOKUP($A25,Employees!$A:$A,Employees!$B:$B,""), SkillsReq!$B$1:$AY$1,0))&gt;0,
       INDEX(SkillsReq!$B:$AY, MATCH(AM$1,SkillsReq!$A:$A,0), MATCH(_xlfn.XLOOKUP($A25,Employees!$A:$A,Employees!$B:$B,""), SkillsReq!$B$1:$AY$1,0)),
       0
     ),
   "")
)</f>
        <v/>
      </c>
      <c r="AN25" t="str">
        <f>IF(OR($A25="",AN$1=""),"",
   IFERROR(
     IF(INDEX(SkillsReq!$B:$AY, MATCH(AN$1,SkillsReq!$A:$A,0), MATCH(_xlfn.XLOOKUP($A25,Employees!$A:$A,Employees!$B:$B,""), SkillsReq!$B$1:$AY$1,0))&gt;0,
       INDEX(SkillsReq!$B:$AY, MATCH(AN$1,SkillsReq!$A:$A,0), MATCH(_xlfn.XLOOKUP($A25,Employees!$A:$A,Employees!$B:$B,""), SkillsReq!$B$1:$AY$1,0)),
       0
     ),
   "")
)</f>
        <v/>
      </c>
      <c r="AO25" t="str">
        <f>IF(OR($A25="",AO$1=""),"",
   IFERROR(
     IF(INDEX(SkillsReq!$B:$AY, MATCH(AO$1,SkillsReq!$A:$A,0), MATCH(_xlfn.XLOOKUP($A25,Employees!$A:$A,Employees!$B:$B,""), SkillsReq!$B$1:$AY$1,0))&gt;0,
       INDEX(SkillsReq!$B:$AY, MATCH(AO$1,SkillsReq!$A:$A,0), MATCH(_xlfn.XLOOKUP($A25,Employees!$A:$A,Employees!$B:$B,""), SkillsReq!$B$1:$AY$1,0)),
       0
     ),
   "")
)</f>
        <v/>
      </c>
      <c r="AP25" t="str">
        <f>IF(OR($A25="",AP$1=""),"",
   IFERROR(
     IF(INDEX(SkillsReq!$B:$AY, MATCH(AP$1,SkillsReq!$A:$A,0), MATCH(_xlfn.XLOOKUP($A25,Employees!$A:$A,Employees!$B:$B,""), SkillsReq!$B$1:$AY$1,0))&gt;0,
       INDEX(SkillsReq!$B:$AY, MATCH(AP$1,SkillsReq!$A:$A,0), MATCH(_xlfn.XLOOKUP($A25,Employees!$A:$A,Employees!$B:$B,""), SkillsReq!$B$1:$AY$1,0)),
       0
     ),
   "")
)</f>
        <v/>
      </c>
      <c r="AQ25" t="str">
        <f>IF(OR($A25="",AQ$1=""),"",
   IFERROR(
     IF(INDEX(SkillsReq!$B:$AY, MATCH(AQ$1,SkillsReq!$A:$A,0), MATCH(_xlfn.XLOOKUP($A25,Employees!$A:$A,Employees!$B:$B,""), SkillsReq!$B$1:$AY$1,0))&gt;0,
       INDEX(SkillsReq!$B:$AY, MATCH(AQ$1,SkillsReq!$A:$A,0), MATCH(_xlfn.XLOOKUP($A25,Employees!$A:$A,Employees!$B:$B,""), SkillsReq!$B$1:$AY$1,0)),
       0
     ),
   "")
)</f>
        <v/>
      </c>
      <c r="AR25" t="str">
        <f>IF(OR($A25="",AR$1=""),"",
   IFERROR(
     IF(INDEX(SkillsReq!$B:$AY, MATCH(AR$1,SkillsReq!$A:$A,0), MATCH(_xlfn.XLOOKUP($A25,Employees!$A:$A,Employees!$B:$B,""), SkillsReq!$B$1:$AY$1,0))&gt;0,
       INDEX(SkillsReq!$B:$AY, MATCH(AR$1,SkillsReq!$A:$A,0), MATCH(_xlfn.XLOOKUP($A25,Employees!$A:$A,Employees!$B:$B,""), SkillsReq!$B$1:$AY$1,0)),
       0
     ),
   "")
)</f>
        <v/>
      </c>
      <c r="AS25" t="str">
        <f>IF(OR($A25="",AS$1=""),"",
   IFERROR(
     IF(INDEX(SkillsReq!$B:$AY, MATCH(AS$1,SkillsReq!$A:$A,0), MATCH(_xlfn.XLOOKUP($A25,Employees!$A:$A,Employees!$B:$B,""), SkillsReq!$B$1:$AY$1,0))&gt;0,
       INDEX(SkillsReq!$B:$AY, MATCH(AS$1,SkillsReq!$A:$A,0), MATCH(_xlfn.XLOOKUP($A25,Employees!$A:$A,Employees!$B:$B,""), SkillsReq!$B$1:$AY$1,0)),
       0
     ),
   "")
)</f>
        <v/>
      </c>
      <c r="AT25" t="str">
        <f>IF(OR($A25="",AT$1=""),"",
   IFERROR(
     IF(INDEX(SkillsReq!$B:$AY, MATCH(AT$1,SkillsReq!$A:$A,0), MATCH(_xlfn.XLOOKUP($A25,Employees!$A:$A,Employees!$B:$B,""), SkillsReq!$B$1:$AY$1,0))&gt;0,
       INDEX(SkillsReq!$B:$AY, MATCH(AT$1,SkillsReq!$A:$A,0), MATCH(_xlfn.XLOOKUP($A25,Employees!$A:$A,Employees!$B:$B,""), SkillsReq!$B$1:$AY$1,0)),
       0
     ),
   "")
)</f>
        <v/>
      </c>
      <c r="AU25" t="str">
        <f>IF(OR($A25="",AU$1=""),"",
   IFERROR(
     IF(INDEX(SkillsReq!$B:$AY, MATCH(AU$1,SkillsReq!$A:$A,0), MATCH(_xlfn.XLOOKUP($A25,Employees!$A:$A,Employees!$B:$B,""), SkillsReq!$B$1:$AY$1,0))&gt;0,
       INDEX(SkillsReq!$B:$AY, MATCH(AU$1,SkillsReq!$A:$A,0), MATCH(_xlfn.XLOOKUP($A25,Employees!$A:$A,Employees!$B:$B,""), SkillsReq!$B$1:$AY$1,0)),
       0
     ),
   "")
)</f>
        <v/>
      </c>
      <c r="AV25" t="str">
        <f>IF(OR($A25="",AV$1=""),"",
   IFERROR(
     IF(INDEX(SkillsReq!$B:$AY, MATCH(AV$1,SkillsReq!$A:$A,0), MATCH(_xlfn.XLOOKUP($A25,Employees!$A:$A,Employees!$B:$B,""), SkillsReq!$B$1:$AY$1,0))&gt;0,
       INDEX(SkillsReq!$B:$AY, MATCH(AV$1,SkillsReq!$A:$A,0), MATCH(_xlfn.XLOOKUP($A25,Employees!$A:$A,Employees!$B:$B,""), SkillsReq!$B$1:$AY$1,0)),
       0
     ),
   "")
)</f>
        <v/>
      </c>
      <c r="AW25" t="str">
        <f>IF(OR($A25="",AW$1=""),"",
   IFERROR(
     IF(INDEX(SkillsReq!$B:$AY, MATCH(AW$1,SkillsReq!$A:$A,0), MATCH(_xlfn.XLOOKUP($A25,Employees!$A:$A,Employees!$B:$B,""), SkillsReq!$B$1:$AY$1,0))&gt;0,
       INDEX(SkillsReq!$B:$AY, MATCH(AW$1,SkillsReq!$A:$A,0), MATCH(_xlfn.XLOOKUP($A25,Employees!$A:$A,Employees!$B:$B,""), SkillsReq!$B$1:$AY$1,0)),
       0
     ),
   "")
)</f>
        <v/>
      </c>
      <c r="AX25" t="str">
        <f>IF(OR($A25="",AX$1=""),"",
   IFERROR(
     IF(INDEX(SkillsReq!$B:$AY, MATCH(AX$1,SkillsReq!$A:$A,0), MATCH(_xlfn.XLOOKUP($A25,Employees!$A:$A,Employees!$B:$B,""), SkillsReq!$B$1:$AY$1,0))&gt;0,
       INDEX(SkillsReq!$B:$AY, MATCH(AX$1,SkillsReq!$A:$A,0), MATCH(_xlfn.XLOOKUP($A25,Employees!$A:$A,Employees!$B:$B,""), SkillsReq!$B$1:$AY$1,0)),
       0
     ),
   "")
)</f>
        <v/>
      </c>
      <c r="AY25" t="str">
        <f>IF(OR($A25="",AY$1=""),"",
   IFERROR(
     IF(INDEX(SkillsReq!$B:$AY, MATCH(AY$1,SkillsReq!$A:$A,0), MATCH(_xlfn.XLOOKUP($A25,Employees!$A:$A,Employees!$B:$B,""), SkillsReq!$B$1:$AY$1,0))&gt;0,
       INDEX(SkillsReq!$B:$AY, MATCH(AY$1,SkillsReq!$A:$A,0), MATCH(_xlfn.XLOOKUP($A25,Employees!$A:$A,Employees!$B:$B,""), SkillsReq!$B$1:$AY$1,0)),
       0
     ),
   "")
)</f>
        <v/>
      </c>
    </row>
    <row r="26" spans="1:51" x14ac:dyDescent="0.25">
      <c r="A26" s="12"/>
      <c r="B26" t="str">
        <f>IF(OR($A26="",B$1=""),"",
   IFERROR(
     IF(INDEX(SkillsReq!$B:$AY, MATCH(B$1,SkillsReq!$A:$A,0), MATCH(_xlfn.XLOOKUP($A26,Employees!$A:$A,Employees!$B:$B,""), SkillsReq!$B$1:$AY$1,0))&gt;0,
       INDEX(SkillsReq!$B:$AY, MATCH(B$1,SkillsReq!$A:$A,0), MATCH(_xlfn.XLOOKUP($A26,Employees!$A:$A,Employees!$B:$B,""), SkillsReq!$B$1:$AY$1,0)),
       0
     ),
   "")
)</f>
        <v/>
      </c>
      <c r="C26" t="str">
        <f>IF(OR($A26="",C$1=""),"",
   IFERROR(
     IF(INDEX(SkillsReq!$B:$AY, MATCH(C$1,SkillsReq!$A:$A,0), MATCH(_xlfn.XLOOKUP($A26,Employees!$A:$A,Employees!$B:$B,""), SkillsReq!$B$1:$AY$1,0))&gt;0,
       INDEX(SkillsReq!$B:$AY, MATCH(C$1,SkillsReq!$A:$A,0), MATCH(_xlfn.XLOOKUP($A26,Employees!$A:$A,Employees!$B:$B,""), SkillsReq!$B$1:$AY$1,0)),
       0
     ),
   "")
)</f>
        <v/>
      </c>
      <c r="D26" t="str">
        <f>IF(OR($A26="",D$1=""),"",
   IFERROR(
     IF(INDEX(SkillsReq!$B:$AY, MATCH(D$1,SkillsReq!$A:$A,0), MATCH(_xlfn.XLOOKUP($A26,Employees!$A:$A,Employees!$B:$B,""), SkillsReq!$B$1:$AY$1,0))&gt;0,
       INDEX(SkillsReq!$B:$AY, MATCH(D$1,SkillsReq!$A:$A,0), MATCH(_xlfn.XLOOKUP($A26,Employees!$A:$A,Employees!$B:$B,""), SkillsReq!$B$1:$AY$1,0)),
       0
     ),
   "")
)</f>
        <v/>
      </c>
      <c r="E26" t="str">
        <f>IF(OR($A26="",E$1=""),"",
   IFERROR(
     IF(INDEX(SkillsReq!$B:$AY, MATCH(E$1,SkillsReq!$A:$A,0), MATCH(_xlfn.XLOOKUP($A26,Employees!$A:$A,Employees!$B:$B,""), SkillsReq!$B$1:$AY$1,0))&gt;0,
       INDEX(SkillsReq!$B:$AY, MATCH(E$1,SkillsReq!$A:$A,0), MATCH(_xlfn.XLOOKUP($A26,Employees!$A:$A,Employees!$B:$B,""), SkillsReq!$B$1:$AY$1,0)),
       0
     ),
   "")
)</f>
        <v/>
      </c>
      <c r="F26" t="str">
        <f>IF(OR($A26="",F$1=""),"",
   IFERROR(
     IF(INDEX(SkillsReq!$B:$AY, MATCH(F$1,SkillsReq!$A:$A,0), MATCH(_xlfn.XLOOKUP($A26,Employees!$A:$A,Employees!$B:$B,""), SkillsReq!$B$1:$AY$1,0))&gt;0,
       INDEX(SkillsReq!$B:$AY, MATCH(F$1,SkillsReq!$A:$A,0), MATCH(_xlfn.XLOOKUP($A26,Employees!$A:$A,Employees!$B:$B,""), SkillsReq!$B$1:$AY$1,0)),
       0
     ),
   "")
)</f>
        <v/>
      </c>
      <c r="G26" t="str">
        <f>IF(OR($A26="",G$1=""),"",
   IFERROR(
     IF(INDEX(SkillsReq!$B:$AY, MATCH(G$1,SkillsReq!$A:$A,0), MATCH(_xlfn.XLOOKUP($A26,Employees!$A:$A,Employees!$B:$B,""), SkillsReq!$B$1:$AY$1,0))&gt;0,
       INDEX(SkillsReq!$B:$AY, MATCH(G$1,SkillsReq!$A:$A,0), MATCH(_xlfn.XLOOKUP($A26,Employees!$A:$A,Employees!$B:$B,""), SkillsReq!$B$1:$AY$1,0)),
       0
     ),
   "")
)</f>
        <v/>
      </c>
      <c r="H26" t="str">
        <f>IF(OR($A26="",H$1=""),"",
   IFERROR(
     IF(INDEX(SkillsReq!$B:$AY, MATCH(H$1,SkillsReq!$A:$A,0), MATCH(_xlfn.XLOOKUP($A26,Employees!$A:$A,Employees!$B:$B,""), SkillsReq!$B$1:$AY$1,0))&gt;0,
       INDEX(SkillsReq!$B:$AY, MATCH(H$1,SkillsReq!$A:$A,0), MATCH(_xlfn.XLOOKUP($A26,Employees!$A:$A,Employees!$B:$B,""), SkillsReq!$B$1:$AY$1,0)),
       0
     ),
   "")
)</f>
        <v/>
      </c>
      <c r="I26" t="str">
        <f>IF(OR($A26="",I$1=""),"",
   IFERROR(
     IF(INDEX(SkillsReq!$B:$AY, MATCH(I$1,SkillsReq!$A:$A,0), MATCH(_xlfn.XLOOKUP($A26,Employees!$A:$A,Employees!$B:$B,""), SkillsReq!$B$1:$AY$1,0))&gt;0,
       INDEX(SkillsReq!$B:$AY, MATCH(I$1,SkillsReq!$A:$A,0), MATCH(_xlfn.XLOOKUP($A26,Employees!$A:$A,Employees!$B:$B,""), SkillsReq!$B$1:$AY$1,0)),
       0
     ),
   "")
)</f>
        <v/>
      </c>
      <c r="J26" t="str">
        <f>IF(OR($A26="",J$1=""),"",
   IFERROR(
     IF(INDEX(SkillsReq!$B:$AY, MATCH(J$1,SkillsReq!$A:$A,0), MATCH(_xlfn.XLOOKUP($A26,Employees!$A:$A,Employees!$B:$B,""), SkillsReq!$B$1:$AY$1,0))&gt;0,
       INDEX(SkillsReq!$B:$AY, MATCH(J$1,SkillsReq!$A:$A,0), MATCH(_xlfn.XLOOKUP($A26,Employees!$A:$A,Employees!$B:$B,""), SkillsReq!$B$1:$AY$1,0)),
       0
     ),
   "")
)</f>
        <v/>
      </c>
      <c r="K26" t="str">
        <f>IF(OR($A26="",K$1=""),"",
   IFERROR(
     IF(INDEX(SkillsReq!$B:$AY, MATCH(K$1,SkillsReq!$A:$A,0), MATCH(_xlfn.XLOOKUP($A26,Employees!$A:$A,Employees!$B:$B,""), SkillsReq!$B$1:$AY$1,0))&gt;0,
       INDEX(SkillsReq!$B:$AY, MATCH(K$1,SkillsReq!$A:$A,0), MATCH(_xlfn.XLOOKUP($A26,Employees!$A:$A,Employees!$B:$B,""), SkillsReq!$B$1:$AY$1,0)),
       0
     ),
   "")
)</f>
        <v/>
      </c>
      <c r="L26" t="str">
        <f>IF(OR($A26="",L$1=""),"",
   IFERROR(
     IF(INDEX(SkillsReq!$B:$AY, MATCH(L$1,SkillsReq!$A:$A,0), MATCH(_xlfn.XLOOKUP($A26,Employees!$A:$A,Employees!$B:$B,""), SkillsReq!$B$1:$AY$1,0))&gt;0,
       INDEX(SkillsReq!$B:$AY, MATCH(L$1,SkillsReq!$A:$A,0), MATCH(_xlfn.XLOOKUP($A26,Employees!$A:$A,Employees!$B:$B,""), SkillsReq!$B$1:$AY$1,0)),
       0
     ),
   "")
)</f>
        <v/>
      </c>
      <c r="M26" t="str">
        <f>IF(OR($A26="",M$1=""),"",
   IFERROR(
     IF(INDEX(SkillsReq!$B:$AY, MATCH(M$1,SkillsReq!$A:$A,0), MATCH(_xlfn.XLOOKUP($A26,Employees!$A:$A,Employees!$B:$B,""), SkillsReq!$B$1:$AY$1,0))&gt;0,
       INDEX(SkillsReq!$B:$AY, MATCH(M$1,SkillsReq!$A:$A,0), MATCH(_xlfn.XLOOKUP($A26,Employees!$A:$A,Employees!$B:$B,""), SkillsReq!$B$1:$AY$1,0)),
       0
     ),
   "")
)</f>
        <v/>
      </c>
      <c r="N26" t="str">
        <f>IF(OR($A26="",N$1=""),"",
   IFERROR(
     IF(INDEX(SkillsReq!$B:$AY, MATCH(N$1,SkillsReq!$A:$A,0), MATCH(_xlfn.XLOOKUP($A26,Employees!$A:$A,Employees!$B:$B,""), SkillsReq!$B$1:$AY$1,0))&gt;0,
       INDEX(SkillsReq!$B:$AY, MATCH(N$1,SkillsReq!$A:$A,0), MATCH(_xlfn.XLOOKUP($A26,Employees!$A:$A,Employees!$B:$B,""), SkillsReq!$B$1:$AY$1,0)),
       0
     ),
   "")
)</f>
        <v/>
      </c>
      <c r="O26" t="str">
        <f>IF(OR($A26="",O$1=""),"",
   IFERROR(
     IF(INDEX(SkillsReq!$B:$AY, MATCH(O$1,SkillsReq!$A:$A,0), MATCH(_xlfn.XLOOKUP($A26,Employees!$A:$A,Employees!$B:$B,""), SkillsReq!$B$1:$AY$1,0))&gt;0,
       INDEX(SkillsReq!$B:$AY, MATCH(O$1,SkillsReq!$A:$A,0), MATCH(_xlfn.XLOOKUP($A26,Employees!$A:$A,Employees!$B:$B,""), SkillsReq!$B$1:$AY$1,0)),
       0
     ),
   "")
)</f>
        <v/>
      </c>
      <c r="P26" t="str">
        <f>IF(OR($A26="",P$1=""),"",
   IFERROR(
     IF(INDEX(SkillsReq!$B:$AY, MATCH(P$1,SkillsReq!$A:$A,0), MATCH(_xlfn.XLOOKUP($A26,Employees!$A:$A,Employees!$B:$B,""), SkillsReq!$B$1:$AY$1,0))&gt;0,
       INDEX(SkillsReq!$B:$AY, MATCH(P$1,SkillsReq!$A:$A,0), MATCH(_xlfn.XLOOKUP($A26,Employees!$A:$A,Employees!$B:$B,""), SkillsReq!$B$1:$AY$1,0)),
       0
     ),
   "")
)</f>
        <v/>
      </c>
      <c r="Q26" t="str">
        <f>IF(OR($A26="",Q$1=""),"",
   IFERROR(
     IF(INDEX(SkillsReq!$B:$AY, MATCH(Q$1,SkillsReq!$A:$A,0), MATCH(_xlfn.XLOOKUP($A26,Employees!$A:$A,Employees!$B:$B,""), SkillsReq!$B$1:$AY$1,0))&gt;0,
       INDEX(SkillsReq!$B:$AY, MATCH(Q$1,SkillsReq!$A:$A,0), MATCH(_xlfn.XLOOKUP($A26,Employees!$A:$A,Employees!$B:$B,""), SkillsReq!$B$1:$AY$1,0)),
       0
     ),
   "")
)</f>
        <v/>
      </c>
      <c r="R26" t="str">
        <f>IF(OR($A26="",R$1=""),"",
   IFERROR(
     IF(INDEX(SkillsReq!$B:$AY, MATCH(R$1,SkillsReq!$A:$A,0), MATCH(_xlfn.XLOOKUP($A26,Employees!$A:$A,Employees!$B:$B,""), SkillsReq!$B$1:$AY$1,0))&gt;0,
       INDEX(SkillsReq!$B:$AY, MATCH(R$1,SkillsReq!$A:$A,0), MATCH(_xlfn.XLOOKUP($A26,Employees!$A:$A,Employees!$B:$B,""), SkillsReq!$B$1:$AY$1,0)),
       0
     ),
   "")
)</f>
        <v/>
      </c>
      <c r="S26" t="str">
        <f>IF(OR($A26="",S$1=""),"",
   IFERROR(
     IF(INDEX(SkillsReq!$B:$AY, MATCH(S$1,SkillsReq!$A:$A,0), MATCH(_xlfn.XLOOKUP($A26,Employees!$A:$A,Employees!$B:$B,""), SkillsReq!$B$1:$AY$1,0))&gt;0,
       INDEX(SkillsReq!$B:$AY, MATCH(S$1,SkillsReq!$A:$A,0), MATCH(_xlfn.XLOOKUP($A26,Employees!$A:$A,Employees!$B:$B,""), SkillsReq!$B$1:$AY$1,0)),
       0
     ),
   "")
)</f>
        <v/>
      </c>
      <c r="T26" t="str">
        <f>IF(OR($A26="",T$1=""),"",
   IFERROR(
     IF(INDEX(SkillsReq!$B:$AY, MATCH(T$1,SkillsReq!$A:$A,0), MATCH(_xlfn.XLOOKUP($A26,Employees!$A:$A,Employees!$B:$B,""), SkillsReq!$B$1:$AY$1,0))&gt;0,
       INDEX(SkillsReq!$B:$AY, MATCH(T$1,SkillsReq!$A:$A,0), MATCH(_xlfn.XLOOKUP($A26,Employees!$A:$A,Employees!$B:$B,""), SkillsReq!$B$1:$AY$1,0)),
       0
     ),
   "")
)</f>
        <v/>
      </c>
      <c r="U26" t="str">
        <f>IF(OR($A26="",U$1=""),"",
   IFERROR(
     IF(INDEX(SkillsReq!$B:$AY, MATCH(U$1,SkillsReq!$A:$A,0), MATCH(_xlfn.XLOOKUP($A26,Employees!$A:$A,Employees!$B:$B,""), SkillsReq!$B$1:$AY$1,0))&gt;0,
       INDEX(SkillsReq!$B:$AY, MATCH(U$1,SkillsReq!$A:$A,0), MATCH(_xlfn.XLOOKUP($A26,Employees!$A:$A,Employees!$B:$B,""), SkillsReq!$B$1:$AY$1,0)),
       0
     ),
   "")
)</f>
        <v/>
      </c>
      <c r="V26" t="str">
        <f>IF(OR($A26="",V$1=""),"",
   IFERROR(
     IF(INDEX(SkillsReq!$B:$AY, MATCH(V$1,SkillsReq!$A:$A,0), MATCH(_xlfn.XLOOKUP($A26,Employees!$A:$A,Employees!$B:$B,""), SkillsReq!$B$1:$AY$1,0))&gt;0,
       INDEX(SkillsReq!$B:$AY, MATCH(V$1,SkillsReq!$A:$A,0), MATCH(_xlfn.XLOOKUP($A26,Employees!$A:$A,Employees!$B:$B,""), SkillsReq!$B$1:$AY$1,0)),
       0
     ),
   "")
)</f>
        <v/>
      </c>
      <c r="W26" t="str">
        <f>IF(OR($A26="",W$1=""),"",
   IFERROR(
     IF(INDEX(SkillsReq!$B:$AY, MATCH(W$1,SkillsReq!$A:$A,0), MATCH(_xlfn.XLOOKUP($A26,Employees!$A:$A,Employees!$B:$B,""), SkillsReq!$B$1:$AY$1,0))&gt;0,
       INDEX(SkillsReq!$B:$AY, MATCH(W$1,SkillsReq!$A:$A,0), MATCH(_xlfn.XLOOKUP($A26,Employees!$A:$A,Employees!$B:$B,""), SkillsReq!$B$1:$AY$1,0)),
       0
     ),
   "")
)</f>
        <v/>
      </c>
      <c r="X26" t="str">
        <f>IF(OR($A26="",X$1=""),"",
   IFERROR(
     IF(INDEX(SkillsReq!$B:$AY, MATCH(X$1,SkillsReq!$A:$A,0), MATCH(_xlfn.XLOOKUP($A26,Employees!$A:$A,Employees!$B:$B,""), SkillsReq!$B$1:$AY$1,0))&gt;0,
       INDEX(SkillsReq!$B:$AY, MATCH(X$1,SkillsReq!$A:$A,0), MATCH(_xlfn.XLOOKUP($A26,Employees!$A:$A,Employees!$B:$B,""), SkillsReq!$B$1:$AY$1,0)),
       0
     ),
   "")
)</f>
        <v/>
      </c>
      <c r="Y26" t="str">
        <f>IF(OR($A26="",Y$1=""),"",
   IFERROR(
     IF(INDEX(SkillsReq!$B:$AY, MATCH(Y$1,SkillsReq!$A:$A,0), MATCH(_xlfn.XLOOKUP($A26,Employees!$A:$A,Employees!$B:$B,""), SkillsReq!$B$1:$AY$1,0))&gt;0,
       INDEX(SkillsReq!$B:$AY, MATCH(Y$1,SkillsReq!$A:$A,0), MATCH(_xlfn.XLOOKUP($A26,Employees!$A:$A,Employees!$B:$B,""), SkillsReq!$B$1:$AY$1,0)),
       0
     ),
   "")
)</f>
        <v/>
      </c>
      <c r="Z26" t="str">
        <f>IF(OR($A26="",Z$1=""),"",
   IFERROR(
     IF(INDEX(SkillsReq!$B:$AY, MATCH(Z$1,SkillsReq!$A:$A,0), MATCH(_xlfn.XLOOKUP($A26,Employees!$A:$A,Employees!$B:$B,""), SkillsReq!$B$1:$AY$1,0))&gt;0,
       INDEX(SkillsReq!$B:$AY, MATCH(Z$1,SkillsReq!$A:$A,0), MATCH(_xlfn.XLOOKUP($A26,Employees!$A:$A,Employees!$B:$B,""), SkillsReq!$B$1:$AY$1,0)),
       0
     ),
   "")
)</f>
        <v/>
      </c>
      <c r="AA26" t="str">
        <f>IF(OR($A26="",AA$1=""),"",
   IFERROR(
     IF(INDEX(SkillsReq!$B:$AY, MATCH(AA$1,SkillsReq!$A:$A,0), MATCH(_xlfn.XLOOKUP($A26,Employees!$A:$A,Employees!$B:$B,""), SkillsReq!$B$1:$AY$1,0))&gt;0,
       INDEX(SkillsReq!$B:$AY, MATCH(AA$1,SkillsReq!$A:$A,0), MATCH(_xlfn.XLOOKUP($A26,Employees!$A:$A,Employees!$B:$B,""), SkillsReq!$B$1:$AY$1,0)),
       0
     ),
   "")
)</f>
        <v/>
      </c>
      <c r="AB26" t="str">
        <f>IF(OR($A26="",AB$1=""),"",
   IFERROR(
     IF(INDEX(SkillsReq!$B:$AY, MATCH(AB$1,SkillsReq!$A:$A,0), MATCH(_xlfn.XLOOKUP($A26,Employees!$A:$A,Employees!$B:$B,""), SkillsReq!$B$1:$AY$1,0))&gt;0,
       INDEX(SkillsReq!$B:$AY, MATCH(AB$1,SkillsReq!$A:$A,0), MATCH(_xlfn.XLOOKUP($A26,Employees!$A:$A,Employees!$B:$B,""), SkillsReq!$B$1:$AY$1,0)),
       0
     ),
   "")
)</f>
        <v/>
      </c>
      <c r="AC26" t="str">
        <f>IF(OR($A26="",AC$1=""),"",
   IFERROR(
     IF(INDEX(SkillsReq!$B:$AY, MATCH(AC$1,SkillsReq!$A:$A,0), MATCH(_xlfn.XLOOKUP($A26,Employees!$A:$A,Employees!$B:$B,""), SkillsReq!$B$1:$AY$1,0))&gt;0,
       INDEX(SkillsReq!$B:$AY, MATCH(AC$1,SkillsReq!$A:$A,0), MATCH(_xlfn.XLOOKUP($A26,Employees!$A:$A,Employees!$B:$B,""), SkillsReq!$B$1:$AY$1,0)),
       0
     ),
   "")
)</f>
        <v/>
      </c>
      <c r="AD26" t="str">
        <f>IF(OR($A26="",AD$1=""),"",
   IFERROR(
     IF(INDEX(SkillsReq!$B:$AY, MATCH(AD$1,SkillsReq!$A:$A,0), MATCH(_xlfn.XLOOKUP($A26,Employees!$A:$A,Employees!$B:$B,""), SkillsReq!$B$1:$AY$1,0))&gt;0,
       INDEX(SkillsReq!$B:$AY, MATCH(AD$1,SkillsReq!$A:$A,0), MATCH(_xlfn.XLOOKUP($A26,Employees!$A:$A,Employees!$B:$B,""), SkillsReq!$B$1:$AY$1,0)),
       0
     ),
   "")
)</f>
        <v/>
      </c>
      <c r="AE26" t="str">
        <f>IF(OR($A26="",AE$1=""),"",
   IFERROR(
     IF(INDEX(SkillsReq!$B:$AY, MATCH(AE$1,SkillsReq!$A:$A,0), MATCH(_xlfn.XLOOKUP($A26,Employees!$A:$A,Employees!$B:$B,""), SkillsReq!$B$1:$AY$1,0))&gt;0,
       INDEX(SkillsReq!$B:$AY, MATCH(AE$1,SkillsReq!$A:$A,0), MATCH(_xlfn.XLOOKUP($A26,Employees!$A:$A,Employees!$B:$B,""), SkillsReq!$B$1:$AY$1,0)),
       0
     ),
   "")
)</f>
        <v/>
      </c>
      <c r="AF26" t="str">
        <f>IF(OR($A26="",AF$1=""),"",
   IFERROR(
     IF(INDEX(SkillsReq!$B:$AY, MATCH(AF$1,SkillsReq!$A:$A,0), MATCH(_xlfn.XLOOKUP($A26,Employees!$A:$A,Employees!$B:$B,""), SkillsReq!$B$1:$AY$1,0))&gt;0,
       INDEX(SkillsReq!$B:$AY, MATCH(AF$1,SkillsReq!$A:$A,0), MATCH(_xlfn.XLOOKUP($A26,Employees!$A:$A,Employees!$B:$B,""), SkillsReq!$B$1:$AY$1,0)),
       0
     ),
   "")
)</f>
        <v/>
      </c>
      <c r="AG26" t="str">
        <f>IF(OR($A26="",AG$1=""),"",
   IFERROR(
     IF(INDEX(SkillsReq!$B:$AY, MATCH(AG$1,SkillsReq!$A:$A,0), MATCH(_xlfn.XLOOKUP($A26,Employees!$A:$A,Employees!$B:$B,""), SkillsReq!$B$1:$AY$1,0))&gt;0,
       INDEX(SkillsReq!$B:$AY, MATCH(AG$1,SkillsReq!$A:$A,0), MATCH(_xlfn.XLOOKUP($A26,Employees!$A:$A,Employees!$B:$B,""), SkillsReq!$B$1:$AY$1,0)),
       0
     ),
   "")
)</f>
        <v/>
      </c>
      <c r="AH26" t="str">
        <f>IF(OR($A26="",AH$1=""),"",
   IFERROR(
     IF(INDEX(SkillsReq!$B:$AY, MATCH(AH$1,SkillsReq!$A:$A,0), MATCH(_xlfn.XLOOKUP($A26,Employees!$A:$A,Employees!$B:$B,""), SkillsReq!$B$1:$AY$1,0))&gt;0,
       INDEX(SkillsReq!$B:$AY, MATCH(AH$1,SkillsReq!$A:$A,0), MATCH(_xlfn.XLOOKUP($A26,Employees!$A:$A,Employees!$B:$B,""), SkillsReq!$B$1:$AY$1,0)),
       0
     ),
   "")
)</f>
        <v/>
      </c>
      <c r="AI26" t="str">
        <f>IF(OR($A26="",AI$1=""),"",
   IFERROR(
     IF(INDEX(SkillsReq!$B:$AY, MATCH(AI$1,SkillsReq!$A:$A,0), MATCH(_xlfn.XLOOKUP($A26,Employees!$A:$A,Employees!$B:$B,""), SkillsReq!$B$1:$AY$1,0))&gt;0,
       INDEX(SkillsReq!$B:$AY, MATCH(AI$1,SkillsReq!$A:$A,0), MATCH(_xlfn.XLOOKUP($A26,Employees!$A:$A,Employees!$B:$B,""), SkillsReq!$B$1:$AY$1,0)),
       0
     ),
   "")
)</f>
        <v/>
      </c>
      <c r="AJ26" t="str">
        <f>IF(OR($A26="",AJ$1=""),"",
   IFERROR(
     IF(INDEX(SkillsReq!$B:$AY, MATCH(AJ$1,SkillsReq!$A:$A,0), MATCH(_xlfn.XLOOKUP($A26,Employees!$A:$A,Employees!$B:$B,""), SkillsReq!$B$1:$AY$1,0))&gt;0,
       INDEX(SkillsReq!$B:$AY, MATCH(AJ$1,SkillsReq!$A:$A,0), MATCH(_xlfn.XLOOKUP($A26,Employees!$A:$A,Employees!$B:$B,""), SkillsReq!$B$1:$AY$1,0)),
       0
     ),
   "")
)</f>
        <v/>
      </c>
      <c r="AK26" t="str">
        <f>IF(OR($A26="",AK$1=""),"",
   IFERROR(
     IF(INDEX(SkillsReq!$B:$AY, MATCH(AK$1,SkillsReq!$A:$A,0), MATCH(_xlfn.XLOOKUP($A26,Employees!$A:$A,Employees!$B:$B,""), SkillsReq!$B$1:$AY$1,0))&gt;0,
       INDEX(SkillsReq!$B:$AY, MATCH(AK$1,SkillsReq!$A:$A,0), MATCH(_xlfn.XLOOKUP($A26,Employees!$A:$A,Employees!$B:$B,""), SkillsReq!$B$1:$AY$1,0)),
       0
     ),
   "")
)</f>
        <v/>
      </c>
      <c r="AL26" t="str">
        <f>IF(OR($A26="",AL$1=""),"",
   IFERROR(
     IF(INDEX(SkillsReq!$B:$AY, MATCH(AL$1,SkillsReq!$A:$A,0), MATCH(_xlfn.XLOOKUP($A26,Employees!$A:$A,Employees!$B:$B,""), SkillsReq!$B$1:$AY$1,0))&gt;0,
       INDEX(SkillsReq!$B:$AY, MATCH(AL$1,SkillsReq!$A:$A,0), MATCH(_xlfn.XLOOKUP($A26,Employees!$A:$A,Employees!$B:$B,""), SkillsReq!$B$1:$AY$1,0)),
       0
     ),
   "")
)</f>
        <v/>
      </c>
      <c r="AM26" t="str">
        <f>IF(OR($A26="",AM$1=""),"",
   IFERROR(
     IF(INDEX(SkillsReq!$B:$AY, MATCH(AM$1,SkillsReq!$A:$A,0), MATCH(_xlfn.XLOOKUP($A26,Employees!$A:$A,Employees!$B:$B,""), SkillsReq!$B$1:$AY$1,0))&gt;0,
       INDEX(SkillsReq!$B:$AY, MATCH(AM$1,SkillsReq!$A:$A,0), MATCH(_xlfn.XLOOKUP($A26,Employees!$A:$A,Employees!$B:$B,""), SkillsReq!$B$1:$AY$1,0)),
       0
     ),
   "")
)</f>
        <v/>
      </c>
      <c r="AN26" t="str">
        <f>IF(OR($A26="",AN$1=""),"",
   IFERROR(
     IF(INDEX(SkillsReq!$B:$AY, MATCH(AN$1,SkillsReq!$A:$A,0), MATCH(_xlfn.XLOOKUP($A26,Employees!$A:$A,Employees!$B:$B,""), SkillsReq!$B$1:$AY$1,0))&gt;0,
       INDEX(SkillsReq!$B:$AY, MATCH(AN$1,SkillsReq!$A:$A,0), MATCH(_xlfn.XLOOKUP($A26,Employees!$A:$A,Employees!$B:$B,""), SkillsReq!$B$1:$AY$1,0)),
       0
     ),
   "")
)</f>
        <v/>
      </c>
      <c r="AO26" t="str">
        <f>IF(OR($A26="",AO$1=""),"",
   IFERROR(
     IF(INDEX(SkillsReq!$B:$AY, MATCH(AO$1,SkillsReq!$A:$A,0), MATCH(_xlfn.XLOOKUP($A26,Employees!$A:$A,Employees!$B:$B,""), SkillsReq!$B$1:$AY$1,0))&gt;0,
       INDEX(SkillsReq!$B:$AY, MATCH(AO$1,SkillsReq!$A:$A,0), MATCH(_xlfn.XLOOKUP($A26,Employees!$A:$A,Employees!$B:$B,""), SkillsReq!$B$1:$AY$1,0)),
       0
     ),
   "")
)</f>
        <v/>
      </c>
      <c r="AP26" t="str">
        <f>IF(OR($A26="",AP$1=""),"",
   IFERROR(
     IF(INDEX(SkillsReq!$B:$AY, MATCH(AP$1,SkillsReq!$A:$A,0), MATCH(_xlfn.XLOOKUP($A26,Employees!$A:$A,Employees!$B:$B,""), SkillsReq!$B$1:$AY$1,0))&gt;0,
       INDEX(SkillsReq!$B:$AY, MATCH(AP$1,SkillsReq!$A:$A,0), MATCH(_xlfn.XLOOKUP($A26,Employees!$A:$A,Employees!$B:$B,""), SkillsReq!$B$1:$AY$1,0)),
       0
     ),
   "")
)</f>
        <v/>
      </c>
      <c r="AQ26" t="str">
        <f>IF(OR($A26="",AQ$1=""),"",
   IFERROR(
     IF(INDEX(SkillsReq!$B:$AY, MATCH(AQ$1,SkillsReq!$A:$A,0), MATCH(_xlfn.XLOOKUP($A26,Employees!$A:$A,Employees!$B:$B,""), SkillsReq!$B$1:$AY$1,0))&gt;0,
       INDEX(SkillsReq!$B:$AY, MATCH(AQ$1,SkillsReq!$A:$A,0), MATCH(_xlfn.XLOOKUP($A26,Employees!$A:$A,Employees!$B:$B,""), SkillsReq!$B$1:$AY$1,0)),
       0
     ),
   "")
)</f>
        <v/>
      </c>
      <c r="AR26" t="str">
        <f>IF(OR($A26="",AR$1=""),"",
   IFERROR(
     IF(INDEX(SkillsReq!$B:$AY, MATCH(AR$1,SkillsReq!$A:$A,0), MATCH(_xlfn.XLOOKUP($A26,Employees!$A:$A,Employees!$B:$B,""), SkillsReq!$B$1:$AY$1,0))&gt;0,
       INDEX(SkillsReq!$B:$AY, MATCH(AR$1,SkillsReq!$A:$A,0), MATCH(_xlfn.XLOOKUP($A26,Employees!$A:$A,Employees!$B:$B,""), SkillsReq!$B$1:$AY$1,0)),
       0
     ),
   "")
)</f>
        <v/>
      </c>
      <c r="AS26" t="str">
        <f>IF(OR($A26="",AS$1=""),"",
   IFERROR(
     IF(INDEX(SkillsReq!$B:$AY, MATCH(AS$1,SkillsReq!$A:$A,0), MATCH(_xlfn.XLOOKUP($A26,Employees!$A:$A,Employees!$B:$B,""), SkillsReq!$B$1:$AY$1,0))&gt;0,
       INDEX(SkillsReq!$B:$AY, MATCH(AS$1,SkillsReq!$A:$A,0), MATCH(_xlfn.XLOOKUP($A26,Employees!$A:$A,Employees!$B:$B,""), SkillsReq!$B$1:$AY$1,0)),
       0
     ),
   "")
)</f>
        <v/>
      </c>
      <c r="AT26" t="str">
        <f>IF(OR($A26="",AT$1=""),"",
   IFERROR(
     IF(INDEX(SkillsReq!$B:$AY, MATCH(AT$1,SkillsReq!$A:$A,0), MATCH(_xlfn.XLOOKUP($A26,Employees!$A:$A,Employees!$B:$B,""), SkillsReq!$B$1:$AY$1,0))&gt;0,
       INDEX(SkillsReq!$B:$AY, MATCH(AT$1,SkillsReq!$A:$A,0), MATCH(_xlfn.XLOOKUP($A26,Employees!$A:$A,Employees!$B:$B,""), SkillsReq!$B$1:$AY$1,0)),
       0
     ),
   "")
)</f>
        <v/>
      </c>
      <c r="AU26" t="str">
        <f>IF(OR($A26="",AU$1=""),"",
   IFERROR(
     IF(INDEX(SkillsReq!$B:$AY, MATCH(AU$1,SkillsReq!$A:$A,0), MATCH(_xlfn.XLOOKUP($A26,Employees!$A:$A,Employees!$B:$B,""), SkillsReq!$B$1:$AY$1,0))&gt;0,
       INDEX(SkillsReq!$B:$AY, MATCH(AU$1,SkillsReq!$A:$A,0), MATCH(_xlfn.XLOOKUP($A26,Employees!$A:$A,Employees!$B:$B,""), SkillsReq!$B$1:$AY$1,0)),
       0
     ),
   "")
)</f>
        <v/>
      </c>
      <c r="AV26" t="str">
        <f>IF(OR($A26="",AV$1=""),"",
   IFERROR(
     IF(INDEX(SkillsReq!$B:$AY, MATCH(AV$1,SkillsReq!$A:$A,0), MATCH(_xlfn.XLOOKUP($A26,Employees!$A:$A,Employees!$B:$B,""), SkillsReq!$B$1:$AY$1,0))&gt;0,
       INDEX(SkillsReq!$B:$AY, MATCH(AV$1,SkillsReq!$A:$A,0), MATCH(_xlfn.XLOOKUP($A26,Employees!$A:$A,Employees!$B:$B,""), SkillsReq!$B$1:$AY$1,0)),
       0
     ),
   "")
)</f>
        <v/>
      </c>
      <c r="AW26" t="str">
        <f>IF(OR($A26="",AW$1=""),"",
   IFERROR(
     IF(INDEX(SkillsReq!$B:$AY, MATCH(AW$1,SkillsReq!$A:$A,0), MATCH(_xlfn.XLOOKUP($A26,Employees!$A:$A,Employees!$B:$B,""), SkillsReq!$B$1:$AY$1,0))&gt;0,
       INDEX(SkillsReq!$B:$AY, MATCH(AW$1,SkillsReq!$A:$A,0), MATCH(_xlfn.XLOOKUP($A26,Employees!$A:$A,Employees!$B:$B,""), SkillsReq!$B$1:$AY$1,0)),
       0
     ),
   "")
)</f>
        <v/>
      </c>
      <c r="AX26" t="str">
        <f>IF(OR($A26="",AX$1=""),"",
   IFERROR(
     IF(INDEX(SkillsReq!$B:$AY, MATCH(AX$1,SkillsReq!$A:$A,0), MATCH(_xlfn.XLOOKUP($A26,Employees!$A:$A,Employees!$B:$B,""), SkillsReq!$B$1:$AY$1,0))&gt;0,
       INDEX(SkillsReq!$B:$AY, MATCH(AX$1,SkillsReq!$A:$A,0), MATCH(_xlfn.XLOOKUP($A26,Employees!$A:$A,Employees!$B:$B,""), SkillsReq!$B$1:$AY$1,0)),
       0
     ),
   "")
)</f>
        <v/>
      </c>
      <c r="AY26" t="str">
        <f>IF(OR($A26="",AY$1=""),"",
   IFERROR(
     IF(INDEX(SkillsReq!$B:$AY, MATCH(AY$1,SkillsReq!$A:$A,0), MATCH(_xlfn.XLOOKUP($A26,Employees!$A:$A,Employees!$B:$B,""), SkillsReq!$B$1:$AY$1,0))&gt;0,
       INDEX(SkillsReq!$B:$AY, MATCH(AY$1,SkillsReq!$A:$A,0), MATCH(_xlfn.XLOOKUP($A26,Employees!$A:$A,Employees!$B:$B,""), SkillsReq!$B$1:$AY$1,0)),
       0
     ),
   "")
)</f>
        <v/>
      </c>
    </row>
    <row r="27" spans="1:51" x14ac:dyDescent="0.25">
      <c r="A27" s="12"/>
      <c r="B27" t="str">
        <f>IF(OR($A27="",B$1=""),"",
   IFERROR(
     IF(INDEX(SkillsReq!$B:$AY, MATCH(B$1,SkillsReq!$A:$A,0), MATCH(_xlfn.XLOOKUP($A27,Employees!$A:$A,Employees!$B:$B,""), SkillsReq!$B$1:$AY$1,0))&gt;0,
       INDEX(SkillsReq!$B:$AY, MATCH(B$1,SkillsReq!$A:$A,0), MATCH(_xlfn.XLOOKUP($A27,Employees!$A:$A,Employees!$B:$B,""), SkillsReq!$B$1:$AY$1,0)),
       0
     ),
   "")
)</f>
        <v/>
      </c>
      <c r="C27" t="str">
        <f>IF(OR($A27="",C$1=""),"",
   IFERROR(
     IF(INDEX(SkillsReq!$B:$AY, MATCH(C$1,SkillsReq!$A:$A,0), MATCH(_xlfn.XLOOKUP($A27,Employees!$A:$A,Employees!$B:$B,""), SkillsReq!$B$1:$AY$1,0))&gt;0,
       INDEX(SkillsReq!$B:$AY, MATCH(C$1,SkillsReq!$A:$A,0), MATCH(_xlfn.XLOOKUP($A27,Employees!$A:$A,Employees!$B:$B,""), SkillsReq!$B$1:$AY$1,0)),
       0
     ),
   "")
)</f>
        <v/>
      </c>
      <c r="D27" t="str">
        <f>IF(OR($A27="",D$1=""),"",
   IFERROR(
     IF(INDEX(SkillsReq!$B:$AY, MATCH(D$1,SkillsReq!$A:$A,0), MATCH(_xlfn.XLOOKUP($A27,Employees!$A:$A,Employees!$B:$B,""), SkillsReq!$B$1:$AY$1,0))&gt;0,
       INDEX(SkillsReq!$B:$AY, MATCH(D$1,SkillsReq!$A:$A,0), MATCH(_xlfn.XLOOKUP($A27,Employees!$A:$A,Employees!$B:$B,""), SkillsReq!$B$1:$AY$1,0)),
       0
     ),
   "")
)</f>
        <v/>
      </c>
      <c r="E27" t="str">
        <f>IF(OR($A27="",E$1=""),"",
   IFERROR(
     IF(INDEX(SkillsReq!$B:$AY, MATCH(E$1,SkillsReq!$A:$A,0), MATCH(_xlfn.XLOOKUP($A27,Employees!$A:$A,Employees!$B:$B,""), SkillsReq!$B$1:$AY$1,0))&gt;0,
       INDEX(SkillsReq!$B:$AY, MATCH(E$1,SkillsReq!$A:$A,0), MATCH(_xlfn.XLOOKUP($A27,Employees!$A:$A,Employees!$B:$B,""), SkillsReq!$B$1:$AY$1,0)),
       0
     ),
   "")
)</f>
        <v/>
      </c>
      <c r="F27" t="str">
        <f>IF(OR($A27="",F$1=""),"",
   IFERROR(
     IF(INDEX(SkillsReq!$B:$AY, MATCH(F$1,SkillsReq!$A:$A,0), MATCH(_xlfn.XLOOKUP($A27,Employees!$A:$A,Employees!$B:$B,""), SkillsReq!$B$1:$AY$1,0))&gt;0,
       INDEX(SkillsReq!$B:$AY, MATCH(F$1,SkillsReq!$A:$A,0), MATCH(_xlfn.XLOOKUP($A27,Employees!$A:$A,Employees!$B:$B,""), SkillsReq!$B$1:$AY$1,0)),
       0
     ),
   "")
)</f>
        <v/>
      </c>
      <c r="G27" t="str">
        <f>IF(OR($A27="",G$1=""),"",
   IFERROR(
     IF(INDEX(SkillsReq!$B:$AY, MATCH(G$1,SkillsReq!$A:$A,0), MATCH(_xlfn.XLOOKUP($A27,Employees!$A:$A,Employees!$B:$B,""), SkillsReq!$B$1:$AY$1,0))&gt;0,
       INDEX(SkillsReq!$B:$AY, MATCH(G$1,SkillsReq!$A:$A,0), MATCH(_xlfn.XLOOKUP($A27,Employees!$A:$A,Employees!$B:$B,""), SkillsReq!$B$1:$AY$1,0)),
       0
     ),
   "")
)</f>
        <v/>
      </c>
      <c r="H27" t="str">
        <f>IF(OR($A27="",H$1=""),"",
   IFERROR(
     IF(INDEX(SkillsReq!$B:$AY, MATCH(H$1,SkillsReq!$A:$A,0), MATCH(_xlfn.XLOOKUP($A27,Employees!$A:$A,Employees!$B:$B,""), SkillsReq!$B$1:$AY$1,0))&gt;0,
       INDEX(SkillsReq!$B:$AY, MATCH(H$1,SkillsReq!$A:$A,0), MATCH(_xlfn.XLOOKUP($A27,Employees!$A:$A,Employees!$B:$B,""), SkillsReq!$B$1:$AY$1,0)),
       0
     ),
   "")
)</f>
        <v/>
      </c>
      <c r="I27" t="str">
        <f>IF(OR($A27="",I$1=""),"",
   IFERROR(
     IF(INDEX(SkillsReq!$B:$AY, MATCH(I$1,SkillsReq!$A:$A,0), MATCH(_xlfn.XLOOKUP($A27,Employees!$A:$A,Employees!$B:$B,""), SkillsReq!$B$1:$AY$1,0))&gt;0,
       INDEX(SkillsReq!$B:$AY, MATCH(I$1,SkillsReq!$A:$A,0), MATCH(_xlfn.XLOOKUP($A27,Employees!$A:$A,Employees!$B:$B,""), SkillsReq!$B$1:$AY$1,0)),
       0
     ),
   "")
)</f>
        <v/>
      </c>
      <c r="J27" t="str">
        <f>IF(OR($A27="",J$1=""),"",
   IFERROR(
     IF(INDEX(SkillsReq!$B:$AY, MATCH(J$1,SkillsReq!$A:$A,0), MATCH(_xlfn.XLOOKUP($A27,Employees!$A:$A,Employees!$B:$B,""), SkillsReq!$B$1:$AY$1,0))&gt;0,
       INDEX(SkillsReq!$B:$AY, MATCH(J$1,SkillsReq!$A:$A,0), MATCH(_xlfn.XLOOKUP($A27,Employees!$A:$A,Employees!$B:$B,""), SkillsReq!$B$1:$AY$1,0)),
       0
     ),
   "")
)</f>
        <v/>
      </c>
      <c r="K27" t="str">
        <f>IF(OR($A27="",K$1=""),"",
   IFERROR(
     IF(INDEX(SkillsReq!$B:$AY, MATCH(K$1,SkillsReq!$A:$A,0), MATCH(_xlfn.XLOOKUP($A27,Employees!$A:$A,Employees!$B:$B,""), SkillsReq!$B$1:$AY$1,0))&gt;0,
       INDEX(SkillsReq!$B:$AY, MATCH(K$1,SkillsReq!$A:$A,0), MATCH(_xlfn.XLOOKUP($A27,Employees!$A:$A,Employees!$B:$B,""), SkillsReq!$B$1:$AY$1,0)),
       0
     ),
   "")
)</f>
        <v/>
      </c>
      <c r="L27" t="str">
        <f>IF(OR($A27="",L$1=""),"",
   IFERROR(
     IF(INDEX(SkillsReq!$B:$AY, MATCH(L$1,SkillsReq!$A:$A,0), MATCH(_xlfn.XLOOKUP($A27,Employees!$A:$A,Employees!$B:$B,""), SkillsReq!$B$1:$AY$1,0))&gt;0,
       INDEX(SkillsReq!$B:$AY, MATCH(L$1,SkillsReq!$A:$A,0), MATCH(_xlfn.XLOOKUP($A27,Employees!$A:$A,Employees!$B:$B,""), SkillsReq!$B$1:$AY$1,0)),
       0
     ),
   "")
)</f>
        <v/>
      </c>
      <c r="M27" t="str">
        <f>IF(OR($A27="",M$1=""),"",
   IFERROR(
     IF(INDEX(SkillsReq!$B:$AY, MATCH(M$1,SkillsReq!$A:$A,0), MATCH(_xlfn.XLOOKUP($A27,Employees!$A:$A,Employees!$B:$B,""), SkillsReq!$B$1:$AY$1,0))&gt;0,
       INDEX(SkillsReq!$B:$AY, MATCH(M$1,SkillsReq!$A:$A,0), MATCH(_xlfn.XLOOKUP($A27,Employees!$A:$A,Employees!$B:$B,""), SkillsReq!$B$1:$AY$1,0)),
       0
     ),
   "")
)</f>
        <v/>
      </c>
      <c r="N27" t="str">
        <f>IF(OR($A27="",N$1=""),"",
   IFERROR(
     IF(INDEX(SkillsReq!$B:$AY, MATCH(N$1,SkillsReq!$A:$A,0), MATCH(_xlfn.XLOOKUP($A27,Employees!$A:$A,Employees!$B:$B,""), SkillsReq!$B$1:$AY$1,0))&gt;0,
       INDEX(SkillsReq!$B:$AY, MATCH(N$1,SkillsReq!$A:$A,0), MATCH(_xlfn.XLOOKUP($A27,Employees!$A:$A,Employees!$B:$B,""), SkillsReq!$B$1:$AY$1,0)),
       0
     ),
   "")
)</f>
        <v/>
      </c>
      <c r="O27" t="str">
        <f>IF(OR($A27="",O$1=""),"",
   IFERROR(
     IF(INDEX(SkillsReq!$B:$AY, MATCH(O$1,SkillsReq!$A:$A,0), MATCH(_xlfn.XLOOKUP($A27,Employees!$A:$A,Employees!$B:$B,""), SkillsReq!$B$1:$AY$1,0))&gt;0,
       INDEX(SkillsReq!$B:$AY, MATCH(O$1,SkillsReq!$A:$A,0), MATCH(_xlfn.XLOOKUP($A27,Employees!$A:$A,Employees!$B:$B,""), SkillsReq!$B$1:$AY$1,0)),
       0
     ),
   "")
)</f>
        <v/>
      </c>
      <c r="P27" t="str">
        <f>IF(OR($A27="",P$1=""),"",
   IFERROR(
     IF(INDEX(SkillsReq!$B:$AY, MATCH(P$1,SkillsReq!$A:$A,0), MATCH(_xlfn.XLOOKUP($A27,Employees!$A:$A,Employees!$B:$B,""), SkillsReq!$B$1:$AY$1,0))&gt;0,
       INDEX(SkillsReq!$B:$AY, MATCH(P$1,SkillsReq!$A:$A,0), MATCH(_xlfn.XLOOKUP($A27,Employees!$A:$A,Employees!$B:$B,""), SkillsReq!$B$1:$AY$1,0)),
       0
     ),
   "")
)</f>
        <v/>
      </c>
      <c r="Q27" t="str">
        <f>IF(OR($A27="",Q$1=""),"",
   IFERROR(
     IF(INDEX(SkillsReq!$B:$AY, MATCH(Q$1,SkillsReq!$A:$A,0), MATCH(_xlfn.XLOOKUP($A27,Employees!$A:$A,Employees!$B:$B,""), SkillsReq!$B$1:$AY$1,0))&gt;0,
       INDEX(SkillsReq!$B:$AY, MATCH(Q$1,SkillsReq!$A:$A,0), MATCH(_xlfn.XLOOKUP($A27,Employees!$A:$A,Employees!$B:$B,""), SkillsReq!$B$1:$AY$1,0)),
       0
     ),
   "")
)</f>
        <v/>
      </c>
      <c r="R27" t="str">
        <f>IF(OR($A27="",R$1=""),"",
   IFERROR(
     IF(INDEX(SkillsReq!$B:$AY, MATCH(R$1,SkillsReq!$A:$A,0), MATCH(_xlfn.XLOOKUP($A27,Employees!$A:$A,Employees!$B:$B,""), SkillsReq!$B$1:$AY$1,0))&gt;0,
       INDEX(SkillsReq!$B:$AY, MATCH(R$1,SkillsReq!$A:$A,0), MATCH(_xlfn.XLOOKUP($A27,Employees!$A:$A,Employees!$B:$B,""), SkillsReq!$B$1:$AY$1,0)),
       0
     ),
   "")
)</f>
        <v/>
      </c>
      <c r="S27" t="str">
        <f>IF(OR($A27="",S$1=""),"",
   IFERROR(
     IF(INDEX(SkillsReq!$B:$AY, MATCH(S$1,SkillsReq!$A:$A,0), MATCH(_xlfn.XLOOKUP($A27,Employees!$A:$A,Employees!$B:$B,""), SkillsReq!$B$1:$AY$1,0))&gt;0,
       INDEX(SkillsReq!$B:$AY, MATCH(S$1,SkillsReq!$A:$A,0), MATCH(_xlfn.XLOOKUP($A27,Employees!$A:$A,Employees!$B:$B,""), SkillsReq!$B$1:$AY$1,0)),
       0
     ),
   "")
)</f>
        <v/>
      </c>
      <c r="T27" t="str">
        <f>IF(OR($A27="",T$1=""),"",
   IFERROR(
     IF(INDEX(SkillsReq!$B:$AY, MATCH(T$1,SkillsReq!$A:$A,0), MATCH(_xlfn.XLOOKUP($A27,Employees!$A:$A,Employees!$B:$B,""), SkillsReq!$B$1:$AY$1,0))&gt;0,
       INDEX(SkillsReq!$B:$AY, MATCH(T$1,SkillsReq!$A:$A,0), MATCH(_xlfn.XLOOKUP($A27,Employees!$A:$A,Employees!$B:$B,""), SkillsReq!$B$1:$AY$1,0)),
       0
     ),
   "")
)</f>
        <v/>
      </c>
      <c r="U27" t="str">
        <f>IF(OR($A27="",U$1=""),"",
   IFERROR(
     IF(INDEX(SkillsReq!$B:$AY, MATCH(U$1,SkillsReq!$A:$A,0), MATCH(_xlfn.XLOOKUP($A27,Employees!$A:$A,Employees!$B:$B,""), SkillsReq!$B$1:$AY$1,0))&gt;0,
       INDEX(SkillsReq!$B:$AY, MATCH(U$1,SkillsReq!$A:$A,0), MATCH(_xlfn.XLOOKUP($A27,Employees!$A:$A,Employees!$B:$B,""), SkillsReq!$B$1:$AY$1,0)),
       0
     ),
   "")
)</f>
        <v/>
      </c>
      <c r="V27" t="str">
        <f>IF(OR($A27="",V$1=""),"",
   IFERROR(
     IF(INDEX(SkillsReq!$B:$AY, MATCH(V$1,SkillsReq!$A:$A,0), MATCH(_xlfn.XLOOKUP($A27,Employees!$A:$A,Employees!$B:$B,""), SkillsReq!$B$1:$AY$1,0))&gt;0,
       INDEX(SkillsReq!$B:$AY, MATCH(V$1,SkillsReq!$A:$A,0), MATCH(_xlfn.XLOOKUP($A27,Employees!$A:$A,Employees!$B:$B,""), SkillsReq!$B$1:$AY$1,0)),
       0
     ),
   "")
)</f>
        <v/>
      </c>
      <c r="W27" t="str">
        <f>IF(OR($A27="",W$1=""),"",
   IFERROR(
     IF(INDEX(SkillsReq!$B:$AY, MATCH(W$1,SkillsReq!$A:$A,0), MATCH(_xlfn.XLOOKUP($A27,Employees!$A:$A,Employees!$B:$B,""), SkillsReq!$B$1:$AY$1,0))&gt;0,
       INDEX(SkillsReq!$B:$AY, MATCH(W$1,SkillsReq!$A:$A,0), MATCH(_xlfn.XLOOKUP($A27,Employees!$A:$A,Employees!$B:$B,""), SkillsReq!$B$1:$AY$1,0)),
       0
     ),
   "")
)</f>
        <v/>
      </c>
      <c r="X27" t="str">
        <f>IF(OR($A27="",X$1=""),"",
   IFERROR(
     IF(INDEX(SkillsReq!$B:$AY, MATCH(X$1,SkillsReq!$A:$A,0), MATCH(_xlfn.XLOOKUP($A27,Employees!$A:$A,Employees!$B:$B,""), SkillsReq!$B$1:$AY$1,0))&gt;0,
       INDEX(SkillsReq!$B:$AY, MATCH(X$1,SkillsReq!$A:$A,0), MATCH(_xlfn.XLOOKUP($A27,Employees!$A:$A,Employees!$B:$B,""), SkillsReq!$B$1:$AY$1,0)),
       0
     ),
   "")
)</f>
        <v/>
      </c>
      <c r="Y27" t="str">
        <f>IF(OR($A27="",Y$1=""),"",
   IFERROR(
     IF(INDEX(SkillsReq!$B:$AY, MATCH(Y$1,SkillsReq!$A:$A,0), MATCH(_xlfn.XLOOKUP($A27,Employees!$A:$A,Employees!$B:$B,""), SkillsReq!$B$1:$AY$1,0))&gt;0,
       INDEX(SkillsReq!$B:$AY, MATCH(Y$1,SkillsReq!$A:$A,0), MATCH(_xlfn.XLOOKUP($A27,Employees!$A:$A,Employees!$B:$B,""), SkillsReq!$B$1:$AY$1,0)),
       0
     ),
   "")
)</f>
        <v/>
      </c>
      <c r="Z27" t="str">
        <f>IF(OR($A27="",Z$1=""),"",
   IFERROR(
     IF(INDEX(SkillsReq!$B:$AY, MATCH(Z$1,SkillsReq!$A:$A,0), MATCH(_xlfn.XLOOKUP($A27,Employees!$A:$A,Employees!$B:$B,""), SkillsReq!$B$1:$AY$1,0))&gt;0,
       INDEX(SkillsReq!$B:$AY, MATCH(Z$1,SkillsReq!$A:$A,0), MATCH(_xlfn.XLOOKUP($A27,Employees!$A:$A,Employees!$B:$B,""), SkillsReq!$B$1:$AY$1,0)),
       0
     ),
   "")
)</f>
        <v/>
      </c>
      <c r="AA27" t="str">
        <f>IF(OR($A27="",AA$1=""),"",
   IFERROR(
     IF(INDEX(SkillsReq!$B:$AY, MATCH(AA$1,SkillsReq!$A:$A,0), MATCH(_xlfn.XLOOKUP($A27,Employees!$A:$A,Employees!$B:$B,""), SkillsReq!$B$1:$AY$1,0))&gt;0,
       INDEX(SkillsReq!$B:$AY, MATCH(AA$1,SkillsReq!$A:$A,0), MATCH(_xlfn.XLOOKUP($A27,Employees!$A:$A,Employees!$B:$B,""), SkillsReq!$B$1:$AY$1,0)),
       0
     ),
   "")
)</f>
        <v/>
      </c>
      <c r="AB27" t="str">
        <f>IF(OR($A27="",AB$1=""),"",
   IFERROR(
     IF(INDEX(SkillsReq!$B:$AY, MATCH(AB$1,SkillsReq!$A:$A,0), MATCH(_xlfn.XLOOKUP($A27,Employees!$A:$A,Employees!$B:$B,""), SkillsReq!$B$1:$AY$1,0))&gt;0,
       INDEX(SkillsReq!$B:$AY, MATCH(AB$1,SkillsReq!$A:$A,0), MATCH(_xlfn.XLOOKUP($A27,Employees!$A:$A,Employees!$B:$B,""), SkillsReq!$B$1:$AY$1,0)),
       0
     ),
   "")
)</f>
        <v/>
      </c>
      <c r="AC27" t="str">
        <f>IF(OR($A27="",AC$1=""),"",
   IFERROR(
     IF(INDEX(SkillsReq!$B:$AY, MATCH(AC$1,SkillsReq!$A:$A,0), MATCH(_xlfn.XLOOKUP($A27,Employees!$A:$A,Employees!$B:$B,""), SkillsReq!$B$1:$AY$1,0))&gt;0,
       INDEX(SkillsReq!$B:$AY, MATCH(AC$1,SkillsReq!$A:$A,0), MATCH(_xlfn.XLOOKUP($A27,Employees!$A:$A,Employees!$B:$B,""), SkillsReq!$B$1:$AY$1,0)),
       0
     ),
   "")
)</f>
        <v/>
      </c>
      <c r="AD27" t="str">
        <f>IF(OR($A27="",AD$1=""),"",
   IFERROR(
     IF(INDEX(SkillsReq!$B:$AY, MATCH(AD$1,SkillsReq!$A:$A,0), MATCH(_xlfn.XLOOKUP($A27,Employees!$A:$A,Employees!$B:$B,""), SkillsReq!$B$1:$AY$1,0))&gt;0,
       INDEX(SkillsReq!$B:$AY, MATCH(AD$1,SkillsReq!$A:$A,0), MATCH(_xlfn.XLOOKUP($A27,Employees!$A:$A,Employees!$B:$B,""), SkillsReq!$B$1:$AY$1,0)),
       0
     ),
   "")
)</f>
        <v/>
      </c>
      <c r="AE27" t="str">
        <f>IF(OR($A27="",AE$1=""),"",
   IFERROR(
     IF(INDEX(SkillsReq!$B:$AY, MATCH(AE$1,SkillsReq!$A:$A,0), MATCH(_xlfn.XLOOKUP($A27,Employees!$A:$A,Employees!$B:$B,""), SkillsReq!$B$1:$AY$1,0))&gt;0,
       INDEX(SkillsReq!$B:$AY, MATCH(AE$1,SkillsReq!$A:$A,0), MATCH(_xlfn.XLOOKUP($A27,Employees!$A:$A,Employees!$B:$B,""), SkillsReq!$B$1:$AY$1,0)),
       0
     ),
   "")
)</f>
        <v/>
      </c>
      <c r="AF27" t="str">
        <f>IF(OR($A27="",AF$1=""),"",
   IFERROR(
     IF(INDEX(SkillsReq!$B:$AY, MATCH(AF$1,SkillsReq!$A:$A,0), MATCH(_xlfn.XLOOKUP($A27,Employees!$A:$A,Employees!$B:$B,""), SkillsReq!$B$1:$AY$1,0))&gt;0,
       INDEX(SkillsReq!$B:$AY, MATCH(AF$1,SkillsReq!$A:$A,0), MATCH(_xlfn.XLOOKUP($A27,Employees!$A:$A,Employees!$B:$B,""), SkillsReq!$B$1:$AY$1,0)),
       0
     ),
   "")
)</f>
        <v/>
      </c>
      <c r="AG27" t="str">
        <f>IF(OR($A27="",AG$1=""),"",
   IFERROR(
     IF(INDEX(SkillsReq!$B:$AY, MATCH(AG$1,SkillsReq!$A:$A,0), MATCH(_xlfn.XLOOKUP($A27,Employees!$A:$A,Employees!$B:$B,""), SkillsReq!$B$1:$AY$1,0))&gt;0,
       INDEX(SkillsReq!$B:$AY, MATCH(AG$1,SkillsReq!$A:$A,0), MATCH(_xlfn.XLOOKUP($A27,Employees!$A:$A,Employees!$B:$B,""), SkillsReq!$B$1:$AY$1,0)),
       0
     ),
   "")
)</f>
        <v/>
      </c>
      <c r="AH27" t="str">
        <f>IF(OR($A27="",AH$1=""),"",
   IFERROR(
     IF(INDEX(SkillsReq!$B:$AY, MATCH(AH$1,SkillsReq!$A:$A,0), MATCH(_xlfn.XLOOKUP($A27,Employees!$A:$A,Employees!$B:$B,""), SkillsReq!$B$1:$AY$1,0))&gt;0,
       INDEX(SkillsReq!$B:$AY, MATCH(AH$1,SkillsReq!$A:$A,0), MATCH(_xlfn.XLOOKUP($A27,Employees!$A:$A,Employees!$B:$B,""), SkillsReq!$B$1:$AY$1,0)),
       0
     ),
   "")
)</f>
        <v/>
      </c>
      <c r="AI27" t="str">
        <f>IF(OR($A27="",AI$1=""),"",
   IFERROR(
     IF(INDEX(SkillsReq!$B:$AY, MATCH(AI$1,SkillsReq!$A:$A,0), MATCH(_xlfn.XLOOKUP($A27,Employees!$A:$A,Employees!$B:$B,""), SkillsReq!$B$1:$AY$1,0))&gt;0,
       INDEX(SkillsReq!$B:$AY, MATCH(AI$1,SkillsReq!$A:$A,0), MATCH(_xlfn.XLOOKUP($A27,Employees!$A:$A,Employees!$B:$B,""), SkillsReq!$B$1:$AY$1,0)),
       0
     ),
   "")
)</f>
        <v/>
      </c>
      <c r="AJ27" t="str">
        <f>IF(OR($A27="",AJ$1=""),"",
   IFERROR(
     IF(INDEX(SkillsReq!$B:$AY, MATCH(AJ$1,SkillsReq!$A:$A,0), MATCH(_xlfn.XLOOKUP($A27,Employees!$A:$A,Employees!$B:$B,""), SkillsReq!$B$1:$AY$1,0))&gt;0,
       INDEX(SkillsReq!$B:$AY, MATCH(AJ$1,SkillsReq!$A:$A,0), MATCH(_xlfn.XLOOKUP($A27,Employees!$A:$A,Employees!$B:$B,""), SkillsReq!$B$1:$AY$1,0)),
       0
     ),
   "")
)</f>
        <v/>
      </c>
      <c r="AK27" t="str">
        <f>IF(OR($A27="",AK$1=""),"",
   IFERROR(
     IF(INDEX(SkillsReq!$B:$AY, MATCH(AK$1,SkillsReq!$A:$A,0), MATCH(_xlfn.XLOOKUP($A27,Employees!$A:$A,Employees!$B:$B,""), SkillsReq!$B$1:$AY$1,0))&gt;0,
       INDEX(SkillsReq!$B:$AY, MATCH(AK$1,SkillsReq!$A:$A,0), MATCH(_xlfn.XLOOKUP($A27,Employees!$A:$A,Employees!$B:$B,""), SkillsReq!$B$1:$AY$1,0)),
       0
     ),
   "")
)</f>
        <v/>
      </c>
      <c r="AL27" t="str">
        <f>IF(OR($A27="",AL$1=""),"",
   IFERROR(
     IF(INDEX(SkillsReq!$B:$AY, MATCH(AL$1,SkillsReq!$A:$A,0), MATCH(_xlfn.XLOOKUP($A27,Employees!$A:$A,Employees!$B:$B,""), SkillsReq!$B$1:$AY$1,0))&gt;0,
       INDEX(SkillsReq!$B:$AY, MATCH(AL$1,SkillsReq!$A:$A,0), MATCH(_xlfn.XLOOKUP($A27,Employees!$A:$A,Employees!$B:$B,""), SkillsReq!$B$1:$AY$1,0)),
       0
     ),
   "")
)</f>
        <v/>
      </c>
      <c r="AM27" t="str">
        <f>IF(OR($A27="",AM$1=""),"",
   IFERROR(
     IF(INDEX(SkillsReq!$B:$AY, MATCH(AM$1,SkillsReq!$A:$A,0), MATCH(_xlfn.XLOOKUP($A27,Employees!$A:$A,Employees!$B:$B,""), SkillsReq!$B$1:$AY$1,0))&gt;0,
       INDEX(SkillsReq!$B:$AY, MATCH(AM$1,SkillsReq!$A:$A,0), MATCH(_xlfn.XLOOKUP($A27,Employees!$A:$A,Employees!$B:$B,""), SkillsReq!$B$1:$AY$1,0)),
       0
     ),
   "")
)</f>
        <v/>
      </c>
      <c r="AN27" t="str">
        <f>IF(OR($A27="",AN$1=""),"",
   IFERROR(
     IF(INDEX(SkillsReq!$B:$AY, MATCH(AN$1,SkillsReq!$A:$A,0), MATCH(_xlfn.XLOOKUP($A27,Employees!$A:$A,Employees!$B:$B,""), SkillsReq!$B$1:$AY$1,0))&gt;0,
       INDEX(SkillsReq!$B:$AY, MATCH(AN$1,SkillsReq!$A:$A,0), MATCH(_xlfn.XLOOKUP($A27,Employees!$A:$A,Employees!$B:$B,""), SkillsReq!$B$1:$AY$1,0)),
       0
     ),
   "")
)</f>
        <v/>
      </c>
      <c r="AO27" t="str">
        <f>IF(OR($A27="",AO$1=""),"",
   IFERROR(
     IF(INDEX(SkillsReq!$B:$AY, MATCH(AO$1,SkillsReq!$A:$A,0), MATCH(_xlfn.XLOOKUP($A27,Employees!$A:$A,Employees!$B:$B,""), SkillsReq!$B$1:$AY$1,0))&gt;0,
       INDEX(SkillsReq!$B:$AY, MATCH(AO$1,SkillsReq!$A:$A,0), MATCH(_xlfn.XLOOKUP($A27,Employees!$A:$A,Employees!$B:$B,""), SkillsReq!$B$1:$AY$1,0)),
       0
     ),
   "")
)</f>
        <v/>
      </c>
      <c r="AP27" t="str">
        <f>IF(OR($A27="",AP$1=""),"",
   IFERROR(
     IF(INDEX(SkillsReq!$B:$AY, MATCH(AP$1,SkillsReq!$A:$A,0), MATCH(_xlfn.XLOOKUP($A27,Employees!$A:$A,Employees!$B:$B,""), SkillsReq!$B$1:$AY$1,0))&gt;0,
       INDEX(SkillsReq!$B:$AY, MATCH(AP$1,SkillsReq!$A:$A,0), MATCH(_xlfn.XLOOKUP($A27,Employees!$A:$A,Employees!$B:$B,""), SkillsReq!$B$1:$AY$1,0)),
       0
     ),
   "")
)</f>
        <v/>
      </c>
      <c r="AQ27" t="str">
        <f>IF(OR($A27="",AQ$1=""),"",
   IFERROR(
     IF(INDEX(SkillsReq!$B:$AY, MATCH(AQ$1,SkillsReq!$A:$A,0), MATCH(_xlfn.XLOOKUP($A27,Employees!$A:$A,Employees!$B:$B,""), SkillsReq!$B$1:$AY$1,0))&gt;0,
       INDEX(SkillsReq!$B:$AY, MATCH(AQ$1,SkillsReq!$A:$A,0), MATCH(_xlfn.XLOOKUP($A27,Employees!$A:$A,Employees!$B:$B,""), SkillsReq!$B$1:$AY$1,0)),
       0
     ),
   "")
)</f>
        <v/>
      </c>
      <c r="AR27" t="str">
        <f>IF(OR($A27="",AR$1=""),"",
   IFERROR(
     IF(INDEX(SkillsReq!$B:$AY, MATCH(AR$1,SkillsReq!$A:$A,0), MATCH(_xlfn.XLOOKUP($A27,Employees!$A:$A,Employees!$B:$B,""), SkillsReq!$B$1:$AY$1,0))&gt;0,
       INDEX(SkillsReq!$B:$AY, MATCH(AR$1,SkillsReq!$A:$A,0), MATCH(_xlfn.XLOOKUP($A27,Employees!$A:$A,Employees!$B:$B,""), SkillsReq!$B$1:$AY$1,0)),
       0
     ),
   "")
)</f>
        <v/>
      </c>
      <c r="AS27" t="str">
        <f>IF(OR($A27="",AS$1=""),"",
   IFERROR(
     IF(INDEX(SkillsReq!$B:$AY, MATCH(AS$1,SkillsReq!$A:$A,0), MATCH(_xlfn.XLOOKUP($A27,Employees!$A:$A,Employees!$B:$B,""), SkillsReq!$B$1:$AY$1,0))&gt;0,
       INDEX(SkillsReq!$B:$AY, MATCH(AS$1,SkillsReq!$A:$A,0), MATCH(_xlfn.XLOOKUP($A27,Employees!$A:$A,Employees!$B:$B,""), SkillsReq!$B$1:$AY$1,0)),
       0
     ),
   "")
)</f>
        <v/>
      </c>
      <c r="AT27" t="str">
        <f>IF(OR($A27="",AT$1=""),"",
   IFERROR(
     IF(INDEX(SkillsReq!$B:$AY, MATCH(AT$1,SkillsReq!$A:$A,0), MATCH(_xlfn.XLOOKUP($A27,Employees!$A:$A,Employees!$B:$B,""), SkillsReq!$B$1:$AY$1,0))&gt;0,
       INDEX(SkillsReq!$B:$AY, MATCH(AT$1,SkillsReq!$A:$A,0), MATCH(_xlfn.XLOOKUP($A27,Employees!$A:$A,Employees!$B:$B,""), SkillsReq!$B$1:$AY$1,0)),
       0
     ),
   "")
)</f>
        <v/>
      </c>
      <c r="AU27" t="str">
        <f>IF(OR($A27="",AU$1=""),"",
   IFERROR(
     IF(INDEX(SkillsReq!$B:$AY, MATCH(AU$1,SkillsReq!$A:$A,0), MATCH(_xlfn.XLOOKUP($A27,Employees!$A:$A,Employees!$B:$B,""), SkillsReq!$B$1:$AY$1,0))&gt;0,
       INDEX(SkillsReq!$B:$AY, MATCH(AU$1,SkillsReq!$A:$A,0), MATCH(_xlfn.XLOOKUP($A27,Employees!$A:$A,Employees!$B:$B,""), SkillsReq!$B$1:$AY$1,0)),
       0
     ),
   "")
)</f>
        <v/>
      </c>
      <c r="AV27" t="str">
        <f>IF(OR($A27="",AV$1=""),"",
   IFERROR(
     IF(INDEX(SkillsReq!$B:$AY, MATCH(AV$1,SkillsReq!$A:$A,0), MATCH(_xlfn.XLOOKUP($A27,Employees!$A:$A,Employees!$B:$B,""), SkillsReq!$B$1:$AY$1,0))&gt;0,
       INDEX(SkillsReq!$B:$AY, MATCH(AV$1,SkillsReq!$A:$A,0), MATCH(_xlfn.XLOOKUP($A27,Employees!$A:$A,Employees!$B:$B,""), SkillsReq!$B$1:$AY$1,0)),
       0
     ),
   "")
)</f>
        <v/>
      </c>
      <c r="AW27" t="str">
        <f>IF(OR($A27="",AW$1=""),"",
   IFERROR(
     IF(INDEX(SkillsReq!$B:$AY, MATCH(AW$1,SkillsReq!$A:$A,0), MATCH(_xlfn.XLOOKUP($A27,Employees!$A:$A,Employees!$B:$B,""), SkillsReq!$B$1:$AY$1,0))&gt;0,
       INDEX(SkillsReq!$B:$AY, MATCH(AW$1,SkillsReq!$A:$A,0), MATCH(_xlfn.XLOOKUP($A27,Employees!$A:$A,Employees!$B:$B,""), SkillsReq!$B$1:$AY$1,0)),
       0
     ),
   "")
)</f>
        <v/>
      </c>
      <c r="AX27" t="str">
        <f>IF(OR($A27="",AX$1=""),"",
   IFERROR(
     IF(INDEX(SkillsReq!$B:$AY, MATCH(AX$1,SkillsReq!$A:$A,0), MATCH(_xlfn.XLOOKUP($A27,Employees!$A:$A,Employees!$B:$B,""), SkillsReq!$B$1:$AY$1,0))&gt;0,
       INDEX(SkillsReq!$B:$AY, MATCH(AX$1,SkillsReq!$A:$A,0), MATCH(_xlfn.XLOOKUP($A27,Employees!$A:$A,Employees!$B:$B,""), SkillsReq!$B$1:$AY$1,0)),
       0
     ),
   "")
)</f>
        <v/>
      </c>
      <c r="AY27" t="str">
        <f>IF(OR($A27="",AY$1=""),"",
   IFERROR(
     IF(INDEX(SkillsReq!$B:$AY, MATCH(AY$1,SkillsReq!$A:$A,0), MATCH(_xlfn.XLOOKUP($A27,Employees!$A:$A,Employees!$B:$B,""), SkillsReq!$B$1:$AY$1,0))&gt;0,
       INDEX(SkillsReq!$B:$AY, MATCH(AY$1,SkillsReq!$A:$A,0), MATCH(_xlfn.XLOOKUP($A27,Employees!$A:$A,Employees!$B:$B,""), SkillsReq!$B$1:$AY$1,0)),
       0
     ),
   "")
)</f>
        <v/>
      </c>
    </row>
    <row r="28" spans="1:51" x14ac:dyDescent="0.25">
      <c r="A28" s="12"/>
      <c r="B28" t="str">
        <f>IF(OR($A28="",B$1=""),"",
   IFERROR(
     IF(INDEX(SkillsReq!$B:$AY, MATCH(B$1,SkillsReq!$A:$A,0), MATCH(_xlfn.XLOOKUP($A28,Employees!$A:$A,Employees!$B:$B,""), SkillsReq!$B$1:$AY$1,0))&gt;0,
       INDEX(SkillsReq!$B:$AY, MATCH(B$1,SkillsReq!$A:$A,0), MATCH(_xlfn.XLOOKUP($A28,Employees!$A:$A,Employees!$B:$B,""), SkillsReq!$B$1:$AY$1,0)),
       0
     ),
   "")
)</f>
        <v/>
      </c>
      <c r="C28" t="str">
        <f>IF(OR($A28="",C$1=""),"",
   IFERROR(
     IF(INDEX(SkillsReq!$B:$AY, MATCH(C$1,SkillsReq!$A:$A,0), MATCH(_xlfn.XLOOKUP($A28,Employees!$A:$A,Employees!$B:$B,""), SkillsReq!$B$1:$AY$1,0))&gt;0,
       INDEX(SkillsReq!$B:$AY, MATCH(C$1,SkillsReq!$A:$A,0), MATCH(_xlfn.XLOOKUP($A28,Employees!$A:$A,Employees!$B:$B,""), SkillsReq!$B$1:$AY$1,0)),
       0
     ),
   "")
)</f>
        <v/>
      </c>
      <c r="D28" t="str">
        <f>IF(OR($A28="",D$1=""),"",
   IFERROR(
     IF(INDEX(SkillsReq!$B:$AY, MATCH(D$1,SkillsReq!$A:$A,0), MATCH(_xlfn.XLOOKUP($A28,Employees!$A:$A,Employees!$B:$B,""), SkillsReq!$B$1:$AY$1,0))&gt;0,
       INDEX(SkillsReq!$B:$AY, MATCH(D$1,SkillsReq!$A:$A,0), MATCH(_xlfn.XLOOKUP($A28,Employees!$A:$A,Employees!$B:$B,""), SkillsReq!$B$1:$AY$1,0)),
       0
     ),
   "")
)</f>
        <v/>
      </c>
      <c r="E28" t="str">
        <f>IF(OR($A28="",E$1=""),"",
   IFERROR(
     IF(INDEX(SkillsReq!$B:$AY, MATCH(E$1,SkillsReq!$A:$A,0), MATCH(_xlfn.XLOOKUP($A28,Employees!$A:$A,Employees!$B:$B,""), SkillsReq!$B$1:$AY$1,0))&gt;0,
       INDEX(SkillsReq!$B:$AY, MATCH(E$1,SkillsReq!$A:$A,0), MATCH(_xlfn.XLOOKUP($A28,Employees!$A:$A,Employees!$B:$B,""), SkillsReq!$B$1:$AY$1,0)),
       0
     ),
   "")
)</f>
        <v/>
      </c>
      <c r="F28" t="str">
        <f>IF(OR($A28="",F$1=""),"",
   IFERROR(
     IF(INDEX(SkillsReq!$B:$AY, MATCH(F$1,SkillsReq!$A:$A,0), MATCH(_xlfn.XLOOKUP($A28,Employees!$A:$A,Employees!$B:$B,""), SkillsReq!$B$1:$AY$1,0))&gt;0,
       INDEX(SkillsReq!$B:$AY, MATCH(F$1,SkillsReq!$A:$A,0), MATCH(_xlfn.XLOOKUP($A28,Employees!$A:$A,Employees!$B:$B,""), SkillsReq!$B$1:$AY$1,0)),
       0
     ),
   "")
)</f>
        <v/>
      </c>
      <c r="G28" t="str">
        <f>IF(OR($A28="",G$1=""),"",
   IFERROR(
     IF(INDEX(SkillsReq!$B:$AY, MATCH(G$1,SkillsReq!$A:$A,0), MATCH(_xlfn.XLOOKUP($A28,Employees!$A:$A,Employees!$B:$B,""), SkillsReq!$B$1:$AY$1,0))&gt;0,
       INDEX(SkillsReq!$B:$AY, MATCH(G$1,SkillsReq!$A:$A,0), MATCH(_xlfn.XLOOKUP($A28,Employees!$A:$A,Employees!$B:$B,""), SkillsReq!$B$1:$AY$1,0)),
       0
     ),
   "")
)</f>
        <v/>
      </c>
      <c r="H28" t="str">
        <f>IF(OR($A28="",H$1=""),"",
   IFERROR(
     IF(INDEX(SkillsReq!$B:$AY, MATCH(H$1,SkillsReq!$A:$A,0), MATCH(_xlfn.XLOOKUP($A28,Employees!$A:$A,Employees!$B:$B,""), SkillsReq!$B$1:$AY$1,0))&gt;0,
       INDEX(SkillsReq!$B:$AY, MATCH(H$1,SkillsReq!$A:$A,0), MATCH(_xlfn.XLOOKUP($A28,Employees!$A:$A,Employees!$B:$B,""), SkillsReq!$B$1:$AY$1,0)),
       0
     ),
   "")
)</f>
        <v/>
      </c>
      <c r="I28" t="str">
        <f>IF(OR($A28="",I$1=""),"",
   IFERROR(
     IF(INDEX(SkillsReq!$B:$AY, MATCH(I$1,SkillsReq!$A:$A,0), MATCH(_xlfn.XLOOKUP($A28,Employees!$A:$A,Employees!$B:$B,""), SkillsReq!$B$1:$AY$1,0))&gt;0,
       INDEX(SkillsReq!$B:$AY, MATCH(I$1,SkillsReq!$A:$A,0), MATCH(_xlfn.XLOOKUP($A28,Employees!$A:$A,Employees!$B:$B,""), SkillsReq!$B$1:$AY$1,0)),
       0
     ),
   "")
)</f>
        <v/>
      </c>
      <c r="J28" t="str">
        <f>IF(OR($A28="",J$1=""),"",
   IFERROR(
     IF(INDEX(SkillsReq!$B:$AY, MATCH(J$1,SkillsReq!$A:$A,0), MATCH(_xlfn.XLOOKUP($A28,Employees!$A:$A,Employees!$B:$B,""), SkillsReq!$B$1:$AY$1,0))&gt;0,
       INDEX(SkillsReq!$B:$AY, MATCH(J$1,SkillsReq!$A:$A,0), MATCH(_xlfn.XLOOKUP($A28,Employees!$A:$A,Employees!$B:$B,""), SkillsReq!$B$1:$AY$1,0)),
       0
     ),
   "")
)</f>
        <v/>
      </c>
      <c r="K28" t="str">
        <f>IF(OR($A28="",K$1=""),"",
   IFERROR(
     IF(INDEX(SkillsReq!$B:$AY, MATCH(K$1,SkillsReq!$A:$A,0), MATCH(_xlfn.XLOOKUP($A28,Employees!$A:$A,Employees!$B:$B,""), SkillsReq!$B$1:$AY$1,0))&gt;0,
       INDEX(SkillsReq!$B:$AY, MATCH(K$1,SkillsReq!$A:$A,0), MATCH(_xlfn.XLOOKUP($A28,Employees!$A:$A,Employees!$B:$B,""), SkillsReq!$B$1:$AY$1,0)),
       0
     ),
   "")
)</f>
        <v/>
      </c>
      <c r="L28" t="str">
        <f>IF(OR($A28="",L$1=""),"",
   IFERROR(
     IF(INDEX(SkillsReq!$B:$AY, MATCH(L$1,SkillsReq!$A:$A,0), MATCH(_xlfn.XLOOKUP($A28,Employees!$A:$A,Employees!$B:$B,""), SkillsReq!$B$1:$AY$1,0))&gt;0,
       INDEX(SkillsReq!$B:$AY, MATCH(L$1,SkillsReq!$A:$A,0), MATCH(_xlfn.XLOOKUP($A28,Employees!$A:$A,Employees!$B:$B,""), SkillsReq!$B$1:$AY$1,0)),
       0
     ),
   "")
)</f>
        <v/>
      </c>
      <c r="M28" t="str">
        <f>IF(OR($A28="",M$1=""),"",
   IFERROR(
     IF(INDEX(SkillsReq!$B:$AY, MATCH(M$1,SkillsReq!$A:$A,0), MATCH(_xlfn.XLOOKUP($A28,Employees!$A:$A,Employees!$B:$B,""), SkillsReq!$B$1:$AY$1,0))&gt;0,
       INDEX(SkillsReq!$B:$AY, MATCH(M$1,SkillsReq!$A:$A,0), MATCH(_xlfn.XLOOKUP($A28,Employees!$A:$A,Employees!$B:$B,""), SkillsReq!$B$1:$AY$1,0)),
       0
     ),
   "")
)</f>
        <v/>
      </c>
      <c r="N28" t="str">
        <f>IF(OR($A28="",N$1=""),"",
   IFERROR(
     IF(INDEX(SkillsReq!$B:$AY, MATCH(N$1,SkillsReq!$A:$A,0), MATCH(_xlfn.XLOOKUP($A28,Employees!$A:$A,Employees!$B:$B,""), SkillsReq!$B$1:$AY$1,0))&gt;0,
       INDEX(SkillsReq!$B:$AY, MATCH(N$1,SkillsReq!$A:$A,0), MATCH(_xlfn.XLOOKUP($A28,Employees!$A:$A,Employees!$B:$B,""), SkillsReq!$B$1:$AY$1,0)),
       0
     ),
   "")
)</f>
        <v/>
      </c>
      <c r="O28" t="str">
        <f>IF(OR($A28="",O$1=""),"",
   IFERROR(
     IF(INDEX(SkillsReq!$B:$AY, MATCH(O$1,SkillsReq!$A:$A,0), MATCH(_xlfn.XLOOKUP($A28,Employees!$A:$A,Employees!$B:$B,""), SkillsReq!$B$1:$AY$1,0))&gt;0,
       INDEX(SkillsReq!$B:$AY, MATCH(O$1,SkillsReq!$A:$A,0), MATCH(_xlfn.XLOOKUP($A28,Employees!$A:$A,Employees!$B:$B,""), SkillsReq!$B$1:$AY$1,0)),
       0
     ),
   "")
)</f>
        <v/>
      </c>
      <c r="P28" t="str">
        <f>IF(OR($A28="",P$1=""),"",
   IFERROR(
     IF(INDEX(SkillsReq!$B:$AY, MATCH(P$1,SkillsReq!$A:$A,0), MATCH(_xlfn.XLOOKUP($A28,Employees!$A:$A,Employees!$B:$B,""), SkillsReq!$B$1:$AY$1,0))&gt;0,
       INDEX(SkillsReq!$B:$AY, MATCH(P$1,SkillsReq!$A:$A,0), MATCH(_xlfn.XLOOKUP($A28,Employees!$A:$A,Employees!$B:$B,""), SkillsReq!$B$1:$AY$1,0)),
       0
     ),
   "")
)</f>
        <v/>
      </c>
      <c r="Q28" t="str">
        <f>IF(OR($A28="",Q$1=""),"",
   IFERROR(
     IF(INDEX(SkillsReq!$B:$AY, MATCH(Q$1,SkillsReq!$A:$A,0), MATCH(_xlfn.XLOOKUP($A28,Employees!$A:$A,Employees!$B:$B,""), SkillsReq!$B$1:$AY$1,0))&gt;0,
       INDEX(SkillsReq!$B:$AY, MATCH(Q$1,SkillsReq!$A:$A,0), MATCH(_xlfn.XLOOKUP($A28,Employees!$A:$A,Employees!$B:$B,""), SkillsReq!$B$1:$AY$1,0)),
       0
     ),
   "")
)</f>
        <v/>
      </c>
      <c r="R28" t="str">
        <f>IF(OR($A28="",R$1=""),"",
   IFERROR(
     IF(INDEX(SkillsReq!$B:$AY, MATCH(R$1,SkillsReq!$A:$A,0), MATCH(_xlfn.XLOOKUP($A28,Employees!$A:$A,Employees!$B:$B,""), SkillsReq!$B$1:$AY$1,0))&gt;0,
       INDEX(SkillsReq!$B:$AY, MATCH(R$1,SkillsReq!$A:$A,0), MATCH(_xlfn.XLOOKUP($A28,Employees!$A:$A,Employees!$B:$B,""), SkillsReq!$B$1:$AY$1,0)),
       0
     ),
   "")
)</f>
        <v/>
      </c>
      <c r="S28" t="str">
        <f>IF(OR($A28="",S$1=""),"",
   IFERROR(
     IF(INDEX(SkillsReq!$B:$AY, MATCH(S$1,SkillsReq!$A:$A,0), MATCH(_xlfn.XLOOKUP($A28,Employees!$A:$A,Employees!$B:$B,""), SkillsReq!$B$1:$AY$1,0))&gt;0,
       INDEX(SkillsReq!$B:$AY, MATCH(S$1,SkillsReq!$A:$A,0), MATCH(_xlfn.XLOOKUP($A28,Employees!$A:$A,Employees!$B:$B,""), SkillsReq!$B$1:$AY$1,0)),
       0
     ),
   "")
)</f>
        <v/>
      </c>
      <c r="T28" t="str">
        <f>IF(OR($A28="",T$1=""),"",
   IFERROR(
     IF(INDEX(SkillsReq!$B:$AY, MATCH(T$1,SkillsReq!$A:$A,0), MATCH(_xlfn.XLOOKUP($A28,Employees!$A:$A,Employees!$B:$B,""), SkillsReq!$B$1:$AY$1,0))&gt;0,
       INDEX(SkillsReq!$B:$AY, MATCH(T$1,SkillsReq!$A:$A,0), MATCH(_xlfn.XLOOKUP($A28,Employees!$A:$A,Employees!$B:$B,""), SkillsReq!$B$1:$AY$1,0)),
       0
     ),
   "")
)</f>
        <v/>
      </c>
      <c r="U28" t="str">
        <f>IF(OR($A28="",U$1=""),"",
   IFERROR(
     IF(INDEX(SkillsReq!$B:$AY, MATCH(U$1,SkillsReq!$A:$A,0), MATCH(_xlfn.XLOOKUP($A28,Employees!$A:$A,Employees!$B:$B,""), SkillsReq!$B$1:$AY$1,0))&gt;0,
       INDEX(SkillsReq!$B:$AY, MATCH(U$1,SkillsReq!$A:$A,0), MATCH(_xlfn.XLOOKUP($A28,Employees!$A:$A,Employees!$B:$B,""), SkillsReq!$B$1:$AY$1,0)),
       0
     ),
   "")
)</f>
        <v/>
      </c>
      <c r="V28" t="str">
        <f>IF(OR($A28="",V$1=""),"",
   IFERROR(
     IF(INDEX(SkillsReq!$B:$AY, MATCH(V$1,SkillsReq!$A:$A,0), MATCH(_xlfn.XLOOKUP($A28,Employees!$A:$A,Employees!$B:$B,""), SkillsReq!$B$1:$AY$1,0))&gt;0,
       INDEX(SkillsReq!$B:$AY, MATCH(V$1,SkillsReq!$A:$A,0), MATCH(_xlfn.XLOOKUP($A28,Employees!$A:$A,Employees!$B:$B,""), SkillsReq!$B$1:$AY$1,0)),
       0
     ),
   "")
)</f>
        <v/>
      </c>
      <c r="W28" t="str">
        <f>IF(OR($A28="",W$1=""),"",
   IFERROR(
     IF(INDEX(SkillsReq!$B:$AY, MATCH(W$1,SkillsReq!$A:$A,0), MATCH(_xlfn.XLOOKUP($A28,Employees!$A:$A,Employees!$B:$B,""), SkillsReq!$B$1:$AY$1,0))&gt;0,
       INDEX(SkillsReq!$B:$AY, MATCH(W$1,SkillsReq!$A:$A,0), MATCH(_xlfn.XLOOKUP($A28,Employees!$A:$A,Employees!$B:$B,""), SkillsReq!$B$1:$AY$1,0)),
       0
     ),
   "")
)</f>
        <v/>
      </c>
      <c r="X28" t="str">
        <f>IF(OR($A28="",X$1=""),"",
   IFERROR(
     IF(INDEX(SkillsReq!$B:$AY, MATCH(X$1,SkillsReq!$A:$A,0), MATCH(_xlfn.XLOOKUP($A28,Employees!$A:$A,Employees!$B:$B,""), SkillsReq!$B$1:$AY$1,0))&gt;0,
       INDEX(SkillsReq!$B:$AY, MATCH(X$1,SkillsReq!$A:$A,0), MATCH(_xlfn.XLOOKUP($A28,Employees!$A:$A,Employees!$B:$B,""), SkillsReq!$B$1:$AY$1,0)),
       0
     ),
   "")
)</f>
        <v/>
      </c>
      <c r="Y28" t="str">
        <f>IF(OR($A28="",Y$1=""),"",
   IFERROR(
     IF(INDEX(SkillsReq!$B:$AY, MATCH(Y$1,SkillsReq!$A:$A,0), MATCH(_xlfn.XLOOKUP($A28,Employees!$A:$A,Employees!$B:$B,""), SkillsReq!$B$1:$AY$1,0))&gt;0,
       INDEX(SkillsReq!$B:$AY, MATCH(Y$1,SkillsReq!$A:$A,0), MATCH(_xlfn.XLOOKUP($A28,Employees!$A:$A,Employees!$B:$B,""), SkillsReq!$B$1:$AY$1,0)),
       0
     ),
   "")
)</f>
        <v/>
      </c>
      <c r="Z28" t="str">
        <f>IF(OR($A28="",Z$1=""),"",
   IFERROR(
     IF(INDEX(SkillsReq!$B:$AY, MATCH(Z$1,SkillsReq!$A:$A,0), MATCH(_xlfn.XLOOKUP($A28,Employees!$A:$A,Employees!$B:$B,""), SkillsReq!$B$1:$AY$1,0))&gt;0,
       INDEX(SkillsReq!$B:$AY, MATCH(Z$1,SkillsReq!$A:$A,0), MATCH(_xlfn.XLOOKUP($A28,Employees!$A:$A,Employees!$B:$B,""), SkillsReq!$B$1:$AY$1,0)),
       0
     ),
   "")
)</f>
        <v/>
      </c>
      <c r="AA28" t="str">
        <f>IF(OR($A28="",AA$1=""),"",
   IFERROR(
     IF(INDEX(SkillsReq!$B:$AY, MATCH(AA$1,SkillsReq!$A:$A,0), MATCH(_xlfn.XLOOKUP($A28,Employees!$A:$A,Employees!$B:$B,""), SkillsReq!$B$1:$AY$1,0))&gt;0,
       INDEX(SkillsReq!$B:$AY, MATCH(AA$1,SkillsReq!$A:$A,0), MATCH(_xlfn.XLOOKUP($A28,Employees!$A:$A,Employees!$B:$B,""), SkillsReq!$B$1:$AY$1,0)),
       0
     ),
   "")
)</f>
        <v/>
      </c>
      <c r="AB28" t="str">
        <f>IF(OR($A28="",AB$1=""),"",
   IFERROR(
     IF(INDEX(SkillsReq!$B:$AY, MATCH(AB$1,SkillsReq!$A:$A,0), MATCH(_xlfn.XLOOKUP($A28,Employees!$A:$A,Employees!$B:$B,""), SkillsReq!$B$1:$AY$1,0))&gt;0,
       INDEX(SkillsReq!$B:$AY, MATCH(AB$1,SkillsReq!$A:$A,0), MATCH(_xlfn.XLOOKUP($A28,Employees!$A:$A,Employees!$B:$B,""), SkillsReq!$B$1:$AY$1,0)),
       0
     ),
   "")
)</f>
        <v/>
      </c>
      <c r="AC28" t="str">
        <f>IF(OR($A28="",AC$1=""),"",
   IFERROR(
     IF(INDEX(SkillsReq!$B:$AY, MATCH(AC$1,SkillsReq!$A:$A,0), MATCH(_xlfn.XLOOKUP($A28,Employees!$A:$A,Employees!$B:$B,""), SkillsReq!$B$1:$AY$1,0))&gt;0,
       INDEX(SkillsReq!$B:$AY, MATCH(AC$1,SkillsReq!$A:$A,0), MATCH(_xlfn.XLOOKUP($A28,Employees!$A:$A,Employees!$B:$B,""), SkillsReq!$B$1:$AY$1,0)),
       0
     ),
   "")
)</f>
        <v/>
      </c>
      <c r="AD28" t="str">
        <f>IF(OR($A28="",AD$1=""),"",
   IFERROR(
     IF(INDEX(SkillsReq!$B:$AY, MATCH(AD$1,SkillsReq!$A:$A,0), MATCH(_xlfn.XLOOKUP($A28,Employees!$A:$A,Employees!$B:$B,""), SkillsReq!$B$1:$AY$1,0))&gt;0,
       INDEX(SkillsReq!$B:$AY, MATCH(AD$1,SkillsReq!$A:$A,0), MATCH(_xlfn.XLOOKUP($A28,Employees!$A:$A,Employees!$B:$B,""), SkillsReq!$B$1:$AY$1,0)),
       0
     ),
   "")
)</f>
        <v/>
      </c>
      <c r="AE28" t="str">
        <f>IF(OR($A28="",AE$1=""),"",
   IFERROR(
     IF(INDEX(SkillsReq!$B:$AY, MATCH(AE$1,SkillsReq!$A:$A,0), MATCH(_xlfn.XLOOKUP($A28,Employees!$A:$A,Employees!$B:$B,""), SkillsReq!$B$1:$AY$1,0))&gt;0,
       INDEX(SkillsReq!$B:$AY, MATCH(AE$1,SkillsReq!$A:$A,0), MATCH(_xlfn.XLOOKUP($A28,Employees!$A:$A,Employees!$B:$B,""), SkillsReq!$B$1:$AY$1,0)),
       0
     ),
   "")
)</f>
        <v/>
      </c>
      <c r="AF28" t="str">
        <f>IF(OR($A28="",AF$1=""),"",
   IFERROR(
     IF(INDEX(SkillsReq!$B:$AY, MATCH(AF$1,SkillsReq!$A:$A,0), MATCH(_xlfn.XLOOKUP($A28,Employees!$A:$A,Employees!$B:$B,""), SkillsReq!$B$1:$AY$1,0))&gt;0,
       INDEX(SkillsReq!$B:$AY, MATCH(AF$1,SkillsReq!$A:$A,0), MATCH(_xlfn.XLOOKUP($A28,Employees!$A:$A,Employees!$B:$B,""), SkillsReq!$B$1:$AY$1,0)),
       0
     ),
   "")
)</f>
        <v/>
      </c>
      <c r="AG28" t="str">
        <f>IF(OR($A28="",AG$1=""),"",
   IFERROR(
     IF(INDEX(SkillsReq!$B:$AY, MATCH(AG$1,SkillsReq!$A:$A,0), MATCH(_xlfn.XLOOKUP($A28,Employees!$A:$A,Employees!$B:$B,""), SkillsReq!$B$1:$AY$1,0))&gt;0,
       INDEX(SkillsReq!$B:$AY, MATCH(AG$1,SkillsReq!$A:$A,0), MATCH(_xlfn.XLOOKUP($A28,Employees!$A:$A,Employees!$B:$B,""), SkillsReq!$B$1:$AY$1,0)),
       0
     ),
   "")
)</f>
        <v/>
      </c>
      <c r="AH28" t="str">
        <f>IF(OR($A28="",AH$1=""),"",
   IFERROR(
     IF(INDEX(SkillsReq!$B:$AY, MATCH(AH$1,SkillsReq!$A:$A,0), MATCH(_xlfn.XLOOKUP($A28,Employees!$A:$A,Employees!$B:$B,""), SkillsReq!$B$1:$AY$1,0))&gt;0,
       INDEX(SkillsReq!$B:$AY, MATCH(AH$1,SkillsReq!$A:$A,0), MATCH(_xlfn.XLOOKUP($A28,Employees!$A:$A,Employees!$B:$B,""), SkillsReq!$B$1:$AY$1,0)),
       0
     ),
   "")
)</f>
        <v/>
      </c>
      <c r="AI28" t="str">
        <f>IF(OR($A28="",AI$1=""),"",
   IFERROR(
     IF(INDEX(SkillsReq!$B:$AY, MATCH(AI$1,SkillsReq!$A:$A,0), MATCH(_xlfn.XLOOKUP($A28,Employees!$A:$A,Employees!$B:$B,""), SkillsReq!$B$1:$AY$1,0))&gt;0,
       INDEX(SkillsReq!$B:$AY, MATCH(AI$1,SkillsReq!$A:$A,0), MATCH(_xlfn.XLOOKUP($A28,Employees!$A:$A,Employees!$B:$B,""), SkillsReq!$B$1:$AY$1,0)),
       0
     ),
   "")
)</f>
        <v/>
      </c>
      <c r="AJ28" t="str">
        <f>IF(OR($A28="",AJ$1=""),"",
   IFERROR(
     IF(INDEX(SkillsReq!$B:$AY, MATCH(AJ$1,SkillsReq!$A:$A,0), MATCH(_xlfn.XLOOKUP($A28,Employees!$A:$A,Employees!$B:$B,""), SkillsReq!$B$1:$AY$1,0))&gt;0,
       INDEX(SkillsReq!$B:$AY, MATCH(AJ$1,SkillsReq!$A:$A,0), MATCH(_xlfn.XLOOKUP($A28,Employees!$A:$A,Employees!$B:$B,""), SkillsReq!$B$1:$AY$1,0)),
       0
     ),
   "")
)</f>
        <v/>
      </c>
      <c r="AK28" t="str">
        <f>IF(OR($A28="",AK$1=""),"",
   IFERROR(
     IF(INDEX(SkillsReq!$B:$AY, MATCH(AK$1,SkillsReq!$A:$A,0), MATCH(_xlfn.XLOOKUP($A28,Employees!$A:$A,Employees!$B:$B,""), SkillsReq!$B$1:$AY$1,0))&gt;0,
       INDEX(SkillsReq!$B:$AY, MATCH(AK$1,SkillsReq!$A:$A,0), MATCH(_xlfn.XLOOKUP($A28,Employees!$A:$A,Employees!$B:$B,""), SkillsReq!$B$1:$AY$1,0)),
       0
     ),
   "")
)</f>
        <v/>
      </c>
      <c r="AL28" t="str">
        <f>IF(OR($A28="",AL$1=""),"",
   IFERROR(
     IF(INDEX(SkillsReq!$B:$AY, MATCH(AL$1,SkillsReq!$A:$A,0), MATCH(_xlfn.XLOOKUP($A28,Employees!$A:$A,Employees!$B:$B,""), SkillsReq!$B$1:$AY$1,0))&gt;0,
       INDEX(SkillsReq!$B:$AY, MATCH(AL$1,SkillsReq!$A:$A,0), MATCH(_xlfn.XLOOKUP($A28,Employees!$A:$A,Employees!$B:$B,""), SkillsReq!$B$1:$AY$1,0)),
       0
     ),
   "")
)</f>
        <v/>
      </c>
      <c r="AM28" t="str">
        <f>IF(OR($A28="",AM$1=""),"",
   IFERROR(
     IF(INDEX(SkillsReq!$B:$AY, MATCH(AM$1,SkillsReq!$A:$A,0), MATCH(_xlfn.XLOOKUP($A28,Employees!$A:$A,Employees!$B:$B,""), SkillsReq!$B$1:$AY$1,0))&gt;0,
       INDEX(SkillsReq!$B:$AY, MATCH(AM$1,SkillsReq!$A:$A,0), MATCH(_xlfn.XLOOKUP($A28,Employees!$A:$A,Employees!$B:$B,""), SkillsReq!$B$1:$AY$1,0)),
       0
     ),
   "")
)</f>
        <v/>
      </c>
      <c r="AN28" t="str">
        <f>IF(OR($A28="",AN$1=""),"",
   IFERROR(
     IF(INDEX(SkillsReq!$B:$AY, MATCH(AN$1,SkillsReq!$A:$A,0), MATCH(_xlfn.XLOOKUP($A28,Employees!$A:$A,Employees!$B:$B,""), SkillsReq!$B$1:$AY$1,0))&gt;0,
       INDEX(SkillsReq!$B:$AY, MATCH(AN$1,SkillsReq!$A:$A,0), MATCH(_xlfn.XLOOKUP($A28,Employees!$A:$A,Employees!$B:$B,""), SkillsReq!$B$1:$AY$1,0)),
       0
     ),
   "")
)</f>
        <v/>
      </c>
      <c r="AO28" t="str">
        <f>IF(OR($A28="",AO$1=""),"",
   IFERROR(
     IF(INDEX(SkillsReq!$B:$AY, MATCH(AO$1,SkillsReq!$A:$A,0), MATCH(_xlfn.XLOOKUP($A28,Employees!$A:$A,Employees!$B:$B,""), SkillsReq!$B$1:$AY$1,0))&gt;0,
       INDEX(SkillsReq!$B:$AY, MATCH(AO$1,SkillsReq!$A:$A,0), MATCH(_xlfn.XLOOKUP($A28,Employees!$A:$A,Employees!$B:$B,""), SkillsReq!$B$1:$AY$1,0)),
       0
     ),
   "")
)</f>
        <v/>
      </c>
      <c r="AP28" t="str">
        <f>IF(OR($A28="",AP$1=""),"",
   IFERROR(
     IF(INDEX(SkillsReq!$B:$AY, MATCH(AP$1,SkillsReq!$A:$A,0), MATCH(_xlfn.XLOOKUP($A28,Employees!$A:$A,Employees!$B:$B,""), SkillsReq!$B$1:$AY$1,0))&gt;0,
       INDEX(SkillsReq!$B:$AY, MATCH(AP$1,SkillsReq!$A:$A,0), MATCH(_xlfn.XLOOKUP($A28,Employees!$A:$A,Employees!$B:$B,""), SkillsReq!$B$1:$AY$1,0)),
       0
     ),
   "")
)</f>
        <v/>
      </c>
      <c r="AQ28" t="str">
        <f>IF(OR($A28="",AQ$1=""),"",
   IFERROR(
     IF(INDEX(SkillsReq!$B:$AY, MATCH(AQ$1,SkillsReq!$A:$A,0), MATCH(_xlfn.XLOOKUP($A28,Employees!$A:$A,Employees!$B:$B,""), SkillsReq!$B$1:$AY$1,0))&gt;0,
       INDEX(SkillsReq!$B:$AY, MATCH(AQ$1,SkillsReq!$A:$A,0), MATCH(_xlfn.XLOOKUP($A28,Employees!$A:$A,Employees!$B:$B,""), SkillsReq!$B$1:$AY$1,0)),
       0
     ),
   "")
)</f>
        <v/>
      </c>
      <c r="AR28" t="str">
        <f>IF(OR($A28="",AR$1=""),"",
   IFERROR(
     IF(INDEX(SkillsReq!$B:$AY, MATCH(AR$1,SkillsReq!$A:$A,0), MATCH(_xlfn.XLOOKUP($A28,Employees!$A:$A,Employees!$B:$B,""), SkillsReq!$B$1:$AY$1,0))&gt;0,
       INDEX(SkillsReq!$B:$AY, MATCH(AR$1,SkillsReq!$A:$A,0), MATCH(_xlfn.XLOOKUP($A28,Employees!$A:$A,Employees!$B:$B,""), SkillsReq!$B$1:$AY$1,0)),
       0
     ),
   "")
)</f>
        <v/>
      </c>
      <c r="AS28" t="str">
        <f>IF(OR($A28="",AS$1=""),"",
   IFERROR(
     IF(INDEX(SkillsReq!$B:$AY, MATCH(AS$1,SkillsReq!$A:$A,0), MATCH(_xlfn.XLOOKUP($A28,Employees!$A:$A,Employees!$B:$B,""), SkillsReq!$B$1:$AY$1,0))&gt;0,
       INDEX(SkillsReq!$B:$AY, MATCH(AS$1,SkillsReq!$A:$A,0), MATCH(_xlfn.XLOOKUP($A28,Employees!$A:$A,Employees!$B:$B,""), SkillsReq!$B$1:$AY$1,0)),
       0
     ),
   "")
)</f>
        <v/>
      </c>
      <c r="AT28" t="str">
        <f>IF(OR($A28="",AT$1=""),"",
   IFERROR(
     IF(INDEX(SkillsReq!$B:$AY, MATCH(AT$1,SkillsReq!$A:$A,0), MATCH(_xlfn.XLOOKUP($A28,Employees!$A:$A,Employees!$B:$B,""), SkillsReq!$B$1:$AY$1,0))&gt;0,
       INDEX(SkillsReq!$B:$AY, MATCH(AT$1,SkillsReq!$A:$A,0), MATCH(_xlfn.XLOOKUP($A28,Employees!$A:$A,Employees!$B:$B,""), SkillsReq!$B$1:$AY$1,0)),
       0
     ),
   "")
)</f>
        <v/>
      </c>
      <c r="AU28" t="str">
        <f>IF(OR($A28="",AU$1=""),"",
   IFERROR(
     IF(INDEX(SkillsReq!$B:$AY, MATCH(AU$1,SkillsReq!$A:$A,0), MATCH(_xlfn.XLOOKUP($A28,Employees!$A:$A,Employees!$B:$B,""), SkillsReq!$B$1:$AY$1,0))&gt;0,
       INDEX(SkillsReq!$B:$AY, MATCH(AU$1,SkillsReq!$A:$A,0), MATCH(_xlfn.XLOOKUP($A28,Employees!$A:$A,Employees!$B:$B,""), SkillsReq!$B$1:$AY$1,0)),
       0
     ),
   "")
)</f>
        <v/>
      </c>
      <c r="AV28" t="str">
        <f>IF(OR($A28="",AV$1=""),"",
   IFERROR(
     IF(INDEX(SkillsReq!$B:$AY, MATCH(AV$1,SkillsReq!$A:$A,0), MATCH(_xlfn.XLOOKUP($A28,Employees!$A:$A,Employees!$B:$B,""), SkillsReq!$B$1:$AY$1,0))&gt;0,
       INDEX(SkillsReq!$B:$AY, MATCH(AV$1,SkillsReq!$A:$A,0), MATCH(_xlfn.XLOOKUP($A28,Employees!$A:$A,Employees!$B:$B,""), SkillsReq!$B$1:$AY$1,0)),
       0
     ),
   "")
)</f>
        <v/>
      </c>
      <c r="AW28" t="str">
        <f>IF(OR($A28="",AW$1=""),"",
   IFERROR(
     IF(INDEX(SkillsReq!$B:$AY, MATCH(AW$1,SkillsReq!$A:$A,0), MATCH(_xlfn.XLOOKUP($A28,Employees!$A:$A,Employees!$B:$B,""), SkillsReq!$B$1:$AY$1,0))&gt;0,
       INDEX(SkillsReq!$B:$AY, MATCH(AW$1,SkillsReq!$A:$A,0), MATCH(_xlfn.XLOOKUP($A28,Employees!$A:$A,Employees!$B:$B,""), SkillsReq!$B$1:$AY$1,0)),
       0
     ),
   "")
)</f>
        <v/>
      </c>
      <c r="AX28" t="str">
        <f>IF(OR($A28="",AX$1=""),"",
   IFERROR(
     IF(INDEX(SkillsReq!$B:$AY, MATCH(AX$1,SkillsReq!$A:$A,0), MATCH(_xlfn.XLOOKUP($A28,Employees!$A:$A,Employees!$B:$B,""), SkillsReq!$B$1:$AY$1,0))&gt;0,
       INDEX(SkillsReq!$B:$AY, MATCH(AX$1,SkillsReq!$A:$A,0), MATCH(_xlfn.XLOOKUP($A28,Employees!$A:$A,Employees!$B:$B,""), SkillsReq!$B$1:$AY$1,0)),
       0
     ),
   "")
)</f>
        <v/>
      </c>
      <c r="AY28" t="str">
        <f>IF(OR($A28="",AY$1=""),"",
   IFERROR(
     IF(INDEX(SkillsReq!$B:$AY, MATCH(AY$1,SkillsReq!$A:$A,0), MATCH(_xlfn.XLOOKUP($A28,Employees!$A:$A,Employees!$B:$B,""), SkillsReq!$B$1:$AY$1,0))&gt;0,
       INDEX(SkillsReq!$B:$AY, MATCH(AY$1,SkillsReq!$A:$A,0), MATCH(_xlfn.XLOOKUP($A28,Employees!$A:$A,Employees!$B:$B,""), SkillsReq!$B$1:$AY$1,0)),
       0
     ),
   "")
)</f>
        <v/>
      </c>
    </row>
    <row r="29" spans="1:51" x14ac:dyDescent="0.25">
      <c r="A29" s="12"/>
      <c r="B29" t="str">
        <f>IF(OR($A29="",B$1=""),"",
   IFERROR(
     IF(INDEX(SkillsReq!$B:$AY, MATCH(B$1,SkillsReq!$A:$A,0), MATCH(_xlfn.XLOOKUP($A29,Employees!$A:$A,Employees!$B:$B,""), SkillsReq!$B$1:$AY$1,0))&gt;0,
       INDEX(SkillsReq!$B:$AY, MATCH(B$1,SkillsReq!$A:$A,0), MATCH(_xlfn.XLOOKUP($A29,Employees!$A:$A,Employees!$B:$B,""), SkillsReq!$B$1:$AY$1,0)),
       0
     ),
   "")
)</f>
        <v/>
      </c>
      <c r="C29" t="str">
        <f>IF(OR($A29="",C$1=""),"",
   IFERROR(
     IF(INDEX(SkillsReq!$B:$AY, MATCH(C$1,SkillsReq!$A:$A,0), MATCH(_xlfn.XLOOKUP($A29,Employees!$A:$A,Employees!$B:$B,""), SkillsReq!$B$1:$AY$1,0))&gt;0,
       INDEX(SkillsReq!$B:$AY, MATCH(C$1,SkillsReq!$A:$A,0), MATCH(_xlfn.XLOOKUP($A29,Employees!$A:$A,Employees!$B:$B,""), SkillsReq!$B$1:$AY$1,0)),
       0
     ),
   "")
)</f>
        <v/>
      </c>
      <c r="D29" t="str">
        <f>IF(OR($A29="",D$1=""),"",
   IFERROR(
     IF(INDEX(SkillsReq!$B:$AY, MATCH(D$1,SkillsReq!$A:$A,0), MATCH(_xlfn.XLOOKUP($A29,Employees!$A:$A,Employees!$B:$B,""), SkillsReq!$B$1:$AY$1,0))&gt;0,
       INDEX(SkillsReq!$B:$AY, MATCH(D$1,SkillsReq!$A:$A,0), MATCH(_xlfn.XLOOKUP($A29,Employees!$A:$A,Employees!$B:$B,""), SkillsReq!$B$1:$AY$1,0)),
       0
     ),
   "")
)</f>
        <v/>
      </c>
      <c r="E29" t="str">
        <f>IF(OR($A29="",E$1=""),"",
   IFERROR(
     IF(INDEX(SkillsReq!$B:$AY, MATCH(E$1,SkillsReq!$A:$A,0), MATCH(_xlfn.XLOOKUP($A29,Employees!$A:$A,Employees!$B:$B,""), SkillsReq!$B$1:$AY$1,0))&gt;0,
       INDEX(SkillsReq!$B:$AY, MATCH(E$1,SkillsReq!$A:$A,0), MATCH(_xlfn.XLOOKUP($A29,Employees!$A:$A,Employees!$B:$B,""), SkillsReq!$B$1:$AY$1,0)),
       0
     ),
   "")
)</f>
        <v/>
      </c>
      <c r="F29" t="str">
        <f>IF(OR($A29="",F$1=""),"",
   IFERROR(
     IF(INDEX(SkillsReq!$B:$AY, MATCH(F$1,SkillsReq!$A:$A,0), MATCH(_xlfn.XLOOKUP($A29,Employees!$A:$A,Employees!$B:$B,""), SkillsReq!$B$1:$AY$1,0))&gt;0,
       INDEX(SkillsReq!$B:$AY, MATCH(F$1,SkillsReq!$A:$A,0), MATCH(_xlfn.XLOOKUP($A29,Employees!$A:$A,Employees!$B:$B,""), SkillsReq!$B$1:$AY$1,0)),
       0
     ),
   "")
)</f>
        <v/>
      </c>
      <c r="G29" t="str">
        <f>IF(OR($A29="",G$1=""),"",
   IFERROR(
     IF(INDEX(SkillsReq!$B:$AY, MATCH(G$1,SkillsReq!$A:$A,0), MATCH(_xlfn.XLOOKUP($A29,Employees!$A:$A,Employees!$B:$B,""), SkillsReq!$B$1:$AY$1,0))&gt;0,
       INDEX(SkillsReq!$B:$AY, MATCH(G$1,SkillsReq!$A:$A,0), MATCH(_xlfn.XLOOKUP($A29,Employees!$A:$A,Employees!$B:$B,""), SkillsReq!$B$1:$AY$1,0)),
       0
     ),
   "")
)</f>
        <v/>
      </c>
      <c r="H29" t="str">
        <f>IF(OR($A29="",H$1=""),"",
   IFERROR(
     IF(INDEX(SkillsReq!$B:$AY, MATCH(H$1,SkillsReq!$A:$A,0), MATCH(_xlfn.XLOOKUP($A29,Employees!$A:$A,Employees!$B:$B,""), SkillsReq!$B$1:$AY$1,0))&gt;0,
       INDEX(SkillsReq!$B:$AY, MATCH(H$1,SkillsReq!$A:$A,0), MATCH(_xlfn.XLOOKUP($A29,Employees!$A:$A,Employees!$B:$B,""), SkillsReq!$B$1:$AY$1,0)),
       0
     ),
   "")
)</f>
        <v/>
      </c>
      <c r="I29" t="str">
        <f>IF(OR($A29="",I$1=""),"",
   IFERROR(
     IF(INDEX(SkillsReq!$B:$AY, MATCH(I$1,SkillsReq!$A:$A,0), MATCH(_xlfn.XLOOKUP($A29,Employees!$A:$A,Employees!$B:$B,""), SkillsReq!$B$1:$AY$1,0))&gt;0,
       INDEX(SkillsReq!$B:$AY, MATCH(I$1,SkillsReq!$A:$A,0), MATCH(_xlfn.XLOOKUP($A29,Employees!$A:$A,Employees!$B:$B,""), SkillsReq!$B$1:$AY$1,0)),
       0
     ),
   "")
)</f>
        <v/>
      </c>
      <c r="J29" t="str">
        <f>IF(OR($A29="",J$1=""),"",
   IFERROR(
     IF(INDEX(SkillsReq!$B:$AY, MATCH(J$1,SkillsReq!$A:$A,0), MATCH(_xlfn.XLOOKUP($A29,Employees!$A:$A,Employees!$B:$B,""), SkillsReq!$B$1:$AY$1,0))&gt;0,
       INDEX(SkillsReq!$B:$AY, MATCH(J$1,SkillsReq!$A:$A,0), MATCH(_xlfn.XLOOKUP($A29,Employees!$A:$A,Employees!$B:$B,""), SkillsReq!$B$1:$AY$1,0)),
       0
     ),
   "")
)</f>
        <v/>
      </c>
      <c r="K29" t="str">
        <f>IF(OR($A29="",K$1=""),"",
   IFERROR(
     IF(INDEX(SkillsReq!$B:$AY, MATCH(K$1,SkillsReq!$A:$A,0), MATCH(_xlfn.XLOOKUP($A29,Employees!$A:$A,Employees!$B:$B,""), SkillsReq!$B$1:$AY$1,0))&gt;0,
       INDEX(SkillsReq!$B:$AY, MATCH(K$1,SkillsReq!$A:$A,0), MATCH(_xlfn.XLOOKUP($A29,Employees!$A:$A,Employees!$B:$B,""), SkillsReq!$B$1:$AY$1,0)),
       0
     ),
   "")
)</f>
        <v/>
      </c>
      <c r="L29" t="str">
        <f>IF(OR($A29="",L$1=""),"",
   IFERROR(
     IF(INDEX(SkillsReq!$B:$AY, MATCH(L$1,SkillsReq!$A:$A,0), MATCH(_xlfn.XLOOKUP($A29,Employees!$A:$A,Employees!$B:$B,""), SkillsReq!$B$1:$AY$1,0))&gt;0,
       INDEX(SkillsReq!$B:$AY, MATCH(L$1,SkillsReq!$A:$A,0), MATCH(_xlfn.XLOOKUP($A29,Employees!$A:$A,Employees!$B:$B,""), SkillsReq!$B$1:$AY$1,0)),
       0
     ),
   "")
)</f>
        <v/>
      </c>
      <c r="M29" t="str">
        <f>IF(OR($A29="",M$1=""),"",
   IFERROR(
     IF(INDEX(SkillsReq!$B:$AY, MATCH(M$1,SkillsReq!$A:$A,0), MATCH(_xlfn.XLOOKUP($A29,Employees!$A:$A,Employees!$B:$B,""), SkillsReq!$B$1:$AY$1,0))&gt;0,
       INDEX(SkillsReq!$B:$AY, MATCH(M$1,SkillsReq!$A:$A,0), MATCH(_xlfn.XLOOKUP($A29,Employees!$A:$A,Employees!$B:$B,""), SkillsReq!$B$1:$AY$1,0)),
       0
     ),
   "")
)</f>
        <v/>
      </c>
      <c r="N29" t="str">
        <f>IF(OR($A29="",N$1=""),"",
   IFERROR(
     IF(INDEX(SkillsReq!$B:$AY, MATCH(N$1,SkillsReq!$A:$A,0), MATCH(_xlfn.XLOOKUP($A29,Employees!$A:$A,Employees!$B:$B,""), SkillsReq!$B$1:$AY$1,0))&gt;0,
       INDEX(SkillsReq!$B:$AY, MATCH(N$1,SkillsReq!$A:$A,0), MATCH(_xlfn.XLOOKUP($A29,Employees!$A:$A,Employees!$B:$B,""), SkillsReq!$B$1:$AY$1,0)),
       0
     ),
   "")
)</f>
        <v/>
      </c>
      <c r="O29" t="str">
        <f>IF(OR($A29="",O$1=""),"",
   IFERROR(
     IF(INDEX(SkillsReq!$B:$AY, MATCH(O$1,SkillsReq!$A:$A,0), MATCH(_xlfn.XLOOKUP($A29,Employees!$A:$A,Employees!$B:$B,""), SkillsReq!$B$1:$AY$1,0))&gt;0,
       INDEX(SkillsReq!$B:$AY, MATCH(O$1,SkillsReq!$A:$A,0), MATCH(_xlfn.XLOOKUP($A29,Employees!$A:$A,Employees!$B:$B,""), SkillsReq!$B$1:$AY$1,0)),
       0
     ),
   "")
)</f>
        <v/>
      </c>
      <c r="P29" t="str">
        <f>IF(OR($A29="",P$1=""),"",
   IFERROR(
     IF(INDEX(SkillsReq!$B:$AY, MATCH(P$1,SkillsReq!$A:$A,0), MATCH(_xlfn.XLOOKUP($A29,Employees!$A:$A,Employees!$B:$B,""), SkillsReq!$B$1:$AY$1,0))&gt;0,
       INDEX(SkillsReq!$B:$AY, MATCH(P$1,SkillsReq!$A:$A,0), MATCH(_xlfn.XLOOKUP($A29,Employees!$A:$A,Employees!$B:$B,""), SkillsReq!$B$1:$AY$1,0)),
       0
     ),
   "")
)</f>
        <v/>
      </c>
      <c r="Q29" t="str">
        <f>IF(OR($A29="",Q$1=""),"",
   IFERROR(
     IF(INDEX(SkillsReq!$B:$AY, MATCH(Q$1,SkillsReq!$A:$A,0), MATCH(_xlfn.XLOOKUP($A29,Employees!$A:$A,Employees!$B:$B,""), SkillsReq!$B$1:$AY$1,0))&gt;0,
       INDEX(SkillsReq!$B:$AY, MATCH(Q$1,SkillsReq!$A:$A,0), MATCH(_xlfn.XLOOKUP($A29,Employees!$A:$A,Employees!$B:$B,""), SkillsReq!$B$1:$AY$1,0)),
       0
     ),
   "")
)</f>
        <v/>
      </c>
      <c r="R29" t="str">
        <f>IF(OR($A29="",R$1=""),"",
   IFERROR(
     IF(INDEX(SkillsReq!$B:$AY, MATCH(R$1,SkillsReq!$A:$A,0), MATCH(_xlfn.XLOOKUP($A29,Employees!$A:$A,Employees!$B:$B,""), SkillsReq!$B$1:$AY$1,0))&gt;0,
       INDEX(SkillsReq!$B:$AY, MATCH(R$1,SkillsReq!$A:$A,0), MATCH(_xlfn.XLOOKUP($A29,Employees!$A:$A,Employees!$B:$B,""), SkillsReq!$B$1:$AY$1,0)),
       0
     ),
   "")
)</f>
        <v/>
      </c>
      <c r="S29" t="str">
        <f>IF(OR($A29="",S$1=""),"",
   IFERROR(
     IF(INDEX(SkillsReq!$B:$AY, MATCH(S$1,SkillsReq!$A:$A,0), MATCH(_xlfn.XLOOKUP($A29,Employees!$A:$A,Employees!$B:$B,""), SkillsReq!$B$1:$AY$1,0))&gt;0,
       INDEX(SkillsReq!$B:$AY, MATCH(S$1,SkillsReq!$A:$A,0), MATCH(_xlfn.XLOOKUP($A29,Employees!$A:$A,Employees!$B:$B,""), SkillsReq!$B$1:$AY$1,0)),
       0
     ),
   "")
)</f>
        <v/>
      </c>
      <c r="T29" t="str">
        <f>IF(OR($A29="",T$1=""),"",
   IFERROR(
     IF(INDEX(SkillsReq!$B:$AY, MATCH(T$1,SkillsReq!$A:$A,0), MATCH(_xlfn.XLOOKUP($A29,Employees!$A:$A,Employees!$B:$B,""), SkillsReq!$B$1:$AY$1,0))&gt;0,
       INDEX(SkillsReq!$B:$AY, MATCH(T$1,SkillsReq!$A:$A,0), MATCH(_xlfn.XLOOKUP($A29,Employees!$A:$A,Employees!$B:$B,""), SkillsReq!$B$1:$AY$1,0)),
       0
     ),
   "")
)</f>
        <v/>
      </c>
      <c r="U29" t="str">
        <f>IF(OR($A29="",U$1=""),"",
   IFERROR(
     IF(INDEX(SkillsReq!$B:$AY, MATCH(U$1,SkillsReq!$A:$A,0), MATCH(_xlfn.XLOOKUP($A29,Employees!$A:$A,Employees!$B:$B,""), SkillsReq!$B$1:$AY$1,0))&gt;0,
       INDEX(SkillsReq!$B:$AY, MATCH(U$1,SkillsReq!$A:$A,0), MATCH(_xlfn.XLOOKUP($A29,Employees!$A:$A,Employees!$B:$B,""), SkillsReq!$B$1:$AY$1,0)),
       0
     ),
   "")
)</f>
        <v/>
      </c>
      <c r="V29" t="str">
        <f>IF(OR($A29="",V$1=""),"",
   IFERROR(
     IF(INDEX(SkillsReq!$B:$AY, MATCH(V$1,SkillsReq!$A:$A,0), MATCH(_xlfn.XLOOKUP($A29,Employees!$A:$A,Employees!$B:$B,""), SkillsReq!$B$1:$AY$1,0))&gt;0,
       INDEX(SkillsReq!$B:$AY, MATCH(V$1,SkillsReq!$A:$A,0), MATCH(_xlfn.XLOOKUP($A29,Employees!$A:$A,Employees!$B:$B,""), SkillsReq!$B$1:$AY$1,0)),
       0
     ),
   "")
)</f>
        <v/>
      </c>
      <c r="W29" t="str">
        <f>IF(OR($A29="",W$1=""),"",
   IFERROR(
     IF(INDEX(SkillsReq!$B:$AY, MATCH(W$1,SkillsReq!$A:$A,0), MATCH(_xlfn.XLOOKUP($A29,Employees!$A:$A,Employees!$B:$B,""), SkillsReq!$B$1:$AY$1,0))&gt;0,
       INDEX(SkillsReq!$B:$AY, MATCH(W$1,SkillsReq!$A:$A,0), MATCH(_xlfn.XLOOKUP($A29,Employees!$A:$A,Employees!$B:$B,""), SkillsReq!$B$1:$AY$1,0)),
       0
     ),
   "")
)</f>
        <v/>
      </c>
      <c r="X29" t="str">
        <f>IF(OR($A29="",X$1=""),"",
   IFERROR(
     IF(INDEX(SkillsReq!$B:$AY, MATCH(X$1,SkillsReq!$A:$A,0), MATCH(_xlfn.XLOOKUP($A29,Employees!$A:$A,Employees!$B:$B,""), SkillsReq!$B$1:$AY$1,0))&gt;0,
       INDEX(SkillsReq!$B:$AY, MATCH(X$1,SkillsReq!$A:$A,0), MATCH(_xlfn.XLOOKUP($A29,Employees!$A:$A,Employees!$B:$B,""), SkillsReq!$B$1:$AY$1,0)),
       0
     ),
   "")
)</f>
        <v/>
      </c>
      <c r="Y29" t="str">
        <f>IF(OR($A29="",Y$1=""),"",
   IFERROR(
     IF(INDEX(SkillsReq!$B:$AY, MATCH(Y$1,SkillsReq!$A:$A,0), MATCH(_xlfn.XLOOKUP($A29,Employees!$A:$A,Employees!$B:$B,""), SkillsReq!$B$1:$AY$1,0))&gt;0,
       INDEX(SkillsReq!$B:$AY, MATCH(Y$1,SkillsReq!$A:$A,0), MATCH(_xlfn.XLOOKUP($A29,Employees!$A:$A,Employees!$B:$B,""), SkillsReq!$B$1:$AY$1,0)),
       0
     ),
   "")
)</f>
        <v/>
      </c>
      <c r="Z29" t="str">
        <f>IF(OR($A29="",Z$1=""),"",
   IFERROR(
     IF(INDEX(SkillsReq!$B:$AY, MATCH(Z$1,SkillsReq!$A:$A,0), MATCH(_xlfn.XLOOKUP($A29,Employees!$A:$A,Employees!$B:$B,""), SkillsReq!$B$1:$AY$1,0))&gt;0,
       INDEX(SkillsReq!$B:$AY, MATCH(Z$1,SkillsReq!$A:$A,0), MATCH(_xlfn.XLOOKUP($A29,Employees!$A:$A,Employees!$B:$B,""), SkillsReq!$B$1:$AY$1,0)),
       0
     ),
   "")
)</f>
        <v/>
      </c>
      <c r="AA29" t="str">
        <f>IF(OR($A29="",AA$1=""),"",
   IFERROR(
     IF(INDEX(SkillsReq!$B:$AY, MATCH(AA$1,SkillsReq!$A:$A,0), MATCH(_xlfn.XLOOKUP($A29,Employees!$A:$A,Employees!$B:$B,""), SkillsReq!$B$1:$AY$1,0))&gt;0,
       INDEX(SkillsReq!$B:$AY, MATCH(AA$1,SkillsReq!$A:$A,0), MATCH(_xlfn.XLOOKUP($A29,Employees!$A:$A,Employees!$B:$B,""), SkillsReq!$B$1:$AY$1,0)),
       0
     ),
   "")
)</f>
        <v/>
      </c>
      <c r="AB29" t="str">
        <f>IF(OR($A29="",AB$1=""),"",
   IFERROR(
     IF(INDEX(SkillsReq!$B:$AY, MATCH(AB$1,SkillsReq!$A:$A,0), MATCH(_xlfn.XLOOKUP($A29,Employees!$A:$A,Employees!$B:$B,""), SkillsReq!$B$1:$AY$1,0))&gt;0,
       INDEX(SkillsReq!$B:$AY, MATCH(AB$1,SkillsReq!$A:$A,0), MATCH(_xlfn.XLOOKUP($A29,Employees!$A:$A,Employees!$B:$B,""), SkillsReq!$B$1:$AY$1,0)),
       0
     ),
   "")
)</f>
        <v/>
      </c>
      <c r="AC29" t="str">
        <f>IF(OR($A29="",AC$1=""),"",
   IFERROR(
     IF(INDEX(SkillsReq!$B:$AY, MATCH(AC$1,SkillsReq!$A:$A,0), MATCH(_xlfn.XLOOKUP($A29,Employees!$A:$A,Employees!$B:$B,""), SkillsReq!$B$1:$AY$1,0))&gt;0,
       INDEX(SkillsReq!$B:$AY, MATCH(AC$1,SkillsReq!$A:$A,0), MATCH(_xlfn.XLOOKUP($A29,Employees!$A:$A,Employees!$B:$B,""), SkillsReq!$B$1:$AY$1,0)),
       0
     ),
   "")
)</f>
        <v/>
      </c>
      <c r="AD29" t="str">
        <f>IF(OR($A29="",AD$1=""),"",
   IFERROR(
     IF(INDEX(SkillsReq!$B:$AY, MATCH(AD$1,SkillsReq!$A:$A,0), MATCH(_xlfn.XLOOKUP($A29,Employees!$A:$A,Employees!$B:$B,""), SkillsReq!$B$1:$AY$1,0))&gt;0,
       INDEX(SkillsReq!$B:$AY, MATCH(AD$1,SkillsReq!$A:$A,0), MATCH(_xlfn.XLOOKUP($A29,Employees!$A:$A,Employees!$B:$B,""), SkillsReq!$B$1:$AY$1,0)),
       0
     ),
   "")
)</f>
        <v/>
      </c>
      <c r="AE29" t="str">
        <f>IF(OR($A29="",AE$1=""),"",
   IFERROR(
     IF(INDEX(SkillsReq!$B:$AY, MATCH(AE$1,SkillsReq!$A:$A,0), MATCH(_xlfn.XLOOKUP($A29,Employees!$A:$A,Employees!$B:$B,""), SkillsReq!$B$1:$AY$1,0))&gt;0,
       INDEX(SkillsReq!$B:$AY, MATCH(AE$1,SkillsReq!$A:$A,0), MATCH(_xlfn.XLOOKUP($A29,Employees!$A:$A,Employees!$B:$B,""), SkillsReq!$B$1:$AY$1,0)),
       0
     ),
   "")
)</f>
        <v/>
      </c>
      <c r="AF29" t="str">
        <f>IF(OR($A29="",AF$1=""),"",
   IFERROR(
     IF(INDEX(SkillsReq!$B:$AY, MATCH(AF$1,SkillsReq!$A:$A,0), MATCH(_xlfn.XLOOKUP($A29,Employees!$A:$A,Employees!$B:$B,""), SkillsReq!$B$1:$AY$1,0))&gt;0,
       INDEX(SkillsReq!$B:$AY, MATCH(AF$1,SkillsReq!$A:$A,0), MATCH(_xlfn.XLOOKUP($A29,Employees!$A:$A,Employees!$B:$B,""), SkillsReq!$B$1:$AY$1,0)),
       0
     ),
   "")
)</f>
        <v/>
      </c>
      <c r="AG29" t="str">
        <f>IF(OR($A29="",AG$1=""),"",
   IFERROR(
     IF(INDEX(SkillsReq!$B:$AY, MATCH(AG$1,SkillsReq!$A:$A,0), MATCH(_xlfn.XLOOKUP($A29,Employees!$A:$A,Employees!$B:$B,""), SkillsReq!$B$1:$AY$1,0))&gt;0,
       INDEX(SkillsReq!$B:$AY, MATCH(AG$1,SkillsReq!$A:$A,0), MATCH(_xlfn.XLOOKUP($A29,Employees!$A:$A,Employees!$B:$B,""), SkillsReq!$B$1:$AY$1,0)),
       0
     ),
   "")
)</f>
        <v/>
      </c>
      <c r="AH29" t="str">
        <f>IF(OR($A29="",AH$1=""),"",
   IFERROR(
     IF(INDEX(SkillsReq!$B:$AY, MATCH(AH$1,SkillsReq!$A:$A,0), MATCH(_xlfn.XLOOKUP($A29,Employees!$A:$A,Employees!$B:$B,""), SkillsReq!$B$1:$AY$1,0))&gt;0,
       INDEX(SkillsReq!$B:$AY, MATCH(AH$1,SkillsReq!$A:$A,0), MATCH(_xlfn.XLOOKUP($A29,Employees!$A:$A,Employees!$B:$B,""), SkillsReq!$B$1:$AY$1,0)),
       0
     ),
   "")
)</f>
        <v/>
      </c>
      <c r="AI29" t="str">
        <f>IF(OR($A29="",AI$1=""),"",
   IFERROR(
     IF(INDEX(SkillsReq!$B:$AY, MATCH(AI$1,SkillsReq!$A:$A,0), MATCH(_xlfn.XLOOKUP($A29,Employees!$A:$A,Employees!$B:$B,""), SkillsReq!$B$1:$AY$1,0))&gt;0,
       INDEX(SkillsReq!$B:$AY, MATCH(AI$1,SkillsReq!$A:$A,0), MATCH(_xlfn.XLOOKUP($A29,Employees!$A:$A,Employees!$B:$B,""), SkillsReq!$B$1:$AY$1,0)),
       0
     ),
   "")
)</f>
        <v/>
      </c>
      <c r="AJ29" t="str">
        <f>IF(OR($A29="",AJ$1=""),"",
   IFERROR(
     IF(INDEX(SkillsReq!$B:$AY, MATCH(AJ$1,SkillsReq!$A:$A,0), MATCH(_xlfn.XLOOKUP($A29,Employees!$A:$A,Employees!$B:$B,""), SkillsReq!$B$1:$AY$1,0))&gt;0,
       INDEX(SkillsReq!$B:$AY, MATCH(AJ$1,SkillsReq!$A:$A,0), MATCH(_xlfn.XLOOKUP($A29,Employees!$A:$A,Employees!$B:$B,""), SkillsReq!$B$1:$AY$1,0)),
       0
     ),
   "")
)</f>
        <v/>
      </c>
      <c r="AK29" t="str">
        <f>IF(OR($A29="",AK$1=""),"",
   IFERROR(
     IF(INDEX(SkillsReq!$B:$AY, MATCH(AK$1,SkillsReq!$A:$A,0), MATCH(_xlfn.XLOOKUP($A29,Employees!$A:$A,Employees!$B:$B,""), SkillsReq!$B$1:$AY$1,0))&gt;0,
       INDEX(SkillsReq!$B:$AY, MATCH(AK$1,SkillsReq!$A:$A,0), MATCH(_xlfn.XLOOKUP($A29,Employees!$A:$A,Employees!$B:$B,""), SkillsReq!$B$1:$AY$1,0)),
       0
     ),
   "")
)</f>
        <v/>
      </c>
      <c r="AL29" t="str">
        <f>IF(OR($A29="",AL$1=""),"",
   IFERROR(
     IF(INDEX(SkillsReq!$B:$AY, MATCH(AL$1,SkillsReq!$A:$A,0), MATCH(_xlfn.XLOOKUP($A29,Employees!$A:$A,Employees!$B:$B,""), SkillsReq!$B$1:$AY$1,0))&gt;0,
       INDEX(SkillsReq!$B:$AY, MATCH(AL$1,SkillsReq!$A:$A,0), MATCH(_xlfn.XLOOKUP($A29,Employees!$A:$A,Employees!$B:$B,""), SkillsReq!$B$1:$AY$1,0)),
       0
     ),
   "")
)</f>
        <v/>
      </c>
      <c r="AM29" t="str">
        <f>IF(OR($A29="",AM$1=""),"",
   IFERROR(
     IF(INDEX(SkillsReq!$B:$AY, MATCH(AM$1,SkillsReq!$A:$A,0), MATCH(_xlfn.XLOOKUP($A29,Employees!$A:$A,Employees!$B:$B,""), SkillsReq!$B$1:$AY$1,0))&gt;0,
       INDEX(SkillsReq!$B:$AY, MATCH(AM$1,SkillsReq!$A:$A,0), MATCH(_xlfn.XLOOKUP($A29,Employees!$A:$A,Employees!$B:$B,""), SkillsReq!$B$1:$AY$1,0)),
       0
     ),
   "")
)</f>
        <v/>
      </c>
      <c r="AN29" t="str">
        <f>IF(OR($A29="",AN$1=""),"",
   IFERROR(
     IF(INDEX(SkillsReq!$B:$AY, MATCH(AN$1,SkillsReq!$A:$A,0), MATCH(_xlfn.XLOOKUP($A29,Employees!$A:$A,Employees!$B:$B,""), SkillsReq!$B$1:$AY$1,0))&gt;0,
       INDEX(SkillsReq!$B:$AY, MATCH(AN$1,SkillsReq!$A:$A,0), MATCH(_xlfn.XLOOKUP($A29,Employees!$A:$A,Employees!$B:$B,""), SkillsReq!$B$1:$AY$1,0)),
       0
     ),
   "")
)</f>
        <v/>
      </c>
      <c r="AO29" t="str">
        <f>IF(OR($A29="",AO$1=""),"",
   IFERROR(
     IF(INDEX(SkillsReq!$B:$AY, MATCH(AO$1,SkillsReq!$A:$A,0), MATCH(_xlfn.XLOOKUP($A29,Employees!$A:$A,Employees!$B:$B,""), SkillsReq!$B$1:$AY$1,0))&gt;0,
       INDEX(SkillsReq!$B:$AY, MATCH(AO$1,SkillsReq!$A:$A,0), MATCH(_xlfn.XLOOKUP($A29,Employees!$A:$A,Employees!$B:$B,""), SkillsReq!$B$1:$AY$1,0)),
       0
     ),
   "")
)</f>
        <v/>
      </c>
      <c r="AP29" t="str">
        <f>IF(OR($A29="",AP$1=""),"",
   IFERROR(
     IF(INDEX(SkillsReq!$B:$AY, MATCH(AP$1,SkillsReq!$A:$A,0), MATCH(_xlfn.XLOOKUP($A29,Employees!$A:$A,Employees!$B:$B,""), SkillsReq!$B$1:$AY$1,0))&gt;0,
       INDEX(SkillsReq!$B:$AY, MATCH(AP$1,SkillsReq!$A:$A,0), MATCH(_xlfn.XLOOKUP($A29,Employees!$A:$A,Employees!$B:$B,""), SkillsReq!$B$1:$AY$1,0)),
       0
     ),
   "")
)</f>
        <v/>
      </c>
      <c r="AQ29" t="str">
        <f>IF(OR($A29="",AQ$1=""),"",
   IFERROR(
     IF(INDEX(SkillsReq!$B:$AY, MATCH(AQ$1,SkillsReq!$A:$A,0), MATCH(_xlfn.XLOOKUP($A29,Employees!$A:$A,Employees!$B:$B,""), SkillsReq!$B$1:$AY$1,0))&gt;0,
       INDEX(SkillsReq!$B:$AY, MATCH(AQ$1,SkillsReq!$A:$A,0), MATCH(_xlfn.XLOOKUP($A29,Employees!$A:$A,Employees!$B:$B,""), SkillsReq!$B$1:$AY$1,0)),
       0
     ),
   "")
)</f>
        <v/>
      </c>
      <c r="AR29" t="str">
        <f>IF(OR($A29="",AR$1=""),"",
   IFERROR(
     IF(INDEX(SkillsReq!$B:$AY, MATCH(AR$1,SkillsReq!$A:$A,0), MATCH(_xlfn.XLOOKUP($A29,Employees!$A:$A,Employees!$B:$B,""), SkillsReq!$B$1:$AY$1,0))&gt;0,
       INDEX(SkillsReq!$B:$AY, MATCH(AR$1,SkillsReq!$A:$A,0), MATCH(_xlfn.XLOOKUP($A29,Employees!$A:$A,Employees!$B:$B,""), SkillsReq!$B$1:$AY$1,0)),
       0
     ),
   "")
)</f>
        <v/>
      </c>
      <c r="AS29" t="str">
        <f>IF(OR($A29="",AS$1=""),"",
   IFERROR(
     IF(INDEX(SkillsReq!$B:$AY, MATCH(AS$1,SkillsReq!$A:$A,0), MATCH(_xlfn.XLOOKUP($A29,Employees!$A:$A,Employees!$B:$B,""), SkillsReq!$B$1:$AY$1,0))&gt;0,
       INDEX(SkillsReq!$B:$AY, MATCH(AS$1,SkillsReq!$A:$A,0), MATCH(_xlfn.XLOOKUP($A29,Employees!$A:$A,Employees!$B:$B,""), SkillsReq!$B$1:$AY$1,0)),
       0
     ),
   "")
)</f>
        <v/>
      </c>
      <c r="AT29" t="str">
        <f>IF(OR($A29="",AT$1=""),"",
   IFERROR(
     IF(INDEX(SkillsReq!$B:$AY, MATCH(AT$1,SkillsReq!$A:$A,0), MATCH(_xlfn.XLOOKUP($A29,Employees!$A:$A,Employees!$B:$B,""), SkillsReq!$B$1:$AY$1,0))&gt;0,
       INDEX(SkillsReq!$B:$AY, MATCH(AT$1,SkillsReq!$A:$A,0), MATCH(_xlfn.XLOOKUP($A29,Employees!$A:$A,Employees!$B:$B,""), SkillsReq!$B$1:$AY$1,0)),
       0
     ),
   "")
)</f>
        <v/>
      </c>
      <c r="AU29" t="str">
        <f>IF(OR($A29="",AU$1=""),"",
   IFERROR(
     IF(INDEX(SkillsReq!$B:$AY, MATCH(AU$1,SkillsReq!$A:$A,0), MATCH(_xlfn.XLOOKUP($A29,Employees!$A:$A,Employees!$B:$B,""), SkillsReq!$B$1:$AY$1,0))&gt;0,
       INDEX(SkillsReq!$B:$AY, MATCH(AU$1,SkillsReq!$A:$A,0), MATCH(_xlfn.XLOOKUP($A29,Employees!$A:$A,Employees!$B:$B,""), SkillsReq!$B$1:$AY$1,0)),
       0
     ),
   "")
)</f>
        <v/>
      </c>
      <c r="AV29" t="str">
        <f>IF(OR($A29="",AV$1=""),"",
   IFERROR(
     IF(INDEX(SkillsReq!$B:$AY, MATCH(AV$1,SkillsReq!$A:$A,0), MATCH(_xlfn.XLOOKUP($A29,Employees!$A:$A,Employees!$B:$B,""), SkillsReq!$B$1:$AY$1,0))&gt;0,
       INDEX(SkillsReq!$B:$AY, MATCH(AV$1,SkillsReq!$A:$A,0), MATCH(_xlfn.XLOOKUP($A29,Employees!$A:$A,Employees!$B:$B,""), SkillsReq!$B$1:$AY$1,0)),
       0
     ),
   "")
)</f>
        <v/>
      </c>
      <c r="AW29" t="str">
        <f>IF(OR($A29="",AW$1=""),"",
   IFERROR(
     IF(INDEX(SkillsReq!$B:$AY, MATCH(AW$1,SkillsReq!$A:$A,0), MATCH(_xlfn.XLOOKUP($A29,Employees!$A:$A,Employees!$B:$B,""), SkillsReq!$B$1:$AY$1,0))&gt;0,
       INDEX(SkillsReq!$B:$AY, MATCH(AW$1,SkillsReq!$A:$A,0), MATCH(_xlfn.XLOOKUP($A29,Employees!$A:$A,Employees!$B:$B,""), SkillsReq!$B$1:$AY$1,0)),
       0
     ),
   "")
)</f>
        <v/>
      </c>
      <c r="AX29" t="str">
        <f>IF(OR($A29="",AX$1=""),"",
   IFERROR(
     IF(INDEX(SkillsReq!$B:$AY, MATCH(AX$1,SkillsReq!$A:$A,0), MATCH(_xlfn.XLOOKUP($A29,Employees!$A:$A,Employees!$B:$B,""), SkillsReq!$B$1:$AY$1,0))&gt;0,
       INDEX(SkillsReq!$B:$AY, MATCH(AX$1,SkillsReq!$A:$A,0), MATCH(_xlfn.XLOOKUP($A29,Employees!$A:$A,Employees!$B:$B,""), SkillsReq!$B$1:$AY$1,0)),
       0
     ),
   "")
)</f>
        <v/>
      </c>
      <c r="AY29" t="str">
        <f>IF(OR($A29="",AY$1=""),"",
   IFERROR(
     IF(INDEX(SkillsReq!$B:$AY, MATCH(AY$1,SkillsReq!$A:$A,0), MATCH(_xlfn.XLOOKUP($A29,Employees!$A:$A,Employees!$B:$B,""), SkillsReq!$B$1:$AY$1,0))&gt;0,
       INDEX(SkillsReq!$B:$AY, MATCH(AY$1,SkillsReq!$A:$A,0), MATCH(_xlfn.XLOOKUP($A29,Employees!$A:$A,Employees!$B:$B,""), SkillsReq!$B$1:$AY$1,0)),
       0
     ),
   "")
)</f>
        <v/>
      </c>
    </row>
    <row r="30" spans="1:51" x14ac:dyDescent="0.25">
      <c r="A30" s="12"/>
      <c r="B30" t="str">
        <f>IF(OR($A30="",B$1=""),"",
   IFERROR(
     IF(INDEX(SkillsReq!$B:$AY, MATCH(B$1,SkillsReq!$A:$A,0), MATCH(_xlfn.XLOOKUP($A30,Employees!$A:$A,Employees!$B:$B,""), SkillsReq!$B$1:$AY$1,0))&gt;0,
       INDEX(SkillsReq!$B:$AY, MATCH(B$1,SkillsReq!$A:$A,0), MATCH(_xlfn.XLOOKUP($A30,Employees!$A:$A,Employees!$B:$B,""), SkillsReq!$B$1:$AY$1,0)),
       0
     ),
   "")
)</f>
        <v/>
      </c>
      <c r="C30" t="str">
        <f>IF(OR($A30="",C$1=""),"",
   IFERROR(
     IF(INDEX(SkillsReq!$B:$AY, MATCH(C$1,SkillsReq!$A:$A,0), MATCH(_xlfn.XLOOKUP($A30,Employees!$A:$A,Employees!$B:$B,""), SkillsReq!$B$1:$AY$1,0))&gt;0,
       INDEX(SkillsReq!$B:$AY, MATCH(C$1,SkillsReq!$A:$A,0), MATCH(_xlfn.XLOOKUP($A30,Employees!$A:$A,Employees!$B:$B,""), SkillsReq!$B$1:$AY$1,0)),
       0
     ),
   "")
)</f>
        <v/>
      </c>
      <c r="D30" t="str">
        <f>IF(OR($A30="",D$1=""),"",
   IFERROR(
     IF(INDEX(SkillsReq!$B:$AY, MATCH(D$1,SkillsReq!$A:$A,0), MATCH(_xlfn.XLOOKUP($A30,Employees!$A:$A,Employees!$B:$B,""), SkillsReq!$B$1:$AY$1,0))&gt;0,
       INDEX(SkillsReq!$B:$AY, MATCH(D$1,SkillsReq!$A:$A,0), MATCH(_xlfn.XLOOKUP($A30,Employees!$A:$A,Employees!$B:$B,""), SkillsReq!$B$1:$AY$1,0)),
       0
     ),
   "")
)</f>
        <v/>
      </c>
      <c r="E30" t="str">
        <f>IF(OR($A30="",E$1=""),"",
   IFERROR(
     IF(INDEX(SkillsReq!$B:$AY, MATCH(E$1,SkillsReq!$A:$A,0), MATCH(_xlfn.XLOOKUP($A30,Employees!$A:$A,Employees!$B:$B,""), SkillsReq!$B$1:$AY$1,0))&gt;0,
       INDEX(SkillsReq!$B:$AY, MATCH(E$1,SkillsReq!$A:$A,0), MATCH(_xlfn.XLOOKUP($A30,Employees!$A:$A,Employees!$B:$B,""), SkillsReq!$B$1:$AY$1,0)),
       0
     ),
   "")
)</f>
        <v/>
      </c>
      <c r="F30" t="str">
        <f>IF(OR($A30="",F$1=""),"",
   IFERROR(
     IF(INDEX(SkillsReq!$B:$AY, MATCH(F$1,SkillsReq!$A:$A,0), MATCH(_xlfn.XLOOKUP($A30,Employees!$A:$A,Employees!$B:$B,""), SkillsReq!$B$1:$AY$1,0))&gt;0,
       INDEX(SkillsReq!$B:$AY, MATCH(F$1,SkillsReq!$A:$A,0), MATCH(_xlfn.XLOOKUP($A30,Employees!$A:$A,Employees!$B:$B,""), SkillsReq!$B$1:$AY$1,0)),
       0
     ),
   "")
)</f>
        <v/>
      </c>
      <c r="G30" t="str">
        <f>IF(OR($A30="",G$1=""),"",
   IFERROR(
     IF(INDEX(SkillsReq!$B:$AY, MATCH(G$1,SkillsReq!$A:$A,0), MATCH(_xlfn.XLOOKUP($A30,Employees!$A:$A,Employees!$B:$B,""), SkillsReq!$B$1:$AY$1,0))&gt;0,
       INDEX(SkillsReq!$B:$AY, MATCH(G$1,SkillsReq!$A:$A,0), MATCH(_xlfn.XLOOKUP($A30,Employees!$A:$A,Employees!$B:$B,""), SkillsReq!$B$1:$AY$1,0)),
       0
     ),
   "")
)</f>
        <v/>
      </c>
      <c r="H30" t="str">
        <f>IF(OR($A30="",H$1=""),"",
   IFERROR(
     IF(INDEX(SkillsReq!$B:$AY, MATCH(H$1,SkillsReq!$A:$A,0), MATCH(_xlfn.XLOOKUP($A30,Employees!$A:$A,Employees!$B:$B,""), SkillsReq!$B$1:$AY$1,0))&gt;0,
       INDEX(SkillsReq!$B:$AY, MATCH(H$1,SkillsReq!$A:$A,0), MATCH(_xlfn.XLOOKUP($A30,Employees!$A:$A,Employees!$B:$B,""), SkillsReq!$B$1:$AY$1,0)),
       0
     ),
   "")
)</f>
        <v/>
      </c>
      <c r="I30" t="str">
        <f>IF(OR($A30="",I$1=""),"",
   IFERROR(
     IF(INDEX(SkillsReq!$B:$AY, MATCH(I$1,SkillsReq!$A:$A,0), MATCH(_xlfn.XLOOKUP($A30,Employees!$A:$A,Employees!$B:$B,""), SkillsReq!$B$1:$AY$1,0))&gt;0,
       INDEX(SkillsReq!$B:$AY, MATCH(I$1,SkillsReq!$A:$A,0), MATCH(_xlfn.XLOOKUP($A30,Employees!$A:$A,Employees!$B:$B,""), SkillsReq!$B$1:$AY$1,0)),
       0
     ),
   "")
)</f>
        <v/>
      </c>
      <c r="J30" t="str">
        <f>IF(OR($A30="",J$1=""),"",
   IFERROR(
     IF(INDEX(SkillsReq!$B:$AY, MATCH(J$1,SkillsReq!$A:$A,0), MATCH(_xlfn.XLOOKUP($A30,Employees!$A:$A,Employees!$B:$B,""), SkillsReq!$B$1:$AY$1,0))&gt;0,
       INDEX(SkillsReq!$B:$AY, MATCH(J$1,SkillsReq!$A:$A,0), MATCH(_xlfn.XLOOKUP($A30,Employees!$A:$A,Employees!$B:$B,""), SkillsReq!$B$1:$AY$1,0)),
       0
     ),
   "")
)</f>
        <v/>
      </c>
      <c r="K30" t="str">
        <f>IF(OR($A30="",K$1=""),"",
   IFERROR(
     IF(INDEX(SkillsReq!$B:$AY, MATCH(K$1,SkillsReq!$A:$A,0), MATCH(_xlfn.XLOOKUP($A30,Employees!$A:$A,Employees!$B:$B,""), SkillsReq!$B$1:$AY$1,0))&gt;0,
       INDEX(SkillsReq!$B:$AY, MATCH(K$1,SkillsReq!$A:$A,0), MATCH(_xlfn.XLOOKUP($A30,Employees!$A:$A,Employees!$B:$B,""), SkillsReq!$B$1:$AY$1,0)),
       0
     ),
   "")
)</f>
        <v/>
      </c>
      <c r="L30" t="str">
        <f>IF(OR($A30="",L$1=""),"",
   IFERROR(
     IF(INDEX(SkillsReq!$B:$AY, MATCH(L$1,SkillsReq!$A:$A,0), MATCH(_xlfn.XLOOKUP($A30,Employees!$A:$A,Employees!$B:$B,""), SkillsReq!$B$1:$AY$1,0))&gt;0,
       INDEX(SkillsReq!$B:$AY, MATCH(L$1,SkillsReq!$A:$A,0), MATCH(_xlfn.XLOOKUP($A30,Employees!$A:$A,Employees!$B:$B,""), SkillsReq!$B$1:$AY$1,0)),
       0
     ),
   "")
)</f>
        <v/>
      </c>
      <c r="M30" t="str">
        <f>IF(OR($A30="",M$1=""),"",
   IFERROR(
     IF(INDEX(SkillsReq!$B:$AY, MATCH(M$1,SkillsReq!$A:$A,0), MATCH(_xlfn.XLOOKUP($A30,Employees!$A:$A,Employees!$B:$B,""), SkillsReq!$B$1:$AY$1,0))&gt;0,
       INDEX(SkillsReq!$B:$AY, MATCH(M$1,SkillsReq!$A:$A,0), MATCH(_xlfn.XLOOKUP($A30,Employees!$A:$A,Employees!$B:$B,""), SkillsReq!$B$1:$AY$1,0)),
       0
     ),
   "")
)</f>
        <v/>
      </c>
      <c r="N30" t="str">
        <f>IF(OR($A30="",N$1=""),"",
   IFERROR(
     IF(INDEX(SkillsReq!$B:$AY, MATCH(N$1,SkillsReq!$A:$A,0), MATCH(_xlfn.XLOOKUP($A30,Employees!$A:$A,Employees!$B:$B,""), SkillsReq!$B$1:$AY$1,0))&gt;0,
       INDEX(SkillsReq!$B:$AY, MATCH(N$1,SkillsReq!$A:$A,0), MATCH(_xlfn.XLOOKUP($A30,Employees!$A:$A,Employees!$B:$B,""), SkillsReq!$B$1:$AY$1,0)),
       0
     ),
   "")
)</f>
        <v/>
      </c>
      <c r="O30" t="str">
        <f>IF(OR($A30="",O$1=""),"",
   IFERROR(
     IF(INDEX(SkillsReq!$B:$AY, MATCH(O$1,SkillsReq!$A:$A,0), MATCH(_xlfn.XLOOKUP($A30,Employees!$A:$A,Employees!$B:$B,""), SkillsReq!$B$1:$AY$1,0))&gt;0,
       INDEX(SkillsReq!$B:$AY, MATCH(O$1,SkillsReq!$A:$A,0), MATCH(_xlfn.XLOOKUP($A30,Employees!$A:$A,Employees!$B:$B,""), SkillsReq!$B$1:$AY$1,0)),
       0
     ),
   "")
)</f>
        <v/>
      </c>
      <c r="P30" t="str">
        <f>IF(OR($A30="",P$1=""),"",
   IFERROR(
     IF(INDEX(SkillsReq!$B:$AY, MATCH(P$1,SkillsReq!$A:$A,0), MATCH(_xlfn.XLOOKUP($A30,Employees!$A:$A,Employees!$B:$B,""), SkillsReq!$B$1:$AY$1,0))&gt;0,
       INDEX(SkillsReq!$B:$AY, MATCH(P$1,SkillsReq!$A:$A,0), MATCH(_xlfn.XLOOKUP($A30,Employees!$A:$A,Employees!$B:$B,""), SkillsReq!$B$1:$AY$1,0)),
       0
     ),
   "")
)</f>
        <v/>
      </c>
      <c r="Q30" t="str">
        <f>IF(OR($A30="",Q$1=""),"",
   IFERROR(
     IF(INDEX(SkillsReq!$B:$AY, MATCH(Q$1,SkillsReq!$A:$A,0), MATCH(_xlfn.XLOOKUP($A30,Employees!$A:$A,Employees!$B:$B,""), SkillsReq!$B$1:$AY$1,0))&gt;0,
       INDEX(SkillsReq!$B:$AY, MATCH(Q$1,SkillsReq!$A:$A,0), MATCH(_xlfn.XLOOKUP($A30,Employees!$A:$A,Employees!$B:$B,""), SkillsReq!$B$1:$AY$1,0)),
       0
     ),
   "")
)</f>
        <v/>
      </c>
      <c r="R30" t="str">
        <f>IF(OR($A30="",R$1=""),"",
   IFERROR(
     IF(INDEX(SkillsReq!$B:$AY, MATCH(R$1,SkillsReq!$A:$A,0), MATCH(_xlfn.XLOOKUP($A30,Employees!$A:$A,Employees!$B:$B,""), SkillsReq!$B$1:$AY$1,0))&gt;0,
       INDEX(SkillsReq!$B:$AY, MATCH(R$1,SkillsReq!$A:$A,0), MATCH(_xlfn.XLOOKUP($A30,Employees!$A:$A,Employees!$B:$B,""), SkillsReq!$B$1:$AY$1,0)),
       0
     ),
   "")
)</f>
        <v/>
      </c>
      <c r="S30" t="str">
        <f>IF(OR($A30="",S$1=""),"",
   IFERROR(
     IF(INDEX(SkillsReq!$B:$AY, MATCH(S$1,SkillsReq!$A:$A,0), MATCH(_xlfn.XLOOKUP($A30,Employees!$A:$A,Employees!$B:$B,""), SkillsReq!$B$1:$AY$1,0))&gt;0,
       INDEX(SkillsReq!$B:$AY, MATCH(S$1,SkillsReq!$A:$A,0), MATCH(_xlfn.XLOOKUP($A30,Employees!$A:$A,Employees!$B:$B,""), SkillsReq!$B$1:$AY$1,0)),
       0
     ),
   "")
)</f>
        <v/>
      </c>
      <c r="T30" t="str">
        <f>IF(OR($A30="",T$1=""),"",
   IFERROR(
     IF(INDEX(SkillsReq!$B:$AY, MATCH(T$1,SkillsReq!$A:$A,0), MATCH(_xlfn.XLOOKUP($A30,Employees!$A:$A,Employees!$B:$B,""), SkillsReq!$B$1:$AY$1,0))&gt;0,
       INDEX(SkillsReq!$B:$AY, MATCH(T$1,SkillsReq!$A:$A,0), MATCH(_xlfn.XLOOKUP($A30,Employees!$A:$A,Employees!$B:$B,""), SkillsReq!$B$1:$AY$1,0)),
       0
     ),
   "")
)</f>
        <v/>
      </c>
      <c r="U30" t="str">
        <f>IF(OR($A30="",U$1=""),"",
   IFERROR(
     IF(INDEX(SkillsReq!$B:$AY, MATCH(U$1,SkillsReq!$A:$A,0), MATCH(_xlfn.XLOOKUP($A30,Employees!$A:$A,Employees!$B:$B,""), SkillsReq!$B$1:$AY$1,0))&gt;0,
       INDEX(SkillsReq!$B:$AY, MATCH(U$1,SkillsReq!$A:$A,0), MATCH(_xlfn.XLOOKUP($A30,Employees!$A:$A,Employees!$B:$B,""), SkillsReq!$B$1:$AY$1,0)),
       0
     ),
   "")
)</f>
        <v/>
      </c>
      <c r="V30" t="str">
        <f>IF(OR($A30="",V$1=""),"",
   IFERROR(
     IF(INDEX(SkillsReq!$B:$AY, MATCH(V$1,SkillsReq!$A:$A,0), MATCH(_xlfn.XLOOKUP($A30,Employees!$A:$A,Employees!$B:$B,""), SkillsReq!$B$1:$AY$1,0))&gt;0,
       INDEX(SkillsReq!$B:$AY, MATCH(V$1,SkillsReq!$A:$A,0), MATCH(_xlfn.XLOOKUP($A30,Employees!$A:$A,Employees!$B:$B,""), SkillsReq!$B$1:$AY$1,0)),
       0
     ),
   "")
)</f>
        <v/>
      </c>
      <c r="W30" t="str">
        <f>IF(OR($A30="",W$1=""),"",
   IFERROR(
     IF(INDEX(SkillsReq!$B:$AY, MATCH(W$1,SkillsReq!$A:$A,0), MATCH(_xlfn.XLOOKUP($A30,Employees!$A:$A,Employees!$B:$B,""), SkillsReq!$B$1:$AY$1,0))&gt;0,
       INDEX(SkillsReq!$B:$AY, MATCH(W$1,SkillsReq!$A:$A,0), MATCH(_xlfn.XLOOKUP($A30,Employees!$A:$A,Employees!$B:$B,""), SkillsReq!$B$1:$AY$1,0)),
       0
     ),
   "")
)</f>
        <v/>
      </c>
      <c r="X30" t="str">
        <f>IF(OR($A30="",X$1=""),"",
   IFERROR(
     IF(INDEX(SkillsReq!$B:$AY, MATCH(X$1,SkillsReq!$A:$A,0), MATCH(_xlfn.XLOOKUP($A30,Employees!$A:$A,Employees!$B:$B,""), SkillsReq!$B$1:$AY$1,0))&gt;0,
       INDEX(SkillsReq!$B:$AY, MATCH(X$1,SkillsReq!$A:$A,0), MATCH(_xlfn.XLOOKUP($A30,Employees!$A:$A,Employees!$B:$B,""), SkillsReq!$B$1:$AY$1,0)),
       0
     ),
   "")
)</f>
        <v/>
      </c>
      <c r="Y30" t="str">
        <f>IF(OR($A30="",Y$1=""),"",
   IFERROR(
     IF(INDEX(SkillsReq!$B:$AY, MATCH(Y$1,SkillsReq!$A:$A,0), MATCH(_xlfn.XLOOKUP($A30,Employees!$A:$A,Employees!$B:$B,""), SkillsReq!$B$1:$AY$1,0))&gt;0,
       INDEX(SkillsReq!$B:$AY, MATCH(Y$1,SkillsReq!$A:$A,0), MATCH(_xlfn.XLOOKUP($A30,Employees!$A:$A,Employees!$B:$B,""), SkillsReq!$B$1:$AY$1,0)),
       0
     ),
   "")
)</f>
        <v/>
      </c>
      <c r="Z30" t="str">
        <f>IF(OR($A30="",Z$1=""),"",
   IFERROR(
     IF(INDEX(SkillsReq!$B:$AY, MATCH(Z$1,SkillsReq!$A:$A,0), MATCH(_xlfn.XLOOKUP($A30,Employees!$A:$A,Employees!$B:$B,""), SkillsReq!$B$1:$AY$1,0))&gt;0,
       INDEX(SkillsReq!$B:$AY, MATCH(Z$1,SkillsReq!$A:$A,0), MATCH(_xlfn.XLOOKUP($A30,Employees!$A:$A,Employees!$B:$B,""), SkillsReq!$B$1:$AY$1,0)),
       0
     ),
   "")
)</f>
        <v/>
      </c>
      <c r="AA30" t="str">
        <f>IF(OR($A30="",AA$1=""),"",
   IFERROR(
     IF(INDEX(SkillsReq!$B:$AY, MATCH(AA$1,SkillsReq!$A:$A,0), MATCH(_xlfn.XLOOKUP($A30,Employees!$A:$A,Employees!$B:$B,""), SkillsReq!$B$1:$AY$1,0))&gt;0,
       INDEX(SkillsReq!$B:$AY, MATCH(AA$1,SkillsReq!$A:$A,0), MATCH(_xlfn.XLOOKUP($A30,Employees!$A:$A,Employees!$B:$B,""), SkillsReq!$B$1:$AY$1,0)),
       0
     ),
   "")
)</f>
        <v/>
      </c>
      <c r="AB30" t="str">
        <f>IF(OR($A30="",AB$1=""),"",
   IFERROR(
     IF(INDEX(SkillsReq!$B:$AY, MATCH(AB$1,SkillsReq!$A:$A,0), MATCH(_xlfn.XLOOKUP($A30,Employees!$A:$A,Employees!$B:$B,""), SkillsReq!$B$1:$AY$1,0))&gt;0,
       INDEX(SkillsReq!$B:$AY, MATCH(AB$1,SkillsReq!$A:$A,0), MATCH(_xlfn.XLOOKUP($A30,Employees!$A:$A,Employees!$B:$B,""), SkillsReq!$B$1:$AY$1,0)),
       0
     ),
   "")
)</f>
        <v/>
      </c>
      <c r="AC30" t="str">
        <f>IF(OR($A30="",AC$1=""),"",
   IFERROR(
     IF(INDEX(SkillsReq!$B:$AY, MATCH(AC$1,SkillsReq!$A:$A,0), MATCH(_xlfn.XLOOKUP($A30,Employees!$A:$A,Employees!$B:$B,""), SkillsReq!$B$1:$AY$1,0))&gt;0,
       INDEX(SkillsReq!$B:$AY, MATCH(AC$1,SkillsReq!$A:$A,0), MATCH(_xlfn.XLOOKUP($A30,Employees!$A:$A,Employees!$B:$B,""), SkillsReq!$B$1:$AY$1,0)),
       0
     ),
   "")
)</f>
        <v/>
      </c>
      <c r="AD30" t="str">
        <f>IF(OR($A30="",AD$1=""),"",
   IFERROR(
     IF(INDEX(SkillsReq!$B:$AY, MATCH(AD$1,SkillsReq!$A:$A,0), MATCH(_xlfn.XLOOKUP($A30,Employees!$A:$A,Employees!$B:$B,""), SkillsReq!$B$1:$AY$1,0))&gt;0,
       INDEX(SkillsReq!$B:$AY, MATCH(AD$1,SkillsReq!$A:$A,0), MATCH(_xlfn.XLOOKUP($A30,Employees!$A:$A,Employees!$B:$B,""), SkillsReq!$B$1:$AY$1,0)),
       0
     ),
   "")
)</f>
        <v/>
      </c>
      <c r="AE30" t="str">
        <f>IF(OR($A30="",AE$1=""),"",
   IFERROR(
     IF(INDEX(SkillsReq!$B:$AY, MATCH(AE$1,SkillsReq!$A:$A,0), MATCH(_xlfn.XLOOKUP($A30,Employees!$A:$A,Employees!$B:$B,""), SkillsReq!$B$1:$AY$1,0))&gt;0,
       INDEX(SkillsReq!$B:$AY, MATCH(AE$1,SkillsReq!$A:$A,0), MATCH(_xlfn.XLOOKUP($A30,Employees!$A:$A,Employees!$B:$B,""), SkillsReq!$B$1:$AY$1,0)),
       0
     ),
   "")
)</f>
        <v/>
      </c>
      <c r="AF30" t="str">
        <f>IF(OR($A30="",AF$1=""),"",
   IFERROR(
     IF(INDEX(SkillsReq!$B:$AY, MATCH(AF$1,SkillsReq!$A:$A,0), MATCH(_xlfn.XLOOKUP($A30,Employees!$A:$A,Employees!$B:$B,""), SkillsReq!$B$1:$AY$1,0))&gt;0,
       INDEX(SkillsReq!$B:$AY, MATCH(AF$1,SkillsReq!$A:$A,0), MATCH(_xlfn.XLOOKUP($A30,Employees!$A:$A,Employees!$B:$B,""), SkillsReq!$B$1:$AY$1,0)),
       0
     ),
   "")
)</f>
        <v/>
      </c>
      <c r="AG30" t="str">
        <f>IF(OR($A30="",AG$1=""),"",
   IFERROR(
     IF(INDEX(SkillsReq!$B:$AY, MATCH(AG$1,SkillsReq!$A:$A,0), MATCH(_xlfn.XLOOKUP($A30,Employees!$A:$A,Employees!$B:$B,""), SkillsReq!$B$1:$AY$1,0))&gt;0,
       INDEX(SkillsReq!$B:$AY, MATCH(AG$1,SkillsReq!$A:$A,0), MATCH(_xlfn.XLOOKUP($A30,Employees!$A:$A,Employees!$B:$B,""), SkillsReq!$B$1:$AY$1,0)),
       0
     ),
   "")
)</f>
        <v/>
      </c>
      <c r="AH30" t="str">
        <f>IF(OR($A30="",AH$1=""),"",
   IFERROR(
     IF(INDEX(SkillsReq!$B:$AY, MATCH(AH$1,SkillsReq!$A:$A,0), MATCH(_xlfn.XLOOKUP($A30,Employees!$A:$A,Employees!$B:$B,""), SkillsReq!$B$1:$AY$1,0))&gt;0,
       INDEX(SkillsReq!$B:$AY, MATCH(AH$1,SkillsReq!$A:$A,0), MATCH(_xlfn.XLOOKUP($A30,Employees!$A:$A,Employees!$B:$B,""), SkillsReq!$B$1:$AY$1,0)),
       0
     ),
   "")
)</f>
        <v/>
      </c>
      <c r="AI30" t="str">
        <f>IF(OR($A30="",AI$1=""),"",
   IFERROR(
     IF(INDEX(SkillsReq!$B:$AY, MATCH(AI$1,SkillsReq!$A:$A,0), MATCH(_xlfn.XLOOKUP($A30,Employees!$A:$A,Employees!$B:$B,""), SkillsReq!$B$1:$AY$1,0))&gt;0,
       INDEX(SkillsReq!$B:$AY, MATCH(AI$1,SkillsReq!$A:$A,0), MATCH(_xlfn.XLOOKUP($A30,Employees!$A:$A,Employees!$B:$B,""), SkillsReq!$B$1:$AY$1,0)),
       0
     ),
   "")
)</f>
        <v/>
      </c>
      <c r="AJ30" t="str">
        <f>IF(OR($A30="",AJ$1=""),"",
   IFERROR(
     IF(INDEX(SkillsReq!$B:$AY, MATCH(AJ$1,SkillsReq!$A:$A,0), MATCH(_xlfn.XLOOKUP($A30,Employees!$A:$A,Employees!$B:$B,""), SkillsReq!$B$1:$AY$1,0))&gt;0,
       INDEX(SkillsReq!$B:$AY, MATCH(AJ$1,SkillsReq!$A:$A,0), MATCH(_xlfn.XLOOKUP($A30,Employees!$A:$A,Employees!$B:$B,""), SkillsReq!$B$1:$AY$1,0)),
       0
     ),
   "")
)</f>
        <v/>
      </c>
      <c r="AK30" t="str">
        <f>IF(OR($A30="",AK$1=""),"",
   IFERROR(
     IF(INDEX(SkillsReq!$B:$AY, MATCH(AK$1,SkillsReq!$A:$A,0), MATCH(_xlfn.XLOOKUP($A30,Employees!$A:$A,Employees!$B:$B,""), SkillsReq!$B$1:$AY$1,0))&gt;0,
       INDEX(SkillsReq!$B:$AY, MATCH(AK$1,SkillsReq!$A:$A,0), MATCH(_xlfn.XLOOKUP($A30,Employees!$A:$A,Employees!$B:$B,""), SkillsReq!$B$1:$AY$1,0)),
       0
     ),
   "")
)</f>
        <v/>
      </c>
      <c r="AL30" t="str">
        <f>IF(OR($A30="",AL$1=""),"",
   IFERROR(
     IF(INDEX(SkillsReq!$B:$AY, MATCH(AL$1,SkillsReq!$A:$A,0), MATCH(_xlfn.XLOOKUP($A30,Employees!$A:$A,Employees!$B:$B,""), SkillsReq!$B$1:$AY$1,0))&gt;0,
       INDEX(SkillsReq!$B:$AY, MATCH(AL$1,SkillsReq!$A:$A,0), MATCH(_xlfn.XLOOKUP($A30,Employees!$A:$A,Employees!$B:$B,""), SkillsReq!$B$1:$AY$1,0)),
       0
     ),
   "")
)</f>
        <v/>
      </c>
      <c r="AM30" t="str">
        <f>IF(OR($A30="",AM$1=""),"",
   IFERROR(
     IF(INDEX(SkillsReq!$B:$AY, MATCH(AM$1,SkillsReq!$A:$A,0), MATCH(_xlfn.XLOOKUP($A30,Employees!$A:$A,Employees!$B:$B,""), SkillsReq!$B$1:$AY$1,0))&gt;0,
       INDEX(SkillsReq!$B:$AY, MATCH(AM$1,SkillsReq!$A:$A,0), MATCH(_xlfn.XLOOKUP($A30,Employees!$A:$A,Employees!$B:$B,""), SkillsReq!$B$1:$AY$1,0)),
       0
     ),
   "")
)</f>
        <v/>
      </c>
      <c r="AN30" t="str">
        <f>IF(OR($A30="",AN$1=""),"",
   IFERROR(
     IF(INDEX(SkillsReq!$B:$AY, MATCH(AN$1,SkillsReq!$A:$A,0), MATCH(_xlfn.XLOOKUP($A30,Employees!$A:$A,Employees!$B:$B,""), SkillsReq!$B$1:$AY$1,0))&gt;0,
       INDEX(SkillsReq!$B:$AY, MATCH(AN$1,SkillsReq!$A:$A,0), MATCH(_xlfn.XLOOKUP($A30,Employees!$A:$A,Employees!$B:$B,""), SkillsReq!$B$1:$AY$1,0)),
       0
     ),
   "")
)</f>
        <v/>
      </c>
      <c r="AO30" t="str">
        <f>IF(OR($A30="",AO$1=""),"",
   IFERROR(
     IF(INDEX(SkillsReq!$B:$AY, MATCH(AO$1,SkillsReq!$A:$A,0), MATCH(_xlfn.XLOOKUP($A30,Employees!$A:$A,Employees!$B:$B,""), SkillsReq!$B$1:$AY$1,0))&gt;0,
       INDEX(SkillsReq!$B:$AY, MATCH(AO$1,SkillsReq!$A:$A,0), MATCH(_xlfn.XLOOKUP($A30,Employees!$A:$A,Employees!$B:$B,""), SkillsReq!$B$1:$AY$1,0)),
       0
     ),
   "")
)</f>
        <v/>
      </c>
      <c r="AP30" t="str">
        <f>IF(OR($A30="",AP$1=""),"",
   IFERROR(
     IF(INDEX(SkillsReq!$B:$AY, MATCH(AP$1,SkillsReq!$A:$A,0), MATCH(_xlfn.XLOOKUP($A30,Employees!$A:$A,Employees!$B:$B,""), SkillsReq!$B$1:$AY$1,0))&gt;0,
       INDEX(SkillsReq!$B:$AY, MATCH(AP$1,SkillsReq!$A:$A,0), MATCH(_xlfn.XLOOKUP($A30,Employees!$A:$A,Employees!$B:$B,""), SkillsReq!$B$1:$AY$1,0)),
       0
     ),
   "")
)</f>
        <v/>
      </c>
      <c r="AQ30" t="str">
        <f>IF(OR($A30="",AQ$1=""),"",
   IFERROR(
     IF(INDEX(SkillsReq!$B:$AY, MATCH(AQ$1,SkillsReq!$A:$A,0), MATCH(_xlfn.XLOOKUP($A30,Employees!$A:$A,Employees!$B:$B,""), SkillsReq!$B$1:$AY$1,0))&gt;0,
       INDEX(SkillsReq!$B:$AY, MATCH(AQ$1,SkillsReq!$A:$A,0), MATCH(_xlfn.XLOOKUP($A30,Employees!$A:$A,Employees!$B:$B,""), SkillsReq!$B$1:$AY$1,0)),
       0
     ),
   "")
)</f>
        <v/>
      </c>
      <c r="AR30" t="str">
        <f>IF(OR($A30="",AR$1=""),"",
   IFERROR(
     IF(INDEX(SkillsReq!$B:$AY, MATCH(AR$1,SkillsReq!$A:$A,0), MATCH(_xlfn.XLOOKUP($A30,Employees!$A:$A,Employees!$B:$B,""), SkillsReq!$B$1:$AY$1,0))&gt;0,
       INDEX(SkillsReq!$B:$AY, MATCH(AR$1,SkillsReq!$A:$A,0), MATCH(_xlfn.XLOOKUP($A30,Employees!$A:$A,Employees!$B:$B,""), SkillsReq!$B$1:$AY$1,0)),
       0
     ),
   "")
)</f>
        <v/>
      </c>
      <c r="AS30" t="str">
        <f>IF(OR($A30="",AS$1=""),"",
   IFERROR(
     IF(INDEX(SkillsReq!$B:$AY, MATCH(AS$1,SkillsReq!$A:$A,0), MATCH(_xlfn.XLOOKUP($A30,Employees!$A:$A,Employees!$B:$B,""), SkillsReq!$B$1:$AY$1,0))&gt;0,
       INDEX(SkillsReq!$B:$AY, MATCH(AS$1,SkillsReq!$A:$A,0), MATCH(_xlfn.XLOOKUP($A30,Employees!$A:$A,Employees!$B:$B,""), SkillsReq!$B$1:$AY$1,0)),
       0
     ),
   "")
)</f>
        <v/>
      </c>
      <c r="AT30" t="str">
        <f>IF(OR($A30="",AT$1=""),"",
   IFERROR(
     IF(INDEX(SkillsReq!$B:$AY, MATCH(AT$1,SkillsReq!$A:$A,0), MATCH(_xlfn.XLOOKUP($A30,Employees!$A:$A,Employees!$B:$B,""), SkillsReq!$B$1:$AY$1,0))&gt;0,
       INDEX(SkillsReq!$B:$AY, MATCH(AT$1,SkillsReq!$A:$A,0), MATCH(_xlfn.XLOOKUP($A30,Employees!$A:$A,Employees!$B:$B,""), SkillsReq!$B$1:$AY$1,0)),
       0
     ),
   "")
)</f>
        <v/>
      </c>
      <c r="AU30" t="str">
        <f>IF(OR($A30="",AU$1=""),"",
   IFERROR(
     IF(INDEX(SkillsReq!$B:$AY, MATCH(AU$1,SkillsReq!$A:$A,0), MATCH(_xlfn.XLOOKUP($A30,Employees!$A:$A,Employees!$B:$B,""), SkillsReq!$B$1:$AY$1,0))&gt;0,
       INDEX(SkillsReq!$B:$AY, MATCH(AU$1,SkillsReq!$A:$A,0), MATCH(_xlfn.XLOOKUP($A30,Employees!$A:$A,Employees!$B:$B,""), SkillsReq!$B$1:$AY$1,0)),
       0
     ),
   "")
)</f>
        <v/>
      </c>
      <c r="AV30" t="str">
        <f>IF(OR($A30="",AV$1=""),"",
   IFERROR(
     IF(INDEX(SkillsReq!$B:$AY, MATCH(AV$1,SkillsReq!$A:$A,0), MATCH(_xlfn.XLOOKUP($A30,Employees!$A:$A,Employees!$B:$B,""), SkillsReq!$B$1:$AY$1,0))&gt;0,
       INDEX(SkillsReq!$B:$AY, MATCH(AV$1,SkillsReq!$A:$A,0), MATCH(_xlfn.XLOOKUP($A30,Employees!$A:$A,Employees!$B:$B,""), SkillsReq!$B$1:$AY$1,0)),
       0
     ),
   "")
)</f>
        <v/>
      </c>
      <c r="AW30" t="str">
        <f>IF(OR($A30="",AW$1=""),"",
   IFERROR(
     IF(INDEX(SkillsReq!$B:$AY, MATCH(AW$1,SkillsReq!$A:$A,0), MATCH(_xlfn.XLOOKUP($A30,Employees!$A:$A,Employees!$B:$B,""), SkillsReq!$B$1:$AY$1,0))&gt;0,
       INDEX(SkillsReq!$B:$AY, MATCH(AW$1,SkillsReq!$A:$A,0), MATCH(_xlfn.XLOOKUP($A30,Employees!$A:$A,Employees!$B:$B,""), SkillsReq!$B$1:$AY$1,0)),
       0
     ),
   "")
)</f>
        <v/>
      </c>
      <c r="AX30" t="str">
        <f>IF(OR($A30="",AX$1=""),"",
   IFERROR(
     IF(INDEX(SkillsReq!$B:$AY, MATCH(AX$1,SkillsReq!$A:$A,0), MATCH(_xlfn.XLOOKUP($A30,Employees!$A:$A,Employees!$B:$B,""), SkillsReq!$B$1:$AY$1,0))&gt;0,
       INDEX(SkillsReq!$B:$AY, MATCH(AX$1,SkillsReq!$A:$A,0), MATCH(_xlfn.XLOOKUP($A30,Employees!$A:$A,Employees!$B:$B,""), SkillsReq!$B$1:$AY$1,0)),
       0
     ),
   "")
)</f>
        <v/>
      </c>
      <c r="AY30" t="str">
        <f>IF(OR($A30="",AY$1=""),"",
   IFERROR(
     IF(INDEX(SkillsReq!$B:$AY, MATCH(AY$1,SkillsReq!$A:$A,0), MATCH(_xlfn.XLOOKUP($A30,Employees!$A:$A,Employees!$B:$B,""), SkillsReq!$B$1:$AY$1,0))&gt;0,
       INDEX(SkillsReq!$B:$AY, MATCH(AY$1,SkillsReq!$A:$A,0), MATCH(_xlfn.XLOOKUP($A30,Employees!$A:$A,Employees!$B:$B,""), SkillsReq!$B$1:$AY$1,0)),
       0
     ),
   "")
)</f>
        <v/>
      </c>
    </row>
    <row r="31" spans="1:51" x14ac:dyDescent="0.25">
      <c r="A31" s="12"/>
      <c r="B31" t="str">
        <f>IF(OR($A31="",B$1=""),"",
   IFERROR(
     IF(INDEX(SkillsReq!$B:$AY, MATCH(B$1,SkillsReq!$A:$A,0), MATCH(_xlfn.XLOOKUP($A31,Employees!$A:$A,Employees!$B:$B,""), SkillsReq!$B$1:$AY$1,0))&gt;0,
       INDEX(SkillsReq!$B:$AY, MATCH(B$1,SkillsReq!$A:$A,0), MATCH(_xlfn.XLOOKUP($A31,Employees!$A:$A,Employees!$B:$B,""), SkillsReq!$B$1:$AY$1,0)),
       0
     ),
   "")
)</f>
        <v/>
      </c>
      <c r="C31" t="str">
        <f>IF(OR($A31="",C$1=""),"",
   IFERROR(
     IF(INDEX(SkillsReq!$B:$AY, MATCH(C$1,SkillsReq!$A:$A,0), MATCH(_xlfn.XLOOKUP($A31,Employees!$A:$A,Employees!$B:$B,""), SkillsReq!$B$1:$AY$1,0))&gt;0,
       INDEX(SkillsReq!$B:$AY, MATCH(C$1,SkillsReq!$A:$A,0), MATCH(_xlfn.XLOOKUP($A31,Employees!$A:$A,Employees!$B:$B,""), SkillsReq!$B$1:$AY$1,0)),
       0
     ),
   "")
)</f>
        <v/>
      </c>
      <c r="D31" t="str">
        <f>IF(OR($A31="",D$1=""),"",
   IFERROR(
     IF(INDEX(SkillsReq!$B:$AY, MATCH(D$1,SkillsReq!$A:$A,0), MATCH(_xlfn.XLOOKUP($A31,Employees!$A:$A,Employees!$B:$B,""), SkillsReq!$B$1:$AY$1,0))&gt;0,
       INDEX(SkillsReq!$B:$AY, MATCH(D$1,SkillsReq!$A:$A,0), MATCH(_xlfn.XLOOKUP($A31,Employees!$A:$A,Employees!$B:$B,""), SkillsReq!$B$1:$AY$1,0)),
       0
     ),
   "")
)</f>
        <v/>
      </c>
      <c r="E31" t="str">
        <f>IF(OR($A31="",E$1=""),"",
   IFERROR(
     IF(INDEX(SkillsReq!$B:$AY, MATCH(E$1,SkillsReq!$A:$A,0), MATCH(_xlfn.XLOOKUP($A31,Employees!$A:$A,Employees!$B:$B,""), SkillsReq!$B$1:$AY$1,0))&gt;0,
       INDEX(SkillsReq!$B:$AY, MATCH(E$1,SkillsReq!$A:$A,0), MATCH(_xlfn.XLOOKUP($A31,Employees!$A:$A,Employees!$B:$B,""), SkillsReq!$B$1:$AY$1,0)),
       0
     ),
   "")
)</f>
        <v/>
      </c>
      <c r="F31" t="str">
        <f>IF(OR($A31="",F$1=""),"",
   IFERROR(
     IF(INDEX(SkillsReq!$B:$AY, MATCH(F$1,SkillsReq!$A:$A,0), MATCH(_xlfn.XLOOKUP($A31,Employees!$A:$A,Employees!$B:$B,""), SkillsReq!$B$1:$AY$1,0))&gt;0,
       INDEX(SkillsReq!$B:$AY, MATCH(F$1,SkillsReq!$A:$A,0), MATCH(_xlfn.XLOOKUP($A31,Employees!$A:$A,Employees!$B:$B,""), SkillsReq!$B$1:$AY$1,0)),
       0
     ),
   "")
)</f>
        <v/>
      </c>
      <c r="G31" t="str">
        <f>IF(OR($A31="",G$1=""),"",
   IFERROR(
     IF(INDEX(SkillsReq!$B:$AY, MATCH(G$1,SkillsReq!$A:$A,0), MATCH(_xlfn.XLOOKUP($A31,Employees!$A:$A,Employees!$B:$B,""), SkillsReq!$B$1:$AY$1,0))&gt;0,
       INDEX(SkillsReq!$B:$AY, MATCH(G$1,SkillsReq!$A:$A,0), MATCH(_xlfn.XLOOKUP($A31,Employees!$A:$A,Employees!$B:$B,""), SkillsReq!$B$1:$AY$1,0)),
       0
     ),
   "")
)</f>
        <v/>
      </c>
      <c r="H31" t="str">
        <f>IF(OR($A31="",H$1=""),"",
   IFERROR(
     IF(INDEX(SkillsReq!$B:$AY, MATCH(H$1,SkillsReq!$A:$A,0), MATCH(_xlfn.XLOOKUP($A31,Employees!$A:$A,Employees!$B:$B,""), SkillsReq!$B$1:$AY$1,0))&gt;0,
       INDEX(SkillsReq!$B:$AY, MATCH(H$1,SkillsReq!$A:$A,0), MATCH(_xlfn.XLOOKUP($A31,Employees!$A:$A,Employees!$B:$B,""), SkillsReq!$B$1:$AY$1,0)),
       0
     ),
   "")
)</f>
        <v/>
      </c>
      <c r="I31" t="str">
        <f>IF(OR($A31="",I$1=""),"",
   IFERROR(
     IF(INDEX(SkillsReq!$B:$AY, MATCH(I$1,SkillsReq!$A:$A,0), MATCH(_xlfn.XLOOKUP($A31,Employees!$A:$A,Employees!$B:$B,""), SkillsReq!$B$1:$AY$1,0))&gt;0,
       INDEX(SkillsReq!$B:$AY, MATCH(I$1,SkillsReq!$A:$A,0), MATCH(_xlfn.XLOOKUP($A31,Employees!$A:$A,Employees!$B:$B,""), SkillsReq!$B$1:$AY$1,0)),
       0
     ),
   "")
)</f>
        <v/>
      </c>
      <c r="J31" t="str">
        <f>IF(OR($A31="",J$1=""),"",
   IFERROR(
     IF(INDEX(SkillsReq!$B:$AY, MATCH(J$1,SkillsReq!$A:$A,0), MATCH(_xlfn.XLOOKUP($A31,Employees!$A:$A,Employees!$B:$B,""), SkillsReq!$B$1:$AY$1,0))&gt;0,
       INDEX(SkillsReq!$B:$AY, MATCH(J$1,SkillsReq!$A:$A,0), MATCH(_xlfn.XLOOKUP($A31,Employees!$A:$A,Employees!$B:$B,""), SkillsReq!$B$1:$AY$1,0)),
       0
     ),
   "")
)</f>
        <v/>
      </c>
      <c r="K31" t="str">
        <f>IF(OR($A31="",K$1=""),"",
   IFERROR(
     IF(INDEX(SkillsReq!$B:$AY, MATCH(K$1,SkillsReq!$A:$A,0), MATCH(_xlfn.XLOOKUP($A31,Employees!$A:$A,Employees!$B:$B,""), SkillsReq!$B$1:$AY$1,0))&gt;0,
       INDEX(SkillsReq!$B:$AY, MATCH(K$1,SkillsReq!$A:$A,0), MATCH(_xlfn.XLOOKUP($A31,Employees!$A:$A,Employees!$B:$B,""), SkillsReq!$B$1:$AY$1,0)),
       0
     ),
   "")
)</f>
        <v/>
      </c>
      <c r="L31" t="str">
        <f>IF(OR($A31="",L$1=""),"",
   IFERROR(
     IF(INDEX(SkillsReq!$B:$AY, MATCH(L$1,SkillsReq!$A:$A,0), MATCH(_xlfn.XLOOKUP($A31,Employees!$A:$A,Employees!$B:$B,""), SkillsReq!$B$1:$AY$1,0))&gt;0,
       INDEX(SkillsReq!$B:$AY, MATCH(L$1,SkillsReq!$A:$A,0), MATCH(_xlfn.XLOOKUP($A31,Employees!$A:$A,Employees!$B:$B,""), SkillsReq!$B$1:$AY$1,0)),
       0
     ),
   "")
)</f>
        <v/>
      </c>
      <c r="M31" t="str">
        <f>IF(OR($A31="",M$1=""),"",
   IFERROR(
     IF(INDEX(SkillsReq!$B:$AY, MATCH(M$1,SkillsReq!$A:$A,0), MATCH(_xlfn.XLOOKUP($A31,Employees!$A:$A,Employees!$B:$B,""), SkillsReq!$B$1:$AY$1,0))&gt;0,
       INDEX(SkillsReq!$B:$AY, MATCH(M$1,SkillsReq!$A:$A,0), MATCH(_xlfn.XLOOKUP($A31,Employees!$A:$A,Employees!$B:$B,""), SkillsReq!$B$1:$AY$1,0)),
       0
     ),
   "")
)</f>
        <v/>
      </c>
      <c r="N31" t="str">
        <f>IF(OR($A31="",N$1=""),"",
   IFERROR(
     IF(INDEX(SkillsReq!$B:$AY, MATCH(N$1,SkillsReq!$A:$A,0), MATCH(_xlfn.XLOOKUP($A31,Employees!$A:$A,Employees!$B:$B,""), SkillsReq!$B$1:$AY$1,0))&gt;0,
       INDEX(SkillsReq!$B:$AY, MATCH(N$1,SkillsReq!$A:$A,0), MATCH(_xlfn.XLOOKUP($A31,Employees!$A:$A,Employees!$B:$B,""), SkillsReq!$B$1:$AY$1,0)),
       0
     ),
   "")
)</f>
        <v/>
      </c>
      <c r="O31" t="str">
        <f>IF(OR($A31="",O$1=""),"",
   IFERROR(
     IF(INDEX(SkillsReq!$B:$AY, MATCH(O$1,SkillsReq!$A:$A,0), MATCH(_xlfn.XLOOKUP($A31,Employees!$A:$A,Employees!$B:$B,""), SkillsReq!$B$1:$AY$1,0))&gt;0,
       INDEX(SkillsReq!$B:$AY, MATCH(O$1,SkillsReq!$A:$A,0), MATCH(_xlfn.XLOOKUP($A31,Employees!$A:$A,Employees!$B:$B,""), SkillsReq!$B$1:$AY$1,0)),
       0
     ),
   "")
)</f>
        <v/>
      </c>
      <c r="P31" t="str">
        <f>IF(OR($A31="",P$1=""),"",
   IFERROR(
     IF(INDEX(SkillsReq!$B:$AY, MATCH(P$1,SkillsReq!$A:$A,0), MATCH(_xlfn.XLOOKUP($A31,Employees!$A:$A,Employees!$B:$B,""), SkillsReq!$B$1:$AY$1,0))&gt;0,
       INDEX(SkillsReq!$B:$AY, MATCH(P$1,SkillsReq!$A:$A,0), MATCH(_xlfn.XLOOKUP($A31,Employees!$A:$A,Employees!$B:$B,""), SkillsReq!$B$1:$AY$1,0)),
       0
     ),
   "")
)</f>
        <v/>
      </c>
      <c r="Q31" t="str">
        <f>IF(OR($A31="",Q$1=""),"",
   IFERROR(
     IF(INDEX(SkillsReq!$B:$AY, MATCH(Q$1,SkillsReq!$A:$A,0), MATCH(_xlfn.XLOOKUP($A31,Employees!$A:$A,Employees!$B:$B,""), SkillsReq!$B$1:$AY$1,0))&gt;0,
       INDEX(SkillsReq!$B:$AY, MATCH(Q$1,SkillsReq!$A:$A,0), MATCH(_xlfn.XLOOKUP($A31,Employees!$A:$A,Employees!$B:$B,""), SkillsReq!$B$1:$AY$1,0)),
       0
     ),
   "")
)</f>
        <v/>
      </c>
      <c r="R31" t="str">
        <f>IF(OR($A31="",R$1=""),"",
   IFERROR(
     IF(INDEX(SkillsReq!$B:$AY, MATCH(R$1,SkillsReq!$A:$A,0), MATCH(_xlfn.XLOOKUP($A31,Employees!$A:$A,Employees!$B:$B,""), SkillsReq!$B$1:$AY$1,0))&gt;0,
       INDEX(SkillsReq!$B:$AY, MATCH(R$1,SkillsReq!$A:$A,0), MATCH(_xlfn.XLOOKUP($A31,Employees!$A:$A,Employees!$B:$B,""), SkillsReq!$B$1:$AY$1,0)),
       0
     ),
   "")
)</f>
        <v/>
      </c>
      <c r="S31" t="str">
        <f>IF(OR($A31="",S$1=""),"",
   IFERROR(
     IF(INDEX(SkillsReq!$B:$AY, MATCH(S$1,SkillsReq!$A:$A,0), MATCH(_xlfn.XLOOKUP($A31,Employees!$A:$A,Employees!$B:$B,""), SkillsReq!$B$1:$AY$1,0))&gt;0,
       INDEX(SkillsReq!$B:$AY, MATCH(S$1,SkillsReq!$A:$A,0), MATCH(_xlfn.XLOOKUP($A31,Employees!$A:$A,Employees!$B:$B,""), SkillsReq!$B$1:$AY$1,0)),
       0
     ),
   "")
)</f>
        <v/>
      </c>
      <c r="T31" t="str">
        <f>IF(OR($A31="",T$1=""),"",
   IFERROR(
     IF(INDEX(SkillsReq!$B:$AY, MATCH(T$1,SkillsReq!$A:$A,0), MATCH(_xlfn.XLOOKUP($A31,Employees!$A:$A,Employees!$B:$B,""), SkillsReq!$B$1:$AY$1,0))&gt;0,
       INDEX(SkillsReq!$B:$AY, MATCH(T$1,SkillsReq!$A:$A,0), MATCH(_xlfn.XLOOKUP($A31,Employees!$A:$A,Employees!$B:$B,""), SkillsReq!$B$1:$AY$1,0)),
       0
     ),
   "")
)</f>
        <v/>
      </c>
      <c r="U31" t="str">
        <f>IF(OR($A31="",U$1=""),"",
   IFERROR(
     IF(INDEX(SkillsReq!$B:$AY, MATCH(U$1,SkillsReq!$A:$A,0), MATCH(_xlfn.XLOOKUP($A31,Employees!$A:$A,Employees!$B:$B,""), SkillsReq!$B$1:$AY$1,0))&gt;0,
       INDEX(SkillsReq!$B:$AY, MATCH(U$1,SkillsReq!$A:$A,0), MATCH(_xlfn.XLOOKUP($A31,Employees!$A:$A,Employees!$B:$B,""), SkillsReq!$B$1:$AY$1,0)),
       0
     ),
   "")
)</f>
        <v/>
      </c>
      <c r="V31" t="str">
        <f>IF(OR($A31="",V$1=""),"",
   IFERROR(
     IF(INDEX(SkillsReq!$B:$AY, MATCH(V$1,SkillsReq!$A:$A,0), MATCH(_xlfn.XLOOKUP($A31,Employees!$A:$A,Employees!$B:$B,""), SkillsReq!$B$1:$AY$1,0))&gt;0,
       INDEX(SkillsReq!$B:$AY, MATCH(V$1,SkillsReq!$A:$A,0), MATCH(_xlfn.XLOOKUP($A31,Employees!$A:$A,Employees!$B:$B,""), SkillsReq!$B$1:$AY$1,0)),
       0
     ),
   "")
)</f>
        <v/>
      </c>
      <c r="W31" t="str">
        <f>IF(OR($A31="",W$1=""),"",
   IFERROR(
     IF(INDEX(SkillsReq!$B:$AY, MATCH(W$1,SkillsReq!$A:$A,0), MATCH(_xlfn.XLOOKUP($A31,Employees!$A:$A,Employees!$B:$B,""), SkillsReq!$B$1:$AY$1,0))&gt;0,
       INDEX(SkillsReq!$B:$AY, MATCH(W$1,SkillsReq!$A:$A,0), MATCH(_xlfn.XLOOKUP($A31,Employees!$A:$A,Employees!$B:$B,""), SkillsReq!$B$1:$AY$1,0)),
       0
     ),
   "")
)</f>
        <v/>
      </c>
      <c r="X31" t="str">
        <f>IF(OR($A31="",X$1=""),"",
   IFERROR(
     IF(INDEX(SkillsReq!$B:$AY, MATCH(X$1,SkillsReq!$A:$A,0), MATCH(_xlfn.XLOOKUP($A31,Employees!$A:$A,Employees!$B:$B,""), SkillsReq!$B$1:$AY$1,0))&gt;0,
       INDEX(SkillsReq!$B:$AY, MATCH(X$1,SkillsReq!$A:$A,0), MATCH(_xlfn.XLOOKUP($A31,Employees!$A:$A,Employees!$B:$B,""), SkillsReq!$B$1:$AY$1,0)),
       0
     ),
   "")
)</f>
        <v/>
      </c>
      <c r="Y31" t="str">
        <f>IF(OR($A31="",Y$1=""),"",
   IFERROR(
     IF(INDEX(SkillsReq!$B:$AY, MATCH(Y$1,SkillsReq!$A:$A,0), MATCH(_xlfn.XLOOKUP($A31,Employees!$A:$A,Employees!$B:$B,""), SkillsReq!$B$1:$AY$1,0))&gt;0,
       INDEX(SkillsReq!$B:$AY, MATCH(Y$1,SkillsReq!$A:$A,0), MATCH(_xlfn.XLOOKUP($A31,Employees!$A:$A,Employees!$B:$B,""), SkillsReq!$B$1:$AY$1,0)),
       0
     ),
   "")
)</f>
        <v/>
      </c>
      <c r="Z31" t="str">
        <f>IF(OR($A31="",Z$1=""),"",
   IFERROR(
     IF(INDEX(SkillsReq!$B:$AY, MATCH(Z$1,SkillsReq!$A:$A,0), MATCH(_xlfn.XLOOKUP($A31,Employees!$A:$A,Employees!$B:$B,""), SkillsReq!$B$1:$AY$1,0))&gt;0,
       INDEX(SkillsReq!$B:$AY, MATCH(Z$1,SkillsReq!$A:$A,0), MATCH(_xlfn.XLOOKUP($A31,Employees!$A:$A,Employees!$B:$B,""), SkillsReq!$B$1:$AY$1,0)),
       0
     ),
   "")
)</f>
        <v/>
      </c>
      <c r="AA31" t="str">
        <f>IF(OR($A31="",AA$1=""),"",
   IFERROR(
     IF(INDEX(SkillsReq!$B:$AY, MATCH(AA$1,SkillsReq!$A:$A,0), MATCH(_xlfn.XLOOKUP($A31,Employees!$A:$A,Employees!$B:$B,""), SkillsReq!$B$1:$AY$1,0))&gt;0,
       INDEX(SkillsReq!$B:$AY, MATCH(AA$1,SkillsReq!$A:$A,0), MATCH(_xlfn.XLOOKUP($A31,Employees!$A:$A,Employees!$B:$B,""), SkillsReq!$B$1:$AY$1,0)),
       0
     ),
   "")
)</f>
        <v/>
      </c>
      <c r="AB31" t="str">
        <f>IF(OR($A31="",AB$1=""),"",
   IFERROR(
     IF(INDEX(SkillsReq!$B:$AY, MATCH(AB$1,SkillsReq!$A:$A,0), MATCH(_xlfn.XLOOKUP($A31,Employees!$A:$A,Employees!$B:$B,""), SkillsReq!$B$1:$AY$1,0))&gt;0,
       INDEX(SkillsReq!$B:$AY, MATCH(AB$1,SkillsReq!$A:$A,0), MATCH(_xlfn.XLOOKUP($A31,Employees!$A:$A,Employees!$B:$B,""), SkillsReq!$B$1:$AY$1,0)),
       0
     ),
   "")
)</f>
        <v/>
      </c>
      <c r="AC31" t="str">
        <f>IF(OR($A31="",AC$1=""),"",
   IFERROR(
     IF(INDEX(SkillsReq!$B:$AY, MATCH(AC$1,SkillsReq!$A:$A,0), MATCH(_xlfn.XLOOKUP($A31,Employees!$A:$A,Employees!$B:$B,""), SkillsReq!$B$1:$AY$1,0))&gt;0,
       INDEX(SkillsReq!$B:$AY, MATCH(AC$1,SkillsReq!$A:$A,0), MATCH(_xlfn.XLOOKUP($A31,Employees!$A:$A,Employees!$B:$B,""), SkillsReq!$B$1:$AY$1,0)),
       0
     ),
   "")
)</f>
        <v/>
      </c>
      <c r="AD31" t="str">
        <f>IF(OR($A31="",AD$1=""),"",
   IFERROR(
     IF(INDEX(SkillsReq!$B:$AY, MATCH(AD$1,SkillsReq!$A:$A,0), MATCH(_xlfn.XLOOKUP($A31,Employees!$A:$A,Employees!$B:$B,""), SkillsReq!$B$1:$AY$1,0))&gt;0,
       INDEX(SkillsReq!$B:$AY, MATCH(AD$1,SkillsReq!$A:$A,0), MATCH(_xlfn.XLOOKUP($A31,Employees!$A:$A,Employees!$B:$B,""), SkillsReq!$B$1:$AY$1,0)),
       0
     ),
   "")
)</f>
        <v/>
      </c>
      <c r="AE31" t="str">
        <f>IF(OR($A31="",AE$1=""),"",
   IFERROR(
     IF(INDEX(SkillsReq!$B:$AY, MATCH(AE$1,SkillsReq!$A:$A,0), MATCH(_xlfn.XLOOKUP($A31,Employees!$A:$A,Employees!$B:$B,""), SkillsReq!$B$1:$AY$1,0))&gt;0,
       INDEX(SkillsReq!$B:$AY, MATCH(AE$1,SkillsReq!$A:$A,0), MATCH(_xlfn.XLOOKUP($A31,Employees!$A:$A,Employees!$B:$B,""), SkillsReq!$B$1:$AY$1,0)),
       0
     ),
   "")
)</f>
        <v/>
      </c>
      <c r="AF31" t="str">
        <f>IF(OR($A31="",AF$1=""),"",
   IFERROR(
     IF(INDEX(SkillsReq!$B:$AY, MATCH(AF$1,SkillsReq!$A:$A,0), MATCH(_xlfn.XLOOKUP($A31,Employees!$A:$A,Employees!$B:$B,""), SkillsReq!$B$1:$AY$1,0))&gt;0,
       INDEX(SkillsReq!$B:$AY, MATCH(AF$1,SkillsReq!$A:$A,0), MATCH(_xlfn.XLOOKUP($A31,Employees!$A:$A,Employees!$B:$B,""), SkillsReq!$B$1:$AY$1,0)),
       0
     ),
   "")
)</f>
        <v/>
      </c>
      <c r="AG31" t="str">
        <f>IF(OR($A31="",AG$1=""),"",
   IFERROR(
     IF(INDEX(SkillsReq!$B:$AY, MATCH(AG$1,SkillsReq!$A:$A,0), MATCH(_xlfn.XLOOKUP($A31,Employees!$A:$A,Employees!$B:$B,""), SkillsReq!$B$1:$AY$1,0))&gt;0,
       INDEX(SkillsReq!$B:$AY, MATCH(AG$1,SkillsReq!$A:$A,0), MATCH(_xlfn.XLOOKUP($A31,Employees!$A:$A,Employees!$B:$B,""), SkillsReq!$B$1:$AY$1,0)),
       0
     ),
   "")
)</f>
        <v/>
      </c>
      <c r="AH31" t="str">
        <f>IF(OR($A31="",AH$1=""),"",
   IFERROR(
     IF(INDEX(SkillsReq!$B:$AY, MATCH(AH$1,SkillsReq!$A:$A,0), MATCH(_xlfn.XLOOKUP($A31,Employees!$A:$A,Employees!$B:$B,""), SkillsReq!$B$1:$AY$1,0))&gt;0,
       INDEX(SkillsReq!$B:$AY, MATCH(AH$1,SkillsReq!$A:$A,0), MATCH(_xlfn.XLOOKUP($A31,Employees!$A:$A,Employees!$B:$B,""), SkillsReq!$B$1:$AY$1,0)),
       0
     ),
   "")
)</f>
        <v/>
      </c>
      <c r="AI31" t="str">
        <f>IF(OR($A31="",AI$1=""),"",
   IFERROR(
     IF(INDEX(SkillsReq!$B:$AY, MATCH(AI$1,SkillsReq!$A:$A,0), MATCH(_xlfn.XLOOKUP($A31,Employees!$A:$A,Employees!$B:$B,""), SkillsReq!$B$1:$AY$1,0))&gt;0,
       INDEX(SkillsReq!$B:$AY, MATCH(AI$1,SkillsReq!$A:$A,0), MATCH(_xlfn.XLOOKUP($A31,Employees!$A:$A,Employees!$B:$B,""), SkillsReq!$B$1:$AY$1,0)),
       0
     ),
   "")
)</f>
        <v/>
      </c>
      <c r="AJ31" t="str">
        <f>IF(OR($A31="",AJ$1=""),"",
   IFERROR(
     IF(INDEX(SkillsReq!$B:$AY, MATCH(AJ$1,SkillsReq!$A:$A,0), MATCH(_xlfn.XLOOKUP($A31,Employees!$A:$A,Employees!$B:$B,""), SkillsReq!$B$1:$AY$1,0))&gt;0,
       INDEX(SkillsReq!$B:$AY, MATCH(AJ$1,SkillsReq!$A:$A,0), MATCH(_xlfn.XLOOKUP($A31,Employees!$A:$A,Employees!$B:$B,""), SkillsReq!$B$1:$AY$1,0)),
       0
     ),
   "")
)</f>
        <v/>
      </c>
      <c r="AK31" t="str">
        <f>IF(OR($A31="",AK$1=""),"",
   IFERROR(
     IF(INDEX(SkillsReq!$B:$AY, MATCH(AK$1,SkillsReq!$A:$A,0), MATCH(_xlfn.XLOOKUP($A31,Employees!$A:$A,Employees!$B:$B,""), SkillsReq!$B$1:$AY$1,0))&gt;0,
       INDEX(SkillsReq!$B:$AY, MATCH(AK$1,SkillsReq!$A:$A,0), MATCH(_xlfn.XLOOKUP($A31,Employees!$A:$A,Employees!$B:$B,""), SkillsReq!$B$1:$AY$1,0)),
       0
     ),
   "")
)</f>
        <v/>
      </c>
      <c r="AL31" t="str">
        <f>IF(OR($A31="",AL$1=""),"",
   IFERROR(
     IF(INDEX(SkillsReq!$B:$AY, MATCH(AL$1,SkillsReq!$A:$A,0), MATCH(_xlfn.XLOOKUP($A31,Employees!$A:$A,Employees!$B:$B,""), SkillsReq!$B$1:$AY$1,0))&gt;0,
       INDEX(SkillsReq!$B:$AY, MATCH(AL$1,SkillsReq!$A:$A,0), MATCH(_xlfn.XLOOKUP($A31,Employees!$A:$A,Employees!$B:$B,""), SkillsReq!$B$1:$AY$1,0)),
       0
     ),
   "")
)</f>
        <v/>
      </c>
      <c r="AM31" t="str">
        <f>IF(OR($A31="",AM$1=""),"",
   IFERROR(
     IF(INDEX(SkillsReq!$B:$AY, MATCH(AM$1,SkillsReq!$A:$A,0), MATCH(_xlfn.XLOOKUP($A31,Employees!$A:$A,Employees!$B:$B,""), SkillsReq!$B$1:$AY$1,0))&gt;0,
       INDEX(SkillsReq!$B:$AY, MATCH(AM$1,SkillsReq!$A:$A,0), MATCH(_xlfn.XLOOKUP($A31,Employees!$A:$A,Employees!$B:$B,""), SkillsReq!$B$1:$AY$1,0)),
       0
     ),
   "")
)</f>
        <v/>
      </c>
      <c r="AN31" t="str">
        <f>IF(OR($A31="",AN$1=""),"",
   IFERROR(
     IF(INDEX(SkillsReq!$B:$AY, MATCH(AN$1,SkillsReq!$A:$A,0), MATCH(_xlfn.XLOOKUP($A31,Employees!$A:$A,Employees!$B:$B,""), SkillsReq!$B$1:$AY$1,0))&gt;0,
       INDEX(SkillsReq!$B:$AY, MATCH(AN$1,SkillsReq!$A:$A,0), MATCH(_xlfn.XLOOKUP($A31,Employees!$A:$A,Employees!$B:$B,""), SkillsReq!$B$1:$AY$1,0)),
       0
     ),
   "")
)</f>
        <v/>
      </c>
      <c r="AO31" t="str">
        <f>IF(OR($A31="",AO$1=""),"",
   IFERROR(
     IF(INDEX(SkillsReq!$B:$AY, MATCH(AO$1,SkillsReq!$A:$A,0), MATCH(_xlfn.XLOOKUP($A31,Employees!$A:$A,Employees!$B:$B,""), SkillsReq!$B$1:$AY$1,0))&gt;0,
       INDEX(SkillsReq!$B:$AY, MATCH(AO$1,SkillsReq!$A:$A,0), MATCH(_xlfn.XLOOKUP($A31,Employees!$A:$A,Employees!$B:$B,""), SkillsReq!$B$1:$AY$1,0)),
       0
     ),
   "")
)</f>
        <v/>
      </c>
      <c r="AP31" t="str">
        <f>IF(OR($A31="",AP$1=""),"",
   IFERROR(
     IF(INDEX(SkillsReq!$B:$AY, MATCH(AP$1,SkillsReq!$A:$A,0), MATCH(_xlfn.XLOOKUP($A31,Employees!$A:$A,Employees!$B:$B,""), SkillsReq!$B$1:$AY$1,0))&gt;0,
       INDEX(SkillsReq!$B:$AY, MATCH(AP$1,SkillsReq!$A:$A,0), MATCH(_xlfn.XLOOKUP($A31,Employees!$A:$A,Employees!$B:$B,""), SkillsReq!$B$1:$AY$1,0)),
       0
     ),
   "")
)</f>
        <v/>
      </c>
      <c r="AQ31" t="str">
        <f>IF(OR($A31="",AQ$1=""),"",
   IFERROR(
     IF(INDEX(SkillsReq!$B:$AY, MATCH(AQ$1,SkillsReq!$A:$A,0), MATCH(_xlfn.XLOOKUP($A31,Employees!$A:$A,Employees!$B:$B,""), SkillsReq!$B$1:$AY$1,0))&gt;0,
       INDEX(SkillsReq!$B:$AY, MATCH(AQ$1,SkillsReq!$A:$A,0), MATCH(_xlfn.XLOOKUP($A31,Employees!$A:$A,Employees!$B:$B,""), SkillsReq!$B$1:$AY$1,0)),
       0
     ),
   "")
)</f>
        <v/>
      </c>
      <c r="AR31" t="str">
        <f>IF(OR($A31="",AR$1=""),"",
   IFERROR(
     IF(INDEX(SkillsReq!$B:$AY, MATCH(AR$1,SkillsReq!$A:$A,0), MATCH(_xlfn.XLOOKUP($A31,Employees!$A:$A,Employees!$B:$B,""), SkillsReq!$B$1:$AY$1,0))&gt;0,
       INDEX(SkillsReq!$B:$AY, MATCH(AR$1,SkillsReq!$A:$A,0), MATCH(_xlfn.XLOOKUP($A31,Employees!$A:$A,Employees!$B:$B,""), SkillsReq!$B$1:$AY$1,0)),
       0
     ),
   "")
)</f>
        <v/>
      </c>
      <c r="AS31" t="str">
        <f>IF(OR($A31="",AS$1=""),"",
   IFERROR(
     IF(INDEX(SkillsReq!$B:$AY, MATCH(AS$1,SkillsReq!$A:$A,0), MATCH(_xlfn.XLOOKUP($A31,Employees!$A:$A,Employees!$B:$B,""), SkillsReq!$B$1:$AY$1,0))&gt;0,
       INDEX(SkillsReq!$B:$AY, MATCH(AS$1,SkillsReq!$A:$A,0), MATCH(_xlfn.XLOOKUP($A31,Employees!$A:$A,Employees!$B:$B,""), SkillsReq!$B$1:$AY$1,0)),
       0
     ),
   "")
)</f>
        <v/>
      </c>
      <c r="AT31" t="str">
        <f>IF(OR($A31="",AT$1=""),"",
   IFERROR(
     IF(INDEX(SkillsReq!$B:$AY, MATCH(AT$1,SkillsReq!$A:$A,0), MATCH(_xlfn.XLOOKUP($A31,Employees!$A:$A,Employees!$B:$B,""), SkillsReq!$B$1:$AY$1,0))&gt;0,
       INDEX(SkillsReq!$B:$AY, MATCH(AT$1,SkillsReq!$A:$A,0), MATCH(_xlfn.XLOOKUP($A31,Employees!$A:$A,Employees!$B:$B,""), SkillsReq!$B$1:$AY$1,0)),
       0
     ),
   "")
)</f>
        <v/>
      </c>
      <c r="AU31" t="str">
        <f>IF(OR($A31="",AU$1=""),"",
   IFERROR(
     IF(INDEX(SkillsReq!$B:$AY, MATCH(AU$1,SkillsReq!$A:$A,0), MATCH(_xlfn.XLOOKUP($A31,Employees!$A:$A,Employees!$B:$B,""), SkillsReq!$B$1:$AY$1,0))&gt;0,
       INDEX(SkillsReq!$B:$AY, MATCH(AU$1,SkillsReq!$A:$A,0), MATCH(_xlfn.XLOOKUP($A31,Employees!$A:$A,Employees!$B:$B,""), SkillsReq!$B$1:$AY$1,0)),
       0
     ),
   "")
)</f>
        <v/>
      </c>
      <c r="AV31" t="str">
        <f>IF(OR($A31="",AV$1=""),"",
   IFERROR(
     IF(INDEX(SkillsReq!$B:$AY, MATCH(AV$1,SkillsReq!$A:$A,0), MATCH(_xlfn.XLOOKUP($A31,Employees!$A:$A,Employees!$B:$B,""), SkillsReq!$B$1:$AY$1,0))&gt;0,
       INDEX(SkillsReq!$B:$AY, MATCH(AV$1,SkillsReq!$A:$A,0), MATCH(_xlfn.XLOOKUP($A31,Employees!$A:$A,Employees!$B:$B,""), SkillsReq!$B$1:$AY$1,0)),
       0
     ),
   "")
)</f>
        <v/>
      </c>
      <c r="AW31" t="str">
        <f>IF(OR($A31="",AW$1=""),"",
   IFERROR(
     IF(INDEX(SkillsReq!$B:$AY, MATCH(AW$1,SkillsReq!$A:$A,0), MATCH(_xlfn.XLOOKUP($A31,Employees!$A:$A,Employees!$B:$B,""), SkillsReq!$B$1:$AY$1,0))&gt;0,
       INDEX(SkillsReq!$B:$AY, MATCH(AW$1,SkillsReq!$A:$A,0), MATCH(_xlfn.XLOOKUP($A31,Employees!$A:$A,Employees!$B:$B,""), SkillsReq!$B$1:$AY$1,0)),
       0
     ),
   "")
)</f>
        <v/>
      </c>
      <c r="AX31" t="str">
        <f>IF(OR($A31="",AX$1=""),"",
   IFERROR(
     IF(INDEX(SkillsReq!$B:$AY, MATCH(AX$1,SkillsReq!$A:$A,0), MATCH(_xlfn.XLOOKUP($A31,Employees!$A:$A,Employees!$B:$B,""), SkillsReq!$B$1:$AY$1,0))&gt;0,
       INDEX(SkillsReq!$B:$AY, MATCH(AX$1,SkillsReq!$A:$A,0), MATCH(_xlfn.XLOOKUP($A31,Employees!$A:$A,Employees!$B:$B,""), SkillsReq!$B$1:$AY$1,0)),
       0
     ),
   "")
)</f>
        <v/>
      </c>
      <c r="AY31" t="str">
        <f>IF(OR($A31="",AY$1=""),"",
   IFERROR(
     IF(INDEX(SkillsReq!$B:$AY, MATCH(AY$1,SkillsReq!$A:$A,0), MATCH(_xlfn.XLOOKUP($A31,Employees!$A:$A,Employees!$B:$B,""), SkillsReq!$B$1:$AY$1,0))&gt;0,
       INDEX(SkillsReq!$B:$AY, MATCH(AY$1,SkillsReq!$A:$A,0), MATCH(_xlfn.XLOOKUP($A31,Employees!$A:$A,Employees!$B:$B,""), SkillsReq!$B$1:$AY$1,0)),
       0
     ),
   "")
)</f>
        <v/>
      </c>
    </row>
    <row r="32" spans="1:51" x14ac:dyDescent="0.25">
      <c r="A32" s="12"/>
      <c r="B32" t="str">
        <f>IF(OR($A32="",B$1=""),"",
   IFERROR(
     IF(INDEX(SkillsReq!$B:$AY, MATCH(B$1,SkillsReq!$A:$A,0), MATCH(_xlfn.XLOOKUP($A32,Employees!$A:$A,Employees!$B:$B,""), SkillsReq!$B$1:$AY$1,0))&gt;0,
       INDEX(SkillsReq!$B:$AY, MATCH(B$1,SkillsReq!$A:$A,0), MATCH(_xlfn.XLOOKUP($A32,Employees!$A:$A,Employees!$B:$B,""), SkillsReq!$B$1:$AY$1,0)),
       0
     ),
   "")
)</f>
        <v/>
      </c>
      <c r="C32" t="str">
        <f>IF(OR($A32="",C$1=""),"",
   IFERROR(
     IF(INDEX(SkillsReq!$B:$AY, MATCH(C$1,SkillsReq!$A:$A,0), MATCH(_xlfn.XLOOKUP($A32,Employees!$A:$A,Employees!$B:$B,""), SkillsReq!$B$1:$AY$1,0))&gt;0,
       INDEX(SkillsReq!$B:$AY, MATCH(C$1,SkillsReq!$A:$A,0), MATCH(_xlfn.XLOOKUP($A32,Employees!$A:$A,Employees!$B:$B,""), SkillsReq!$B$1:$AY$1,0)),
       0
     ),
   "")
)</f>
        <v/>
      </c>
      <c r="D32" t="str">
        <f>IF(OR($A32="",D$1=""),"",
   IFERROR(
     IF(INDEX(SkillsReq!$B:$AY, MATCH(D$1,SkillsReq!$A:$A,0), MATCH(_xlfn.XLOOKUP($A32,Employees!$A:$A,Employees!$B:$B,""), SkillsReq!$B$1:$AY$1,0))&gt;0,
       INDEX(SkillsReq!$B:$AY, MATCH(D$1,SkillsReq!$A:$A,0), MATCH(_xlfn.XLOOKUP($A32,Employees!$A:$A,Employees!$B:$B,""), SkillsReq!$B$1:$AY$1,0)),
       0
     ),
   "")
)</f>
        <v/>
      </c>
      <c r="E32" t="str">
        <f>IF(OR($A32="",E$1=""),"",
   IFERROR(
     IF(INDEX(SkillsReq!$B:$AY, MATCH(E$1,SkillsReq!$A:$A,0), MATCH(_xlfn.XLOOKUP($A32,Employees!$A:$A,Employees!$B:$B,""), SkillsReq!$B$1:$AY$1,0))&gt;0,
       INDEX(SkillsReq!$B:$AY, MATCH(E$1,SkillsReq!$A:$A,0), MATCH(_xlfn.XLOOKUP($A32,Employees!$A:$A,Employees!$B:$B,""), SkillsReq!$B$1:$AY$1,0)),
       0
     ),
   "")
)</f>
        <v/>
      </c>
      <c r="F32" t="str">
        <f>IF(OR($A32="",F$1=""),"",
   IFERROR(
     IF(INDEX(SkillsReq!$B:$AY, MATCH(F$1,SkillsReq!$A:$A,0), MATCH(_xlfn.XLOOKUP($A32,Employees!$A:$A,Employees!$B:$B,""), SkillsReq!$B$1:$AY$1,0))&gt;0,
       INDEX(SkillsReq!$B:$AY, MATCH(F$1,SkillsReq!$A:$A,0), MATCH(_xlfn.XLOOKUP($A32,Employees!$A:$A,Employees!$B:$B,""), SkillsReq!$B$1:$AY$1,0)),
       0
     ),
   "")
)</f>
        <v/>
      </c>
      <c r="G32" t="str">
        <f>IF(OR($A32="",G$1=""),"",
   IFERROR(
     IF(INDEX(SkillsReq!$B:$AY, MATCH(G$1,SkillsReq!$A:$A,0), MATCH(_xlfn.XLOOKUP($A32,Employees!$A:$A,Employees!$B:$B,""), SkillsReq!$B$1:$AY$1,0))&gt;0,
       INDEX(SkillsReq!$B:$AY, MATCH(G$1,SkillsReq!$A:$A,0), MATCH(_xlfn.XLOOKUP($A32,Employees!$A:$A,Employees!$B:$B,""), SkillsReq!$B$1:$AY$1,0)),
       0
     ),
   "")
)</f>
        <v/>
      </c>
      <c r="H32" t="str">
        <f>IF(OR($A32="",H$1=""),"",
   IFERROR(
     IF(INDEX(SkillsReq!$B:$AY, MATCH(H$1,SkillsReq!$A:$A,0), MATCH(_xlfn.XLOOKUP($A32,Employees!$A:$A,Employees!$B:$B,""), SkillsReq!$B$1:$AY$1,0))&gt;0,
       INDEX(SkillsReq!$B:$AY, MATCH(H$1,SkillsReq!$A:$A,0), MATCH(_xlfn.XLOOKUP($A32,Employees!$A:$A,Employees!$B:$B,""), SkillsReq!$B$1:$AY$1,0)),
       0
     ),
   "")
)</f>
        <v/>
      </c>
      <c r="I32" t="str">
        <f>IF(OR($A32="",I$1=""),"",
   IFERROR(
     IF(INDEX(SkillsReq!$B:$AY, MATCH(I$1,SkillsReq!$A:$A,0), MATCH(_xlfn.XLOOKUP($A32,Employees!$A:$A,Employees!$B:$B,""), SkillsReq!$B$1:$AY$1,0))&gt;0,
       INDEX(SkillsReq!$B:$AY, MATCH(I$1,SkillsReq!$A:$A,0), MATCH(_xlfn.XLOOKUP($A32,Employees!$A:$A,Employees!$B:$B,""), SkillsReq!$B$1:$AY$1,0)),
       0
     ),
   "")
)</f>
        <v/>
      </c>
      <c r="J32" t="str">
        <f>IF(OR($A32="",J$1=""),"",
   IFERROR(
     IF(INDEX(SkillsReq!$B:$AY, MATCH(J$1,SkillsReq!$A:$A,0), MATCH(_xlfn.XLOOKUP($A32,Employees!$A:$A,Employees!$B:$B,""), SkillsReq!$B$1:$AY$1,0))&gt;0,
       INDEX(SkillsReq!$B:$AY, MATCH(J$1,SkillsReq!$A:$A,0), MATCH(_xlfn.XLOOKUP($A32,Employees!$A:$A,Employees!$B:$B,""), SkillsReq!$B$1:$AY$1,0)),
       0
     ),
   "")
)</f>
        <v/>
      </c>
      <c r="K32" t="str">
        <f>IF(OR($A32="",K$1=""),"",
   IFERROR(
     IF(INDEX(SkillsReq!$B:$AY, MATCH(K$1,SkillsReq!$A:$A,0), MATCH(_xlfn.XLOOKUP($A32,Employees!$A:$A,Employees!$B:$B,""), SkillsReq!$B$1:$AY$1,0))&gt;0,
       INDEX(SkillsReq!$B:$AY, MATCH(K$1,SkillsReq!$A:$A,0), MATCH(_xlfn.XLOOKUP($A32,Employees!$A:$A,Employees!$B:$B,""), SkillsReq!$B$1:$AY$1,0)),
       0
     ),
   "")
)</f>
        <v/>
      </c>
      <c r="L32" t="str">
        <f>IF(OR($A32="",L$1=""),"",
   IFERROR(
     IF(INDEX(SkillsReq!$B:$AY, MATCH(L$1,SkillsReq!$A:$A,0), MATCH(_xlfn.XLOOKUP($A32,Employees!$A:$A,Employees!$B:$B,""), SkillsReq!$B$1:$AY$1,0))&gt;0,
       INDEX(SkillsReq!$B:$AY, MATCH(L$1,SkillsReq!$A:$A,0), MATCH(_xlfn.XLOOKUP($A32,Employees!$A:$A,Employees!$B:$B,""), SkillsReq!$B$1:$AY$1,0)),
       0
     ),
   "")
)</f>
        <v/>
      </c>
      <c r="M32" t="str">
        <f>IF(OR($A32="",M$1=""),"",
   IFERROR(
     IF(INDEX(SkillsReq!$B:$AY, MATCH(M$1,SkillsReq!$A:$A,0), MATCH(_xlfn.XLOOKUP($A32,Employees!$A:$A,Employees!$B:$B,""), SkillsReq!$B$1:$AY$1,0))&gt;0,
       INDEX(SkillsReq!$B:$AY, MATCH(M$1,SkillsReq!$A:$A,0), MATCH(_xlfn.XLOOKUP($A32,Employees!$A:$A,Employees!$B:$B,""), SkillsReq!$B$1:$AY$1,0)),
       0
     ),
   "")
)</f>
        <v/>
      </c>
      <c r="N32" t="str">
        <f>IF(OR($A32="",N$1=""),"",
   IFERROR(
     IF(INDEX(SkillsReq!$B:$AY, MATCH(N$1,SkillsReq!$A:$A,0), MATCH(_xlfn.XLOOKUP($A32,Employees!$A:$A,Employees!$B:$B,""), SkillsReq!$B$1:$AY$1,0))&gt;0,
       INDEX(SkillsReq!$B:$AY, MATCH(N$1,SkillsReq!$A:$A,0), MATCH(_xlfn.XLOOKUP($A32,Employees!$A:$A,Employees!$B:$B,""), SkillsReq!$B$1:$AY$1,0)),
       0
     ),
   "")
)</f>
        <v/>
      </c>
      <c r="O32" t="str">
        <f>IF(OR($A32="",O$1=""),"",
   IFERROR(
     IF(INDEX(SkillsReq!$B:$AY, MATCH(O$1,SkillsReq!$A:$A,0), MATCH(_xlfn.XLOOKUP($A32,Employees!$A:$A,Employees!$B:$B,""), SkillsReq!$B$1:$AY$1,0))&gt;0,
       INDEX(SkillsReq!$B:$AY, MATCH(O$1,SkillsReq!$A:$A,0), MATCH(_xlfn.XLOOKUP($A32,Employees!$A:$A,Employees!$B:$B,""), SkillsReq!$B$1:$AY$1,0)),
       0
     ),
   "")
)</f>
        <v/>
      </c>
      <c r="P32" t="str">
        <f>IF(OR($A32="",P$1=""),"",
   IFERROR(
     IF(INDEX(SkillsReq!$B:$AY, MATCH(P$1,SkillsReq!$A:$A,0), MATCH(_xlfn.XLOOKUP($A32,Employees!$A:$A,Employees!$B:$B,""), SkillsReq!$B$1:$AY$1,0))&gt;0,
       INDEX(SkillsReq!$B:$AY, MATCH(P$1,SkillsReq!$A:$A,0), MATCH(_xlfn.XLOOKUP($A32,Employees!$A:$A,Employees!$B:$B,""), SkillsReq!$B$1:$AY$1,0)),
       0
     ),
   "")
)</f>
        <v/>
      </c>
      <c r="Q32" t="str">
        <f>IF(OR($A32="",Q$1=""),"",
   IFERROR(
     IF(INDEX(SkillsReq!$B:$AY, MATCH(Q$1,SkillsReq!$A:$A,0), MATCH(_xlfn.XLOOKUP($A32,Employees!$A:$A,Employees!$B:$B,""), SkillsReq!$B$1:$AY$1,0))&gt;0,
       INDEX(SkillsReq!$B:$AY, MATCH(Q$1,SkillsReq!$A:$A,0), MATCH(_xlfn.XLOOKUP($A32,Employees!$A:$A,Employees!$B:$B,""), SkillsReq!$B$1:$AY$1,0)),
       0
     ),
   "")
)</f>
        <v/>
      </c>
      <c r="R32" t="str">
        <f>IF(OR($A32="",R$1=""),"",
   IFERROR(
     IF(INDEX(SkillsReq!$B:$AY, MATCH(R$1,SkillsReq!$A:$A,0), MATCH(_xlfn.XLOOKUP($A32,Employees!$A:$A,Employees!$B:$B,""), SkillsReq!$B$1:$AY$1,0))&gt;0,
       INDEX(SkillsReq!$B:$AY, MATCH(R$1,SkillsReq!$A:$A,0), MATCH(_xlfn.XLOOKUP($A32,Employees!$A:$A,Employees!$B:$B,""), SkillsReq!$B$1:$AY$1,0)),
       0
     ),
   "")
)</f>
        <v/>
      </c>
      <c r="S32" t="str">
        <f>IF(OR($A32="",S$1=""),"",
   IFERROR(
     IF(INDEX(SkillsReq!$B:$AY, MATCH(S$1,SkillsReq!$A:$A,0), MATCH(_xlfn.XLOOKUP($A32,Employees!$A:$A,Employees!$B:$B,""), SkillsReq!$B$1:$AY$1,0))&gt;0,
       INDEX(SkillsReq!$B:$AY, MATCH(S$1,SkillsReq!$A:$A,0), MATCH(_xlfn.XLOOKUP($A32,Employees!$A:$A,Employees!$B:$B,""), SkillsReq!$B$1:$AY$1,0)),
       0
     ),
   "")
)</f>
        <v/>
      </c>
      <c r="T32" t="str">
        <f>IF(OR($A32="",T$1=""),"",
   IFERROR(
     IF(INDEX(SkillsReq!$B:$AY, MATCH(T$1,SkillsReq!$A:$A,0), MATCH(_xlfn.XLOOKUP($A32,Employees!$A:$A,Employees!$B:$B,""), SkillsReq!$B$1:$AY$1,0))&gt;0,
       INDEX(SkillsReq!$B:$AY, MATCH(T$1,SkillsReq!$A:$A,0), MATCH(_xlfn.XLOOKUP($A32,Employees!$A:$A,Employees!$B:$B,""), SkillsReq!$B$1:$AY$1,0)),
       0
     ),
   "")
)</f>
        <v/>
      </c>
      <c r="U32" t="str">
        <f>IF(OR($A32="",U$1=""),"",
   IFERROR(
     IF(INDEX(SkillsReq!$B:$AY, MATCH(U$1,SkillsReq!$A:$A,0), MATCH(_xlfn.XLOOKUP($A32,Employees!$A:$A,Employees!$B:$B,""), SkillsReq!$B$1:$AY$1,0))&gt;0,
       INDEX(SkillsReq!$B:$AY, MATCH(U$1,SkillsReq!$A:$A,0), MATCH(_xlfn.XLOOKUP($A32,Employees!$A:$A,Employees!$B:$B,""), SkillsReq!$B$1:$AY$1,0)),
       0
     ),
   "")
)</f>
        <v/>
      </c>
      <c r="V32" t="str">
        <f>IF(OR($A32="",V$1=""),"",
   IFERROR(
     IF(INDEX(SkillsReq!$B:$AY, MATCH(V$1,SkillsReq!$A:$A,0), MATCH(_xlfn.XLOOKUP($A32,Employees!$A:$A,Employees!$B:$B,""), SkillsReq!$B$1:$AY$1,0))&gt;0,
       INDEX(SkillsReq!$B:$AY, MATCH(V$1,SkillsReq!$A:$A,0), MATCH(_xlfn.XLOOKUP($A32,Employees!$A:$A,Employees!$B:$B,""), SkillsReq!$B$1:$AY$1,0)),
       0
     ),
   "")
)</f>
        <v/>
      </c>
      <c r="W32" t="str">
        <f>IF(OR($A32="",W$1=""),"",
   IFERROR(
     IF(INDEX(SkillsReq!$B:$AY, MATCH(W$1,SkillsReq!$A:$A,0), MATCH(_xlfn.XLOOKUP($A32,Employees!$A:$A,Employees!$B:$B,""), SkillsReq!$B$1:$AY$1,0))&gt;0,
       INDEX(SkillsReq!$B:$AY, MATCH(W$1,SkillsReq!$A:$A,0), MATCH(_xlfn.XLOOKUP($A32,Employees!$A:$A,Employees!$B:$B,""), SkillsReq!$B$1:$AY$1,0)),
       0
     ),
   "")
)</f>
        <v/>
      </c>
      <c r="X32" t="str">
        <f>IF(OR($A32="",X$1=""),"",
   IFERROR(
     IF(INDEX(SkillsReq!$B:$AY, MATCH(X$1,SkillsReq!$A:$A,0), MATCH(_xlfn.XLOOKUP($A32,Employees!$A:$A,Employees!$B:$B,""), SkillsReq!$B$1:$AY$1,0))&gt;0,
       INDEX(SkillsReq!$B:$AY, MATCH(X$1,SkillsReq!$A:$A,0), MATCH(_xlfn.XLOOKUP($A32,Employees!$A:$A,Employees!$B:$B,""), SkillsReq!$B$1:$AY$1,0)),
       0
     ),
   "")
)</f>
        <v/>
      </c>
      <c r="Y32" t="str">
        <f>IF(OR($A32="",Y$1=""),"",
   IFERROR(
     IF(INDEX(SkillsReq!$B:$AY, MATCH(Y$1,SkillsReq!$A:$A,0), MATCH(_xlfn.XLOOKUP($A32,Employees!$A:$A,Employees!$B:$B,""), SkillsReq!$B$1:$AY$1,0))&gt;0,
       INDEX(SkillsReq!$B:$AY, MATCH(Y$1,SkillsReq!$A:$A,0), MATCH(_xlfn.XLOOKUP($A32,Employees!$A:$A,Employees!$B:$B,""), SkillsReq!$B$1:$AY$1,0)),
       0
     ),
   "")
)</f>
        <v/>
      </c>
      <c r="Z32" t="str">
        <f>IF(OR($A32="",Z$1=""),"",
   IFERROR(
     IF(INDEX(SkillsReq!$B:$AY, MATCH(Z$1,SkillsReq!$A:$A,0), MATCH(_xlfn.XLOOKUP($A32,Employees!$A:$A,Employees!$B:$B,""), SkillsReq!$B$1:$AY$1,0))&gt;0,
       INDEX(SkillsReq!$B:$AY, MATCH(Z$1,SkillsReq!$A:$A,0), MATCH(_xlfn.XLOOKUP($A32,Employees!$A:$A,Employees!$B:$B,""), SkillsReq!$B$1:$AY$1,0)),
       0
     ),
   "")
)</f>
        <v/>
      </c>
      <c r="AA32" t="str">
        <f>IF(OR($A32="",AA$1=""),"",
   IFERROR(
     IF(INDEX(SkillsReq!$B:$AY, MATCH(AA$1,SkillsReq!$A:$A,0), MATCH(_xlfn.XLOOKUP($A32,Employees!$A:$A,Employees!$B:$B,""), SkillsReq!$B$1:$AY$1,0))&gt;0,
       INDEX(SkillsReq!$B:$AY, MATCH(AA$1,SkillsReq!$A:$A,0), MATCH(_xlfn.XLOOKUP($A32,Employees!$A:$A,Employees!$B:$B,""), SkillsReq!$B$1:$AY$1,0)),
       0
     ),
   "")
)</f>
        <v/>
      </c>
      <c r="AB32" t="str">
        <f>IF(OR($A32="",AB$1=""),"",
   IFERROR(
     IF(INDEX(SkillsReq!$B:$AY, MATCH(AB$1,SkillsReq!$A:$A,0), MATCH(_xlfn.XLOOKUP($A32,Employees!$A:$A,Employees!$B:$B,""), SkillsReq!$B$1:$AY$1,0))&gt;0,
       INDEX(SkillsReq!$B:$AY, MATCH(AB$1,SkillsReq!$A:$A,0), MATCH(_xlfn.XLOOKUP($A32,Employees!$A:$A,Employees!$B:$B,""), SkillsReq!$B$1:$AY$1,0)),
       0
     ),
   "")
)</f>
        <v/>
      </c>
      <c r="AC32" t="str">
        <f>IF(OR($A32="",AC$1=""),"",
   IFERROR(
     IF(INDEX(SkillsReq!$B:$AY, MATCH(AC$1,SkillsReq!$A:$A,0), MATCH(_xlfn.XLOOKUP($A32,Employees!$A:$A,Employees!$B:$B,""), SkillsReq!$B$1:$AY$1,0))&gt;0,
       INDEX(SkillsReq!$B:$AY, MATCH(AC$1,SkillsReq!$A:$A,0), MATCH(_xlfn.XLOOKUP($A32,Employees!$A:$A,Employees!$B:$B,""), SkillsReq!$B$1:$AY$1,0)),
       0
     ),
   "")
)</f>
        <v/>
      </c>
      <c r="AD32" t="str">
        <f>IF(OR($A32="",AD$1=""),"",
   IFERROR(
     IF(INDEX(SkillsReq!$B:$AY, MATCH(AD$1,SkillsReq!$A:$A,0), MATCH(_xlfn.XLOOKUP($A32,Employees!$A:$A,Employees!$B:$B,""), SkillsReq!$B$1:$AY$1,0))&gt;0,
       INDEX(SkillsReq!$B:$AY, MATCH(AD$1,SkillsReq!$A:$A,0), MATCH(_xlfn.XLOOKUP($A32,Employees!$A:$A,Employees!$B:$B,""), SkillsReq!$B$1:$AY$1,0)),
       0
     ),
   "")
)</f>
        <v/>
      </c>
      <c r="AE32" t="str">
        <f>IF(OR($A32="",AE$1=""),"",
   IFERROR(
     IF(INDEX(SkillsReq!$B:$AY, MATCH(AE$1,SkillsReq!$A:$A,0), MATCH(_xlfn.XLOOKUP($A32,Employees!$A:$A,Employees!$B:$B,""), SkillsReq!$B$1:$AY$1,0))&gt;0,
       INDEX(SkillsReq!$B:$AY, MATCH(AE$1,SkillsReq!$A:$A,0), MATCH(_xlfn.XLOOKUP($A32,Employees!$A:$A,Employees!$B:$B,""), SkillsReq!$B$1:$AY$1,0)),
       0
     ),
   "")
)</f>
        <v/>
      </c>
      <c r="AF32" t="str">
        <f>IF(OR($A32="",AF$1=""),"",
   IFERROR(
     IF(INDEX(SkillsReq!$B:$AY, MATCH(AF$1,SkillsReq!$A:$A,0), MATCH(_xlfn.XLOOKUP($A32,Employees!$A:$A,Employees!$B:$B,""), SkillsReq!$B$1:$AY$1,0))&gt;0,
       INDEX(SkillsReq!$B:$AY, MATCH(AF$1,SkillsReq!$A:$A,0), MATCH(_xlfn.XLOOKUP($A32,Employees!$A:$A,Employees!$B:$B,""), SkillsReq!$B$1:$AY$1,0)),
       0
     ),
   "")
)</f>
        <v/>
      </c>
      <c r="AG32" t="str">
        <f>IF(OR($A32="",AG$1=""),"",
   IFERROR(
     IF(INDEX(SkillsReq!$B:$AY, MATCH(AG$1,SkillsReq!$A:$A,0), MATCH(_xlfn.XLOOKUP($A32,Employees!$A:$A,Employees!$B:$B,""), SkillsReq!$B$1:$AY$1,0))&gt;0,
       INDEX(SkillsReq!$B:$AY, MATCH(AG$1,SkillsReq!$A:$A,0), MATCH(_xlfn.XLOOKUP($A32,Employees!$A:$A,Employees!$B:$B,""), SkillsReq!$B$1:$AY$1,0)),
       0
     ),
   "")
)</f>
        <v/>
      </c>
      <c r="AH32" t="str">
        <f>IF(OR($A32="",AH$1=""),"",
   IFERROR(
     IF(INDEX(SkillsReq!$B:$AY, MATCH(AH$1,SkillsReq!$A:$A,0), MATCH(_xlfn.XLOOKUP($A32,Employees!$A:$A,Employees!$B:$B,""), SkillsReq!$B$1:$AY$1,0))&gt;0,
       INDEX(SkillsReq!$B:$AY, MATCH(AH$1,SkillsReq!$A:$A,0), MATCH(_xlfn.XLOOKUP($A32,Employees!$A:$A,Employees!$B:$B,""), SkillsReq!$B$1:$AY$1,0)),
       0
     ),
   "")
)</f>
        <v/>
      </c>
      <c r="AI32" t="str">
        <f>IF(OR($A32="",AI$1=""),"",
   IFERROR(
     IF(INDEX(SkillsReq!$B:$AY, MATCH(AI$1,SkillsReq!$A:$A,0), MATCH(_xlfn.XLOOKUP($A32,Employees!$A:$A,Employees!$B:$B,""), SkillsReq!$B$1:$AY$1,0))&gt;0,
       INDEX(SkillsReq!$B:$AY, MATCH(AI$1,SkillsReq!$A:$A,0), MATCH(_xlfn.XLOOKUP($A32,Employees!$A:$A,Employees!$B:$B,""), SkillsReq!$B$1:$AY$1,0)),
       0
     ),
   "")
)</f>
        <v/>
      </c>
      <c r="AJ32" t="str">
        <f>IF(OR($A32="",AJ$1=""),"",
   IFERROR(
     IF(INDEX(SkillsReq!$B:$AY, MATCH(AJ$1,SkillsReq!$A:$A,0), MATCH(_xlfn.XLOOKUP($A32,Employees!$A:$A,Employees!$B:$B,""), SkillsReq!$B$1:$AY$1,0))&gt;0,
       INDEX(SkillsReq!$B:$AY, MATCH(AJ$1,SkillsReq!$A:$A,0), MATCH(_xlfn.XLOOKUP($A32,Employees!$A:$A,Employees!$B:$B,""), SkillsReq!$B$1:$AY$1,0)),
       0
     ),
   "")
)</f>
        <v/>
      </c>
      <c r="AK32" t="str">
        <f>IF(OR($A32="",AK$1=""),"",
   IFERROR(
     IF(INDEX(SkillsReq!$B:$AY, MATCH(AK$1,SkillsReq!$A:$A,0), MATCH(_xlfn.XLOOKUP($A32,Employees!$A:$A,Employees!$B:$B,""), SkillsReq!$B$1:$AY$1,0))&gt;0,
       INDEX(SkillsReq!$B:$AY, MATCH(AK$1,SkillsReq!$A:$A,0), MATCH(_xlfn.XLOOKUP($A32,Employees!$A:$A,Employees!$B:$B,""), SkillsReq!$B$1:$AY$1,0)),
       0
     ),
   "")
)</f>
        <v/>
      </c>
      <c r="AL32" t="str">
        <f>IF(OR($A32="",AL$1=""),"",
   IFERROR(
     IF(INDEX(SkillsReq!$B:$AY, MATCH(AL$1,SkillsReq!$A:$A,0), MATCH(_xlfn.XLOOKUP($A32,Employees!$A:$A,Employees!$B:$B,""), SkillsReq!$B$1:$AY$1,0))&gt;0,
       INDEX(SkillsReq!$B:$AY, MATCH(AL$1,SkillsReq!$A:$A,0), MATCH(_xlfn.XLOOKUP($A32,Employees!$A:$A,Employees!$B:$B,""), SkillsReq!$B$1:$AY$1,0)),
       0
     ),
   "")
)</f>
        <v/>
      </c>
      <c r="AM32" t="str">
        <f>IF(OR($A32="",AM$1=""),"",
   IFERROR(
     IF(INDEX(SkillsReq!$B:$AY, MATCH(AM$1,SkillsReq!$A:$A,0), MATCH(_xlfn.XLOOKUP($A32,Employees!$A:$A,Employees!$B:$B,""), SkillsReq!$B$1:$AY$1,0))&gt;0,
       INDEX(SkillsReq!$B:$AY, MATCH(AM$1,SkillsReq!$A:$A,0), MATCH(_xlfn.XLOOKUP($A32,Employees!$A:$A,Employees!$B:$B,""), SkillsReq!$B$1:$AY$1,0)),
       0
     ),
   "")
)</f>
        <v/>
      </c>
      <c r="AN32" t="str">
        <f>IF(OR($A32="",AN$1=""),"",
   IFERROR(
     IF(INDEX(SkillsReq!$B:$AY, MATCH(AN$1,SkillsReq!$A:$A,0), MATCH(_xlfn.XLOOKUP($A32,Employees!$A:$A,Employees!$B:$B,""), SkillsReq!$B$1:$AY$1,0))&gt;0,
       INDEX(SkillsReq!$B:$AY, MATCH(AN$1,SkillsReq!$A:$A,0), MATCH(_xlfn.XLOOKUP($A32,Employees!$A:$A,Employees!$B:$B,""), SkillsReq!$B$1:$AY$1,0)),
       0
     ),
   "")
)</f>
        <v/>
      </c>
      <c r="AO32" t="str">
        <f>IF(OR($A32="",AO$1=""),"",
   IFERROR(
     IF(INDEX(SkillsReq!$B:$AY, MATCH(AO$1,SkillsReq!$A:$A,0), MATCH(_xlfn.XLOOKUP($A32,Employees!$A:$A,Employees!$B:$B,""), SkillsReq!$B$1:$AY$1,0))&gt;0,
       INDEX(SkillsReq!$B:$AY, MATCH(AO$1,SkillsReq!$A:$A,0), MATCH(_xlfn.XLOOKUP($A32,Employees!$A:$A,Employees!$B:$B,""), SkillsReq!$B$1:$AY$1,0)),
       0
     ),
   "")
)</f>
        <v/>
      </c>
      <c r="AP32" t="str">
        <f>IF(OR($A32="",AP$1=""),"",
   IFERROR(
     IF(INDEX(SkillsReq!$B:$AY, MATCH(AP$1,SkillsReq!$A:$A,0), MATCH(_xlfn.XLOOKUP($A32,Employees!$A:$A,Employees!$B:$B,""), SkillsReq!$B$1:$AY$1,0))&gt;0,
       INDEX(SkillsReq!$B:$AY, MATCH(AP$1,SkillsReq!$A:$A,0), MATCH(_xlfn.XLOOKUP($A32,Employees!$A:$A,Employees!$B:$B,""), SkillsReq!$B$1:$AY$1,0)),
       0
     ),
   "")
)</f>
        <v/>
      </c>
      <c r="AQ32" t="str">
        <f>IF(OR($A32="",AQ$1=""),"",
   IFERROR(
     IF(INDEX(SkillsReq!$B:$AY, MATCH(AQ$1,SkillsReq!$A:$A,0), MATCH(_xlfn.XLOOKUP($A32,Employees!$A:$A,Employees!$B:$B,""), SkillsReq!$B$1:$AY$1,0))&gt;0,
       INDEX(SkillsReq!$B:$AY, MATCH(AQ$1,SkillsReq!$A:$A,0), MATCH(_xlfn.XLOOKUP($A32,Employees!$A:$A,Employees!$B:$B,""), SkillsReq!$B$1:$AY$1,0)),
       0
     ),
   "")
)</f>
        <v/>
      </c>
      <c r="AR32" t="str">
        <f>IF(OR($A32="",AR$1=""),"",
   IFERROR(
     IF(INDEX(SkillsReq!$B:$AY, MATCH(AR$1,SkillsReq!$A:$A,0), MATCH(_xlfn.XLOOKUP($A32,Employees!$A:$A,Employees!$B:$B,""), SkillsReq!$B$1:$AY$1,0))&gt;0,
       INDEX(SkillsReq!$B:$AY, MATCH(AR$1,SkillsReq!$A:$A,0), MATCH(_xlfn.XLOOKUP($A32,Employees!$A:$A,Employees!$B:$B,""), SkillsReq!$B$1:$AY$1,0)),
       0
     ),
   "")
)</f>
        <v/>
      </c>
      <c r="AS32" t="str">
        <f>IF(OR($A32="",AS$1=""),"",
   IFERROR(
     IF(INDEX(SkillsReq!$B:$AY, MATCH(AS$1,SkillsReq!$A:$A,0), MATCH(_xlfn.XLOOKUP($A32,Employees!$A:$A,Employees!$B:$B,""), SkillsReq!$B$1:$AY$1,0))&gt;0,
       INDEX(SkillsReq!$B:$AY, MATCH(AS$1,SkillsReq!$A:$A,0), MATCH(_xlfn.XLOOKUP($A32,Employees!$A:$A,Employees!$B:$B,""), SkillsReq!$B$1:$AY$1,0)),
       0
     ),
   "")
)</f>
        <v/>
      </c>
      <c r="AT32" t="str">
        <f>IF(OR($A32="",AT$1=""),"",
   IFERROR(
     IF(INDEX(SkillsReq!$B:$AY, MATCH(AT$1,SkillsReq!$A:$A,0), MATCH(_xlfn.XLOOKUP($A32,Employees!$A:$A,Employees!$B:$B,""), SkillsReq!$B$1:$AY$1,0))&gt;0,
       INDEX(SkillsReq!$B:$AY, MATCH(AT$1,SkillsReq!$A:$A,0), MATCH(_xlfn.XLOOKUP($A32,Employees!$A:$A,Employees!$B:$B,""), SkillsReq!$B$1:$AY$1,0)),
       0
     ),
   "")
)</f>
        <v/>
      </c>
      <c r="AU32" t="str">
        <f>IF(OR($A32="",AU$1=""),"",
   IFERROR(
     IF(INDEX(SkillsReq!$B:$AY, MATCH(AU$1,SkillsReq!$A:$A,0), MATCH(_xlfn.XLOOKUP($A32,Employees!$A:$A,Employees!$B:$B,""), SkillsReq!$B$1:$AY$1,0))&gt;0,
       INDEX(SkillsReq!$B:$AY, MATCH(AU$1,SkillsReq!$A:$A,0), MATCH(_xlfn.XLOOKUP($A32,Employees!$A:$A,Employees!$B:$B,""), SkillsReq!$B$1:$AY$1,0)),
       0
     ),
   "")
)</f>
        <v/>
      </c>
      <c r="AV32" t="str">
        <f>IF(OR($A32="",AV$1=""),"",
   IFERROR(
     IF(INDEX(SkillsReq!$B:$AY, MATCH(AV$1,SkillsReq!$A:$A,0), MATCH(_xlfn.XLOOKUP($A32,Employees!$A:$A,Employees!$B:$B,""), SkillsReq!$B$1:$AY$1,0))&gt;0,
       INDEX(SkillsReq!$B:$AY, MATCH(AV$1,SkillsReq!$A:$A,0), MATCH(_xlfn.XLOOKUP($A32,Employees!$A:$A,Employees!$B:$B,""), SkillsReq!$B$1:$AY$1,0)),
       0
     ),
   "")
)</f>
        <v/>
      </c>
      <c r="AW32" t="str">
        <f>IF(OR($A32="",AW$1=""),"",
   IFERROR(
     IF(INDEX(SkillsReq!$B:$AY, MATCH(AW$1,SkillsReq!$A:$A,0), MATCH(_xlfn.XLOOKUP($A32,Employees!$A:$A,Employees!$B:$B,""), SkillsReq!$B$1:$AY$1,0))&gt;0,
       INDEX(SkillsReq!$B:$AY, MATCH(AW$1,SkillsReq!$A:$A,0), MATCH(_xlfn.XLOOKUP($A32,Employees!$A:$A,Employees!$B:$B,""), SkillsReq!$B$1:$AY$1,0)),
       0
     ),
   "")
)</f>
        <v/>
      </c>
      <c r="AX32" t="str">
        <f>IF(OR($A32="",AX$1=""),"",
   IFERROR(
     IF(INDEX(SkillsReq!$B:$AY, MATCH(AX$1,SkillsReq!$A:$A,0), MATCH(_xlfn.XLOOKUP($A32,Employees!$A:$A,Employees!$B:$B,""), SkillsReq!$B$1:$AY$1,0))&gt;0,
       INDEX(SkillsReq!$B:$AY, MATCH(AX$1,SkillsReq!$A:$A,0), MATCH(_xlfn.XLOOKUP($A32,Employees!$A:$A,Employees!$B:$B,""), SkillsReq!$B$1:$AY$1,0)),
       0
     ),
   "")
)</f>
        <v/>
      </c>
      <c r="AY32" t="str">
        <f>IF(OR($A32="",AY$1=""),"",
   IFERROR(
     IF(INDEX(SkillsReq!$B:$AY, MATCH(AY$1,SkillsReq!$A:$A,0), MATCH(_xlfn.XLOOKUP($A32,Employees!$A:$A,Employees!$B:$B,""), SkillsReq!$B$1:$AY$1,0))&gt;0,
       INDEX(SkillsReq!$B:$AY, MATCH(AY$1,SkillsReq!$A:$A,0), MATCH(_xlfn.XLOOKUP($A32,Employees!$A:$A,Employees!$B:$B,""), SkillsReq!$B$1:$AY$1,0)),
       0
     ),
   "")
)</f>
        <v/>
      </c>
    </row>
    <row r="33" spans="1:51" x14ac:dyDescent="0.25">
      <c r="A33" s="12"/>
      <c r="B33" t="str">
        <f>IF(OR($A33="",B$1=""),"",
   IFERROR(
     IF(INDEX(SkillsReq!$B:$AY, MATCH(B$1,SkillsReq!$A:$A,0), MATCH(_xlfn.XLOOKUP($A33,Employees!$A:$A,Employees!$B:$B,""), SkillsReq!$B$1:$AY$1,0))&gt;0,
       INDEX(SkillsReq!$B:$AY, MATCH(B$1,SkillsReq!$A:$A,0), MATCH(_xlfn.XLOOKUP($A33,Employees!$A:$A,Employees!$B:$B,""), SkillsReq!$B$1:$AY$1,0)),
       0
     ),
   "")
)</f>
        <v/>
      </c>
      <c r="C33" t="str">
        <f>IF(OR($A33="",C$1=""),"",
   IFERROR(
     IF(INDEX(SkillsReq!$B:$AY, MATCH(C$1,SkillsReq!$A:$A,0), MATCH(_xlfn.XLOOKUP($A33,Employees!$A:$A,Employees!$B:$B,""), SkillsReq!$B$1:$AY$1,0))&gt;0,
       INDEX(SkillsReq!$B:$AY, MATCH(C$1,SkillsReq!$A:$A,0), MATCH(_xlfn.XLOOKUP($A33,Employees!$A:$A,Employees!$B:$B,""), SkillsReq!$B$1:$AY$1,0)),
       0
     ),
   "")
)</f>
        <v/>
      </c>
      <c r="D33" t="str">
        <f>IF(OR($A33="",D$1=""),"",
   IFERROR(
     IF(INDEX(SkillsReq!$B:$AY, MATCH(D$1,SkillsReq!$A:$A,0), MATCH(_xlfn.XLOOKUP($A33,Employees!$A:$A,Employees!$B:$B,""), SkillsReq!$B$1:$AY$1,0))&gt;0,
       INDEX(SkillsReq!$B:$AY, MATCH(D$1,SkillsReq!$A:$A,0), MATCH(_xlfn.XLOOKUP($A33,Employees!$A:$A,Employees!$B:$B,""), SkillsReq!$B$1:$AY$1,0)),
       0
     ),
   "")
)</f>
        <v/>
      </c>
      <c r="E33" t="str">
        <f>IF(OR($A33="",E$1=""),"",
   IFERROR(
     IF(INDEX(SkillsReq!$B:$AY, MATCH(E$1,SkillsReq!$A:$A,0), MATCH(_xlfn.XLOOKUP($A33,Employees!$A:$A,Employees!$B:$B,""), SkillsReq!$B$1:$AY$1,0))&gt;0,
       INDEX(SkillsReq!$B:$AY, MATCH(E$1,SkillsReq!$A:$A,0), MATCH(_xlfn.XLOOKUP($A33,Employees!$A:$A,Employees!$B:$B,""), SkillsReq!$B$1:$AY$1,0)),
       0
     ),
   "")
)</f>
        <v/>
      </c>
      <c r="F33" t="str">
        <f>IF(OR($A33="",F$1=""),"",
   IFERROR(
     IF(INDEX(SkillsReq!$B:$AY, MATCH(F$1,SkillsReq!$A:$A,0), MATCH(_xlfn.XLOOKUP($A33,Employees!$A:$A,Employees!$B:$B,""), SkillsReq!$B$1:$AY$1,0))&gt;0,
       INDEX(SkillsReq!$B:$AY, MATCH(F$1,SkillsReq!$A:$A,0), MATCH(_xlfn.XLOOKUP($A33,Employees!$A:$A,Employees!$B:$B,""), SkillsReq!$B$1:$AY$1,0)),
       0
     ),
   "")
)</f>
        <v/>
      </c>
      <c r="G33" t="str">
        <f>IF(OR($A33="",G$1=""),"",
   IFERROR(
     IF(INDEX(SkillsReq!$B:$AY, MATCH(G$1,SkillsReq!$A:$A,0), MATCH(_xlfn.XLOOKUP($A33,Employees!$A:$A,Employees!$B:$B,""), SkillsReq!$B$1:$AY$1,0))&gt;0,
       INDEX(SkillsReq!$B:$AY, MATCH(G$1,SkillsReq!$A:$A,0), MATCH(_xlfn.XLOOKUP($A33,Employees!$A:$A,Employees!$B:$B,""), SkillsReq!$B$1:$AY$1,0)),
       0
     ),
   "")
)</f>
        <v/>
      </c>
      <c r="H33" t="str">
        <f>IF(OR($A33="",H$1=""),"",
   IFERROR(
     IF(INDEX(SkillsReq!$B:$AY, MATCH(H$1,SkillsReq!$A:$A,0), MATCH(_xlfn.XLOOKUP($A33,Employees!$A:$A,Employees!$B:$B,""), SkillsReq!$B$1:$AY$1,0))&gt;0,
       INDEX(SkillsReq!$B:$AY, MATCH(H$1,SkillsReq!$A:$A,0), MATCH(_xlfn.XLOOKUP($A33,Employees!$A:$A,Employees!$B:$B,""), SkillsReq!$B$1:$AY$1,0)),
       0
     ),
   "")
)</f>
        <v/>
      </c>
      <c r="I33" t="str">
        <f>IF(OR($A33="",I$1=""),"",
   IFERROR(
     IF(INDEX(SkillsReq!$B:$AY, MATCH(I$1,SkillsReq!$A:$A,0), MATCH(_xlfn.XLOOKUP($A33,Employees!$A:$A,Employees!$B:$B,""), SkillsReq!$B$1:$AY$1,0))&gt;0,
       INDEX(SkillsReq!$B:$AY, MATCH(I$1,SkillsReq!$A:$A,0), MATCH(_xlfn.XLOOKUP($A33,Employees!$A:$A,Employees!$B:$B,""), SkillsReq!$B$1:$AY$1,0)),
       0
     ),
   "")
)</f>
        <v/>
      </c>
      <c r="J33" t="str">
        <f>IF(OR($A33="",J$1=""),"",
   IFERROR(
     IF(INDEX(SkillsReq!$B:$AY, MATCH(J$1,SkillsReq!$A:$A,0), MATCH(_xlfn.XLOOKUP($A33,Employees!$A:$A,Employees!$B:$B,""), SkillsReq!$B$1:$AY$1,0))&gt;0,
       INDEX(SkillsReq!$B:$AY, MATCH(J$1,SkillsReq!$A:$A,0), MATCH(_xlfn.XLOOKUP($A33,Employees!$A:$A,Employees!$B:$B,""), SkillsReq!$B$1:$AY$1,0)),
       0
     ),
   "")
)</f>
        <v/>
      </c>
      <c r="K33" t="str">
        <f>IF(OR($A33="",K$1=""),"",
   IFERROR(
     IF(INDEX(SkillsReq!$B:$AY, MATCH(K$1,SkillsReq!$A:$A,0), MATCH(_xlfn.XLOOKUP($A33,Employees!$A:$A,Employees!$B:$B,""), SkillsReq!$B$1:$AY$1,0))&gt;0,
       INDEX(SkillsReq!$B:$AY, MATCH(K$1,SkillsReq!$A:$A,0), MATCH(_xlfn.XLOOKUP($A33,Employees!$A:$A,Employees!$B:$B,""), SkillsReq!$B$1:$AY$1,0)),
       0
     ),
   "")
)</f>
        <v/>
      </c>
      <c r="L33" t="str">
        <f>IF(OR($A33="",L$1=""),"",
   IFERROR(
     IF(INDEX(SkillsReq!$B:$AY, MATCH(L$1,SkillsReq!$A:$A,0), MATCH(_xlfn.XLOOKUP($A33,Employees!$A:$A,Employees!$B:$B,""), SkillsReq!$B$1:$AY$1,0))&gt;0,
       INDEX(SkillsReq!$B:$AY, MATCH(L$1,SkillsReq!$A:$A,0), MATCH(_xlfn.XLOOKUP($A33,Employees!$A:$A,Employees!$B:$B,""), SkillsReq!$B$1:$AY$1,0)),
       0
     ),
   "")
)</f>
        <v/>
      </c>
      <c r="M33" t="str">
        <f>IF(OR($A33="",M$1=""),"",
   IFERROR(
     IF(INDEX(SkillsReq!$B:$AY, MATCH(M$1,SkillsReq!$A:$A,0), MATCH(_xlfn.XLOOKUP($A33,Employees!$A:$A,Employees!$B:$B,""), SkillsReq!$B$1:$AY$1,0))&gt;0,
       INDEX(SkillsReq!$B:$AY, MATCH(M$1,SkillsReq!$A:$A,0), MATCH(_xlfn.XLOOKUP($A33,Employees!$A:$A,Employees!$B:$B,""), SkillsReq!$B$1:$AY$1,0)),
       0
     ),
   "")
)</f>
        <v/>
      </c>
      <c r="N33" t="str">
        <f>IF(OR($A33="",N$1=""),"",
   IFERROR(
     IF(INDEX(SkillsReq!$B:$AY, MATCH(N$1,SkillsReq!$A:$A,0), MATCH(_xlfn.XLOOKUP($A33,Employees!$A:$A,Employees!$B:$B,""), SkillsReq!$B$1:$AY$1,0))&gt;0,
       INDEX(SkillsReq!$B:$AY, MATCH(N$1,SkillsReq!$A:$A,0), MATCH(_xlfn.XLOOKUP($A33,Employees!$A:$A,Employees!$B:$B,""), SkillsReq!$B$1:$AY$1,0)),
       0
     ),
   "")
)</f>
        <v/>
      </c>
      <c r="O33" t="str">
        <f>IF(OR($A33="",O$1=""),"",
   IFERROR(
     IF(INDEX(SkillsReq!$B:$AY, MATCH(O$1,SkillsReq!$A:$A,0), MATCH(_xlfn.XLOOKUP($A33,Employees!$A:$A,Employees!$B:$B,""), SkillsReq!$B$1:$AY$1,0))&gt;0,
       INDEX(SkillsReq!$B:$AY, MATCH(O$1,SkillsReq!$A:$A,0), MATCH(_xlfn.XLOOKUP($A33,Employees!$A:$A,Employees!$B:$B,""), SkillsReq!$B$1:$AY$1,0)),
       0
     ),
   "")
)</f>
        <v/>
      </c>
      <c r="P33" t="str">
        <f>IF(OR($A33="",P$1=""),"",
   IFERROR(
     IF(INDEX(SkillsReq!$B:$AY, MATCH(P$1,SkillsReq!$A:$A,0), MATCH(_xlfn.XLOOKUP($A33,Employees!$A:$A,Employees!$B:$B,""), SkillsReq!$B$1:$AY$1,0))&gt;0,
       INDEX(SkillsReq!$B:$AY, MATCH(P$1,SkillsReq!$A:$A,0), MATCH(_xlfn.XLOOKUP($A33,Employees!$A:$A,Employees!$B:$B,""), SkillsReq!$B$1:$AY$1,0)),
       0
     ),
   "")
)</f>
        <v/>
      </c>
      <c r="Q33" t="str">
        <f>IF(OR($A33="",Q$1=""),"",
   IFERROR(
     IF(INDEX(SkillsReq!$B:$AY, MATCH(Q$1,SkillsReq!$A:$A,0), MATCH(_xlfn.XLOOKUP($A33,Employees!$A:$A,Employees!$B:$B,""), SkillsReq!$B$1:$AY$1,0))&gt;0,
       INDEX(SkillsReq!$B:$AY, MATCH(Q$1,SkillsReq!$A:$A,0), MATCH(_xlfn.XLOOKUP($A33,Employees!$A:$A,Employees!$B:$B,""), SkillsReq!$B$1:$AY$1,0)),
       0
     ),
   "")
)</f>
        <v/>
      </c>
      <c r="R33" t="str">
        <f>IF(OR($A33="",R$1=""),"",
   IFERROR(
     IF(INDEX(SkillsReq!$B:$AY, MATCH(R$1,SkillsReq!$A:$A,0), MATCH(_xlfn.XLOOKUP($A33,Employees!$A:$A,Employees!$B:$B,""), SkillsReq!$B$1:$AY$1,0))&gt;0,
       INDEX(SkillsReq!$B:$AY, MATCH(R$1,SkillsReq!$A:$A,0), MATCH(_xlfn.XLOOKUP($A33,Employees!$A:$A,Employees!$B:$B,""), SkillsReq!$B$1:$AY$1,0)),
       0
     ),
   "")
)</f>
        <v/>
      </c>
      <c r="S33" t="str">
        <f>IF(OR($A33="",S$1=""),"",
   IFERROR(
     IF(INDEX(SkillsReq!$B:$AY, MATCH(S$1,SkillsReq!$A:$A,0), MATCH(_xlfn.XLOOKUP($A33,Employees!$A:$A,Employees!$B:$B,""), SkillsReq!$B$1:$AY$1,0))&gt;0,
       INDEX(SkillsReq!$B:$AY, MATCH(S$1,SkillsReq!$A:$A,0), MATCH(_xlfn.XLOOKUP($A33,Employees!$A:$A,Employees!$B:$B,""), SkillsReq!$B$1:$AY$1,0)),
       0
     ),
   "")
)</f>
        <v/>
      </c>
      <c r="T33" t="str">
        <f>IF(OR($A33="",T$1=""),"",
   IFERROR(
     IF(INDEX(SkillsReq!$B:$AY, MATCH(T$1,SkillsReq!$A:$A,0), MATCH(_xlfn.XLOOKUP($A33,Employees!$A:$A,Employees!$B:$B,""), SkillsReq!$B$1:$AY$1,0))&gt;0,
       INDEX(SkillsReq!$B:$AY, MATCH(T$1,SkillsReq!$A:$A,0), MATCH(_xlfn.XLOOKUP($A33,Employees!$A:$A,Employees!$B:$B,""), SkillsReq!$B$1:$AY$1,0)),
       0
     ),
   "")
)</f>
        <v/>
      </c>
      <c r="U33" t="str">
        <f>IF(OR($A33="",U$1=""),"",
   IFERROR(
     IF(INDEX(SkillsReq!$B:$AY, MATCH(U$1,SkillsReq!$A:$A,0), MATCH(_xlfn.XLOOKUP($A33,Employees!$A:$A,Employees!$B:$B,""), SkillsReq!$B$1:$AY$1,0))&gt;0,
       INDEX(SkillsReq!$B:$AY, MATCH(U$1,SkillsReq!$A:$A,0), MATCH(_xlfn.XLOOKUP($A33,Employees!$A:$A,Employees!$B:$B,""), SkillsReq!$B$1:$AY$1,0)),
       0
     ),
   "")
)</f>
        <v/>
      </c>
      <c r="V33" t="str">
        <f>IF(OR($A33="",V$1=""),"",
   IFERROR(
     IF(INDEX(SkillsReq!$B:$AY, MATCH(V$1,SkillsReq!$A:$A,0), MATCH(_xlfn.XLOOKUP($A33,Employees!$A:$A,Employees!$B:$B,""), SkillsReq!$B$1:$AY$1,0))&gt;0,
       INDEX(SkillsReq!$B:$AY, MATCH(V$1,SkillsReq!$A:$A,0), MATCH(_xlfn.XLOOKUP($A33,Employees!$A:$A,Employees!$B:$B,""), SkillsReq!$B$1:$AY$1,0)),
       0
     ),
   "")
)</f>
        <v/>
      </c>
      <c r="W33" t="str">
        <f>IF(OR($A33="",W$1=""),"",
   IFERROR(
     IF(INDEX(SkillsReq!$B:$AY, MATCH(W$1,SkillsReq!$A:$A,0), MATCH(_xlfn.XLOOKUP($A33,Employees!$A:$A,Employees!$B:$B,""), SkillsReq!$B$1:$AY$1,0))&gt;0,
       INDEX(SkillsReq!$B:$AY, MATCH(W$1,SkillsReq!$A:$A,0), MATCH(_xlfn.XLOOKUP($A33,Employees!$A:$A,Employees!$B:$B,""), SkillsReq!$B$1:$AY$1,0)),
       0
     ),
   "")
)</f>
        <v/>
      </c>
      <c r="X33" t="str">
        <f>IF(OR($A33="",X$1=""),"",
   IFERROR(
     IF(INDEX(SkillsReq!$B:$AY, MATCH(X$1,SkillsReq!$A:$A,0), MATCH(_xlfn.XLOOKUP($A33,Employees!$A:$A,Employees!$B:$B,""), SkillsReq!$B$1:$AY$1,0))&gt;0,
       INDEX(SkillsReq!$B:$AY, MATCH(X$1,SkillsReq!$A:$A,0), MATCH(_xlfn.XLOOKUP($A33,Employees!$A:$A,Employees!$B:$B,""), SkillsReq!$B$1:$AY$1,0)),
       0
     ),
   "")
)</f>
        <v/>
      </c>
      <c r="Y33" t="str">
        <f>IF(OR($A33="",Y$1=""),"",
   IFERROR(
     IF(INDEX(SkillsReq!$B:$AY, MATCH(Y$1,SkillsReq!$A:$A,0), MATCH(_xlfn.XLOOKUP($A33,Employees!$A:$A,Employees!$B:$B,""), SkillsReq!$B$1:$AY$1,0))&gt;0,
       INDEX(SkillsReq!$B:$AY, MATCH(Y$1,SkillsReq!$A:$A,0), MATCH(_xlfn.XLOOKUP($A33,Employees!$A:$A,Employees!$B:$B,""), SkillsReq!$B$1:$AY$1,0)),
       0
     ),
   "")
)</f>
        <v/>
      </c>
      <c r="Z33" t="str">
        <f>IF(OR($A33="",Z$1=""),"",
   IFERROR(
     IF(INDEX(SkillsReq!$B:$AY, MATCH(Z$1,SkillsReq!$A:$A,0), MATCH(_xlfn.XLOOKUP($A33,Employees!$A:$A,Employees!$B:$B,""), SkillsReq!$B$1:$AY$1,0))&gt;0,
       INDEX(SkillsReq!$B:$AY, MATCH(Z$1,SkillsReq!$A:$A,0), MATCH(_xlfn.XLOOKUP($A33,Employees!$A:$A,Employees!$B:$B,""), SkillsReq!$B$1:$AY$1,0)),
       0
     ),
   "")
)</f>
        <v/>
      </c>
      <c r="AA33" t="str">
        <f>IF(OR($A33="",AA$1=""),"",
   IFERROR(
     IF(INDEX(SkillsReq!$B:$AY, MATCH(AA$1,SkillsReq!$A:$A,0), MATCH(_xlfn.XLOOKUP($A33,Employees!$A:$A,Employees!$B:$B,""), SkillsReq!$B$1:$AY$1,0))&gt;0,
       INDEX(SkillsReq!$B:$AY, MATCH(AA$1,SkillsReq!$A:$A,0), MATCH(_xlfn.XLOOKUP($A33,Employees!$A:$A,Employees!$B:$B,""), SkillsReq!$B$1:$AY$1,0)),
       0
     ),
   "")
)</f>
        <v/>
      </c>
      <c r="AB33" t="str">
        <f>IF(OR($A33="",AB$1=""),"",
   IFERROR(
     IF(INDEX(SkillsReq!$B:$AY, MATCH(AB$1,SkillsReq!$A:$A,0), MATCH(_xlfn.XLOOKUP($A33,Employees!$A:$A,Employees!$B:$B,""), SkillsReq!$B$1:$AY$1,0))&gt;0,
       INDEX(SkillsReq!$B:$AY, MATCH(AB$1,SkillsReq!$A:$A,0), MATCH(_xlfn.XLOOKUP($A33,Employees!$A:$A,Employees!$B:$B,""), SkillsReq!$B$1:$AY$1,0)),
       0
     ),
   "")
)</f>
        <v/>
      </c>
      <c r="AC33" t="str">
        <f>IF(OR($A33="",AC$1=""),"",
   IFERROR(
     IF(INDEX(SkillsReq!$B:$AY, MATCH(AC$1,SkillsReq!$A:$A,0), MATCH(_xlfn.XLOOKUP($A33,Employees!$A:$A,Employees!$B:$B,""), SkillsReq!$B$1:$AY$1,0))&gt;0,
       INDEX(SkillsReq!$B:$AY, MATCH(AC$1,SkillsReq!$A:$A,0), MATCH(_xlfn.XLOOKUP($A33,Employees!$A:$A,Employees!$B:$B,""), SkillsReq!$B$1:$AY$1,0)),
       0
     ),
   "")
)</f>
        <v/>
      </c>
      <c r="AD33" t="str">
        <f>IF(OR($A33="",AD$1=""),"",
   IFERROR(
     IF(INDEX(SkillsReq!$B:$AY, MATCH(AD$1,SkillsReq!$A:$A,0), MATCH(_xlfn.XLOOKUP($A33,Employees!$A:$A,Employees!$B:$B,""), SkillsReq!$B$1:$AY$1,0))&gt;0,
       INDEX(SkillsReq!$B:$AY, MATCH(AD$1,SkillsReq!$A:$A,0), MATCH(_xlfn.XLOOKUP($A33,Employees!$A:$A,Employees!$B:$B,""), SkillsReq!$B$1:$AY$1,0)),
       0
     ),
   "")
)</f>
        <v/>
      </c>
      <c r="AE33" t="str">
        <f>IF(OR($A33="",AE$1=""),"",
   IFERROR(
     IF(INDEX(SkillsReq!$B:$AY, MATCH(AE$1,SkillsReq!$A:$A,0), MATCH(_xlfn.XLOOKUP($A33,Employees!$A:$A,Employees!$B:$B,""), SkillsReq!$B$1:$AY$1,0))&gt;0,
       INDEX(SkillsReq!$B:$AY, MATCH(AE$1,SkillsReq!$A:$A,0), MATCH(_xlfn.XLOOKUP($A33,Employees!$A:$A,Employees!$B:$B,""), SkillsReq!$B$1:$AY$1,0)),
       0
     ),
   "")
)</f>
        <v/>
      </c>
      <c r="AF33" t="str">
        <f>IF(OR($A33="",AF$1=""),"",
   IFERROR(
     IF(INDEX(SkillsReq!$B:$AY, MATCH(AF$1,SkillsReq!$A:$A,0), MATCH(_xlfn.XLOOKUP($A33,Employees!$A:$A,Employees!$B:$B,""), SkillsReq!$B$1:$AY$1,0))&gt;0,
       INDEX(SkillsReq!$B:$AY, MATCH(AF$1,SkillsReq!$A:$A,0), MATCH(_xlfn.XLOOKUP($A33,Employees!$A:$A,Employees!$B:$B,""), SkillsReq!$B$1:$AY$1,0)),
       0
     ),
   "")
)</f>
        <v/>
      </c>
      <c r="AG33" t="str">
        <f>IF(OR($A33="",AG$1=""),"",
   IFERROR(
     IF(INDEX(SkillsReq!$B:$AY, MATCH(AG$1,SkillsReq!$A:$A,0), MATCH(_xlfn.XLOOKUP($A33,Employees!$A:$A,Employees!$B:$B,""), SkillsReq!$B$1:$AY$1,0))&gt;0,
       INDEX(SkillsReq!$B:$AY, MATCH(AG$1,SkillsReq!$A:$A,0), MATCH(_xlfn.XLOOKUP($A33,Employees!$A:$A,Employees!$B:$B,""), SkillsReq!$B$1:$AY$1,0)),
       0
     ),
   "")
)</f>
        <v/>
      </c>
      <c r="AH33" t="str">
        <f>IF(OR($A33="",AH$1=""),"",
   IFERROR(
     IF(INDEX(SkillsReq!$B:$AY, MATCH(AH$1,SkillsReq!$A:$A,0), MATCH(_xlfn.XLOOKUP($A33,Employees!$A:$A,Employees!$B:$B,""), SkillsReq!$B$1:$AY$1,0))&gt;0,
       INDEX(SkillsReq!$B:$AY, MATCH(AH$1,SkillsReq!$A:$A,0), MATCH(_xlfn.XLOOKUP($A33,Employees!$A:$A,Employees!$B:$B,""), SkillsReq!$B$1:$AY$1,0)),
       0
     ),
   "")
)</f>
        <v/>
      </c>
      <c r="AI33" t="str">
        <f>IF(OR($A33="",AI$1=""),"",
   IFERROR(
     IF(INDEX(SkillsReq!$B:$AY, MATCH(AI$1,SkillsReq!$A:$A,0), MATCH(_xlfn.XLOOKUP($A33,Employees!$A:$A,Employees!$B:$B,""), SkillsReq!$B$1:$AY$1,0))&gt;0,
       INDEX(SkillsReq!$B:$AY, MATCH(AI$1,SkillsReq!$A:$A,0), MATCH(_xlfn.XLOOKUP($A33,Employees!$A:$A,Employees!$B:$B,""), SkillsReq!$B$1:$AY$1,0)),
       0
     ),
   "")
)</f>
        <v/>
      </c>
      <c r="AJ33" t="str">
        <f>IF(OR($A33="",AJ$1=""),"",
   IFERROR(
     IF(INDEX(SkillsReq!$B:$AY, MATCH(AJ$1,SkillsReq!$A:$A,0), MATCH(_xlfn.XLOOKUP($A33,Employees!$A:$A,Employees!$B:$B,""), SkillsReq!$B$1:$AY$1,0))&gt;0,
       INDEX(SkillsReq!$B:$AY, MATCH(AJ$1,SkillsReq!$A:$A,0), MATCH(_xlfn.XLOOKUP($A33,Employees!$A:$A,Employees!$B:$B,""), SkillsReq!$B$1:$AY$1,0)),
       0
     ),
   "")
)</f>
        <v/>
      </c>
      <c r="AK33" t="str">
        <f>IF(OR($A33="",AK$1=""),"",
   IFERROR(
     IF(INDEX(SkillsReq!$B:$AY, MATCH(AK$1,SkillsReq!$A:$A,0), MATCH(_xlfn.XLOOKUP($A33,Employees!$A:$A,Employees!$B:$B,""), SkillsReq!$B$1:$AY$1,0))&gt;0,
       INDEX(SkillsReq!$B:$AY, MATCH(AK$1,SkillsReq!$A:$A,0), MATCH(_xlfn.XLOOKUP($A33,Employees!$A:$A,Employees!$B:$B,""), SkillsReq!$B$1:$AY$1,0)),
       0
     ),
   "")
)</f>
        <v/>
      </c>
      <c r="AL33" t="str">
        <f>IF(OR($A33="",AL$1=""),"",
   IFERROR(
     IF(INDEX(SkillsReq!$B:$AY, MATCH(AL$1,SkillsReq!$A:$A,0), MATCH(_xlfn.XLOOKUP($A33,Employees!$A:$A,Employees!$B:$B,""), SkillsReq!$B$1:$AY$1,0))&gt;0,
       INDEX(SkillsReq!$B:$AY, MATCH(AL$1,SkillsReq!$A:$A,0), MATCH(_xlfn.XLOOKUP($A33,Employees!$A:$A,Employees!$B:$B,""), SkillsReq!$B$1:$AY$1,0)),
       0
     ),
   "")
)</f>
        <v/>
      </c>
      <c r="AM33" t="str">
        <f>IF(OR($A33="",AM$1=""),"",
   IFERROR(
     IF(INDEX(SkillsReq!$B:$AY, MATCH(AM$1,SkillsReq!$A:$A,0), MATCH(_xlfn.XLOOKUP($A33,Employees!$A:$A,Employees!$B:$B,""), SkillsReq!$B$1:$AY$1,0))&gt;0,
       INDEX(SkillsReq!$B:$AY, MATCH(AM$1,SkillsReq!$A:$A,0), MATCH(_xlfn.XLOOKUP($A33,Employees!$A:$A,Employees!$B:$B,""), SkillsReq!$B$1:$AY$1,0)),
       0
     ),
   "")
)</f>
        <v/>
      </c>
      <c r="AN33" t="str">
        <f>IF(OR($A33="",AN$1=""),"",
   IFERROR(
     IF(INDEX(SkillsReq!$B:$AY, MATCH(AN$1,SkillsReq!$A:$A,0), MATCH(_xlfn.XLOOKUP($A33,Employees!$A:$A,Employees!$B:$B,""), SkillsReq!$B$1:$AY$1,0))&gt;0,
       INDEX(SkillsReq!$B:$AY, MATCH(AN$1,SkillsReq!$A:$A,0), MATCH(_xlfn.XLOOKUP($A33,Employees!$A:$A,Employees!$B:$B,""), SkillsReq!$B$1:$AY$1,0)),
       0
     ),
   "")
)</f>
        <v/>
      </c>
      <c r="AO33" t="str">
        <f>IF(OR($A33="",AO$1=""),"",
   IFERROR(
     IF(INDEX(SkillsReq!$B:$AY, MATCH(AO$1,SkillsReq!$A:$A,0), MATCH(_xlfn.XLOOKUP($A33,Employees!$A:$A,Employees!$B:$B,""), SkillsReq!$B$1:$AY$1,0))&gt;0,
       INDEX(SkillsReq!$B:$AY, MATCH(AO$1,SkillsReq!$A:$A,0), MATCH(_xlfn.XLOOKUP($A33,Employees!$A:$A,Employees!$B:$B,""), SkillsReq!$B$1:$AY$1,0)),
       0
     ),
   "")
)</f>
        <v/>
      </c>
      <c r="AP33" t="str">
        <f>IF(OR($A33="",AP$1=""),"",
   IFERROR(
     IF(INDEX(SkillsReq!$B:$AY, MATCH(AP$1,SkillsReq!$A:$A,0), MATCH(_xlfn.XLOOKUP($A33,Employees!$A:$A,Employees!$B:$B,""), SkillsReq!$B$1:$AY$1,0))&gt;0,
       INDEX(SkillsReq!$B:$AY, MATCH(AP$1,SkillsReq!$A:$A,0), MATCH(_xlfn.XLOOKUP($A33,Employees!$A:$A,Employees!$B:$B,""), SkillsReq!$B$1:$AY$1,0)),
       0
     ),
   "")
)</f>
        <v/>
      </c>
      <c r="AQ33" t="str">
        <f>IF(OR($A33="",AQ$1=""),"",
   IFERROR(
     IF(INDEX(SkillsReq!$B:$AY, MATCH(AQ$1,SkillsReq!$A:$A,0), MATCH(_xlfn.XLOOKUP($A33,Employees!$A:$A,Employees!$B:$B,""), SkillsReq!$B$1:$AY$1,0))&gt;0,
       INDEX(SkillsReq!$B:$AY, MATCH(AQ$1,SkillsReq!$A:$A,0), MATCH(_xlfn.XLOOKUP($A33,Employees!$A:$A,Employees!$B:$B,""), SkillsReq!$B$1:$AY$1,0)),
       0
     ),
   "")
)</f>
        <v/>
      </c>
      <c r="AR33" t="str">
        <f>IF(OR($A33="",AR$1=""),"",
   IFERROR(
     IF(INDEX(SkillsReq!$B:$AY, MATCH(AR$1,SkillsReq!$A:$A,0), MATCH(_xlfn.XLOOKUP($A33,Employees!$A:$A,Employees!$B:$B,""), SkillsReq!$B$1:$AY$1,0))&gt;0,
       INDEX(SkillsReq!$B:$AY, MATCH(AR$1,SkillsReq!$A:$A,0), MATCH(_xlfn.XLOOKUP($A33,Employees!$A:$A,Employees!$B:$B,""), SkillsReq!$B$1:$AY$1,0)),
       0
     ),
   "")
)</f>
        <v/>
      </c>
      <c r="AS33" t="str">
        <f>IF(OR($A33="",AS$1=""),"",
   IFERROR(
     IF(INDEX(SkillsReq!$B:$AY, MATCH(AS$1,SkillsReq!$A:$A,0), MATCH(_xlfn.XLOOKUP($A33,Employees!$A:$A,Employees!$B:$B,""), SkillsReq!$B$1:$AY$1,0))&gt;0,
       INDEX(SkillsReq!$B:$AY, MATCH(AS$1,SkillsReq!$A:$A,0), MATCH(_xlfn.XLOOKUP($A33,Employees!$A:$A,Employees!$B:$B,""), SkillsReq!$B$1:$AY$1,0)),
       0
     ),
   "")
)</f>
        <v/>
      </c>
      <c r="AT33" t="str">
        <f>IF(OR($A33="",AT$1=""),"",
   IFERROR(
     IF(INDEX(SkillsReq!$B:$AY, MATCH(AT$1,SkillsReq!$A:$A,0), MATCH(_xlfn.XLOOKUP($A33,Employees!$A:$A,Employees!$B:$B,""), SkillsReq!$B$1:$AY$1,0))&gt;0,
       INDEX(SkillsReq!$B:$AY, MATCH(AT$1,SkillsReq!$A:$A,0), MATCH(_xlfn.XLOOKUP($A33,Employees!$A:$A,Employees!$B:$B,""), SkillsReq!$B$1:$AY$1,0)),
       0
     ),
   "")
)</f>
        <v/>
      </c>
      <c r="AU33" t="str">
        <f>IF(OR($A33="",AU$1=""),"",
   IFERROR(
     IF(INDEX(SkillsReq!$B:$AY, MATCH(AU$1,SkillsReq!$A:$A,0), MATCH(_xlfn.XLOOKUP($A33,Employees!$A:$A,Employees!$B:$B,""), SkillsReq!$B$1:$AY$1,0))&gt;0,
       INDEX(SkillsReq!$B:$AY, MATCH(AU$1,SkillsReq!$A:$A,0), MATCH(_xlfn.XLOOKUP($A33,Employees!$A:$A,Employees!$B:$B,""), SkillsReq!$B$1:$AY$1,0)),
       0
     ),
   "")
)</f>
        <v/>
      </c>
      <c r="AV33" t="str">
        <f>IF(OR($A33="",AV$1=""),"",
   IFERROR(
     IF(INDEX(SkillsReq!$B:$AY, MATCH(AV$1,SkillsReq!$A:$A,0), MATCH(_xlfn.XLOOKUP($A33,Employees!$A:$A,Employees!$B:$B,""), SkillsReq!$B$1:$AY$1,0))&gt;0,
       INDEX(SkillsReq!$B:$AY, MATCH(AV$1,SkillsReq!$A:$A,0), MATCH(_xlfn.XLOOKUP($A33,Employees!$A:$A,Employees!$B:$B,""), SkillsReq!$B$1:$AY$1,0)),
       0
     ),
   "")
)</f>
        <v/>
      </c>
      <c r="AW33" t="str">
        <f>IF(OR($A33="",AW$1=""),"",
   IFERROR(
     IF(INDEX(SkillsReq!$B:$AY, MATCH(AW$1,SkillsReq!$A:$A,0), MATCH(_xlfn.XLOOKUP($A33,Employees!$A:$A,Employees!$B:$B,""), SkillsReq!$B$1:$AY$1,0))&gt;0,
       INDEX(SkillsReq!$B:$AY, MATCH(AW$1,SkillsReq!$A:$A,0), MATCH(_xlfn.XLOOKUP($A33,Employees!$A:$A,Employees!$B:$B,""), SkillsReq!$B$1:$AY$1,0)),
       0
     ),
   "")
)</f>
        <v/>
      </c>
      <c r="AX33" t="str">
        <f>IF(OR($A33="",AX$1=""),"",
   IFERROR(
     IF(INDEX(SkillsReq!$B:$AY, MATCH(AX$1,SkillsReq!$A:$A,0), MATCH(_xlfn.XLOOKUP($A33,Employees!$A:$A,Employees!$B:$B,""), SkillsReq!$B$1:$AY$1,0))&gt;0,
       INDEX(SkillsReq!$B:$AY, MATCH(AX$1,SkillsReq!$A:$A,0), MATCH(_xlfn.XLOOKUP($A33,Employees!$A:$A,Employees!$B:$B,""), SkillsReq!$B$1:$AY$1,0)),
       0
     ),
   "")
)</f>
        <v/>
      </c>
      <c r="AY33" t="str">
        <f>IF(OR($A33="",AY$1=""),"",
   IFERROR(
     IF(INDEX(SkillsReq!$B:$AY, MATCH(AY$1,SkillsReq!$A:$A,0), MATCH(_xlfn.XLOOKUP($A33,Employees!$A:$A,Employees!$B:$B,""), SkillsReq!$B$1:$AY$1,0))&gt;0,
       INDEX(SkillsReq!$B:$AY, MATCH(AY$1,SkillsReq!$A:$A,0), MATCH(_xlfn.XLOOKUP($A33,Employees!$A:$A,Employees!$B:$B,""), SkillsReq!$B$1:$AY$1,0)),
       0
     ),
   "")
)</f>
        <v/>
      </c>
    </row>
    <row r="34" spans="1:51" x14ac:dyDescent="0.25">
      <c r="A34" s="12"/>
      <c r="B34" t="str">
        <f>IF(OR($A34="",B$1=""),"",
   IFERROR(
     IF(INDEX(SkillsReq!$B:$AY, MATCH(B$1,SkillsReq!$A:$A,0), MATCH(_xlfn.XLOOKUP($A34,Employees!$A:$A,Employees!$B:$B,""), SkillsReq!$B$1:$AY$1,0))&gt;0,
       INDEX(SkillsReq!$B:$AY, MATCH(B$1,SkillsReq!$A:$A,0), MATCH(_xlfn.XLOOKUP($A34,Employees!$A:$A,Employees!$B:$B,""), SkillsReq!$B$1:$AY$1,0)),
       0
     ),
   "")
)</f>
        <v/>
      </c>
      <c r="C34" t="str">
        <f>IF(OR($A34="",C$1=""),"",
   IFERROR(
     IF(INDEX(SkillsReq!$B:$AY, MATCH(C$1,SkillsReq!$A:$A,0), MATCH(_xlfn.XLOOKUP($A34,Employees!$A:$A,Employees!$B:$B,""), SkillsReq!$B$1:$AY$1,0))&gt;0,
       INDEX(SkillsReq!$B:$AY, MATCH(C$1,SkillsReq!$A:$A,0), MATCH(_xlfn.XLOOKUP($A34,Employees!$A:$A,Employees!$B:$B,""), SkillsReq!$B$1:$AY$1,0)),
       0
     ),
   "")
)</f>
        <v/>
      </c>
      <c r="D34" t="str">
        <f>IF(OR($A34="",D$1=""),"",
   IFERROR(
     IF(INDEX(SkillsReq!$B:$AY, MATCH(D$1,SkillsReq!$A:$A,0), MATCH(_xlfn.XLOOKUP($A34,Employees!$A:$A,Employees!$B:$B,""), SkillsReq!$B$1:$AY$1,0))&gt;0,
       INDEX(SkillsReq!$B:$AY, MATCH(D$1,SkillsReq!$A:$A,0), MATCH(_xlfn.XLOOKUP($A34,Employees!$A:$A,Employees!$B:$B,""), SkillsReq!$B$1:$AY$1,0)),
       0
     ),
   "")
)</f>
        <v/>
      </c>
      <c r="E34" t="str">
        <f>IF(OR($A34="",E$1=""),"",
   IFERROR(
     IF(INDEX(SkillsReq!$B:$AY, MATCH(E$1,SkillsReq!$A:$A,0), MATCH(_xlfn.XLOOKUP($A34,Employees!$A:$A,Employees!$B:$B,""), SkillsReq!$B$1:$AY$1,0))&gt;0,
       INDEX(SkillsReq!$B:$AY, MATCH(E$1,SkillsReq!$A:$A,0), MATCH(_xlfn.XLOOKUP($A34,Employees!$A:$A,Employees!$B:$B,""), SkillsReq!$B$1:$AY$1,0)),
       0
     ),
   "")
)</f>
        <v/>
      </c>
      <c r="F34" t="str">
        <f>IF(OR($A34="",F$1=""),"",
   IFERROR(
     IF(INDEX(SkillsReq!$B:$AY, MATCH(F$1,SkillsReq!$A:$A,0), MATCH(_xlfn.XLOOKUP($A34,Employees!$A:$A,Employees!$B:$B,""), SkillsReq!$B$1:$AY$1,0))&gt;0,
       INDEX(SkillsReq!$B:$AY, MATCH(F$1,SkillsReq!$A:$A,0), MATCH(_xlfn.XLOOKUP($A34,Employees!$A:$A,Employees!$B:$B,""), SkillsReq!$B$1:$AY$1,0)),
       0
     ),
   "")
)</f>
        <v/>
      </c>
      <c r="G34" t="str">
        <f>IF(OR($A34="",G$1=""),"",
   IFERROR(
     IF(INDEX(SkillsReq!$B:$AY, MATCH(G$1,SkillsReq!$A:$A,0), MATCH(_xlfn.XLOOKUP($A34,Employees!$A:$A,Employees!$B:$B,""), SkillsReq!$B$1:$AY$1,0))&gt;0,
       INDEX(SkillsReq!$B:$AY, MATCH(G$1,SkillsReq!$A:$A,0), MATCH(_xlfn.XLOOKUP($A34,Employees!$A:$A,Employees!$B:$B,""), SkillsReq!$B$1:$AY$1,0)),
       0
     ),
   "")
)</f>
        <v/>
      </c>
      <c r="H34" t="str">
        <f>IF(OR($A34="",H$1=""),"",
   IFERROR(
     IF(INDEX(SkillsReq!$B:$AY, MATCH(H$1,SkillsReq!$A:$A,0), MATCH(_xlfn.XLOOKUP($A34,Employees!$A:$A,Employees!$B:$B,""), SkillsReq!$B$1:$AY$1,0))&gt;0,
       INDEX(SkillsReq!$B:$AY, MATCH(H$1,SkillsReq!$A:$A,0), MATCH(_xlfn.XLOOKUP($A34,Employees!$A:$A,Employees!$B:$B,""), SkillsReq!$B$1:$AY$1,0)),
       0
     ),
   "")
)</f>
        <v/>
      </c>
      <c r="I34" t="str">
        <f>IF(OR($A34="",I$1=""),"",
   IFERROR(
     IF(INDEX(SkillsReq!$B:$AY, MATCH(I$1,SkillsReq!$A:$A,0), MATCH(_xlfn.XLOOKUP($A34,Employees!$A:$A,Employees!$B:$B,""), SkillsReq!$B$1:$AY$1,0))&gt;0,
       INDEX(SkillsReq!$B:$AY, MATCH(I$1,SkillsReq!$A:$A,0), MATCH(_xlfn.XLOOKUP($A34,Employees!$A:$A,Employees!$B:$B,""), SkillsReq!$B$1:$AY$1,0)),
       0
     ),
   "")
)</f>
        <v/>
      </c>
      <c r="J34" t="str">
        <f>IF(OR($A34="",J$1=""),"",
   IFERROR(
     IF(INDEX(SkillsReq!$B:$AY, MATCH(J$1,SkillsReq!$A:$A,0), MATCH(_xlfn.XLOOKUP($A34,Employees!$A:$A,Employees!$B:$B,""), SkillsReq!$B$1:$AY$1,0))&gt;0,
       INDEX(SkillsReq!$B:$AY, MATCH(J$1,SkillsReq!$A:$A,0), MATCH(_xlfn.XLOOKUP($A34,Employees!$A:$A,Employees!$B:$B,""), SkillsReq!$B$1:$AY$1,0)),
       0
     ),
   "")
)</f>
        <v/>
      </c>
      <c r="K34" t="str">
        <f>IF(OR($A34="",K$1=""),"",
   IFERROR(
     IF(INDEX(SkillsReq!$B:$AY, MATCH(K$1,SkillsReq!$A:$A,0), MATCH(_xlfn.XLOOKUP($A34,Employees!$A:$A,Employees!$B:$B,""), SkillsReq!$B$1:$AY$1,0))&gt;0,
       INDEX(SkillsReq!$B:$AY, MATCH(K$1,SkillsReq!$A:$A,0), MATCH(_xlfn.XLOOKUP($A34,Employees!$A:$A,Employees!$B:$B,""), SkillsReq!$B$1:$AY$1,0)),
       0
     ),
   "")
)</f>
        <v/>
      </c>
      <c r="L34" t="str">
        <f>IF(OR($A34="",L$1=""),"",
   IFERROR(
     IF(INDEX(SkillsReq!$B:$AY, MATCH(L$1,SkillsReq!$A:$A,0), MATCH(_xlfn.XLOOKUP($A34,Employees!$A:$A,Employees!$B:$B,""), SkillsReq!$B$1:$AY$1,0))&gt;0,
       INDEX(SkillsReq!$B:$AY, MATCH(L$1,SkillsReq!$A:$A,0), MATCH(_xlfn.XLOOKUP($A34,Employees!$A:$A,Employees!$B:$B,""), SkillsReq!$B$1:$AY$1,0)),
       0
     ),
   "")
)</f>
        <v/>
      </c>
      <c r="M34" t="str">
        <f>IF(OR($A34="",M$1=""),"",
   IFERROR(
     IF(INDEX(SkillsReq!$B:$AY, MATCH(M$1,SkillsReq!$A:$A,0), MATCH(_xlfn.XLOOKUP($A34,Employees!$A:$A,Employees!$B:$B,""), SkillsReq!$B$1:$AY$1,0))&gt;0,
       INDEX(SkillsReq!$B:$AY, MATCH(M$1,SkillsReq!$A:$A,0), MATCH(_xlfn.XLOOKUP($A34,Employees!$A:$A,Employees!$B:$B,""), SkillsReq!$B$1:$AY$1,0)),
       0
     ),
   "")
)</f>
        <v/>
      </c>
      <c r="N34" t="str">
        <f>IF(OR($A34="",N$1=""),"",
   IFERROR(
     IF(INDEX(SkillsReq!$B:$AY, MATCH(N$1,SkillsReq!$A:$A,0), MATCH(_xlfn.XLOOKUP($A34,Employees!$A:$A,Employees!$B:$B,""), SkillsReq!$B$1:$AY$1,0))&gt;0,
       INDEX(SkillsReq!$B:$AY, MATCH(N$1,SkillsReq!$A:$A,0), MATCH(_xlfn.XLOOKUP($A34,Employees!$A:$A,Employees!$B:$B,""), SkillsReq!$B$1:$AY$1,0)),
       0
     ),
   "")
)</f>
        <v/>
      </c>
      <c r="O34" t="str">
        <f>IF(OR($A34="",O$1=""),"",
   IFERROR(
     IF(INDEX(SkillsReq!$B:$AY, MATCH(O$1,SkillsReq!$A:$A,0), MATCH(_xlfn.XLOOKUP($A34,Employees!$A:$A,Employees!$B:$B,""), SkillsReq!$B$1:$AY$1,0))&gt;0,
       INDEX(SkillsReq!$B:$AY, MATCH(O$1,SkillsReq!$A:$A,0), MATCH(_xlfn.XLOOKUP($A34,Employees!$A:$A,Employees!$B:$B,""), SkillsReq!$B$1:$AY$1,0)),
       0
     ),
   "")
)</f>
        <v/>
      </c>
      <c r="P34" t="str">
        <f>IF(OR($A34="",P$1=""),"",
   IFERROR(
     IF(INDEX(SkillsReq!$B:$AY, MATCH(P$1,SkillsReq!$A:$A,0), MATCH(_xlfn.XLOOKUP($A34,Employees!$A:$A,Employees!$B:$B,""), SkillsReq!$B$1:$AY$1,0))&gt;0,
       INDEX(SkillsReq!$B:$AY, MATCH(P$1,SkillsReq!$A:$A,0), MATCH(_xlfn.XLOOKUP($A34,Employees!$A:$A,Employees!$B:$B,""), SkillsReq!$B$1:$AY$1,0)),
       0
     ),
   "")
)</f>
        <v/>
      </c>
      <c r="Q34" t="str">
        <f>IF(OR($A34="",Q$1=""),"",
   IFERROR(
     IF(INDEX(SkillsReq!$B:$AY, MATCH(Q$1,SkillsReq!$A:$A,0), MATCH(_xlfn.XLOOKUP($A34,Employees!$A:$A,Employees!$B:$B,""), SkillsReq!$B$1:$AY$1,0))&gt;0,
       INDEX(SkillsReq!$B:$AY, MATCH(Q$1,SkillsReq!$A:$A,0), MATCH(_xlfn.XLOOKUP($A34,Employees!$A:$A,Employees!$B:$B,""), SkillsReq!$B$1:$AY$1,0)),
       0
     ),
   "")
)</f>
        <v/>
      </c>
      <c r="R34" t="str">
        <f>IF(OR($A34="",R$1=""),"",
   IFERROR(
     IF(INDEX(SkillsReq!$B:$AY, MATCH(R$1,SkillsReq!$A:$A,0), MATCH(_xlfn.XLOOKUP($A34,Employees!$A:$A,Employees!$B:$B,""), SkillsReq!$B$1:$AY$1,0))&gt;0,
       INDEX(SkillsReq!$B:$AY, MATCH(R$1,SkillsReq!$A:$A,0), MATCH(_xlfn.XLOOKUP($A34,Employees!$A:$A,Employees!$B:$B,""), SkillsReq!$B$1:$AY$1,0)),
       0
     ),
   "")
)</f>
        <v/>
      </c>
      <c r="S34" t="str">
        <f>IF(OR($A34="",S$1=""),"",
   IFERROR(
     IF(INDEX(SkillsReq!$B:$AY, MATCH(S$1,SkillsReq!$A:$A,0), MATCH(_xlfn.XLOOKUP($A34,Employees!$A:$A,Employees!$B:$B,""), SkillsReq!$B$1:$AY$1,0))&gt;0,
       INDEX(SkillsReq!$B:$AY, MATCH(S$1,SkillsReq!$A:$A,0), MATCH(_xlfn.XLOOKUP($A34,Employees!$A:$A,Employees!$B:$B,""), SkillsReq!$B$1:$AY$1,0)),
       0
     ),
   "")
)</f>
        <v/>
      </c>
      <c r="T34" t="str">
        <f>IF(OR($A34="",T$1=""),"",
   IFERROR(
     IF(INDEX(SkillsReq!$B:$AY, MATCH(T$1,SkillsReq!$A:$A,0), MATCH(_xlfn.XLOOKUP($A34,Employees!$A:$A,Employees!$B:$B,""), SkillsReq!$B$1:$AY$1,0))&gt;0,
       INDEX(SkillsReq!$B:$AY, MATCH(T$1,SkillsReq!$A:$A,0), MATCH(_xlfn.XLOOKUP($A34,Employees!$A:$A,Employees!$B:$B,""), SkillsReq!$B$1:$AY$1,0)),
       0
     ),
   "")
)</f>
        <v/>
      </c>
      <c r="U34" t="str">
        <f>IF(OR($A34="",U$1=""),"",
   IFERROR(
     IF(INDEX(SkillsReq!$B:$AY, MATCH(U$1,SkillsReq!$A:$A,0), MATCH(_xlfn.XLOOKUP($A34,Employees!$A:$A,Employees!$B:$B,""), SkillsReq!$B$1:$AY$1,0))&gt;0,
       INDEX(SkillsReq!$B:$AY, MATCH(U$1,SkillsReq!$A:$A,0), MATCH(_xlfn.XLOOKUP($A34,Employees!$A:$A,Employees!$B:$B,""), SkillsReq!$B$1:$AY$1,0)),
       0
     ),
   "")
)</f>
        <v/>
      </c>
      <c r="V34" t="str">
        <f>IF(OR($A34="",V$1=""),"",
   IFERROR(
     IF(INDEX(SkillsReq!$B:$AY, MATCH(V$1,SkillsReq!$A:$A,0), MATCH(_xlfn.XLOOKUP($A34,Employees!$A:$A,Employees!$B:$B,""), SkillsReq!$B$1:$AY$1,0))&gt;0,
       INDEX(SkillsReq!$B:$AY, MATCH(V$1,SkillsReq!$A:$A,0), MATCH(_xlfn.XLOOKUP($A34,Employees!$A:$A,Employees!$B:$B,""), SkillsReq!$B$1:$AY$1,0)),
       0
     ),
   "")
)</f>
        <v/>
      </c>
      <c r="W34" t="str">
        <f>IF(OR($A34="",W$1=""),"",
   IFERROR(
     IF(INDEX(SkillsReq!$B:$AY, MATCH(W$1,SkillsReq!$A:$A,0), MATCH(_xlfn.XLOOKUP($A34,Employees!$A:$A,Employees!$B:$B,""), SkillsReq!$B$1:$AY$1,0))&gt;0,
       INDEX(SkillsReq!$B:$AY, MATCH(W$1,SkillsReq!$A:$A,0), MATCH(_xlfn.XLOOKUP($A34,Employees!$A:$A,Employees!$B:$B,""), SkillsReq!$B$1:$AY$1,0)),
       0
     ),
   "")
)</f>
        <v/>
      </c>
      <c r="X34" t="str">
        <f>IF(OR($A34="",X$1=""),"",
   IFERROR(
     IF(INDEX(SkillsReq!$B:$AY, MATCH(X$1,SkillsReq!$A:$A,0), MATCH(_xlfn.XLOOKUP($A34,Employees!$A:$A,Employees!$B:$B,""), SkillsReq!$B$1:$AY$1,0))&gt;0,
       INDEX(SkillsReq!$B:$AY, MATCH(X$1,SkillsReq!$A:$A,0), MATCH(_xlfn.XLOOKUP($A34,Employees!$A:$A,Employees!$B:$B,""), SkillsReq!$B$1:$AY$1,0)),
       0
     ),
   "")
)</f>
        <v/>
      </c>
      <c r="Y34" t="str">
        <f>IF(OR($A34="",Y$1=""),"",
   IFERROR(
     IF(INDEX(SkillsReq!$B:$AY, MATCH(Y$1,SkillsReq!$A:$A,0), MATCH(_xlfn.XLOOKUP($A34,Employees!$A:$A,Employees!$B:$B,""), SkillsReq!$B$1:$AY$1,0))&gt;0,
       INDEX(SkillsReq!$B:$AY, MATCH(Y$1,SkillsReq!$A:$A,0), MATCH(_xlfn.XLOOKUP($A34,Employees!$A:$A,Employees!$B:$B,""), SkillsReq!$B$1:$AY$1,0)),
       0
     ),
   "")
)</f>
        <v/>
      </c>
      <c r="Z34" t="str">
        <f>IF(OR($A34="",Z$1=""),"",
   IFERROR(
     IF(INDEX(SkillsReq!$B:$AY, MATCH(Z$1,SkillsReq!$A:$A,0), MATCH(_xlfn.XLOOKUP($A34,Employees!$A:$A,Employees!$B:$B,""), SkillsReq!$B$1:$AY$1,0))&gt;0,
       INDEX(SkillsReq!$B:$AY, MATCH(Z$1,SkillsReq!$A:$A,0), MATCH(_xlfn.XLOOKUP($A34,Employees!$A:$A,Employees!$B:$B,""), SkillsReq!$B$1:$AY$1,0)),
       0
     ),
   "")
)</f>
        <v/>
      </c>
      <c r="AA34" t="str">
        <f>IF(OR($A34="",AA$1=""),"",
   IFERROR(
     IF(INDEX(SkillsReq!$B:$AY, MATCH(AA$1,SkillsReq!$A:$A,0), MATCH(_xlfn.XLOOKUP($A34,Employees!$A:$A,Employees!$B:$B,""), SkillsReq!$B$1:$AY$1,0))&gt;0,
       INDEX(SkillsReq!$B:$AY, MATCH(AA$1,SkillsReq!$A:$A,0), MATCH(_xlfn.XLOOKUP($A34,Employees!$A:$A,Employees!$B:$B,""), SkillsReq!$B$1:$AY$1,0)),
       0
     ),
   "")
)</f>
        <v/>
      </c>
      <c r="AB34" t="str">
        <f>IF(OR($A34="",AB$1=""),"",
   IFERROR(
     IF(INDEX(SkillsReq!$B:$AY, MATCH(AB$1,SkillsReq!$A:$A,0), MATCH(_xlfn.XLOOKUP($A34,Employees!$A:$A,Employees!$B:$B,""), SkillsReq!$B$1:$AY$1,0))&gt;0,
       INDEX(SkillsReq!$B:$AY, MATCH(AB$1,SkillsReq!$A:$A,0), MATCH(_xlfn.XLOOKUP($A34,Employees!$A:$A,Employees!$B:$B,""), SkillsReq!$B$1:$AY$1,0)),
       0
     ),
   "")
)</f>
        <v/>
      </c>
      <c r="AC34" t="str">
        <f>IF(OR($A34="",AC$1=""),"",
   IFERROR(
     IF(INDEX(SkillsReq!$B:$AY, MATCH(AC$1,SkillsReq!$A:$A,0), MATCH(_xlfn.XLOOKUP($A34,Employees!$A:$A,Employees!$B:$B,""), SkillsReq!$B$1:$AY$1,0))&gt;0,
       INDEX(SkillsReq!$B:$AY, MATCH(AC$1,SkillsReq!$A:$A,0), MATCH(_xlfn.XLOOKUP($A34,Employees!$A:$A,Employees!$B:$B,""), SkillsReq!$B$1:$AY$1,0)),
       0
     ),
   "")
)</f>
        <v/>
      </c>
      <c r="AD34" t="str">
        <f>IF(OR($A34="",AD$1=""),"",
   IFERROR(
     IF(INDEX(SkillsReq!$B:$AY, MATCH(AD$1,SkillsReq!$A:$A,0), MATCH(_xlfn.XLOOKUP($A34,Employees!$A:$A,Employees!$B:$B,""), SkillsReq!$B$1:$AY$1,0))&gt;0,
       INDEX(SkillsReq!$B:$AY, MATCH(AD$1,SkillsReq!$A:$A,0), MATCH(_xlfn.XLOOKUP($A34,Employees!$A:$A,Employees!$B:$B,""), SkillsReq!$B$1:$AY$1,0)),
       0
     ),
   "")
)</f>
        <v/>
      </c>
      <c r="AE34" t="str">
        <f>IF(OR($A34="",AE$1=""),"",
   IFERROR(
     IF(INDEX(SkillsReq!$B:$AY, MATCH(AE$1,SkillsReq!$A:$A,0), MATCH(_xlfn.XLOOKUP($A34,Employees!$A:$A,Employees!$B:$B,""), SkillsReq!$B$1:$AY$1,0))&gt;0,
       INDEX(SkillsReq!$B:$AY, MATCH(AE$1,SkillsReq!$A:$A,0), MATCH(_xlfn.XLOOKUP($A34,Employees!$A:$A,Employees!$B:$B,""), SkillsReq!$B$1:$AY$1,0)),
       0
     ),
   "")
)</f>
        <v/>
      </c>
      <c r="AF34" t="str">
        <f>IF(OR($A34="",AF$1=""),"",
   IFERROR(
     IF(INDEX(SkillsReq!$B:$AY, MATCH(AF$1,SkillsReq!$A:$A,0), MATCH(_xlfn.XLOOKUP($A34,Employees!$A:$A,Employees!$B:$B,""), SkillsReq!$B$1:$AY$1,0))&gt;0,
       INDEX(SkillsReq!$B:$AY, MATCH(AF$1,SkillsReq!$A:$A,0), MATCH(_xlfn.XLOOKUP($A34,Employees!$A:$A,Employees!$B:$B,""), SkillsReq!$B$1:$AY$1,0)),
       0
     ),
   "")
)</f>
        <v/>
      </c>
      <c r="AG34" t="str">
        <f>IF(OR($A34="",AG$1=""),"",
   IFERROR(
     IF(INDEX(SkillsReq!$B:$AY, MATCH(AG$1,SkillsReq!$A:$A,0), MATCH(_xlfn.XLOOKUP($A34,Employees!$A:$A,Employees!$B:$B,""), SkillsReq!$B$1:$AY$1,0))&gt;0,
       INDEX(SkillsReq!$B:$AY, MATCH(AG$1,SkillsReq!$A:$A,0), MATCH(_xlfn.XLOOKUP($A34,Employees!$A:$A,Employees!$B:$B,""), SkillsReq!$B$1:$AY$1,0)),
       0
     ),
   "")
)</f>
        <v/>
      </c>
      <c r="AH34" t="str">
        <f>IF(OR($A34="",AH$1=""),"",
   IFERROR(
     IF(INDEX(SkillsReq!$B:$AY, MATCH(AH$1,SkillsReq!$A:$A,0), MATCH(_xlfn.XLOOKUP($A34,Employees!$A:$A,Employees!$B:$B,""), SkillsReq!$B$1:$AY$1,0))&gt;0,
       INDEX(SkillsReq!$B:$AY, MATCH(AH$1,SkillsReq!$A:$A,0), MATCH(_xlfn.XLOOKUP($A34,Employees!$A:$A,Employees!$B:$B,""), SkillsReq!$B$1:$AY$1,0)),
       0
     ),
   "")
)</f>
        <v/>
      </c>
      <c r="AI34" t="str">
        <f>IF(OR($A34="",AI$1=""),"",
   IFERROR(
     IF(INDEX(SkillsReq!$B:$AY, MATCH(AI$1,SkillsReq!$A:$A,0), MATCH(_xlfn.XLOOKUP($A34,Employees!$A:$A,Employees!$B:$B,""), SkillsReq!$B$1:$AY$1,0))&gt;0,
       INDEX(SkillsReq!$B:$AY, MATCH(AI$1,SkillsReq!$A:$A,0), MATCH(_xlfn.XLOOKUP($A34,Employees!$A:$A,Employees!$B:$B,""), SkillsReq!$B$1:$AY$1,0)),
       0
     ),
   "")
)</f>
        <v/>
      </c>
      <c r="AJ34" t="str">
        <f>IF(OR($A34="",AJ$1=""),"",
   IFERROR(
     IF(INDEX(SkillsReq!$B:$AY, MATCH(AJ$1,SkillsReq!$A:$A,0), MATCH(_xlfn.XLOOKUP($A34,Employees!$A:$A,Employees!$B:$B,""), SkillsReq!$B$1:$AY$1,0))&gt;0,
       INDEX(SkillsReq!$B:$AY, MATCH(AJ$1,SkillsReq!$A:$A,0), MATCH(_xlfn.XLOOKUP($A34,Employees!$A:$A,Employees!$B:$B,""), SkillsReq!$B$1:$AY$1,0)),
       0
     ),
   "")
)</f>
        <v/>
      </c>
      <c r="AK34" t="str">
        <f>IF(OR($A34="",AK$1=""),"",
   IFERROR(
     IF(INDEX(SkillsReq!$B:$AY, MATCH(AK$1,SkillsReq!$A:$A,0), MATCH(_xlfn.XLOOKUP($A34,Employees!$A:$A,Employees!$B:$B,""), SkillsReq!$B$1:$AY$1,0))&gt;0,
       INDEX(SkillsReq!$B:$AY, MATCH(AK$1,SkillsReq!$A:$A,0), MATCH(_xlfn.XLOOKUP($A34,Employees!$A:$A,Employees!$B:$B,""), SkillsReq!$B$1:$AY$1,0)),
       0
     ),
   "")
)</f>
        <v/>
      </c>
      <c r="AL34" t="str">
        <f>IF(OR($A34="",AL$1=""),"",
   IFERROR(
     IF(INDEX(SkillsReq!$B:$AY, MATCH(AL$1,SkillsReq!$A:$A,0), MATCH(_xlfn.XLOOKUP($A34,Employees!$A:$A,Employees!$B:$B,""), SkillsReq!$B$1:$AY$1,0))&gt;0,
       INDEX(SkillsReq!$B:$AY, MATCH(AL$1,SkillsReq!$A:$A,0), MATCH(_xlfn.XLOOKUP($A34,Employees!$A:$A,Employees!$B:$B,""), SkillsReq!$B$1:$AY$1,0)),
       0
     ),
   "")
)</f>
        <v/>
      </c>
      <c r="AM34" t="str">
        <f>IF(OR($A34="",AM$1=""),"",
   IFERROR(
     IF(INDEX(SkillsReq!$B:$AY, MATCH(AM$1,SkillsReq!$A:$A,0), MATCH(_xlfn.XLOOKUP($A34,Employees!$A:$A,Employees!$B:$B,""), SkillsReq!$B$1:$AY$1,0))&gt;0,
       INDEX(SkillsReq!$B:$AY, MATCH(AM$1,SkillsReq!$A:$A,0), MATCH(_xlfn.XLOOKUP($A34,Employees!$A:$A,Employees!$B:$B,""), SkillsReq!$B$1:$AY$1,0)),
       0
     ),
   "")
)</f>
        <v/>
      </c>
      <c r="AN34" t="str">
        <f>IF(OR($A34="",AN$1=""),"",
   IFERROR(
     IF(INDEX(SkillsReq!$B:$AY, MATCH(AN$1,SkillsReq!$A:$A,0), MATCH(_xlfn.XLOOKUP($A34,Employees!$A:$A,Employees!$B:$B,""), SkillsReq!$B$1:$AY$1,0))&gt;0,
       INDEX(SkillsReq!$B:$AY, MATCH(AN$1,SkillsReq!$A:$A,0), MATCH(_xlfn.XLOOKUP($A34,Employees!$A:$A,Employees!$B:$B,""), SkillsReq!$B$1:$AY$1,0)),
       0
     ),
   "")
)</f>
        <v/>
      </c>
      <c r="AO34" t="str">
        <f>IF(OR($A34="",AO$1=""),"",
   IFERROR(
     IF(INDEX(SkillsReq!$B:$AY, MATCH(AO$1,SkillsReq!$A:$A,0), MATCH(_xlfn.XLOOKUP($A34,Employees!$A:$A,Employees!$B:$B,""), SkillsReq!$B$1:$AY$1,0))&gt;0,
       INDEX(SkillsReq!$B:$AY, MATCH(AO$1,SkillsReq!$A:$A,0), MATCH(_xlfn.XLOOKUP($A34,Employees!$A:$A,Employees!$B:$B,""), SkillsReq!$B$1:$AY$1,0)),
       0
     ),
   "")
)</f>
        <v/>
      </c>
      <c r="AP34" t="str">
        <f>IF(OR($A34="",AP$1=""),"",
   IFERROR(
     IF(INDEX(SkillsReq!$B:$AY, MATCH(AP$1,SkillsReq!$A:$A,0), MATCH(_xlfn.XLOOKUP($A34,Employees!$A:$A,Employees!$B:$B,""), SkillsReq!$B$1:$AY$1,0))&gt;0,
       INDEX(SkillsReq!$B:$AY, MATCH(AP$1,SkillsReq!$A:$A,0), MATCH(_xlfn.XLOOKUP($A34,Employees!$A:$A,Employees!$B:$B,""), SkillsReq!$B$1:$AY$1,0)),
       0
     ),
   "")
)</f>
        <v/>
      </c>
      <c r="AQ34" t="str">
        <f>IF(OR($A34="",AQ$1=""),"",
   IFERROR(
     IF(INDEX(SkillsReq!$B:$AY, MATCH(AQ$1,SkillsReq!$A:$A,0), MATCH(_xlfn.XLOOKUP($A34,Employees!$A:$A,Employees!$B:$B,""), SkillsReq!$B$1:$AY$1,0))&gt;0,
       INDEX(SkillsReq!$B:$AY, MATCH(AQ$1,SkillsReq!$A:$A,0), MATCH(_xlfn.XLOOKUP($A34,Employees!$A:$A,Employees!$B:$B,""), SkillsReq!$B$1:$AY$1,0)),
       0
     ),
   "")
)</f>
        <v/>
      </c>
      <c r="AR34" t="str">
        <f>IF(OR($A34="",AR$1=""),"",
   IFERROR(
     IF(INDEX(SkillsReq!$B:$AY, MATCH(AR$1,SkillsReq!$A:$A,0), MATCH(_xlfn.XLOOKUP($A34,Employees!$A:$A,Employees!$B:$B,""), SkillsReq!$B$1:$AY$1,0))&gt;0,
       INDEX(SkillsReq!$B:$AY, MATCH(AR$1,SkillsReq!$A:$A,0), MATCH(_xlfn.XLOOKUP($A34,Employees!$A:$A,Employees!$B:$B,""), SkillsReq!$B$1:$AY$1,0)),
       0
     ),
   "")
)</f>
        <v/>
      </c>
      <c r="AS34" t="str">
        <f>IF(OR($A34="",AS$1=""),"",
   IFERROR(
     IF(INDEX(SkillsReq!$B:$AY, MATCH(AS$1,SkillsReq!$A:$A,0), MATCH(_xlfn.XLOOKUP($A34,Employees!$A:$A,Employees!$B:$B,""), SkillsReq!$B$1:$AY$1,0))&gt;0,
       INDEX(SkillsReq!$B:$AY, MATCH(AS$1,SkillsReq!$A:$A,0), MATCH(_xlfn.XLOOKUP($A34,Employees!$A:$A,Employees!$B:$B,""), SkillsReq!$B$1:$AY$1,0)),
       0
     ),
   "")
)</f>
        <v/>
      </c>
      <c r="AT34" t="str">
        <f>IF(OR($A34="",AT$1=""),"",
   IFERROR(
     IF(INDEX(SkillsReq!$B:$AY, MATCH(AT$1,SkillsReq!$A:$A,0), MATCH(_xlfn.XLOOKUP($A34,Employees!$A:$A,Employees!$B:$B,""), SkillsReq!$B$1:$AY$1,0))&gt;0,
       INDEX(SkillsReq!$B:$AY, MATCH(AT$1,SkillsReq!$A:$A,0), MATCH(_xlfn.XLOOKUP($A34,Employees!$A:$A,Employees!$B:$B,""), SkillsReq!$B$1:$AY$1,0)),
       0
     ),
   "")
)</f>
        <v/>
      </c>
      <c r="AU34" t="str">
        <f>IF(OR($A34="",AU$1=""),"",
   IFERROR(
     IF(INDEX(SkillsReq!$B:$AY, MATCH(AU$1,SkillsReq!$A:$A,0), MATCH(_xlfn.XLOOKUP($A34,Employees!$A:$A,Employees!$B:$B,""), SkillsReq!$B$1:$AY$1,0))&gt;0,
       INDEX(SkillsReq!$B:$AY, MATCH(AU$1,SkillsReq!$A:$A,0), MATCH(_xlfn.XLOOKUP($A34,Employees!$A:$A,Employees!$B:$B,""), SkillsReq!$B$1:$AY$1,0)),
       0
     ),
   "")
)</f>
        <v/>
      </c>
      <c r="AV34" t="str">
        <f>IF(OR($A34="",AV$1=""),"",
   IFERROR(
     IF(INDEX(SkillsReq!$B:$AY, MATCH(AV$1,SkillsReq!$A:$A,0), MATCH(_xlfn.XLOOKUP($A34,Employees!$A:$A,Employees!$B:$B,""), SkillsReq!$B$1:$AY$1,0))&gt;0,
       INDEX(SkillsReq!$B:$AY, MATCH(AV$1,SkillsReq!$A:$A,0), MATCH(_xlfn.XLOOKUP($A34,Employees!$A:$A,Employees!$B:$B,""), SkillsReq!$B$1:$AY$1,0)),
       0
     ),
   "")
)</f>
        <v/>
      </c>
      <c r="AW34" t="str">
        <f>IF(OR($A34="",AW$1=""),"",
   IFERROR(
     IF(INDEX(SkillsReq!$B:$AY, MATCH(AW$1,SkillsReq!$A:$A,0), MATCH(_xlfn.XLOOKUP($A34,Employees!$A:$A,Employees!$B:$B,""), SkillsReq!$B$1:$AY$1,0))&gt;0,
       INDEX(SkillsReq!$B:$AY, MATCH(AW$1,SkillsReq!$A:$A,0), MATCH(_xlfn.XLOOKUP($A34,Employees!$A:$A,Employees!$B:$B,""), SkillsReq!$B$1:$AY$1,0)),
       0
     ),
   "")
)</f>
        <v/>
      </c>
      <c r="AX34" t="str">
        <f>IF(OR($A34="",AX$1=""),"",
   IFERROR(
     IF(INDEX(SkillsReq!$B:$AY, MATCH(AX$1,SkillsReq!$A:$A,0), MATCH(_xlfn.XLOOKUP($A34,Employees!$A:$A,Employees!$B:$B,""), SkillsReq!$B$1:$AY$1,0))&gt;0,
       INDEX(SkillsReq!$B:$AY, MATCH(AX$1,SkillsReq!$A:$A,0), MATCH(_xlfn.XLOOKUP($A34,Employees!$A:$A,Employees!$B:$B,""), SkillsReq!$B$1:$AY$1,0)),
       0
     ),
   "")
)</f>
        <v/>
      </c>
      <c r="AY34" t="str">
        <f>IF(OR($A34="",AY$1=""),"",
   IFERROR(
     IF(INDEX(SkillsReq!$B:$AY, MATCH(AY$1,SkillsReq!$A:$A,0), MATCH(_xlfn.XLOOKUP($A34,Employees!$A:$A,Employees!$B:$B,""), SkillsReq!$B$1:$AY$1,0))&gt;0,
       INDEX(SkillsReq!$B:$AY, MATCH(AY$1,SkillsReq!$A:$A,0), MATCH(_xlfn.XLOOKUP($A34,Employees!$A:$A,Employees!$B:$B,""), SkillsReq!$B$1:$AY$1,0)),
       0
     ),
   "")
)</f>
        <v/>
      </c>
    </row>
    <row r="35" spans="1:51" x14ac:dyDescent="0.25">
      <c r="A35" s="12"/>
      <c r="B35" t="str">
        <f>IF(OR($A35="",B$1=""),"",
   IFERROR(
     IF(INDEX(SkillsReq!$B:$AY, MATCH(B$1,SkillsReq!$A:$A,0), MATCH(_xlfn.XLOOKUP($A35,Employees!$A:$A,Employees!$B:$B,""), SkillsReq!$B$1:$AY$1,0))&gt;0,
       INDEX(SkillsReq!$B:$AY, MATCH(B$1,SkillsReq!$A:$A,0), MATCH(_xlfn.XLOOKUP($A35,Employees!$A:$A,Employees!$B:$B,""), SkillsReq!$B$1:$AY$1,0)),
       0
     ),
   "")
)</f>
        <v/>
      </c>
      <c r="C35" t="str">
        <f>IF(OR($A35="",C$1=""),"",
   IFERROR(
     IF(INDEX(SkillsReq!$B:$AY, MATCH(C$1,SkillsReq!$A:$A,0), MATCH(_xlfn.XLOOKUP($A35,Employees!$A:$A,Employees!$B:$B,""), SkillsReq!$B$1:$AY$1,0))&gt;0,
       INDEX(SkillsReq!$B:$AY, MATCH(C$1,SkillsReq!$A:$A,0), MATCH(_xlfn.XLOOKUP($A35,Employees!$A:$A,Employees!$B:$B,""), SkillsReq!$B$1:$AY$1,0)),
       0
     ),
   "")
)</f>
        <v/>
      </c>
      <c r="D35" t="str">
        <f>IF(OR($A35="",D$1=""),"",
   IFERROR(
     IF(INDEX(SkillsReq!$B:$AY, MATCH(D$1,SkillsReq!$A:$A,0), MATCH(_xlfn.XLOOKUP($A35,Employees!$A:$A,Employees!$B:$B,""), SkillsReq!$B$1:$AY$1,0))&gt;0,
       INDEX(SkillsReq!$B:$AY, MATCH(D$1,SkillsReq!$A:$A,0), MATCH(_xlfn.XLOOKUP($A35,Employees!$A:$A,Employees!$B:$B,""), SkillsReq!$B$1:$AY$1,0)),
       0
     ),
   "")
)</f>
        <v/>
      </c>
      <c r="E35" t="str">
        <f>IF(OR($A35="",E$1=""),"",
   IFERROR(
     IF(INDEX(SkillsReq!$B:$AY, MATCH(E$1,SkillsReq!$A:$A,0), MATCH(_xlfn.XLOOKUP($A35,Employees!$A:$A,Employees!$B:$B,""), SkillsReq!$B$1:$AY$1,0))&gt;0,
       INDEX(SkillsReq!$B:$AY, MATCH(E$1,SkillsReq!$A:$A,0), MATCH(_xlfn.XLOOKUP($A35,Employees!$A:$A,Employees!$B:$B,""), SkillsReq!$B$1:$AY$1,0)),
       0
     ),
   "")
)</f>
        <v/>
      </c>
      <c r="F35" t="str">
        <f>IF(OR($A35="",F$1=""),"",
   IFERROR(
     IF(INDEX(SkillsReq!$B:$AY, MATCH(F$1,SkillsReq!$A:$A,0), MATCH(_xlfn.XLOOKUP($A35,Employees!$A:$A,Employees!$B:$B,""), SkillsReq!$B$1:$AY$1,0))&gt;0,
       INDEX(SkillsReq!$B:$AY, MATCH(F$1,SkillsReq!$A:$A,0), MATCH(_xlfn.XLOOKUP($A35,Employees!$A:$A,Employees!$B:$B,""), SkillsReq!$B$1:$AY$1,0)),
       0
     ),
   "")
)</f>
        <v/>
      </c>
      <c r="G35" t="str">
        <f>IF(OR($A35="",G$1=""),"",
   IFERROR(
     IF(INDEX(SkillsReq!$B:$AY, MATCH(G$1,SkillsReq!$A:$A,0), MATCH(_xlfn.XLOOKUP($A35,Employees!$A:$A,Employees!$B:$B,""), SkillsReq!$B$1:$AY$1,0))&gt;0,
       INDEX(SkillsReq!$B:$AY, MATCH(G$1,SkillsReq!$A:$A,0), MATCH(_xlfn.XLOOKUP($A35,Employees!$A:$A,Employees!$B:$B,""), SkillsReq!$B$1:$AY$1,0)),
       0
     ),
   "")
)</f>
        <v/>
      </c>
      <c r="H35" t="str">
        <f>IF(OR($A35="",H$1=""),"",
   IFERROR(
     IF(INDEX(SkillsReq!$B:$AY, MATCH(H$1,SkillsReq!$A:$A,0), MATCH(_xlfn.XLOOKUP($A35,Employees!$A:$A,Employees!$B:$B,""), SkillsReq!$B$1:$AY$1,0))&gt;0,
       INDEX(SkillsReq!$B:$AY, MATCH(H$1,SkillsReq!$A:$A,0), MATCH(_xlfn.XLOOKUP($A35,Employees!$A:$A,Employees!$B:$B,""), SkillsReq!$B$1:$AY$1,0)),
       0
     ),
   "")
)</f>
        <v/>
      </c>
      <c r="I35" t="str">
        <f>IF(OR($A35="",I$1=""),"",
   IFERROR(
     IF(INDEX(SkillsReq!$B:$AY, MATCH(I$1,SkillsReq!$A:$A,0), MATCH(_xlfn.XLOOKUP($A35,Employees!$A:$A,Employees!$B:$B,""), SkillsReq!$B$1:$AY$1,0))&gt;0,
       INDEX(SkillsReq!$B:$AY, MATCH(I$1,SkillsReq!$A:$A,0), MATCH(_xlfn.XLOOKUP($A35,Employees!$A:$A,Employees!$B:$B,""), SkillsReq!$B$1:$AY$1,0)),
       0
     ),
   "")
)</f>
        <v/>
      </c>
      <c r="J35" t="str">
        <f>IF(OR($A35="",J$1=""),"",
   IFERROR(
     IF(INDEX(SkillsReq!$B:$AY, MATCH(J$1,SkillsReq!$A:$A,0), MATCH(_xlfn.XLOOKUP($A35,Employees!$A:$A,Employees!$B:$B,""), SkillsReq!$B$1:$AY$1,0))&gt;0,
       INDEX(SkillsReq!$B:$AY, MATCH(J$1,SkillsReq!$A:$A,0), MATCH(_xlfn.XLOOKUP($A35,Employees!$A:$A,Employees!$B:$B,""), SkillsReq!$B$1:$AY$1,0)),
       0
     ),
   "")
)</f>
        <v/>
      </c>
      <c r="K35" t="str">
        <f>IF(OR($A35="",K$1=""),"",
   IFERROR(
     IF(INDEX(SkillsReq!$B:$AY, MATCH(K$1,SkillsReq!$A:$A,0), MATCH(_xlfn.XLOOKUP($A35,Employees!$A:$A,Employees!$B:$B,""), SkillsReq!$B$1:$AY$1,0))&gt;0,
       INDEX(SkillsReq!$B:$AY, MATCH(K$1,SkillsReq!$A:$A,0), MATCH(_xlfn.XLOOKUP($A35,Employees!$A:$A,Employees!$B:$B,""), SkillsReq!$B$1:$AY$1,0)),
       0
     ),
   "")
)</f>
        <v/>
      </c>
      <c r="L35" t="str">
        <f>IF(OR($A35="",L$1=""),"",
   IFERROR(
     IF(INDEX(SkillsReq!$B:$AY, MATCH(L$1,SkillsReq!$A:$A,0), MATCH(_xlfn.XLOOKUP($A35,Employees!$A:$A,Employees!$B:$B,""), SkillsReq!$B$1:$AY$1,0))&gt;0,
       INDEX(SkillsReq!$B:$AY, MATCH(L$1,SkillsReq!$A:$A,0), MATCH(_xlfn.XLOOKUP($A35,Employees!$A:$A,Employees!$B:$B,""), SkillsReq!$B$1:$AY$1,0)),
       0
     ),
   "")
)</f>
        <v/>
      </c>
      <c r="M35" t="str">
        <f>IF(OR($A35="",M$1=""),"",
   IFERROR(
     IF(INDEX(SkillsReq!$B:$AY, MATCH(M$1,SkillsReq!$A:$A,0), MATCH(_xlfn.XLOOKUP($A35,Employees!$A:$A,Employees!$B:$B,""), SkillsReq!$B$1:$AY$1,0))&gt;0,
       INDEX(SkillsReq!$B:$AY, MATCH(M$1,SkillsReq!$A:$A,0), MATCH(_xlfn.XLOOKUP($A35,Employees!$A:$A,Employees!$B:$B,""), SkillsReq!$B$1:$AY$1,0)),
       0
     ),
   "")
)</f>
        <v/>
      </c>
      <c r="N35" t="str">
        <f>IF(OR($A35="",N$1=""),"",
   IFERROR(
     IF(INDEX(SkillsReq!$B:$AY, MATCH(N$1,SkillsReq!$A:$A,0), MATCH(_xlfn.XLOOKUP($A35,Employees!$A:$A,Employees!$B:$B,""), SkillsReq!$B$1:$AY$1,0))&gt;0,
       INDEX(SkillsReq!$B:$AY, MATCH(N$1,SkillsReq!$A:$A,0), MATCH(_xlfn.XLOOKUP($A35,Employees!$A:$A,Employees!$B:$B,""), SkillsReq!$B$1:$AY$1,0)),
       0
     ),
   "")
)</f>
        <v/>
      </c>
      <c r="O35" t="str">
        <f>IF(OR($A35="",O$1=""),"",
   IFERROR(
     IF(INDEX(SkillsReq!$B:$AY, MATCH(O$1,SkillsReq!$A:$A,0), MATCH(_xlfn.XLOOKUP($A35,Employees!$A:$A,Employees!$B:$B,""), SkillsReq!$B$1:$AY$1,0))&gt;0,
       INDEX(SkillsReq!$B:$AY, MATCH(O$1,SkillsReq!$A:$A,0), MATCH(_xlfn.XLOOKUP($A35,Employees!$A:$A,Employees!$B:$B,""), SkillsReq!$B$1:$AY$1,0)),
       0
     ),
   "")
)</f>
        <v/>
      </c>
      <c r="P35" t="str">
        <f>IF(OR($A35="",P$1=""),"",
   IFERROR(
     IF(INDEX(SkillsReq!$B:$AY, MATCH(P$1,SkillsReq!$A:$A,0), MATCH(_xlfn.XLOOKUP($A35,Employees!$A:$A,Employees!$B:$B,""), SkillsReq!$B$1:$AY$1,0))&gt;0,
       INDEX(SkillsReq!$B:$AY, MATCH(P$1,SkillsReq!$A:$A,0), MATCH(_xlfn.XLOOKUP($A35,Employees!$A:$A,Employees!$B:$B,""), SkillsReq!$B$1:$AY$1,0)),
       0
     ),
   "")
)</f>
        <v/>
      </c>
      <c r="Q35" t="str">
        <f>IF(OR($A35="",Q$1=""),"",
   IFERROR(
     IF(INDEX(SkillsReq!$B:$AY, MATCH(Q$1,SkillsReq!$A:$A,0), MATCH(_xlfn.XLOOKUP($A35,Employees!$A:$A,Employees!$B:$B,""), SkillsReq!$B$1:$AY$1,0))&gt;0,
       INDEX(SkillsReq!$B:$AY, MATCH(Q$1,SkillsReq!$A:$A,0), MATCH(_xlfn.XLOOKUP($A35,Employees!$A:$A,Employees!$B:$B,""), SkillsReq!$B$1:$AY$1,0)),
       0
     ),
   "")
)</f>
        <v/>
      </c>
      <c r="R35" t="str">
        <f>IF(OR($A35="",R$1=""),"",
   IFERROR(
     IF(INDEX(SkillsReq!$B:$AY, MATCH(R$1,SkillsReq!$A:$A,0), MATCH(_xlfn.XLOOKUP($A35,Employees!$A:$A,Employees!$B:$B,""), SkillsReq!$B$1:$AY$1,0))&gt;0,
       INDEX(SkillsReq!$B:$AY, MATCH(R$1,SkillsReq!$A:$A,0), MATCH(_xlfn.XLOOKUP($A35,Employees!$A:$A,Employees!$B:$B,""), SkillsReq!$B$1:$AY$1,0)),
       0
     ),
   "")
)</f>
        <v/>
      </c>
      <c r="S35" t="str">
        <f>IF(OR($A35="",S$1=""),"",
   IFERROR(
     IF(INDEX(SkillsReq!$B:$AY, MATCH(S$1,SkillsReq!$A:$A,0), MATCH(_xlfn.XLOOKUP($A35,Employees!$A:$A,Employees!$B:$B,""), SkillsReq!$B$1:$AY$1,0))&gt;0,
       INDEX(SkillsReq!$B:$AY, MATCH(S$1,SkillsReq!$A:$A,0), MATCH(_xlfn.XLOOKUP($A35,Employees!$A:$A,Employees!$B:$B,""), SkillsReq!$B$1:$AY$1,0)),
       0
     ),
   "")
)</f>
        <v/>
      </c>
      <c r="T35" t="str">
        <f>IF(OR($A35="",T$1=""),"",
   IFERROR(
     IF(INDEX(SkillsReq!$B:$AY, MATCH(T$1,SkillsReq!$A:$A,0), MATCH(_xlfn.XLOOKUP($A35,Employees!$A:$A,Employees!$B:$B,""), SkillsReq!$B$1:$AY$1,0))&gt;0,
       INDEX(SkillsReq!$B:$AY, MATCH(T$1,SkillsReq!$A:$A,0), MATCH(_xlfn.XLOOKUP($A35,Employees!$A:$A,Employees!$B:$B,""), SkillsReq!$B$1:$AY$1,0)),
       0
     ),
   "")
)</f>
        <v/>
      </c>
      <c r="U35" t="str">
        <f>IF(OR($A35="",U$1=""),"",
   IFERROR(
     IF(INDEX(SkillsReq!$B:$AY, MATCH(U$1,SkillsReq!$A:$A,0), MATCH(_xlfn.XLOOKUP($A35,Employees!$A:$A,Employees!$B:$B,""), SkillsReq!$B$1:$AY$1,0))&gt;0,
       INDEX(SkillsReq!$B:$AY, MATCH(U$1,SkillsReq!$A:$A,0), MATCH(_xlfn.XLOOKUP($A35,Employees!$A:$A,Employees!$B:$B,""), SkillsReq!$B$1:$AY$1,0)),
       0
     ),
   "")
)</f>
        <v/>
      </c>
      <c r="V35" t="str">
        <f>IF(OR($A35="",V$1=""),"",
   IFERROR(
     IF(INDEX(SkillsReq!$B:$AY, MATCH(V$1,SkillsReq!$A:$A,0), MATCH(_xlfn.XLOOKUP($A35,Employees!$A:$A,Employees!$B:$B,""), SkillsReq!$B$1:$AY$1,0))&gt;0,
       INDEX(SkillsReq!$B:$AY, MATCH(V$1,SkillsReq!$A:$A,0), MATCH(_xlfn.XLOOKUP($A35,Employees!$A:$A,Employees!$B:$B,""), SkillsReq!$B$1:$AY$1,0)),
       0
     ),
   "")
)</f>
        <v/>
      </c>
      <c r="W35" t="str">
        <f>IF(OR($A35="",W$1=""),"",
   IFERROR(
     IF(INDEX(SkillsReq!$B:$AY, MATCH(W$1,SkillsReq!$A:$A,0), MATCH(_xlfn.XLOOKUP($A35,Employees!$A:$A,Employees!$B:$B,""), SkillsReq!$B$1:$AY$1,0))&gt;0,
       INDEX(SkillsReq!$B:$AY, MATCH(W$1,SkillsReq!$A:$A,0), MATCH(_xlfn.XLOOKUP($A35,Employees!$A:$A,Employees!$B:$B,""), SkillsReq!$B$1:$AY$1,0)),
       0
     ),
   "")
)</f>
        <v/>
      </c>
      <c r="X35" t="str">
        <f>IF(OR($A35="",X$1=""),"",
   IFERROR(
     IF(INDEX(SkillsReq!$B:$AY, MATCH(X$1,SkillsReq!$A:$A,0), MATCH(_xlfn.XLOOKUP($A35,Employees!$A:$A,Employees!$B:$B,""), SkillsReq!$B$1:$AY$1,0))&gt;0,
       INDEX(SkillsReq!$B:$AY, MATCH(X$1,SkillsReq!$A:$A,0), MATCH(_xlfn.XLOOKUP($A35,Employees!$A:$A,Employees!$B:$B,""), SkillsReq!$B$1:$AY$1,0)),
       0
     ),
   "")
)</f>
        <v/>
      </c>
      <c r="Y35" t="str">
        <f>IF(OR($A35="",Y$1=""),"",
   IFERROR(
     IF(INDEX(SkillsReq!$B:$AY, MATCH(Y$1,SkillsReq!$A:$A,0), MATCH(_xlfn.XLOOKUP($A35,Employees!$A:$A,Employees!$B:$B,""), SkillsReq!$B$1:$AY$1,0))&gt;0,
       INDEX(SkillsReq!$B:$AY, MATCH(Y$1,SkillsReq!$A:$A,0), MATCH(_xlfn.XLOOKUP($A35,Employees!$A:$A,Employees!$B:$B,""), SkillsReq!$B$1:$AY$1,0)),
       0
     ),
   "")
)</f>
        <v/>
      </c>
      <c r="Z35" t="str">
        <f>IF(OR($A35="",Z$1=""),"",
   IFERROR(
     IF(INDEX(SkillsReq!$B:$AY, MATCH(Z$1,SkillsReq!$A:$A,0), MATCH(_xlfn.XLOOKUP($A35,Employees!$A:$A,Employees!$B:$B,""), SkillsReq!$B$1:$AY$1,0))&gt;0,
       INDEX(SkillsReq!$B:$AY, MATCH(Z$1,SkillsReq!$A:$A,0), MATCH(_xlfn.XLOOKUP($A35,Employees!$A:$A,Employees!$B:$B,""), SkillsReq!$B$1:$AY$1,0)),
       0
     ),
   "")
)</f>
        <v/>
      </c>
      <c r="AA35" t="str">
        <f>IF(OR($A35="",AA$1=""),"",
   IFERROR(
     IF(INDEX(SkillsReq!$B:$AY, MATCH(AA$1,SkillsReq!$A:$A,0), MATCH(_xlfn.XLOOKUP($A35,Employees!$A:$A,Employees!$B:$B,""), SkillsReq!$B$1:$AY$1,0))&gt;0,
       INDEX(SkillsReq!$B:$AY, MATCH(AA$1,SkillsReq!$A:$A,0), MATCH(_xlfn.XLOOKUP($A35,Employees!$A:$A,Employees!$B:$B,""), SkillsReq!$B$1:$AY$1,0)),
       0
     ),
   "")
)</f>
        <v/>
      </c>
      <c r="AB35" t="str">
        <f>IF(OR($A35="",AB$1=""),"",
   IFERROR(
     IF(INDEX(SkillsReq!$B:$AY, MATCH(AB$1,SkillsReq!$A:$A,0), MATCH(_xlfn.XLOOKUP($A35,Employees!$A:$A,Employees!$B:$B,""), SkillsReq!$B$1:$AY$1,0))&gt;0,
       INDEX(SkillsReq!$B:$AY, MATCH(AB$1,SkillsReq!$A:$A,0), MATCH(_xlfn.XLOOKUP($A35,Employees!$A:$A,Employees!$B:$B,""), SkillsReq!$B$1:$AY$1,0)),
       0
     ),
   "")
)</f>
        <v/>
      </c>
      <c r="AC35" t="str">
        <f>IF(OR($A35="",AC$1=""),"",
   IFERROR(
     IF(INDEX(SkillsReq!$B:$AY, MATCH(AC$1,SkillsReq!$A:$A,0), MATCH(_xlfn.XLOOKUP($A35,Employees!$A:$A,Employees!$B:$B,""), SkillsReq!$B$1:$AY$1,0))&gt;0,
       INDEX(SkillsReq!$B:$AY, MATCH(AC$1,SkillsReq!$A:$A,0), MATCH(_xlfn.XLOOKUP($A35,Employees!$A:$A,Employees!$B:$B,""), SkillsReq!$B$1:$AY$1,0)),
       0
     ),
   "")
)</f>
        <v/>
      </c>
      <c r="AD35" t="str">
        <f>IF(OR($A35="",AD$1=""),"",
   IFERROR(
     IF(INDEX(SkillsReq!$B:$AY, MATCH(AD$1,SkillsReq!$A:$A,0), MATCH(_xlfn.XLOOKUP($A35,Employees!$A:$A,Employees!$B:$B,""), SkillsReq!$B$1:$AY$1,0))&gt;0,
       INDEX(SkillsReq!$B:$AY, MATCH(AD$1,SkillsReq!$A:$A,0), MATCH(_xlfn.XLOOKUP($A35,Employees!$A:$A,Employees!$B:$B,""), SkillsReq!$B$1:$AY$1,0)),
       0
     ),
   "")
)</f>
        <v/>
      </c>
      <c r="AE35" t="str">
        <f>IF(OR($A35="",AE$1=""),"",
   IFERROR(
     IF(INDEX(SkillsReq!$B:$AY, MATCH(AE$1,SkillsReq!$A:$A,0), MATCH(_xlfn.XLOOKUP($A35,Employees!$A:$A,Employees!$B:$B,""), SkillsReq!$B$1:$AY$1,0))&gt;0,
       INDEX(SkillsReq!$B:$AY, MATCH(AE$1,SkillsReq!$A:$A,0), MATCH(_xlfn.XLOOKUP($A35,Employees!$A:$A,Employees!$B:$B,""), SkillsReq!$B$1:$AY$1,0)),
       0
     ),
   "")
)</f>
        <v/>
      </c>
      <c r="AF35" t="str">
        <f>IF(OR($A35="",AF$1=""),"",
   IFERROR(
     IF(INDEX(SkillsReq!$B:$AY, MATCH(AF$1,SkillsReq!$A:$A,0), MATCH(_xlfn.XLOOKUP($A35,Employees!$A:$A,Employees!$B:$B,""), SkillsReq!$B$1:$AY$1,0))&gt;0,
       INDEX(SkillsReq!$B:$AY, MATCH(AF$1,SkillsReq!$A:$A,0), MATCH(_xlfn.XLOOKUP($A35,Employees!$A:$A,Employees!$B:$B,""), SkillsReq!$B$1:$AY$1,0)),
       0
     ),
   "")
)</f>
        <v/>
      </c>
      <c r="AG35" t="str">
        <f>IF(OR($A35="",AG$1=""),"",
   IFERROR(
     IF(INDEX(SkillsReq!$B:$AY, MATCH(AG$1,SkillsReq!$A:$A,0), MATCH(_xlfn.XLOOKUP($A35,Employees!$A:$A,Employees!$B:$B,""), SkillsReq!$B$1:$AY$1,0))&gt;0,
       INDEX(SkillsReq!$B:$AY, MATCH(AG$1,SkillsReq!$A:$A,0), MATCH(_xlfn.XLOOKUP($A35,Employees!$A:$A,Employees!$B:$B,""), SkillsReq!$B$1:$AY$1,0)),
       0
     ),
   "")
)</f>
        <v/>
      </c>
      <c r="AH35" t="str">
        <f>IF(OR($A35="",AH$1=""),"",
   IFERROR(
     IF(INDEX(SkillsReq!$B:$AY, MATCH(AH$1,SkillsReq!$A:$A,0), MATCH(_xlfn.XLOOKUP($A35,Employees!$A:$A,Employees!$B:$B,""), SkillsReq!$B$1:$AY$1,0))&gt;0,
       INDEX(SkillsReq!$B:$AY, MATCH(AH$1,SkillsReq!$A:$A,0), MATCH(_xlfn.XLOOKUP($A35,Employees!$A:$A,Employees!$B:$B,""), SkillsReq!$B$1:$AY$1,0)),
       0
     ),
   "")
)</f>
        <v/>
      </c>
      <c r="AI35" t="str">
        <f>IF(OR($A35="",AI$1=""),"",
   IFERROR(
     IF(INDEX(SkillsReq!$B:$AY, MATCH(AI$1,SkillsReq!$A:$A,0), MATCH(_xlfn.XLOOKUP($A35,Employees!$A:$A,Employees!$B:$B,""), SkillsReq!$B$1:$AY$1,0))&gt;0,
       INDEX(SkillsReq!$B:$AY, MATCH(AI$1,SkillsReq!$A:$A,0), MATCH(_xlfn.XLOOKUP($A35,Employees!$A:$A,Employees!$B:$B,""), SkillsReq!$B$1:$AY$1,0)),
       0
     ),
   "")
)</f>
        <v/>
      </c>
      <c r="AJ35" t="str">
        <f>IF(OR($A35="",AJ$1=""),"",
   IFERROR(
     IF(INDEX(SkillsReq!$B:$AY, MATCH(AJ$1,SkillsReq!$A:$A,0), MATCH(_xlfn.XLOOKUP($A35,Employees!$A:$A,Employees!$B:$B,""), SkillsReq!$B$1:$AY$1,0))&gt;0,
       INDEX(SkillsReq!$B:$AY, MATCH(AJ$1,SkillsReq!$A:$A,0), MATCH(_xlfn.XLOOKUP($A35,Employees!$A:$A,Employees!$B:$B,""), SkillsReq!$B$1:$AY$1,0)),
       0
     ),
   "")
)</f>
        <v/>
      </c>
      <c r="AK35" t="str">
        <f>IF(OR($A35="",AK$1=""),"",
   IFERROR(
     IF(INDEX(SkillsReq!$B:$AY, MATCH(AK$1,SkillsReq!$A:$A,0), MATCH(_xlfn.XLOOKUP($A35,Employees!$A:$A,Employees!$B:$B,""), SkillsReq!$B$1:$AY$1,0))&gt;0,
       INDEX(SkillsReq!$B:$AY, MATCH(AK$1,SkillsReq!$A:$A,0), MATCH(_xlfn.XLOOKUP($A35,Employees!$A:$A,Employees!$B:$B,""), SkillsReq!$B$1:$AY$1,0)),
       0
     ),
   "")
)</f>
        <v/>
      </c>
      <c r="AL35" t="str">
        <f>IF(OR($A35="",AL$1=""),"",
   IFERROR(
     IF(INDEX(SkillsReq!$B:$AY, MATCH(AL$1,SkillsReq!$A:$A,0), MATCH(_xlfn.XLOOKUP($A35,Employees!$A:$A,Employees!$B:$B,""), SkillsReq!$B$1:$AY$1,0))&gt;0,
       INDEX(SkillsReq!$B:$AY, MATCH(AL$1,SkillsReq!$A:$A,0), MATCH(_xlfn.XLOOKUP($A35,Employees!$A:$A,Employees!$B:$B,""), SkillsReq!$B$1:$AY$1,0)),
       0
     ),
   "")
)</f>
        <v/>
      </c>
      <c r="AM35" t="str">
        <f>IF(OR($A35="",AM$1=""),"",
   IFERROR(
     IF(INDEX(SkillsReq!$B:$AY, MATCH(AM$1,SkillsReq!$A:$A,0), MATCH(_xlfn.XLOOKUP($A35,Employees!$A:$A,Employees!$B:$B,""), SkillsReq!$B$1:$AY$1,0))&gt;0,
       INDEX(SkillsReq!$B:$AY, MATCH(AM$1,SkillsReq!$A:$A,0), MATCH(_xlfn.XLOOKUP($A35,Employees!$A:$A,Employees!$B:$B,""), SkillsReq!$B$1:$AY$1,0)),
       0
     ),
   "")
)</f>
        <v/>
      </c>
      <c r="AN35" t="str">
        <f>IF(OR($A35="",AN$1=""),"",
   IFERROR(
     IF(INDEX(SkillsReq!$B:$AY, MATCH(AN$1,SkillsReq!$A:$A,0), MATCH(_xlfn.XLOOKUP($A35,Employees!$A:$A,Employees!$B:$B,""), SkillsReq!$B$1:$AY$1,0))&gt;0,
       INDEX(SkillsReq!$B:$AY, MATCH(AN$1,SkillsReq!$A:$A,0), MATCH(_xlfn.XLOOKUP($A35,Employees!$A:$A,Employees!$B:$B,""), SkillsReq!$B$1:$AY$1,0)),
       0
     ),
   "")
)</f>
        <v/>
      </c>
      <c r="AO35" t="str">
        <f>IF(OR($A35="",AO$1=""),"",
   IFERROR(
     IF(INDEX(SkillsReq!$B:$AY, MATCH(AO$1,SkillsReq!$A:$A,0), MATCH(_xlfn.XLOOKUP($A35,Employees!$A:$A,Employees!$B:$B,""), SkillsReq!$B$1:$AY$1,0))&gt;0,
       INDEX(SkillsReq!$B:$AY, MATCH(AO$1,SkillsReq!$A:$A,0), MATCH(_xlfn.XLOOKUP($A35,Employees!$A:$A,Employees!$B:$B,""), SkillsReq!$B$1:$AY$1,0)),
       0
     ),
   "")
)</f>
        <v/>
      </c>
      <c r="AP35" t="str">
        <f>IF(OR($A35="",AP$1=""),"",
   IFERROR(
     IF(INDEX(SkillsReq!$B:$AY, MATCH(AP$1,SkillsReq!$A:$A,0), MATCH(_xlfn.XLOOKUP($A35,Employees!$A:$A,Employees!$B:$B,""), SkillsReq!$B$1:$AY$1,0))&gt;0,
       INDEX(SkillsReq!$B:$AY, MATCH(AP$1,SkillsReq!$A:$A,0), MATCH(_xlfn.XLOOKUP($A35,Employees!$A:$A,Employees!$B:$B,""), SkillsReq!$B$1:$AY$1,0)),
       0
     ),
   "")
)</f>
        <v/>
      </c>
      <c r="AQ35" t="str">
        <f>IF(OR($A35="",AQ$1=""),"",
   IFERROR(
     IF(INDEX(SkillsReq!$B:$AY, MATCH(AQ$1,SkillsReq!$A:$A,0), MATCH(_xlfn.XLOOKUP($A35,Employees!$A:$A,Employees!$B:$B,""), SkillsReq!$B$1:$AY$1,0))&gt;0,
       INDEX(SkillsReq!$B:$AY, MATCH(AQ$1,SkillsReq!$A:$A,0), MATCH(_xlfn.XLOOKUP($A35,Employees!$A:$A,Employees!$B:$B,""), SkillsReq!$B$1:$AY$1,0)),
       0
     ),
   "")
)</f>
        <v/>
      </c>
      <c r="AR35" t="str">
        <f>IF(OR($A35="",AR$1=""),"",
   IFERROR(
     IF(INDEX(SkillsReq!$B:$AY, MATCH(AR$1,SkillsReq!$A:$A,0), MATCH(_xlfn.XLOOKUP($A35,Employees!$A:$A,Employees!$B:$B,""), SkillsReq!$B$1:$AY$1,0))&gt;0,
       INDEX(SkillsReq!$B:$AY, MATCH(AR$1,SkillsReq!$A:$A,0), MATCH(_xlfn.XLOOKUP($A35,Employees!$A:$A,Employees!$B:$B,""), SkillsReq!$B$1:$AY$1,0)),
       0
     ),
   "")
)</f>
        <v/>
      </c>
      <c r="AS35" t="str">
        <f>IF(OR($A35="",AS$1=""),"",
   IFERROR(
     IF(INDEX(SkillsReq!$B:$AY, MATCH(AS$1,SkillsReq!$A:$A,0), MATCH(_xlfn.XLOOKUP($A35,Employees!$A:$A,Employees!$B:$B,""), SkillsReq!$B$1:$AY$1,0))&gt;0,
       INDEX(SkillsReq!$B:$AY, MATCH(AS$1,SkillsReq!$A:$A,0), MATCH(_xlfn.XLOOKUP($A35,Employees!$A:$A,Employees!$B:$B,""), SkillsReq!$B$1:$AY$1,0)),
       0
     ),
   "")
)</f>
        <v/>
      </c>
      <c r="AT35" t="str">
        <f>IF(OR($A35="",AT$1=""),"",
   IFERROR(
     IF(INDEX(SkillsReq!$B:$AY, MATCH(AT$1,SkillsReq!$A:$A,0), MATCH(_xlfn.XLOOKUP($A35,Employees!$A:$A,Employees!$B:$B,""), SkillsReq!$B$1:$AY$1,0))&gt;0,
       INDEX(SkillsReq!$B:$AY, MATCH(AT$1,SkillsReq!$A:$A,0), MATCH(_xlfn.XLOOKUP($A35,Employees!$A:$A,Employees!$B:$B,""), SkillsReq!$B$1:$AY$1,0)),
       0
     ),
   "")
)</f>
        <v/>
      </c>
      <c r="AU35" t="str">
        <f>IF(OR($A35="",AU$1=""),"",
   IFERROR(
     IF(INDEX(SkillsReq!$B:$AY, MATCH(AU$1,SkillsReq!$A:$A,0), MATCH(_xlfn.XLOOKUP($A35,Employees!$A:$A,Employees!$B:$B,""), SkillsReq!$B$1:$AY$1,0))&gt;0,
       INDEX(SkillsReq!$B:$AY, MATCH(AU$1,SkillsReq!$A:$A,0), MATCH(_xlfn.XLOOKUP($A35,Employees!$A:$A,Employees!$B:$B,""), SkillsReq!$B$1:$AY$1,0)),
       0
     ),
   "")
)</f>
        <v/>
      </c>
      <c r="AV35" t="str">
        <f>IF(OR($A35="",AV$1=""),"",
   IFERROR(
     IF(INDEX(SkillsReq!$B:$AY, MATCH(AV$1,SkillsReq!$A:$A,0), MATCH(_xlfn.XLOOKUP($A35,Employees!$A:$A,Employees!$B:$B,""), SkillsReq!$B$1:$AY$1,0))&gt;0,
       INDEX(SkillsReq!$B:$AY, MATCH(AV$1,SkillsReq!$A:$A,0), MATCH(_xlfn.XLOOKUP($A35,Employees!$A:$A,Employees!$B:$B,""), SkillsReq!$B$1:$AY$1,0)),
       0
     ),
   "")
)</f>
        <v/>
      </c>
      <c r="AW35" t="str">
        <f>IF(OR($A35="",AW$1=""),"",
   IFERROR(
     IF(INDEX(SkillsReq!$B:$AY, MATCH(AW$1,SkillsReq!$A:$A,0), MATCH(_xlfn.XLOOKUP($A35,Employees!$A:$A,Employees!$B:$B,""), SkillsReq!$B$1:$AY$1,0))&gt;0,
       INDEX(SkillsReq!$B:$AY, MATCH(AW$1,SkillsReq!$A:$A,0), MATCH(_xlfn.XLOOKUP($A35,Employees!$A:$A,Employees!$B:$B,""), SkillsReq!$B$1:$AY$1,0)),
       0
     ),
   "")
)</f>
        <v/>
      </c>
      <c r="AX35" t="str">
        <f>IF(OR($A35="",AX$1=""),"",
   IFERROR(
     IF(INDEX(SkillsReq!$B:$AY, MATCH(AX$1,SkillsReq!$A:$A,0), MATCH(_xlfn.XLOOKUP($A35,Employees!$A:$A,Employees!$B:$B,""), SkillsReq!$B$1:$AY$1,0))&gt;0,
       INDEX(SkillsReq!$B:$AY, MATCH(AX$1,SkillsReq!$A:$A,0), MATCH(_xlfn.XLOOKUP($A35,Employees!$A:$A,Employees!$B:$B,""), SkillsReq!$B$1:$AY$1,0)),
       0
     ),
   "")
)</f>
        <v/>
      </c>
      <c r="AY35" t="str">
        <f>IF(OR($A35="",AY$1=""),"",
   IFERROR(
     IF(INDEX(SkillsReq!$B:$AY, MATCH(AY$1,SkillsReq!$A:$A,0), MATCH(_xlfn.XLOOKUP($A35,Employees!$A:$A,Employees!$B:$B,""), SkillsReq!$B$1:$AY$1,0))&gt;0,
       INDEX(SkillsReq!$B:$AY, MATCH(AY$1,SkillsReq!$A:$A,0), MATCH(_xlfn.XLOOKUP($A35,Employees!$A:$A,Employees!$B:$B,""), SkillsReq!$B$1:$AY$1,0)),
       0
     ),
   "")
)</f>
        <v/>
      </c>
    </row>
    <row r="36" spans="1:51" x14ac:dyDescent="0.25">
      <c r="A36" s="12"/>
      <c r="B36" t="str">
        <f>IF(OR($A36="",B$1=""),"",
   IFERROR(
     IF(INDEX(SkillsReq!$B:$AY, MATCH(B$1,SkillsReq!$A:$A,0), MATCH(_xlfn.XLOOKUP($A36,Employees!$A:$A,Employees!$B:$B,""), SkillsReq!$B$1:$AY$1,0))&gt;0,
       INDEX(SkillsReq!$B:$AY, MATCH(B$1,SkillsReq!$A:$A,0), MATCH(_xlfn.XLOOKUP($A36,Employees!$A:$A,Employees!$B:$B,""), SkillsReq!$B$1:$AY$1,0)),
       0
     ),
   "")
)</f>
        <v/>
      </c>
      <c r="C36" t="str">
        <f>IF(OR($A36="",C$1=""),"",
   IFERROR(
     IF(INDEX(SkillsReq!$B:$AY, MATCH(C$1,SkillsReq!$A:$A,0), MATCH(_xlfn.XLOOKUP($A36,Employees!$A:$A,Employees!$B:$B,""), SkillsReq!$B$1:$AY$1,0))&gt;0,
       INDEX(SkillsReq!$B:$AY, MATCH(C$1,SkillsReq!$A:$A,0), MATCH(_xlfn.XLOOKUP($A36,Employees!$A:$A,Employees!$B:$B,""), SkillsReq!$B$1:$AY$1,0)),
       0
     ),
   "")
)</f>
        <v/>
      </c>
      <c r="D36" t="str">
        <f>IF(OR($A36="",D$1=""),"",
   IFERROR(
     IF(INDEX(SkillsReq!$B:$AY, MATCH(D$1,SkillsReq!$A:$A,0), MATCH(_xlfn.XLOOKUP($A36,Employees!$A:$A,Employees!$B:$B,""), SkillsReq!$B$1:$AY$1,0))&gt;0,
       INDEX(SkillsReq!$B:$AY, MATCH(D$1,SkillsReq!$A:$A,0), MATCH(_xlfn.XLOOKUP($A36,Employees!$A:$A,Employees!$B:$B,""), SkillsReq!$B$1:$AY$1,0)),
       0
     ),
   "")
)</f>
        <v/>
      </c>
      <c r="E36" t="str">
        <f>IF(OR($A36="",E$1=""),"",
   IFERROR(
     IF(INDEX(SkillsReq!$B:$AY, MATCH(E$1,SkillsReq!$A:$A,0), MATCH(_xlfn.XLOOKUP($A36,Employees!$A:$A,Employees!$B:$B,""), SkillsReq!$B$1:$AY$1,0))&gt;0,
       INDEX(SkillsReq!$B:$AY, MATCH(E$1,SkillsReq!$A:$A,0), MATCH(_xlfn.XLOOKUP($A36,Employees!$A:$A,Employees!$B:$B,""), SkillsReq!$B$1:$AY$1,0)),
       0
     ),
   "")
)</f>
        <v/>
      </c>
      <c r="F36" t="str">
        <f>IF(OR($A36="",F$1=""),"",
   IFERROR(
     IF(INDEX(SkillsReq!$B:$AY, MATCH(F$1,SkillsReq!$A:$A,0), MATCH(_xlfn.XLOOKUP($A36,Employees!$A:$A,Employees!$B:$B,""), SkillsReq!$B$1:$AY$1,0))&gt;0,
       INDEX(SkillsReq!$B:$AY, MATCH(F$1,SkillsReq!$A:$A,0), MATCH(_xlfn.XLOOKUP($A36,Employees!$A:$A,Employees!$B:$B,""), SkillsReq!$B$1:$AY$1,0)),
       0
     ),
   "")
)</f>
        <v/>
      </c>
      <c r="G36" t="str">
        <f>IF(OR($A36="",G$1=""),"",
   IFERROR(
     IF(INDEX(SkillsReq!$B:$AY, MATCH(G$1,SkillsReq!$A:$A,0), MATCH(_xlfn.XLOOKUP($A36,Employees!$A:$A,Employees!$B:$B,""), SkillsReq!$B$1:$AY$1,0))&gt;0,
       INDEX(SkillsReq!$B:$AY, MATCH(G$1,SkillsReq!$A:$A,0), MATCH(_xlfn.XLOOKUP($A36,Employees!$A:$A,Employees!$B:$B,""), SkillsReq!$B$1:$AY$1,0)),
       0
     ),
   "")
)</f>
        <v/>
      </c>
      <c r="H36" t="str">
        <f>IF(OR($A36="",H$1=""),"",
   IFERROR(
     IF(INDEX(SkillsReq!$B:$AY, MATCH(H$1,SkillsReq!$A:$A,0), MATCH(_xlfn.XLOOKUP($A36,Employees!$A:$A,Employees!$B:$B,""), SkillsReq!$B$1:$AY$1,0))&gt;0,
       INDEX(SkillsReq!$B:$AY, MATCH(H$1,SkillsReq!$A:$A,0), MATCH(_xlfn.XLOOKUP($A36,Employees!$A:$A,Employees!$B:$B,""), SkillsReq!$B$1:$AY$1,0)),
       0
     ),
   "")
)</f>
        <v/>
      </c>
      <c r="I36" t="str">
        <f>IF(OR($A36="",I$1=""),"",
   IFERROR(
     IF(INDEX(SkillsReq!$B:$AY, MATCH(I$1,SkillsReq!$A:$A,0), MATCH(_xlfn.XLOOKUP($A36,Employees!$A:$A,Employees!$B:$B,""), SkillsReq!$B$1:$AY$1,0))&gt;0,
       INDEX(SkillsReq!$B:$AY, MATCH(I$1,SkillsReq!$A:$A,0), MATCH(_xlfn.XLOOKUP($A36,Employees!$A:$A,Employees!$B:$B,""), SkillsReq!$B$1:$AY$1,0)),
       0
     ),
   "")
)</f>
        <v/>
      </c>
      <c r="J36" t="str">
        <f>IF(OR($A36="",J$1=""),"",
   IFERROR(
     IF(INDEX(SkillsReq!$B:$AY, MATCH(J$1,SkillsReq!$A:$A,0), MATCH(_xlfn.XLOOKUP($A36,Employees!$A:$A,Employees!$B:$B,""), SkillsReq!$B$1:$AY$1,0))&gt;0,
       INDEX(SkillsReq!$B:$AY, MATCH(J$1,SkillsReq!$A:$A,0), MATCH(_xlfn.XLOOKUP($A36,Employees!$A:$A,Employees!$B:$B,""), SkillsReq!$B$1:$AY$1,0)),
       0
     ),
   "")
)</f>
        <v/>
      </c>
      <c r="K36" t="str">
        <f>IF(OR($A36="",K$1=""),"",
   IFERROR(
     IF(INDEX(SkillsReq!$B:$AY, MATCH(K$1,SkillsReq!$A:$A,0), MATCH(_xlfn.XLOOKUP($A36,Employees!$A:$A,Employees!$B:$B,""), SkillsReq!$B$1:$AY$1,0))&gt;0,
       INDEX(SkillsReq!$B:$AY, MATCH(K$1,SkillsReq!$A:$A,0), MATCH(_xlfn.XLOOKUP($A36,Employees!$A:$A,Employees!$B:$B,""), SkillsReq!$B$1:$AY$1,0)),
       0
     ),
   "")
)</f>
        <v/>
      </c>
      <c r="L36" t="str">
        <f>IF(OR($A36="",L$1=""),"",
   IFERROR(
     IF(INDEX(SkillsReq!$B:$AY, MATCH(L$1,SkillsReq!$A:$A,0), MATCH(_xlfn.XLOOKUP($A36,Employees!$A:$A,Employees!$B:$B,""), SkillsReq!$B$1:$AY$1,0))&gt;0,
       INDEX(SkillsReq!$B:$AY, MATCH(L$1,SkillsReq!$A:$A,0), MATCH(_xlfn.XLOOKUP($A36,Employees!$A:$A,Employees!$B:$B,""), SkillsReq!$B$1:$AY$1,0)),
       0
     ),
   "")
)</f>
        <v/>
      </c>
      <c r="M36" t="str">
        <f>IF(OR($A36="",M$1=""),"",
   IFERROR(
     IF(INDEX(SkillsReq!$B:$AY, MATCH(M$1,SkillsReq!$A:$A,0), MATCH(_xlfn.XLOOKUP($A36,Employees!$A:$A,Employees!$B:$B,""), SkillsReq!$B$1:$AY$1,0))&gt;0,
       INDEX(SkillsReq!$B:$AY, MATCH(M$1,SkillsReq!$A:$A,0), MATCH(_xlfn.XLOOKUP($A36,Employees!$A:$A,Employees!$B:$B,""), SkillsReq!$B$1:$AY$1,0)),
       0
     ),
   "")
)</f>
        <v/>
      </c>
      <c r="N36" t="str">
        <f>IF(OR($A36="",N$1=""),"",
   IFERROR(
     IF(INDEX(SkillsReq!$B:$AY, MATCH(N$1,SkillsReq!$A:$A,0), MATCH(_xlfn.XLOOKUP($A36,Employees!$A:$A,Employees!$B:$B,""), SkillsReq!$B$1:$AY$1,0))&gt;0,
       INDEX(SkillsReq!$B:$AY, MATCH(N$1,SkillsReq!$A:$A,0), MATCH(_xlfn.XLOOKUP($A36,Employees!$A:$A,Employees!$B:$B,""), SkillsReq!$B$1:$AY$1,0)),
       0
     ),
   "")
)</f>
        <v/>
      </c>
      <c r="O36" t="str">
        <f>IF(OR($A36="",O$1=""),"",
   IFERROR(
     IF(INDEX(SkillsReq!$B:$AY, MATCH(O$1,SkillsReq!$A:$A,0), MATCH(_xlfn.XLOOKUP($A36,Employees!$A:$A,Employees!$B:$B,""), SkillsReq!$B$1:$AY$1,0))&gt;0,
       INDEX(SkillsReq!$B:$AY, MATCH(O$1,SkillsReq!$A:$A,0), MATCH(_xlfn.XLOOKUP($A36,Employees!$A:$A,Employees!$B:$B,""), SkillsReq!$B$1:$AY$1,0)),
       0
     ),
   "")
)</f>
        <v/>
      </c>
      <c r="P36" t="str">
        <f>IF(OR($A36="",P$1=""),"",
   IFERROR(
     IF(INDEX(SkillsReq!$B:$AY, MATCH(P$1,SkillsReq!$A:$A,0), MATCH(_xlfn.XLOOKUP($A36,Employees!$A:$A,Employees!$B:$B,""), SkillsReq!$B$1:$AY$1,0))&gt;0,
       INDEX(SkillsReq!$B:$AY, MATCH(P$1,SkillsReq!$A:$A,0), MATCH(_xlfn.XLOOKUP($A36,Employees!$A:$A,Employees!$B:$B,""), SkillsReq!$B$1:$AY$1,0)),
       0
     ),
   "")
)</f>
        <v/>
      </c>
      <c r="Q36" t="str">
        <f>IF(OR($A36="",Q$1=""),"",
   IFERROR(
     IF(INDEX(SkillsReq!$B:$AY, MATCH(Q$1,SkillsReq!$A:$A,0), MATCH(_xlfn.XLOOKUP($A36,Employees!$A:$A,Employees!$B:$B,""), SkillsReq!$B$1:$AY$1,0))&gt;0,
       INDEX(SkillsReq!$B:$AY, MATCH(Q$1,SkillsReq!$A:$A,0), MATCH(_xlfn.XLOOKUP($A36,Employees!$A:$A,Employees!$B:$B,""), SkillsReq!$B$1:$AY$1,0)),
       0
     ),
   "")
)</f>
        <v/>
      </c>
      <c r="R36" t="str">
        <f>IF(OR($A36="",R$1=""),"",
   IFERROR(
     IF(INDEX(SkillsReq!$B:$AY, MATCH(R$1,SkillsReq!$A:$A,0), MATCH(_xlfn.XLOOKUP($A36,Employees!$A:$A,Employees!$B:$B,""), SkillsReq!$B$1:$AY$1,0))&gt;0,
       INDEX(SkillsReq!$B:$AY, MATCH(R$1,SkillsReq!$A:$A,0), MATCH(_xlfn.XLOOKUP($A36,Employees!$A:$A,Employees!$B:$B,""), SkillsReq!$B$1:$AY$1,0)),
       0
     ),
   "")
)</f>
        <v/>
      </c>
      <c r="S36" t="str">
        <f>IF(OR($A36="",S$1=""),"",
   IFERROR(
     IF(INDEX(SkillsReq!$B:$AY, MATCH(S$1,SkillsReq!$A:$A,0), MATCH(_xlfn.XLOOKUP($A36,Employees!$A:$A,Employees!$B:$B,""), SkillsReq!$B$1:$AY$1,0))&gt;0,
       INDEX(SkillsReq!$B:$AY, MATCH(S$1,SkillsReq!$A:$A,0), MATCH(_xlfn.XLOOKUP($A36,Employees!$A:$A,Employees!$B:$B,""), SkillsReq!$B$1:$AY$1,0)),
       0
     ),
   "")
)</f>
        <v/>
      </c>
      <c r="T36" t="str">
        <f>IF(OR($A36="",T$1=""),"",
   IFERROR(
     IF(INDEX(SkillsReq!$B:$AY, MATCH(T$1,SkillsReq!$A:$A,0), MATCH(_xlfn.XLOOKUP($A36,Employees!$A:$A,Employees!$B:$B,""), SkillsReq!$B$1:$AY$1,0))&gt;0,
       INDEX(SkillsReq!$B:$AY, MATCH(T$1,SkillsReq!$A:$A,0), MATCH(_xlfn.XLOOKUP($A36,Employees!$A:$A,Employees!$B:$B,""), SkillsReq!$B$1:$AY$1,0)),
       0
     ),
   "")
)</f>
        <v/>
      </c>
      <c r="U36" t="str">
        <f>IF(OR($A36="",U$1=""),"",
   IFERROR(
     IF(INDEX(SkillsReq!$B:$AY, MATCH(U$1,SkillsReq!$A:$A,0), MATCH(_xlfn.XLOOKUP($A36,Employees!$A:$A,Employees!$B:$B,""), SkillsReq!$B$1:$AY$1,0))&gt;0,
       INDEX(SkillsReq!$B:$AY, MATCH(U$1,SkillsReq!$A:$A,0), MATCH(_xlfn.XLOOKUP($A36,Employees!$A:$A,Employees!$B:$B,""), SkillsReq!$B$1:$AY$1,0)),
       0
     ),
   "")
)</f>
        <v/>
      </c>
      <c r="V36" t="str">
        <f>IF(OR($A36="",V$1=""),"",
   IFERROR(
     IF(INDEX(SkillsReq!$B:$AY, MATCH(V$1,SkillsReq!$A:$A,0), MATCH(_xlfn.XLOOKUP($A36,Employees!$A:$A,Employees!$B:$B,""), SkillsReq!$B$1:$AY$1,0))&gt;0,
       INDEX(SkillsReq!$B:$AY, MATCH(V$1,SkillsReq!$A:$A,0), MATCH(_xlfn.XLOOKUP($A36,Employees!$A:$A,Employees!$B:$B,""), SkillsReq!$B$1:$AY$1,0)),
       0
     ),
   "")
)</f>
        <v/>
      </c>
      <c r="W36" t="str">
        <f>IF(OR($A36="",W$1=""),"",
   IFERROR(
     IF(INDEX(SkillsReq!$B:$AY, MATCH(W$1,SkillsReq!$A:$A,0), MATCH(_xlfn.XLOOKUP($A36,Employees!$A:$A,Employees!$B:$B,""), SkillsReq!$B$1:$AY$1,0))&gt;0,
       INDEX(SkillsReq!$B:$AY, MATCH(W$1,SkillsReq!$A:$A,0), MATCH(_xlfn.XLOOKUP($A36,Employees!$A:$A,Employees!$B:$B,""), SkillsReq!$B$1:$AY$1,0)),
       0
     ),
   "")
)</f>
        <v/>
      </c>
      <c r="X36" t="str">
        <f>IF(OR($A36="",X$1=""),"",
   IFERROR(
     IF(INDEX(SkillsReq!$B:$AY, MATCH(X$1,SkillsReq!$A:$A,0), MATCH(_xlfn.XLOOKUP($A36,Employees!$A:$A,Employees!$B:$B,""), SkillsReq!$B$1:$AY$1,0))&gt;0,
       INDEX(SkillsReq!$B:$AY, MATCH(X$1,SkillsReq!$A:$A,0), MATCH(_xlfn.XLOOKUP($A36,Employees!$A:$A,Employees!$B:$B,""), SkillsReq!$B$1:$AY$1,0)),
       0
     ),
   "")
)</f>
        <v/>
      </c>
      <c r="Y36" t="str">
        <f>IF(OR($A36="",Y$1=""),"",
   IFERROR(
     IF(INDEX(SkillsReq!$B:$AY, MATCH(Y$1,SkillsReq!$A:$A,0), MATCH(_xlfn.XLOOKUP($A36,Employees!$A:$A,Employees!$B:$B,""), SkillsReq!$B$1:$AY$1,0))&gt;0,
       INDEX(SkillsReq!$B:$AY, MATCH(Y$1,SkillsReq!$A:$A,0), MATCH(_xlfn.XLOOKUP($A36,Employees!$A:$A,Employees!$B:$B,""), SkillsReq!$B$1:$AY$1,0)),
       0
     ),
   "")
)</f>
        <v/>
      </c>
      <c r="Z36" t="str">
        <f>IF(OR($A36="",Z$1=""),"",
   IFERROR(
     IF(INDEX(SkillsReq!$B:$AY, MATCH(Z$1,SkillsReq!$A:$A,0), MATCH(_xlfn.XLOOKUP($A36,Employees!$A:$A,Employees!$B:$B,""), SkillsReq!$B$1:$AY$1,0))&gt;0,
       INDEX(SkillsReq!$B:$AY, MATCH(Z$1,SkillsReq!$A:$A,0), MATCH(_xlfn.XLOOKUP($A36,Employees!$A:$A,Employees!$B:$B,""), SkillsReq!$B$1:$AY$1,0)),
       0
     ),
   "")
)</f>
        <v/>
      </c>
      <c r="AA36" t="str">
        <f>IF(OR($A36="",AA$1=""),"",
   IFERROR(
     IF(INDEX(SkillsReq!$B:$AY, MATCH(AA$1,SkillsReq!$A:$A,0), MATCH(_xlfn.XLOOKUP($A36,Employees!$A:$A,Employees!$B:$B,""), SkillsReq!$B$1:$AY$1,0))&gt;0,
       INDEX(SkillsReq!$B:$AY, MATCH(AA$1,SkillsReq!$A:$A,0), MATCH(_xlfn.XLOOKUP($A36,Employees!$A:$A,Employees!$B:$B,""), SkillsReq!$B$1:$AY$1,0)),
       0
     ),
   "")
)</f>
        <v/>
      </c>
      <c r="AB36" t="str">
        <f>IF(OR($A36="",AB$1=""),"",
   IFERROR(
     IF(INDEX(SkillsReq!$B:$AY, MATCH(AB$1,SkillsReq!$A:$A,0), MATCH(_xlfn.XLOOKUP($A36,Employees!$A:$A,Employees!$B:$B,""), SkillsReq!$B$1:$AY$1,0))&gt;0,
       INDEX(SkillsReq!$B:$AY, MATCH(AB$1,SkillsReq!$A:$A,0), MATCH(_xlfn.XLOOKUP($A36,Employees!$A:$A,Employees!$B:$B,""), SkillsReq!$B$1:$AY$1,0)),
       0
     ),
   "")
)</f>
        <v/>
      </c>
      <c r="AC36" t="str">
        <f>IF(OR($A36="",AC$1=""),"",
   IFERROR(
     IF(INDEX(SkillsReq!$B:$AY, MATCH(AC$1,SkillsReq!$A:$A,0), MATCH(_xlfn.XLOOKUP($A36,Employees!$A:$A,Employees!$B:$B,""), SkillsReq!$B$1:$AY$1,0))&gt;0,
       INDEX(SkillsReq!$B:$AY, MATCH(AC$1,SkillsReq!$A:$A,0), MATCH(_xlfn.XLOOKUP($A36,Employees!$A:$A,Employees!$B:$B,""), SkillsReq!$B$1:$AY$1,0)),
       0
     ),
   "")
)</f>
        <v/>
      </c>
      <c r="AD36" t="str">
        <f>IF(OR($A36="",AD$1=""),"",
   IFERROR(
     IF(INDEX(SkillsReq!$B:$AY, MATCH(AD$1,SkillsReq!$A:$A,0), MATCH(_xlfn.XLOOKUP($A36,Employees!$A:$A,Employees!$B:$B,""), SkillsReq!$B$1:$AY$1,0))&gt;0,
       INDEX(SkillsReq!$B:$AY, MATCH(AD$1,SkillsReq!$A:$A,0), MATCH(_xlfn.XLOOKUP($A36,Employees!$A:$A,Employees!$B:$B,""), SkillsReq!$B$1:$AY$1,0)),
       0
     ),
   "")
)</f>
        <v/>
      </c>
      <c r="AE36" t="str">
        <f>IF(OR($A36="",AE$1=""),"",
   IFERROR(
     IF(INDEX(SkillsReq!$B:$AY, MATCH(AE$1,SkillsReq!$A:$A,0), MATCH(_xlfn.XLOOKUP($A36,Employees!$A:$A,Employees!$B:$B,""), SkillsReq!$B$1:$AY$1,0))&gt;0,
       INDEX(SkillsReq!$B:$AY, MATCH(AE$1,SkillsReq!$A:$A,0), MATCH(_xlfn.XLOOKUP($A36,Employees!$A:$A,Employees!$B:$B,""), SkillsReq!$B$1:$AY$1,0)),
       0
     ),
   "")
)</f>
        <v/>
      </c>
      <c r="AF36" t="str">
        <f>IF(OR($A36="",AF$1=""),"",
   IFERROR(
     IF(INDEX(SkillsReq!$B:$AY, MATCH(AF$1,SkillsReq!$A:$A,0), MATCH(_xlfn.XLOOKUP($A36,Employees!$A:$A,Employees!$B:$B,""), SkillsReq!$B$1:$AY$1,0))&gt;0,
       INDEX(SkillsReq!$B:$AY, MATCH(AF$1,SkillsReq!$A:$A,0), MATCH(_xlfn.XLOOKUP($A36,Employees!$A:$A,Employees!$B:$B,""), SkillsReq!$B$1:$AY$1,0)),
       0
     ),
   "")
)</f>
        <v/>
      </c>
      <c r="AG36" t="str">
        <f>IF(OR($A36="",AG$1=""),"",
   IFERROR(
     IF(INDEX(SkillsReq!$B:$AY, MATCH(AG$1,SkillsReq!$A:$A,0), MATCH(_xlfn.XLOOKUP($A36,Employees!$A:$A,Employees!$B:$B,""), SkillsReq!$B$1:$AY$1,0))&gt;0,
       INDEX(SkillsReq!$B:$AY, MATCH(AG$1,SkillsReq!$A:$A,0), MATCH(_xlfn.XLOOKUP($A36,Employees!$A:$A,Employees!$B:$B,""), SkillsReq!$B$1:$AY$1,0)),
       0
     ),
   "")
)</f>
        <v/>
      </c>
      <c r="AH36" t="str">
        <f>IF(OR($A36="",AH$1=""),"",
   IFERROR(
     IF(INDEX(SkillsReq!$B:$AY, MATCH(AH$1,SkillsReq!$A:$A,0), MATCH(_xlfn.XLOOKUP($A36,Employees!$A:$A,Employees!$B:$B,""), SkillsReq!$B$1:$AY$1,0))&gt;0,
       INDEX(SkillsReq!$B:$AY, MATCH(AH$1,SkillsReq!$A:$A,0), MATCH(_xlfn.XLOOKUP($A36,Employees!$A:$A,Employees!$B:$B,""), SkillsReq!$B$1:$AY$1,0)),
       0
     ),
   "")
)</f>
        <v/>
      </c>
      <c r="AI36" t="str">
        <f>IF(OR($A36="",AI$1=""),"",
   IFERROR(
     IF(INDEX(SkillsReq!$B:$AY, MATCH(AI$1,SkillsReq!$A:$A,0), MATCH(_xlfn.XLOOKUP($A36,Employees!$A:$A,Employees!$B:$B,""), SkillsReq!$B$1:$AY$1,0))&gt;0,
       INDEX(SkillsReq!$B:$AY, MATCH(AI$1,SkillsReq!$A:$A,0), MATCH(_xlfn.XLOOKUP($A36,Employees!$A:$A,Employees!$B:$B,""), SkillsReq!$B$1:$AY$1,0)),
       0
     ),
   "")
)</f>
        <v/>
      </c>
      <c r="AJ36" t="str">
        <f>IF(OR($A36="",AJ$1=""),"",
   IFERROR(
     IF(INDEX(SkillsReq!$B:$AY, MATCH(AJ$1,SkillsReq!$A:$A,0), MATCH(_xlfn.XLOOKUP($A36,Employees!$A:$A,Employees!$B:$B,""), SkillsReq!$B$1:$AY$1,0))&gt;0,
       INDEX(SkillsReq!$B:$AY, MATCH(AJ$1,SkillsReq!$A:$A,0), MATCH(_xlfn.XLOOKUP($A36,Employees!$A:$A,Employees!$B:$B,""), SkillsReq!$B$1:$AY$1,0)),
       0
     ),
   "")
)</f>
        <v/>
      </c>
      <c r="AK36" t="str">
        <f>IF(OR($A36="",AK$1=""),"",
   IFERROR(
     IF(INDEX(SkillsReq!$B:$AY, MATCH(AK$1,SkillsReq!$A:$A,0), MATCH(_xlfn.XLOOKUP($A36,Employees!$A:$A,Employees!$B:$B,""), SkillsReq!$B$1:$AY$1,0))&gt;0,
       INDEX(SkillsReq!$B:$AY, MATCH(AK$1,SkillsReq!$A:$A,0), MATCH(_xlfn.XLOOKUP($A36,Employees!$A:$A,Employees!$B:$B,""), SkillsReq!$B$1:$AY$1,0)),
       0
     ),
   "")
)</f>
        <v/>
      </c>
      <c r="AL36" t="str">
        <f>IF(OR($A36="",AL$1=""),"",
   IFERROR(
     IF(INDEX(SkillsReq!$B:$AY, MATCH(AL$1,SkillsReq!$A:$A,0), MATCH(_xlfn.XLOOKUP($A36,Employees!$A:$A,Employees!$B:$B,""), SkillsReq!$B$1:$AY$1,0))&gt;0,
       INDEX(SkillsReq!$B:$AY, MATCH(AL$1,SkillsReq!$A:$A,0), MATCH(_xlfn.XLOOKUP($A36,Employees!$A:$A,Employees!$B:$B,""), SkillsReq!$B$1:$AY$1,0)),
       0
     ),
   "")
)</f>
        <v/>
      </c>
      <c r="AM36" t="str">
        <f>IF(OR($A36="",AM$1=""),"",
   IFERROR(
     IF(INDEX(SkillsReq!$B:$AY, MATCH(AM$1,SkillsReq!$A:$A,0), MATCH(_xlfn.XLOOKUP($A36,Employees!$A:$A,Employees!$B:$B,""), SkillsReq!$B$1:$AY$1,0))&gt;0,
       INDEX(SkillsReq!$B:$AY, MATCH(AM$1,SkillsReq!$A:$A,0), MATCH(_xlfn.XLOOKUP($A36,Employees!$A:$A,Employees!$B:$B,""), SkillsReq!$B$1:$AY$1,0)),
       0
     ),
   "")
)</f>
        <v/>
      </c>
      <c r="AN36" t="str">
        <f>IF(OR($A36="",AN$1=""),"",
   IFERROR(
     IF(INDEX(SkillsReq!$B:$AY, MATCH(AN$1,SkillsReq!$A:$A,0), MATCH(_xlfn.XLOOKUP($A36,Employees!$A:$A,Employees!$B:$B,""), SkillsReq!$B$1:$AY$1,0))&gt;0,
       INDEX(SkillsReq!$B:$AY, MATCH(AN$1,SkillsReq!$A:$A,0), MATCH(_xlfn.XLOOKUP($A36,Employees!$A:$A,Employees!$B:$B,""), SkillsReq!$B$1:$AY$1,0)),
       0
     ),
   "")
)</f>
        <v/>
      </c>
      <c r="AO36" t="str">
        <f>IF(OR($A36="",AO$1=""),"",
   IFERROR(
     IF(INDEX(SkillsReq!$B:$AY, MATCH(AO$1,SkillsReq!$A:$A,0), MATCH(_xlfn.XLOOKUP($A36,Employees!$A:$A,Employees!$B:$B,""), SkillsReq!$B$1:$AY$1,0))&gt;0,
       INDEX(SkillsReq!$B:$AY, MATCH(AO$1,SkillsReq!$A:$A,0), MATCH(_xlfn.XLOOKUP($A36,Employees!$A:$A,Employees!$B:$B,""), SkillsReq!$B$1:$AY$1,0)),
       0
     ),
   "")
)</f>
        <v/>
      </c>
      <c r="AP36" t="str">
        <f>IF(OR($A36="",AP$1=""),"",
   IFERROR(
     IF(INDEX(SkillsReq!$B:$AY, MATCH(AP$1,SkillsReq!$A:$A,0), MATCH(_xlfn.XLOOKUP($A36,Employees!$A:$A,Employees!$B:$B,""), SkillsReq!$B$1:$AY$1,0))&gt;0,
       INDEX(SkillsReq!$B:$AY, MATCH(AP$1,SkillsReq!$A:$A,0), MATCH(_xlfn.XLOOKUP($A36,Employees!$A:$A,Employees!$B:$B,""), SkillsReq!$B$1:$AY$1,0)),
       0
     ),
   "")
)</f>
        <v/>
      </c>
      <c r="AQ36" t="str">
        <f>IF(OR($A36="",AQ$1=""),"",
   IFERROR(
     IF(INDEX(SkillsReq!$B:$AY, MATCH(AQ$1,SkillsReq!$A:$A,0), MATCH(_xlfn.XLOOKUP($A36,Employees!$A:$A,Employees!$B:$B,""), SkillsReq!$B$1:$AY$1,0))&gt;0,
       INDEX(SkillsReq!$B:$AY, MATCH(AQ$1,SkillsReq!$A:$A,0), MATCH(_xlfn.XLOOKUP($A36,Employees!$A:$A,Employees!$B:$B,""), SkillsReq!$B$1:$AY$1,0)),
       0
     ),
   "")
)</f>
        <v/>
      </c>
      <c r="AR36" t="str">
        <f>IF(OR($A36="",AR$1=""),"",
   IFERROR(
     IF(INDEX(SkillsReq!$B:$AY, MATCH(AR$1,SkillsReq!$A:$A,0), MATCH(_xlfn.XLOOKUP($A36,Employees!$A:$A,Employees!$B:$B,""), SkillsReq!$B$1:$AY$1,0))&gt;0,
       INDEX(SkillsReq!$B:$AY, MATCH(AR$1,SkillsReq!$A:$A,0), MATCH(_xlfn.XLOOKUP($A36,Employees!$A:$A,Employees!$B:$B,""), SkillsReq!$B$1:$AY$1,0)),
       0
     ),
   "")
)</f>
        <v/>
      </c>
      <c r="AS36" t="str">
        <f>IF(OR($A36="",AS$1=""),"",
   IFERROR(
     IF(INDEX(SkillsReq!$B:$AY, MATCH(AS$1,SkillsReq!$A:$A,0), MATCH(_xlfn.XLOOKUP($A36,Employees!$A:$A,Employees!$B:$B,""), SkillsReq!$B$1:$AY$1,0))&gt;0,
       INDEX(SkillsReq!$B:$AY, MATCH(AS$1,SkillsReq!$A:$A,0), MATCH(_xlfn.XLOOKUP($A36,Employees!$A:$A,Employees!$B:$B,""), SkillsReq!$B$1:$AY$1,0)),
       0
     ),
   "")
)</f>
        <v/>
      </c>
      <c r="AT36" t="str">
        <f>IF(OR($A36="",AT$1=""),"",
   IFERROR(
     IF(INDEX(SkillsReq!$B:$AY, MATCH(AT$1,SkillsReq!$A:$A,0), MATCH(_xlfn.XLOOKUP($A36,Employees!$A:$A,Employees!$B:$B,""), SkillsReq!$B$1:$AY$1,0))&gt;0,
       INDEX(SkillsReq!$B:$AY, MATCH(AT$1,SkillsReq!$A:$A,0), MATCH(_xlfn.XLOOKUP($A36,Employees!$A:$A,Employees!$B:$B,""), SkillsReq!$B$1:$AY$1,0)),
       0
     ),
   "")
)</f>
        <v/>
      </c>
      <c r="AU36" t="str">
        <f>IF(OR($A36="",AU$1=""),"",
   IFERROR(
     IF(INDEX(SkillsReq!$B:$AY, MATCH(AU$1,SkillsReq!$A:$A,0), MATCH(_xlfn.XLOOKUP($A36,Employees!$A:$A,Employees!$B:$B,""), SkillsReq!$B$1:$AY$1,0))&gt;0,
       INDEX(SkillsReq!$B:$AY, MATCH(AU$1,SkillsReq!$A:$A,0), MATCH(_xlfn.XLOOKUP($A36,Employees!$A:$A,Employees!$B:$B,""), SkillsReq!$B$1:$AY$1,0)),
       0
     ),
   "")
)</f>
        <v/>
      </c>
      <c r="AV36" t="str">
        <f>IF(OR($A36="",AV$1=""),"",
   IFERROR(
     IF(INDEX(SkillsReq!$B:$AY, MATCH(AV$1,SkillsReq!$A:$A,0), MATCH(_xlfn.XLOOKUP($A36,Employees!$A:$A,Employees!$B:$B,""), SkillsReq!$B$1:$AY$1,0))&gt;0,
       INDEX(SkillsReq!$B:$AY, MATCH(AV$1,SkillsReq!$A:$A,0), MATCH(_xlfn.XLOOKUP($A36,Employees!$A:$A,Employees!$B:$B,""), SkillsReq!$B$1:$AY$1,0)),
       0
     ),
   "")
)</f>
        <v/>
      </c>
      <c r="AW36" t="str">
        <f>IF(OR($A36="",AW$1=""),"",
   IFERROR(
     IF(INDEX(SkillsReq!$B:$AY, MATCH(AW$1,SkillsReq!$A:$A,0), MATCH(_xlfn.XLOOKUP($A36,Employees!$A:$A,Employees!$B:$B,""), SkillsReq!$B$1:$AY$1,0))&gt;0,
       INDEX(SkillsReq!$B:$AY, MATCH(AW$1,SkillsReq!$A:$A,0), MATCH(_xlfn.XLOOKUP($A36,Employees!$A:$A,Employees!$B:$B,""), SkillsReq!$B$1:$AY$1,0)),
       0
     ),
   "")
)</f>
        <v/>
      </c>
      <c r="AX36" t="str">
        <f>IF(OR($A36="",AX$1=""),"",
   IFERROR(
     IF(INDEX(SkillsReq!$B:$AY, MATCH(AX$1,SkillsReq!$A:$A,0), MATCH(_xlfn.XLOOKUP($A36,Employees!$A:$A,Employees!$B:$B,""), SkillsReq!$B$1:$AY$1,0))&gt;0,
       INDEX(SkillsReq!$B:$AY, MATCH(AX$1,SkillsReq!$A:$A,0), MATCH(_xlfn.XLOOKUP($A36,Employees!$A:$A,Employees!$B:$B,""), SkillsReq!$B$1:$AY$1,0)),
       0
     ),
   "")
)</f>
        <v/>
      </c>
      <c r="AY36" t="str">
        <f>IF(OR($A36="",AY$1=""),"",
   IFERROR(
     IF(INDEX(SkillsReq!$B:$AY, MATCH(AY$1,SkillsReq!$A:$A,0), MATCH(_xlfn.XLOOKUP($A36,Employees!$A:$A,Employees!$B:$B,""), SkillsReq!$B$1:$AY$1,0))&gt;0,
       INDEX(SkillsReq!$B:$AY, MATCH(AY$1,SkillsReq!$A:$A,0), MATCH(_xlfn.XLOOKUP($A36,Employees!$A:$A,Employees!$B:$B,""), SkillsReq!$B$1:$AY$1,0)),
       0
     ),
   "")
)</f>
        <v/>
      </c>
    </row>
    <row r="37" spans="1:51" x14ac:dyDescent="0.25">
      <c r="A37" s="12"/>
      <c r="B37" t="str">
        <f>IF(OR($A37="",B$1=""),"",
   IFERROR(
     IF(INDEX(SkillsReq!$B:$AY, MATCH(B$1,SkillsReq!$A:$A,0), MATCH(_xlfn.XLOOKUP($A37,Employees!$A:$A,Employees!$B:$B,""), SkillsReq!$B$1:$AY$1,0))&gt;0,
       INDEX(SkillsReq!$B:$AY, MATCH(B$1,SkillsReq!$A:$A,0), MATCH(_xlfn.XLOOKUP($A37,Employees!$A:$A,Employees!$B:$B,""), SkillsReq!$B$1:$AY$1,0)),
       0
     ),
   "")
)</f>
        <v/>
      </c>
      <c r="C37" t="str">
        <f>IF(OR($A37="",C$1=""),"",
   IFERROR(
     IF(INDEX(SkillsReq!$B:$AY, MATCH(C$1,SkillsReq!$A:$A,0), MATCH(_xlfn.XLOOKUP($A37,Employees!$A:$A,Employees!$B:$B,""), SkillsReq!$B$1:$AY$1,0))&gt;0,
       INDEX(SkillsReq!$B:$AY, MATCH(C$1,SkillsReq!$A:$A,0), MATCH(_xlfn.XLOOKUP($A37,Employees!$A:$A,Employees!$B:$B,""), SkillsReq!$B$1:$AY$1,0)),
       0
     ),
   "")
)</f>
        <v/>
      </c>
      <c r="D37" t="str">
        <f>IF(OR($A37="",D$1=""),"",
   IFERROR(
     IF(INDEX(SkillsReq!$B:$AY, MATCH(D$1,SkillsReq!$A:$A,0), MATCH(_xlfn.XLOOKUP($A37,Employees!$A:$A,Employees!$B:$B,""), SkillsReq!$B$1:$AY$1,0))&gt;0,
       INDEX(SkillsReq!$B:$AY, MATCH(D$1,SkillsReq!$A:$A,0), MATCH(_xlfn.XLOOKUP($A37,Employees!$A:$A,Employees!$B:$B,""), SkillsReq!$B$1:$AY$1,0)),
       0
     ),
   "")
)</f>
        <v/>
      </c>
      <c r="E37" t="str">
        <f>IF(OR($A37="",E$1=""),"",
   IFERROR(
     IF(INDEX(SkillsReq!$B:$AY, MATCH(E$1,SkillsReq!$A:$A,0), MATCH(_xlfn.XLOOKUP($A37,Employees!$A:$A,Employees!$B:$B,""), SkillsReq!$B$1:$AY$1,0))&gt;0,
       INDEX(SkillsReq!$B:$AY, MATCH(E$1,SkillsReq!$A:$A,0), MATCH(_xlfn.XLOOKUP($A37,Employees!$A:$A,Employees!$B:$B,""), SkillsReq!$B$1:$AY$1,0)),
       0
     ),
   "")
)</f>
        <v/>
      </c>
      <c r="F37" t="str">
        <f>IF(OR($A37="",F$1=""),"",
   IFERROR(
     IF(INDEX(SkillsReq!$B:$AY, MATCH(F$1,SkillsReq!$A:$A,0), MATCH(_xlfn.XLOOKUP($A37,Employees!$A:$A,Employees!$B:$B,""), SkillsReq!$B$1:$AY$1,0))&gt;0,
       INDEX(SkillsReq!$B:$AY, MATCH(F$1,SkillsReq!$A:$A,0), MATCH(_xlfn.XLOOKUP($A37,Employees!$A:$A,Employees!$B:$B,""), SkillsReq!$B$1:$AY$1,0)),
       0
     ),
   "")
)</f>
        <v/>
      </c>
      <c r="G37" t="str">
        <f>IF(OR($A37="",G$1=""),"",
   IFERROR(
     IF(INDEX(SkillsReq!$B:$AY, MATCH(G$1,SkillsReq!$A:$A,0), MATCH(_xlfn.XLOOKUP($A37,Employees!$A:$A,Employees!$B:$B,""), SkillsReq!$B$1:$AY$1,0))&gt;0,
       INDEX(SkillsReq!$B:$AY, MATCH(G$1,SkillsReq!$A:$A,0), MATCH(_xlfn.XLOOKUP($A37,Employees!$A:$A,Employees!$B:$B,""), SkillsReq!$B$1:$AY$1,0)),
       0
     ),
   "")
)</f>
        <v/>
      </c>
      <c r="H37" t="str">
        <f>IF(OR($A37="",H$1=""),"",
   IFERROR(
     IF(INDEX(SkillsReq!$B:$AY, MATCH(H$1,SkillsReq!$A:$A,0), MATCH(_xlfn.XLOOKUP($A37,Employees!$A:$A,Employees!$B:$B,""), SkillsReq!$B$1:$AY$1,0))&gt;0,
       INDEX(SkillsReq!$B:$AY, MATCH(H$1,SkillsReq!$A:$A,0), MATCH(_xlfn.XLOOKUP($A37,Employees!$A:$A,Employees!$B:$B,""), SkillsReq!$B$1:$AY$1,0)),
       0
     ),
   "")
)</f>
        <v/>
      </c>
      <c r="I37" t="str">
        <f>IF(OR($A37="",I$1=""),"",
   IFERROR(
     IF(INDEX(SkillsReq!$B:$AY, MATCH(I$1,SkillsReq!$A:$A,0), MATCH(_xlfn.XLOOKUP($A37,Employees!$A:$A,Employees!$B:$B,""), SkillsReq!$B$1:$AY$1,0))&gt;0,
       INDEX(SkillsReq!$B:$AY, MATCH(I$1,SkillsReq!$A:$A,0), MATCH(_xlfn.XLOOKUP($A37,Employees!$A:$A,Employees!$B:$B,""), SkillsReq!$B$1:$AY$1,0)),
       0
     ),
   "")
)</f>
        <v/>
      </c>
      <c r="J37" t="str">
        <f>IF(OR($A37="",J$1=""),"",
   IFERROR(
     IF(INDEX(SkillsReq!$B:$AY, MATCH(J$1,SkillsReq!$A:$A,0), MATCH(_xlfn.XLOOKUP($A37,Employees!$A:$A,Employees!$B:$B,""), SkillsReq!$B$1:$AY$1,0))&gt;0,
       INDEX(SkillsReq!$B:$AY, MATCH(J$1,SkillsReq!$A:$A,0), MATCH(_xlfn.XLOOKUP($A37,Employees!$A:$A,Employees!$B:$B,""), SkillsReq!$B$1:$AY$1,0)),
       0
     ),
   "")
)</f>
        <v/>
      </c>
      <c r="K37" t="str">
        <f>IF(OR($A37="",K$1=""),"",
   IFERROR(
     IF(INDEX(SkillsReq!$B:$AY, MATCH(K$1,SkillsReq!$A:$A,0), MATCH(_xlfn.XLOOKUP($A37,Employees!$A:$A,Employees!$B:$B,""), SkillsReq!$B$1:$AY$1,0))&gt;0,
       INDEX(SkillsReq!$B:$AY, MATCH(K$1,SkillsReq!$A:$A,0), MATCH(_xlfn.XLOOKUP($A37,Employees!$A:$A,Employees!$B:$B,""), SkillsReq!$B$1:$AY$1,0)),
       0
     ),
   "")
)</f>
        <v/>
      </c>
      <c r="L37" t="str">
        <f>IF(OR($A37="",L$1=""),"",
   IFERROR(
     IF(INDEX(SkillsReq!$B:$AY, MATCH(L$1,SkillsReq!$A:$A,0), MATCH(_xlfn.XLOOKUP($A37,Employees!$A:$A,Employees!$B:$B,""), SkillsReq!$B$1:$AY$1,0))&gt;0,
       INDEX(SkillsReq!$B:$AY, MATCH(L$1,SkillsReq!$A:$A,0), MATCH(_xlfn.XLOOKUP($A37,Employees!$A:$A,Employees!$B:$B,""), SkillsReq!$B$1:$AY$1,0)),
       0
     ),
   "")
)</f>
        <v/>
      </c>
      <c r="M37" t="str">
        <f>IF(OR($A37="",M$1=""),"",
   IFERROR(
     IF(INDEX(SkillsReq!$B:$AY, MATCH(M$1,SkillsReq!$A:$A,0), MATCH(_xlfn.XLOOKUP($A37,Employees!$A:$A,Employees!$B:$B,""), SkillsReq!$B$1:$AY$1,0))&gt;0,
       INDEX(SkillsReq!$B:$AY, MATCH(M$1,SkillsReq!$A:$A,0), MATCH(_xlfn.XLOOKUP($A37,Employees!$A:$A,Employees!$B:$B,""), SkillsReq!$B$1:$AY$1,0)),
       0
     ),
   "")
)</f>
        <v/>
      </c>
      <c r="N37" t="str">
        <f>IF(OR($A37="",N$1=""),"",
   IFERROR(
     IF(INDEX(SkillsReq!$B:$AY, MATCH(N$1,SkillsReq!$A:$A,0), MATCH(_xlfn.XLOOKUP($A37,Employees!$A:$A,Employees!$B:$B,""), SkillsReq!$B$1:$AY$1,0))&gt;0,
       INDEX(SkillsReq!$B:$AY, MATCH(N$1,SkillsReq!$A:$A,0), MATCH(_xlfn.XLOOKUP($A37,Employees!$A:$A,Employees!$B:$B,""), SkillsReq!$B$1:$AY$1,0)),
       0
     ),
   "")
)</f>
        <v/>
      </c>
      <c r="O37" t="str">
        <f>IF(OR($A37="",O$1=""),"",
   IFERROR(
     IF(INDEX(SkillsReq!$B:$AY, MATCH(O$1,SkillsReq!$A:$A,0), MATCH(_xlfn.XLOOKUP($A37,Employees!$A:$A,Employees!$B:$B,""), SkillsReq!$B$1:$AY$1,0))&gt;0,
       INDEX(SkillsReq!$B:$AY, MATCH(O$1,SkillsReq!$A:$A,0), MATCH(_xlfn.XLOOKUP($A37,Employees!$A:$A,Employees!$B:$B,""), SkillsReq!$B$1:$AY$1,0)),
       0
     ),
   "")
)</f>
        <v/>
      </c>
      <c r="P37" t="str">
        <f>IF(OR($A37="",P$1=""),"",
   IFERROR(
     IF(INDEX(SkillsReq!$B:$AY, MATCH(P$1,SkillsReq!$A:$A,0), MATCH(_xlfn.XLOOKUP($A37,Employees!$A:$A,Employees!$B:$B,""), SkillsReq!$B$1:$AY$1,0))&gt;0,
       INDEX(SkillsReq!$B:$AY, MATCH(P$1,SkillsReq!$A:$A,0), MATCH(_xlfn.XLOOKUP($A37,Employees!$A:$A,Employees!$B:$B,""), SkillsReq!$B$1:$AY$1,0)),
       0
     ),
   "")
)</f>
        <v/>
      </c>
      <c r="Q37" t="str">
        <f>IF(OR($A37="",Q$1=""),"",
   IFERROR(
     IF(INDEX(SkillsReq!$B:$AY, MATCH(Q$1,SkillsReq!$A:$A,0), MATCH(_xlfn.XLOOKUP($A37,Employees!$A:$A,Employees!$B:$B,""), SkillsReq!$B$1:$AY$1,0))&gt;0,
       INDEX(SkillsReq!$B:$AY, MATCH(Q$1,SkillsReq!$A:$A,0), MATCH(_xlfn.XLOOKUP($A37,Employees!$A:$A,Employees!$B:$B,""), SkillsReq!$B$1:$AY$1,0)),
       0
     ),
   "")
)</f>
        <v/>
      </c>
      <c r="R37" t="str">
        <f>IF(OR($A37="",R$1=""),"",
   IFERROR(
     IF(INDEX(SkillsReq!$B:$AY, MATCH(R$1,SkillsReq!$A:$A,0), MATCH(_xlfn.XLOOKUP($A37,Employees!$A:$A,Employees!$B:$B,""), SkillsReq!$B$1:$AY$1,0))&gt;0,
       INDEX(SkillsReq!$B:$AY, MATCH(R$1,SkillsReq!$A:$A,0), MATCH(_xlfn.XLOOKUP($A37,Employees!$A:$A,Employees!$B:$B,""), SkillsReq!$B$1:$AY$1,0)),
       0
     ),
   "")
)</f>
        <v/>
      </c>
      <c r="S37" t="str">
        <f>IF(OR($A37="",S$1=""),"",
   IFERROR(
     IF(INDEX(SkillsReq!$B:$AY, MATCH(S$1,SkillsReq!$A:$A,0), MATCH(_xlfn.XLOOKUP($A37,Employees!$A:$A,Employees!$B:$B,""), SkillsReq!$B$1:$AY$1,0))&gt;0,
       INDEX(SkillsReq!$B:$AY, MATCH(S$1,SkillsReq!$A:$A,0), MATCH(_xlfn.XLOOKUP($A37,Employees!$A:$A,Employees!$B:$B,""), SkillsReq!$B$1:$AY$1,0)),
       0
     ),
   "")
)</f>
        <v/>
      </c>
      <c r="T37" t="str">
        <f>IF(OR($A37="",T$1=""),"",
   IFERROR(
     IF(INDEX(SkillsReq!$B:$AY, MATCH(T$1,SkillsReq!$A:$A,0), MATCH(_xlfn.XLOOKUP($A37,Employees!$A:$A,Employees!$B:$B,""), SkillsReq!$B$1:$AY$1,0))&gt;0,
       INDEX(SkillsReq!$B:$AY, MATCH(T$1,SkillsReq!$A:$A,0), MATCH(_xlfn.XLOOKUP($A37,Employees!$A:$A,Employees!$B:$B,""), SkillsReq!$B$1:$AY$1,0)),
       0
     ),
   "")
)</f>
        <v/>
      </c>
      <c r="U37" t="str">
        <f>IF(OR($A37="",U$1=""),"",
   IFERROR(
     IF(INDEX(SkillsReq!$B:$AY, MATCH(U$1,SkillsReq!$A:$A,0), MATCH(_xlfn.XLOOKUP($A37,Employees!$A:$A,Employees!$B:$B,""), SkillsReq!$B$1:$AY$1,0))&gt;0,
       INDEX(SkillsReq!$B:$AY, MATCH(U$1,SkillsReq!$A:$A,0), MATCH(_xlfn.XLOOKUP($A37,Employees!$A:$A,Employees!$B:$B,""), SkillsReq!$B$1:$AY$1,0)),
       0
     ),
   "")
)</f>
        <v/>
      </c>
      <c r="V37" t="str">
        <f>IF(OR($A37="",V$1=""),"",
   IFERROR(
     IF(INDEX(SkillsReq!$B:$AY, MATCH(V$1,SkillsReq!$A:$A,0), MATCH(_xlfn.XLOOKUP($A37,Employees!$A:$A,Employees!$B:$B,""), SkillsReq!$B$1:$AY$1,0))&gt;0,
       INDEX(SkillsReq!$B:$AY, MATCH(V$1,SkillsReq!$A:$A,0), MATCH(_xlfn.XLOOKUP($A37,Employees!$A:$A,Employees!$B:$B,""), SkillsReq!$B$1:$AY$1,0)),
       0
     ),
   "")
)</f>
        <v/>
      </c>
      <c r="W37" t="str">
        <f>IF(OR($A37="",W$1=""),"",
   IFERROR(
     IF(INDEX(SkillsReq!$B:$AY, MATCH(W$1,SkillsReq!$A:$A,0), MATCH(_xlfn.XLOOKUP($A37,Employees!$A:$A,Employees!$B:$B,""), SkillsReq!$B$1:$AY$1,0))&gt;0,
       INDEX(SkillsReq!$B:$AY, MATCH(W$1,SkillsReq!$A:$A,0), MATCH(_xlfn.XLOOKUP($A37,Employees!$A:$A,Employees!$B:$B,""), SkillsReq!$B$1:$AY$1,0)),
       0
     ),
   "")
)</f>
        <v/>
      </c>
      <c r="X37" t="str">
        <f>IF(OR($A37="",X$1=""),"",
   IFERROR(
     IF(INDEX(SkillsReq!$B:$AY, MATCH(X$1,SkillsReq!$A:$A,0), MATCH(_xlfn.XLOOKUP($A37,Employees!$A:$A,Employees!$B:$B,""), SkillsReq!$B$1:$AY$1,0))&gt;0,
       INDEX(SkillsReq!$B:$AY, MATCH(X$1,SkillsReq!$A:$A,0), MATCH(_xlfn.XLOOKUP($A37,Employees!$A:$A,Employees!$B:$B,""), SkillsReq!$B$1:$AY$1,0)),
       0
     ),
   "")
)</f>
        <v/>
      </c>
      <c r="Y37" t="str">
        <f>IF(OR($A37="",Y$1=""),"",
   IFERROR(
     IF(INDEX(SkillsReq!$B:$AY, MATCH(Y$1,SkillsReq!$A:$A,0), MATCH(_xlfn.XLOOKUP($A37,Employees!$A:$A,Employees!$B:$B,""), SkillsReq!$B$1:$AY$1,0))&gt;0,
       INDEX(SkillsReq!$B:$AY, MATCH(Y$1,SkillsReq!$A:$A,0), MATCH(_xlfn.XLOOKUP($A37,Employees!$A:$A,Employees!$B:$B,""), SkillsReq!$B$1:$AY$1,0)),
       0
     ),
   "")
)</f>
        <v/>
      </c>
      <c r="Z37" t="str">
        <f>IF(OR($A37="",Z$1=""),"",
   IFERROR(
     IF(INDEX(SkillsReq!$B:$AY, MATCH(Z$1,SkillsReq!$A:$A,0), MATCH(_xlfn.XLOOKUP($A37,Employees!$A:$A,Employees!$B:$B,""), SkillsReq!$B$1:$AY$1,0))&gt;0,
       INDEX(SkillsReq!$B:$AY, MATCH(Z$1,SkillsReq!$A:$A,0), MATCH(_xlfn.XLOOKUP($A37,Employees!$A:$A,Employees!$B:$B,""), SkillsReq!$B$1:$AY$1,0)),
       0
     ),
   "")
)</f>
        <v/>
      </c>
      <c r="AA37" t="str">
        <f>IF(OR($A37="",AA$1=""),"",
   IFERROR(
     IF(INDEX(SkillsReq!$B:$AY, MATCH(AA$1,SkillsReq!$A:$A,0), MATCH(_xlfn.XLOOKUP($A37,Employees!$A:$A,Employees!$B:$B,""), SkillsReq!$B$1:$AY$1,0))&gt;0,
       INDEX(SkillsReq!$B:$AY, MATCH(AA$1,SkillsReq!$A:$A,0), MATCH(_xlfn.XLOOKUP($A37,Employees!$A:$A,Employees!$B:$B,""), SkillsReq!$B$1:$AY$1,0)),
       0
     ),
   "")
)</f>
        <v/>
      </c>
      <c r="AB37" t="str">
        <f>IF(OR($A37="",AB$1=""),"",
   IFERROR(
     IF(INDEX(SkillsReq!$B:$AY, MATCH(AB$1,SkillsReq!$A:$A,0), MATCH(_xlfn.XLOOKUP($A37,Employees!$A:$A,Employees!$B:$B,""), SkillsReq!$B$1:$AY$1,0))&gt;0,
       INDEX(SkillsReq!$B:$AY, MATCH(AB$1,SkillsReq!$A:$A,0), MATCH(_xlfn.XLOOKUP($A37,Employees!$A:$A,Employees!$B:$B,""), SkillsReq!$B$1:$AY$1,0)),
       0
     ),
   "")
)</f>
        <v/>
      </c>
      <c r="AC37" t="str">
        <f>IF(OR($A37="",AC$1=""),"",
   IFERROR(
     IF(INDEX(SkillsReq!$B:$AY, MATCH(AC$1,SkillsReq!$A:$A,0), MATCH(_xlfn.XLOOKUP($A37,Employees!$A:$A,Employees!$B:$B,""), SkillsReq!$B$1:$AY$1,0))&gt;0,
       INDEX(SkillsReq!$B:$AY, MATCH(AC$1,SkillsReq!$A:$A,0), MATCH(_xlfn.XLOOKUP($A37,Employees!$A:$A,Employees!$B:$B,""), SkillsReq!$B$1:$AY$1,0)),
       0
     ),
   "")
)</f>
        <v/>
      </c>
      <c r="AD37" t="str">
        <f>IF(OR($A37="",AD$1=""),"",
   IFERROR(
     IF(INDEX(SkillsReq!$B:$AY, MATCH(AD$1,SkillsReq!$A:$A,0), MATCH(_xlfn.XLOOKUP($A37,Employees!$A:$A,Employees!$B:$B,""), SkillsReq!$B$1:$AY$1,0))&gt;0,
       INDEX(SkillsReq!$B:$AY, MATCH(AD$1,SkillsReq!$A:$A,0), MATCH(_xlfn.XLOOKUP($A37,Employees!$A:$A,Employees!$B:$B,""), SkillsReq!$B$1:$AY$1,0)),
       0
     ),
   "")
)</f>
        <v/>
      </c>
      <c r="AE37" t="str">
        <f>IF(OR($A37="",AE$1=""),"",
   IFERROR(
     IF(INDEX(SkillsReq!$B:$AY, MATCH(AE$1,SkillsReq!$A:$A,0), MATCH(_xlfn.XLOOKUP($A37,Employees!$A:$A,Employees!$B:$B,""), SkillsReq!$B$1:$AY$1,0))&gt;0,
       INDEX(SkillsReq!$B:$AY, MATCH(AE$1,SkillsReq!$A:$A,0), MATCH(_xlfn.XLOOKUP($A37,Employees!$A:$A,Employees!$B:$B,""), SkillsReq!$B$1:$AY$1,0)),
       0
     ),
   "")
)</f>
        <v/>
      </c>
      <c r="AF37" t="str">
        <f>IF(OR($A37="",AF$1=""),"",
   IFERROR(
     IF(INDEX(SkillsReq!$B:$AY, MATCH(AF$1,SkillsReq!$A:$A,0), MATCH(_xlfn.XLOOKUP($A37,Employees!$A:$A,Employees!$B:$B,""), SkillsReq!$B$1:$AY$1,0))&gt;0,
       INDEX(SkillsReq!$B:$AY, MATCH(AF$1,SkillsReq!$A:$A,0), MATCH(_xlfn.XLOOKUP($A37,Employees!$A:$A,Employees!$B:$B,""), SkillsReq!$B$1:$AY$1,0)),
       0
     ),
   "")
)</f>
        <v/>
      </c>
      <c r="AG37" t="str">
        <f>IF(OR($A37="",AG$1=""),"",
   IFERROR(
     IF(INDEX(SkillsReq!$B:$AY, MATCH(AG$1,SkillsReq!$A:$A,0), MATCH(_xlfn.XLOOKUP($A37,Employees!$A:$A,Employees!$B:$B,""), SkillsReq!$B$1:$AY$1,0))&gt;0,
       INDEX(SkillsReq!$B:$AY, MATCH(AG$1,SkillsReq!$A:$A,0), MATCH(_xlfn.XLOOKUP($A37,Employees!$A:$A,Employees!$B:$B,""), SkillsReq!$B$1:$AY$1,0)),
       0
     ),
   "")
)</f>
        <v/>
      </c>
      <c r="AH37" t="str">
        <f>IF(OR($A37="",AH$1=""),"",
   IFERROR(
     IF(INDEX(SkillsReq!$B:$AY, MATCH(AH$1,SkillsReq!$A:$A,0), MATCH(_xlfn.XLOOKUP($A37,Employees!$A:$A,Employees!$B:$B,""), SkillsReq!$B$1:$AY$1,0))&gt;0,
       INDEX(SkillsReq!$B:$AY, MATCH(AH$1,SkillsReq!$A:$A,0), MATCH(_xlfn.XLOOKUP($A37,Employees!$A:$A,Employees!$B:$B,""), SkillsReq!$B$1:$AY$1,0)),
       0
     ),
   "")
)</f>
        <v/>
      </c>
      <c r="AI37" t="str">
        <f>IF(OR($A37="",AI$1=""),"",
   IFERROR(
     IF(INDEX(SkillsReq!$B:$AY, MATCH(AI$1,SkillsReq!$A:$A,0), MATCH(_xlfn.XLOOKUP($A37,Employees!$A:$A,Employees!$B:$B,""), SkillsReq!$B$1:$AY$1,0))&gt;0,
       INDEX(SkillsReq!$B:$AY, MATCH(AI$1,SkillsReq!$A:$A,0), MATCH(_xlfn.XLOOKUP($A37,Employees!$A:$A,Employees!$B:$B,""), SkillsReq!$B$1:$AY$1,0)),
       0
     ),
   "")
)</f>
        <v/>
      </c>
      <c r="AJ37" t="str">
        <f>IF(OR($A37="",AJ$1=""),"",
   IFERROR(
     IF(INDEX(SkillsReq!$B:$AY, MATCH(AJ$1,SkillsReq!$A:$A,0), MATCH(_xlfn.XLOOKUP($A37,Employees!$A:$A,Employees!$B:$B,""), SkillsReq!$B$1:$AY$1,0))&gt;0,
       INDEX(SkillsReq!$B:$AY, MATCH(AJ$1,SkillsReq!$A:$A,0), MATCH(_xlfn.XLOOKUP($A37,Employees!$A:$A,Employees!$B:$B,""), SkillsReq!$B$1:$AY$1,0)),
       0
     ),
   "")
)</f>
        <v/>
      </c>
      <c r="AK37" t="str">
        <f>IF(OR($A37="",AK$1=""),"",
   IFERROR(
     IF(INDEX(SkillsReq!$B:$AY, MATCH(AK$1,SkillsReq!$A:$A,0), MATCH(_xlfn.XLOOKUP($A37,Employees!$A:$A,Employees!$B:$B,""), SkillsReq!$B$1:$AY$1,0))&gt;0,
       INDEX(SkillsReq!$B:$AY, MATCH(AK$1,SkillsReq!$A:$A,0), MATCH(_xlfn.XLOOKUP($A37,Employees!$A:$A,Employees!$B:$B,""), SkillsReq!$B$1:$AY$1,0)),
       0
     ),
   "")
)</f>
        <v/>
      </c>
      <c r="AL37" t="str">
        <f>IF(OR($A37="",AL$1=""),"",
   IFERROR(
     IF(INDEX(SkillsReq!$B:$AY, MATCH(AL$1,SkillsReq!$A:$A,0), MATCH(_xlfn.XLOOKUP($A37,Employees!$A:$A,Employees!$B:$B,""), SkillsReq!$B$1:$AY$1,0))&gt;0,
       INDEX(SkillsReq!$B:$AY, MATCH(AL$1,SkillsReq!$A:$A,0), MATCH(_xlfn.XLOOKUP($A37,Employees!$A:$A,Employees!$B:$B,""), SkillsReq!$B$1:$AY$1,0)),
       0
     ),
   "")
)</f>
        <v/>
      </c>
      <c r="AM37" t="str">
        <f>IF(OR($A37="",AM$1=""),"",
   IFERROR(
     IF(INDEX(SkillsReq!$B:$AY, MATCH(AM$1,SkillsReq!$A:$A,0), MATCH(_xlfn.XLOOKUP($A37,Employees!$A:$A,Employees!$B:$B,""), SkillsReq!$B$1:$AY$1,0))&gt;0,
       INDEX(SkillsReq!$B:$AY, MATCH(AM$1,SkillsReq!$A:$A,0), MATCH(_xlfn.XLOOKUP($A37,Employees!$A:$A,Employees!$B:$B,""), SkillsReq!$B$1:$AY$1,0)),
       0
     ),
   "")
)</f>
        <v/>
      </c>
      <c r="AN37" t="str">
        <f>IF(OR($A37="",AN$1=""),"",
   IFERROR(
     IF(INDEX(SkillsReq!$B:$AY, MATCH(AN$1,SkillsReq!$A:$A,0), MATCH(_xlfn.XLOOKUP($A37,Employees!$A:$A,Employees!$B:$B,""), SkillsReq!$B$1:$AY$1,0))&gt;0,
       INDEX(SkillsReq!$B:$AY, MATCH(AN$1,SkillsReq!$A:$A,0), MATCH(_xlfn.XLOOKUP($A37,Employees!$A:$A,Employees!$B:$B,""), SkillsReq!$B$1:$AY$1,0)),
       0
     ),
   "")
)</f>
        <v/>
      </c>
      <c r="AO37" t="str">
        <f>IF(OR($A37="",AO$1=""),"",
   IFERROR(
     IF(INDEX(SkillsReq!$B:$AY, MATCH(AO$1,SkillsReq!$A:$A,0), MATCH(_xlfn.XLOOKUP($A37,Employees!$A:$A,Employees!$B:$B,""), SkillsReq!$B$1:$AY$1,0))&gt;0,
       INDEX(SkillsReq!$B:$AY, MATCH(AO$1,SkillsReq!$A:$A,0), MATCH(_xlfn.XLOOKUP($A37,Employees!$A:$A,Employees!$B:$B,""), SkillsReq!$B$1:$AY$1,0)),
       0
     ),
   "")
)</f>
        <v/>
      </c>
      <c r="AP37" t="str">
        <f>IF(OR($A37="",AP$1=""),"",
   IFERROR(
     IF(INDEX(SkillsReq!$B:$AY, MATCH(AP$1,SkillsReq!$A:$A,0), MATCH(_xlfn.XLOOKUP($A37,Employees!$A:$A,Employees!$B:$B,""), SkillsReq!$B$1:$AY$1,0))&gt;0,
       INDEX(SkillsReq!$B:$AY, MATCH(AP$1,SkillsReq!$A:$A,0), MATCH(_xlfn.XLOOKUP($A37,Employees!$A:$A,Employees!$B:$B,""), SkillsReq!$B$1:$AY$1,0)),
       0
     ),
   "")
)</f>
        <v/>
      </c>
      <c r="AQ37" t="str">
        <f>IF(OR($A37="",AQ$1=""),"",
   IFERROR(
     IF(INDEX(SkillsReq!$B:$AY, MATCH(AQ$1,SkillsReq!$A:$A,0), MATCH(_xlfn.XLOOKUP($A37,Employees!$A:$A,Employees!$B:$B,""), SkillsReq!$B$1:$AY$1,0))&gt;0,
       INDEX(SkillsReq!$B:$AY, MATCH(AQ$1,SkillsReq!$A:$A,0), MATCH(_xlfn.XLOOKUP($A37,Employees!$A:$A,Employees!$B:$B,""), SkillsReq!$B$1:$AY$1,0)),
       0
     ),
   "")
)</f>
        <v/>
      </c>
      <c r="AR37" t="str">
        <f>IF(OR($A37="",AR$1=""),"",
   IFERROR(
     IF(INDEX(SkillsReq!$B:$AY, MATCH(AR$1,SkillsReq!$A:$A,0), MATCH(_xlfn.XLOOKUP($A37,Employees!$A:$A,Employees!$B:$B,""), SkillsReq!$B$1:$AY$1,0))&gt;0,
       INDEX(SkillsReq!$B:$AY, MATCH(AR$1,SkillsReq!$A:$A,0), MATCH(_xlfn.XLOOKUP($A37,Employees!$A:$A,Employees!$B:$B,""), SkillsReq!$B$1:$AY$1,0)),
       0
     ),
   "")
)</f>
        <v/>
      </c>
      <c r="AS37" t="str">
        <f>IF(OR($A37="",AS$1=""),"",
   IFERROR(
     IF(INDEX(SkillsReq!$B:$AY, MATCH(AS$1,SkillsReq!$A:$A,0), MATCH(_xlfn.XLOOKUP($A37,Employees!$A:$A,Employees!$B:$B,""), SkillsReq!$B$1:$AY$1,0))&gt;0,
       INDEX(SkillsReq!$B:$AY, MATCH(AS$1,SkillsReq!$A:$A,0), MATCH(_xlfn.XLOOKUP($A37,Employees!$A:$A,Employees!$B:$B,""), SkillsReq!$B$1:$AY$1,0)),
       0
     ),
   "")
)</f>
        <v/>
      </c>
      <c r="AT37" t="str">
        <f>IF(OR($A37="",AT$1=""),"",
   IFERROR(
     IF(INDEX(SkillsReq!$B:$AY, MATCH(AT$1,SkillsReq!$A:$A,0), MATCH(_xlfn.XLOOKUP($A37,Employees!$A:$A,Employees!$B:$B,""), SkillsReq!$B$1:$AY$1,0))&gt;0,
       INDEX(SkillsReq!$B:$AY, MATCH(AT$1,SkillsReq!$A:$A,0), MATCH(_xlfn.XLOOKUP($A37,Employees!$A:$A,Employees!$B:$B,""), SkillsReq!$B$1:$AY$1,0)),
       0
     ),
   "")
)</f>
        <v/>
      </c>
      <c r="AU37" t="str">
        <f>IF(OR($A37="",AU$1=""),"",
   IFERROR(
     IF(INDEX(SkillsReq!$B:$AY, MATCH(AU$1,SkillsReq!$A:$A,0), MATCH(_xlfn.XLOOKUP($A37,Employees!$A:$A,Employees!$B:$B,""), SkillsReq!$B$1:$AY$1,0))&gt;0,
       INDEX(SkillsReq!$B:$AY, MATCH(AU$1,SkillsReq!$A:$A,0), MATCH(_xlfn.XLOOKUP($A37,Employees!$A:$A,Employees!$B:$B,""), SkillsReq!$B$1:$AY$1,0)),
       0
     ),
   "")
)</f>
        <v/>
      </c>
      <c r="AV37" t="str">
        <f>IF(OR($A37="",AV$1=""),"",
   IFERROR(
     IF(INDEX(SkillsReq!$B:$AY, MATCH(AV$1,SkillsReq!$A:$A,0), MATCH(_xlfn.XLOOKUP($A37,Employees!$A:$A,Employees!$B:$B,""), SkillsReq!$B$1:$AY$1,0))&gt;0,
       INDEX(SkillsReq!$B:$AY, MATCH(AV$1,SkillsReq!$A:$A,0), MATCH(_xlfn.XLOOKUP($A37,Employees!$A:$A,Employees!$B:$B,""), SkillsReq!$B$1:$AY$1,0)),
       0
     ),
   "")
)</f>
        <v/>
      </c>
      <c r="AW37" t="str">
        <f>IF(OR($A37="",AW$1=""),"",
   IFERROR(
     IF(INDEX(SkillsReq!$B:$AY, MATCH(AW$1,SkillsReq!$A:$A,0), MATCH(_xlfn.XLOOKUP($A37,Employees!$A:$A,Employees!$B:$B,""), SkillsReq!$B$1:$AY$1,0))&gt;0,
       INDEX(SkillsReq!$B:$AY, MATCH(AW$1,SkillsReq!$A:$A,0), MATCH(_xlfn.XLOOKUP($A37,Employees!$A:$A,Employees!$B:$B,""), SkillsReq!$B$1:$AY$1,0)),
       0
     ),
   "")
)</f>
        <v/>
      </c>
      <c r="AX37" t="str">
        <f>IF(OR($A37="",AX$1=""),"",
   IFERROR(
     IF(INDEX(SkillsReq!$B:$AY, MATCH(AX$1,SkillsReq!$A:$A,0), MATCH(_xlfn.XLOOKUP($A37,Employees!$A:$A,Employees!$B:$B,""), SkillsReq!$B$1:$AY$1,0))&gt;0,
       INDEX(SkillsReq!$B:$AY, MATCH(AX$1,SkillsReq!$A:$A,0), MATCH(_xlfn.XLOOKUP($A37,Employees!$A:$A,Employees!$B:$B,""), SkillsReq!$B$1:$AY$1,0)),
       0
     ),
   "")
)</f>
        <v/>
      </c>
      <c r="AY37" t="str">
        <f>IF(OR($A37="",AY$1=""),"",
   IFERROR(
     IF(INDEX(SkillsReq!$B:$AY, MATCH(AY$1,SkillsReq!$A:$A,0), MATCH(_xlfn.XLOOKUP($A37,Employees!$A:$A,Employees!$B:$B,""), SkillsReq!$B$1:$AY$1,0))&gt;0,
       INDEX(SkillsReq!$B:$AY, MATCH(AY$1,SkillsReq!$A:$A,0), MATCH(_xlfn.XLOOKUP($A37,Employees!$A:$A,Employees!$B:$B,""), SkillsReq!$B$1:$AY$1,0)),
       0
     ),
   "")
)</f>
        <v/>
      </c>
    </row>
    <row r="38" spans="1:51" x14ac:dyDescent="0.25">
      <c r="A38" s="12"/>
      <c r="B38" t="str">
        <f>IF(OR($A38="",B$1=""),"",
   IFERROR(
     IF(INDEX(SkillsReq!$B:$AY, MATCH(B$1,SkillsReq!$A:$A,0), MATCH(_xlfn.XLOOKUP($A38,Employees!$A:$A,Employees!$B:$B,""), SkillsReq!$B$1:$AY$1,0))&gt;0,
       INDEX(SkillsReq!$B:$AY, MATCH(B$1,SkillsReq!$A:$A,0), MATCH(_xlfn.XLOOKUP($A38,Employees!$A:$A,Employees!$B:$B,""), SkillsReq!$B$1:$AY$1,0)),
       0
     ),
   "")
)</f>
        <v/>
      </c>
      <c r="C38" t="str">
        <f>IF(OR($A38="",C$1=""),"",
   IFERROR(
     IF(INDEX(SkillsReq!$B:$AY, MATCH(C$1,SkillsReq!$A:$A,0), MATCH(_xlfn.XLOOKUP($A38,Employees!$A:$A,Employees!$B:$B,""), SkillsReq!$B$1:$AY$1,0))&gt;0,
       INDEX(SkillsReq!$B:$AY, MATCH(C$1,SkillsReq!$A:$A,0), MATCH(_xlfn.XLOOKUP($A38,Employees!$A:$A,Employees!$B:$B,""), SkillsReq!$B$1:$AY$1,0)),
       0
     ),
   "")
)</f>
        <v/>
      </c>
      <c r="D38" t="str">
        <f>IF(OR($A38="",D$1=""),"",
   IFERROR(
     IF(INDEX(SkillsReq!$B:$AY, MATCH(D$1,SkillsReq!$A:$A,0), MATCH(_xlfn.XLOOKUP($A38,Employees!$A:$A,Employees!$B:$B,""), SkillsReq!$B$1:$AY$1,0))&gt;0,
       INDEX(SkillsReq!$B:$AY, MATCH(D$1,SkillsReq!$A:$A,0), MATCH(_xlfn.XLOOKUP($A38,Employees!$A:$A,Employees!$B:$B,""), SkillsReq!$B$1:$AY$1,0)),
       0
     ),
   "")
)</f>
        <v/>
      </c>
      <c r="E38" t="str">
        <f>IF(OR($A38="",E$1=""),"",
   IFERROR(
     IF(INDEX(SkillsReq!$B:$AY, MATCH(E$1,SkillsReq!$A:$A,0), MATCH(_xlfn.XLOOKUP($A38,Employees!$A:$A,Employees!$B:$B,""), SkillsReq!$B$1:$AY$1,0))&gt;0,
       INDEX(SkillsReq!$B:$AY, MATCH(E$1,SkillsReq!$A:$A,0), MATCH(_xlfn.XLOOKUP($A38,Employees!$A:$A,Employees!$B:$B,""), SkillsReq!$B$1:$AY$1,0)),
       0
     ),
   "")
)</f>
        <v/>
      </c>
      <c r="F38" t="str">
        <f>IF(OR($A38="",F$1=""),"",
   IFERROR(
     IF(INDEX(SkillsReq!$B:$AY, MATCH(F$1,SkillsReq!$A:$A,0), MATCH(_xlfn.XLOOKUP($A38,Employees!$A:$A,Employees!$B:$B,""), SkillsReq!$B$1:$AY$1,0))&gt;0,
       INDEX(SkillsReq!$B:$AY, MATCH(F$1,SkillsReq!$A:$A,0), MATCH(_xlfn.XLOOKUP($A38,Employees!$A:$A,Employees!$B:$B,""), SkillsReq!$B$1:$AY$1,0)),
       0
     ),
   "")
)</f>
        <v/>
      </c>
      <c r="G38" t="str">
        <f>IF(OR($A38="",G$1=""),"",
   IFERROR(
     IF(INDEX(SkillsReq!$B:$AY, MATCH(G$1,SkillsReq!$A:$A,0), MATCH(_xlfn.XLOOKUP($A38,Employees!$A:$A,Employees!$B:$B,""), SkillsReq!$B$1:$AY$1,0))&gt;0,
       INDEX(SkillsReq!$B:$AY, MATCH(G$1,SkillsReq!$A:$A,0), MATCH(_xlfn.XLOOKUP($A38,Employees!$A:$A,Employees!$B:$B,""), SkillsReq!$B$1:$AY$1,0)),
       0
     ),
   "")
)</f>
        <v/>
      </c>
      <c r="H38" t="str">
        <f>IF(OR($A38="",H$1=""),"",
   IFERROR(
     IF(INDEX(SkillsReq!$B:$AY, MATCH(H$1,SkillsReq!$A:$A,0), MATCH(_xlfn.XLOOKUP($A38,Employees!$A:$A,Employees!$B:$B,""), SkillsReq!$B$1:$AY$1,0))&gt;0,
       INDEX(SkillsReq!$B:$AY, MATCH(H$1,SkillsReq!$A:$A,0), MATCH(_xlfn.XLOOKUP($A38,Employees!$A:$A,Employees!$B:$B,""), SkillsReq!$B$1:$AY$1,0)),
       0
     ),
   "")
)</f>
        <v/>
      </c>
      <c r="I38" t="str">
        <f>IF(OR($A38="",I$1=""),"",
   IFERROR(
     IF(INDEX(SkillsReq!$B:$AY, MATCH(I$1,SkillsReq!$A:$A,0), MATCH(_xlfn.XLOOKUP($A38,Employees!$A:$A,Employees!$B:$B,""), SkillsReq!$B$1:$AY$1,0))&gt;0,
       INDEX(SkillsReq!$B:$AY, MATCH(I$1,SkillsReq!$A:$A,0), MATCH(_xlfn.XLOOKUP($A38,Employees!$A:$A,Employees!$B:$B,""), SkillsReq!$B$1:$AY$1,0)),
       0
     ),
   "")
)</f>
        <v/>
      </c>
      <c r="J38" t="str">
        <f>IF(OR($A38="",J$1=""),"",
   IFERROR(
     IF(INDEX(SkillsReq!$B:$AY, MATCH(J$1,SkillsReq!$A:$A,0), MATCH(_xlfn.XLOOKUP($A38,Employees!$A:$A,Employees!$B:$B,""), SkillsReq!$B$1:$AY$1,0))&gt;0,
       INDEX(SkillsReq!$B:$AY, MATCH(J$1,SkillsReq!$A:$A,0), MATCH(_xlfn.XLOOKUP($A38,Employees!$A:$A,Employees!$B:$B,""), SkillsReq!$B$1:$AY$1,0)),
       0
     ),
   "")
)</f>
        <v/>
      </c>
      <c r="K38" t="str">
        <f>IF(OR($A38="",K$1=""),"",
   IFERROR(
     IF(INDEX(SkillsReq!$B:$AY, MATCH(K$1,SkillsReq!$A:$A,0), MATCH(_xlfn.XLOOKUP($A38,Employees!$A:$A,Employees!$B:$B,""), SkillsReq!$B$1:$AY$1,0))&gt;0,
       INDEX(SkillsReq!$B:$AY, MATCH(K$1,SkillsReq!$A:$A,0), MATCH(_xlfn.XLOOKUP($A38,Employees!$A:$A,Employees!$B:$B,""), SkillsReq!$B$1:$AY$1,0)),
       0
     ),
   "")
)</f>
        <v/>
      </c>
      <c r="L38" t="str">
        <f>IF(OR($A38="",L$1=""),"",
   IFERROR(
     IF(INDEX(SkillsReq!$B:$AY, MATCH(L$1,SkillsReq!$A:$A,0), MATCH(_xlfn.XLOOKUP($A38,Employees!$A:$A,Employees!$B:$B,""), SkillsReq!$B$1:$AY$1,0))&gt;0,
       INDEX(SkillsReq!$B:$AY, MATCH(L$1,SkillsReq!$A:$A,0), MATCH(_xlfn.XLOOKUP($A38,Employees!$A:$A,Employees!$B:$B,""), SkillsReq!$B$1:$AY$1,0)),
       0
     ),
   "")
)</f>
        <v/>
      </c>
      <c r="M38" t="str">
        <f>IF(OR($A38="",M$1=""),"",
   IFERROR(
     IF(INDEX(SkillsReq!$B:$AY, MATCH(M$1,SkillsReq!$A:$A,0), MATCH(_xlfn.XLOOKUP($A38,Employees!$A:$A,Employees!$B:$B,""), SkillsReq!$B$1:$AY$1,0))&gt;0,
       INDEX(SkillsReq!$B:$AY, MATCH(M$1,SkillsReq!$A:$A,0), MATCH(_xlfn.XLOOKUP($A38,Employees!$A:$A,Employees!$B:$B,""), SkillsReq!$B$1:$AY$1,0)),
       0
     ),
   "")
)</f>
        <v/>
      </c>
      <c r="N38" t="str">
        <f>IF(OR($A38="",N$1=""),"",
   IFERROR(
     IF(INDEX(SkillsReq!$B:$AY, MATCH(N$1,SkillsReq!$A:$A,0), MATCH(_xlfn.XLOOKUP($A38,Employees!$A:$A,Employees!$B:$B,""), SkillsReq!$B$1:$AY$1,0))&gt;0,
       INDEX(SkillsReq!$B:$AY, MATCH(N$1,SkillsReq!$A:$A,0), MATCH(_xlfn.XLOOKUP($A38,Employees!$A:$A,Employees!$B:$B,""), SkillsReq!$B$1:$AY$1,0)),
       0
     ),
   "")
)</f>
        <v/>
      </c>
      <c r="O38" t="str">
        <f>IF(OR($A38="",O$1=""),"",
   IFERROR(
     IF(INDEX(SkillsReq!$B:$AY, MATCH(O$1,SkillsReq!$A:$A,0), MATCH(_xlfn.XLOOKUP($A38,Employees!$A:$A,Employees!$B:$B,""), SkillsReq!$B$1:$AY$1,0))&gt;0,
       INDEX(SkillsReq!$B:$AY, MATCH(O$1,SkillsReq!$A:$A,0), MATCH(_xlfn.XLOOKUP($A38,Employees!$A:$A,Employees!$B:$B,""), SkillsReq!$B$1:$AY$1,0)),
       0
     ),
   "")
)</f>
        <v/>
      </c>
      <c r="P38" t="str">
        <f>IF(OR($A38="",P$1=""),"",
   IFERROR(
     IF(INDEX(SkillsReq!$B:$AY, MATCH(P$1,SkillsReq!$A:$A,0), MATCH(_xlfn.XLOOKUP($A38,Employees!$A:$A,Employees!$B:$B,""), SkillsReq!$B$1:$AY$1,0))&gt;0,
       INDEX(SkillsReq!$B:$AY, MATCH(P$1,SkillsReq!$A:$A,0), MATCH(_xlfn.XLOOKUP($A38,Employees!$A:$A,Employees!$B:$B,""), SkillsReq!$B$1:$AY$1,0)),
       0
     ),
   "")
)</f>
        <v/>
      </c>
      <c r="Q38" t="str">
        <f>IF(OR($A38="",Q$1=""),"",
   IFERROR(
     IF(INDEX(SkillsReq!$B:$AY, MATCH(Q$1,SkillsReq!$A:$A,0), MATCH(_xlfn.XLOOKUP($A38,Employees!$A:$A,Employees!$B:$B,""), SkillsReq!$B$1:$AY$1,0))&gt;0,
       INDEX(SkillsReq!$B:$AY, MATCH(Q$1,SkillsReq!$A:$A,0), MATCH(_xlfn.XLOOKUP($A38,Employees!$A:$A,Employees!$B:$B,""), SkillsReq!$B$1:$AY$1,0)),
       0
     ),
   "")
)</f>
        <v/>
      </c>
      <c r="R38" t="str">
        <f>IF(OR($A38="",R$1=""),"",
   IFERROR(
     IF(INDEX(SkillsReq!$B:$AY, MATCH(R$1,SkillsReq!$A:$A,0), MATCH(_xlfn.XLOOKUP($A38,Employees!$A:$A,Employees!$B:$B,""), SkillsReq!$B$1:$AY$1,0))&gt;0,
       INDEX(SkillsReq!$B:$AY, MATCH(R$1,SkillsReq!$A:$A,0), MATCH(_xlfn.XLOOKUP($A38,Employees!$A:$A,Employees!$B:$B,""), SkillsReq!$B$1:$AY$1,0)),
       0
     ),
   "")
)</f>
        <v/>
      </c>
      <c r="S38" t="str">
        <f>IF(OR($A38="",S$1=""),"",
   IFERROR(
     IF(INDEX(SkillsReq!$B:$AY, MATCH(S$1,SkillsReq!$A:$A,0), MATCH(_xlfn.XLOOKUP($A38,Employees!$A:$A,Employees!$B:$B,""), SkillsReq!$B$1:$AY$1,0))&gt;0,
       INDEX(SkillsReq!$B:$AY, MATCH(S$1,SkillsReq!$A:$A,0), MATCH(_xlfn.XLOOKUP($A38,Employees!$A:$A,Employees!$B:$B,""), SkillsReq!$B$1:$AY$1,0)),
       0
     ),
   "")
)</f>
        <v/>
      </c>
      <c r="T38" t="str">
        <f>IF(OR($A38="",T$1=""),"",
   IFERROR(
     IF(INDEX(SkillsReq!$B:$AY, MATCH(T$1,SkillsReq!$A:$A,0), MATCH(_xlfn.XLOOKUP($A38,Employees!$A:$A,Employees!$B:$B,""), SkillsReq!$B$1:$AY$1,0))&gt;0,
       INDEX(SkillsReq!$B:$AY, MATCH(T$1,SkillsReq!$A:$A,0), MATCH(_xlfn.XLOOKUP($A38,Employees!$A:$A,Employees!$B:$B,""), SkillsReq!$B$1:$AY$1,0)),
       0
     ),
   "")
)</f>
        <v/>
      </c>
      <c r="U38" t="str">
        <f>IF(OR($A38="",U$1=""),"",
   IFERROR(
     IF(INDEX(SkillsReq!$B:$AY, MATCH(U$1,SkillsReq!$A:$A,0), MATCH(_xlfn.XLOOKUP($A38,Employees!$A:$A,Employees!$B:$B,""), SkillsReq!$B$1:$AY$1,0))&gt;0,
       INDEX(SkillsReq!$B:$AY, MATCH(U$1,SkillsReq!$A:$A,0), MATCH(_xlfn.XLOOKUP($A38,Employees!$A:$A,Employees!$B:$B,""), SkillsReq!$B$1:$AY$1,0)),
       0
     ),
   "")
)</f>
        <v/>
      </c>
      <c r="V38" t="str">
        <f>IF(OR($A38="",V$1=""),"",
   IFERROR(
     IF(INDEX(SkillsReq!$B:$AY, MATCH(V$1,SkillsReq!$A:$A,0), MATCH(_xlfn.XLOOKUP($A38,Employees!$A:$A,Employees!$B:$B,""), SkillsReq!$B$1:$AY$1,0))&gt;0,
       INDEX(SkillsReq!$B:$AY, MATCH(V$1,SkillsReq!$A:$A,0), MATCH(_xlfn.XLOOKUP($A38,Employees!$A:$A,Employees!$B:$B,""), SkillsReq!$B$1:$AY$1,0)),
       0
     ),
   "")
)</f>
        <v/>
      </c>
      <c r="W38" t="str">
        <f>IF(OR($A38="",W$1=""),"",
   IFERROR(
     IF(INDEX(SkillsReq!$B:$AY, MATCH(W$1,SkillsReq!$A:$A,0), MATCH(_xlfn.XLOOKUP($A38,Employees!$A:$A,Employees!$B:$B,""), SkillsReq!$B$1:$AY$1,0))&gt;0,
       INDEX(SkillsReq!$B:$AY, MATCH(W$1,SkillsReq!$A:$A,0), MATCH(_xlfn.XLOOKUP($A38,Employees!$A:$A,Employees!$B:$B,""), SkillsReq!$B$1:$AY$1,0)),
       0
     ),
   "")
)</f>
        <v/>
      </c>
      <c r="X38" t="str">
        <f>IF(OR($A38="",X$1=""),"",
   IFERROR(
     IF(INDEX(SkillsReq!$B:$AY, MATCH(X$1,SkillsReq!$A:$A,0), MATCH(_xlfn.XLOOKUP($A38,Employees!$A:$A,Employees!$B:$B,""), SkillsReq!$B$1:$AY$1,0))&gt;0,
       INDEX(SkillsReq!$B:$AY, MATCH(X$1,SkillsReq!$A:$A,0), MATCH(_xlfn.XLOOKUP($A38,Employees!$A:$A,Employees!$B:$B,""), SkillsReq!$B$1:$AY$1,0)),
       0
     ),
   "")
)</f>
        <v/>
      </c>
      <c r="Y38" t="str">
        <f>IF(OR($A38="",Y$1=""),"",
   IFERROR(
     IF(INDEX(SkillsReq!$B:$AY, MATCH(Y$1,SkillsReq!$A:$A,0), MATCH(_xlfn.XLOOKUP($A38,Employees!$A:$A,Employees!$B:$B,""), SkillsReq!$B$1:$AY$1,0))&gt;0,
       INDEX(SkillsReq!$B:$AY, MATCH(Y$1,SkillsReq!$A:$A,0), MATCH(_xlfn.XLOOKUP($A38,Employees!$A:$A,Employees!$B:$B,""), SkillsReq!$B$1:$AY$1,0)),
       0
     ),
   "")
)</f>
        <v/>
      </c>
      <c r="Z38" t="str">
        <f>IF(OR($A38="",Z$1=""),"",
   IFERROR(
     IF(INDEX(SkillsReq!$B:$AY, MATCH(Z$1,SkillsReq!$A:$A,0), MATCH(_xlfn.XLOOKUP($A38,Employees!$A:$A,Employees!$B:$B,""), SkillsReq!$B$1:$AY$1,0))&gt;0,
       INDEX(SkillsReq!$B:$AY, MATCH(Z$1,SkillsReq!$A:$A,0), MATCH(_xlfn.XLOOKUP($A38,Employees!$A:$A,Employees!$B:$B,""), SkillsReq!$B$1:$AY$1,0)),
       0
     ),
   "")
)</f>
        <v/>
      </c>
      <c r="AA38" t="str">
        <f>IF(OR($A38="",AA$1=""),"",
   IFERROR(
     IF(INDEX(SkillsReq!$B:$AY, MATCH(AA$1,SkillsReq!$A:$A,0), MATCH(_xlfn.XLOOKUP($A38,Employees!$A:$A,Employees!$B:$B,""), SkillsReq!$B$1:$AY$1,0))&gt;0,
       INDEX(SkillsReq!$B:$AY, MATCH(AA$1,SkillsReq!$A:$A,0), MATCH(_xlfn.XLOOKUP($A38,Employees!$A:$A,Employees!$B:$B,""), SkillsReq!$B$1:$AY$1,0)),
       0
     ),
   "")
)</f>
        <v/>
      </c>
      <c r="AB38" t="str">
        <f>IF(OR($A38="",AB$1=""),"",
   IFERROR(
     IF(INDEX(SkillsReq!$B:$AY, MATCH(AB$1,SkillsReq!$A:$A,0), MATCH(_xlfn.XLOOKUP($A38,Employees!$A:$A,Employees!$B:$B,""), SkillsReq!$B$1:$AY$1,0))&gt;0,
       INDEX(SkillsReq!$B:$AY, MATCH(AB$1,SkillsReq!$A:$A,0), MATCH(_xlfn.XLOOKUP($A38,Employees!$A:$A,Employees!$B:$B,""), SkillsReq!$B$1:$AY$1,0)),
       0
     ),
   "")
)</f>
        <v/>
      </c>
      <c r="AC38" t="str">
        <f>IF(OR($A38="",AC$1=""),"",
   IFERROR(
     IF(INDEX(SkillsReq!$B:$AY, MATCH(AC$1,SkillsReq!$A:$A,0), MATCH(_xlfn.XLOOKUP($A38,Employees!$A:$A,Employees!$B:$B,""), SkillsReq!$B$1:$AY$1,0))&gt;0,
       INDEX(SkillsReq!$B:$AY, MATCH(AC$1,SkillsReq!$A:$A,0), MATCH(_xlfn.XLOOKUP($A38,Employees!$A:$A,Employees!$B:$B,""), SkillsReq!$B$1:$AY$1,0)),
       0
     ),
   "")
)</f>
        <v/>
      </c>
      <c r="AD38" t="str">
        <f>IF(OR($A38="",AD$1=""),"",
   IFERROR(
     IF(INDEX(SkillsReq!$B:$AY, MATCH(AD$1,SkillsReq!$A:$A,0), MATCH(_xlfn.XLOOKUP($A38,Employees!$A:$A,Employees!$B:$B,""), SkillsReq!$B$1:$AY$1,0))&gt;0,
       INDEX(SkillsReq!$B:$AY, MATCH(AD$1,SkillsReq!$A:$A,0), MATCH(_xlfn.XLOOKUP($A38,Employees!$A:$A,Employees!$B:$B,""), SkillsReq!$B$1:$AY$1,0)),
       0
     ),
   "")
)</f>
        <v/>
      </c>
      <c r="AE38" t="str">
        <f>IF(OR($A38="",AE$1=""),"",
   IFERROR(
     IF(INDEX(SkillsReq!$B:$AY, MATCH(AE$1,SkillsReq!$A:$A,0), MATCH(_xlfn.XLOOKUP($A38,Employees!$A:$A,Employees!$B:$B,""), SkillsReq!$B$1:$AY$1,0))&gt;0,
       INDEX(SkillsReq!$B:$AY, MATCH(AE$1,SkillsReq!$A:$A,0), MATCH(_xlfn.XLOOKUP($A38,Employees!$A:$A,Employees!$B:$B,""), SkillsReq!$B$1:$AY$1,0)),
       0
     ),
   "")
)</f>
        <v/>
      </c>
      <c r="AF38" t="str">
        <f>IF(OR($A38="",AF$1=""),"",
   IFERROR(
     IF(INDEX(SkillsReq!$B:$AY, MATCH(AF$1,SkillsReq!$A:$A,0), MATCH(_xlfn.XLOOKUP($A38,Employees!$A:$A,Employees!$B:$B,""), SkillsReq!$B$1:$AY$1,0))&gt;0,
       INDEX(SkillsReq!$B:$AY, MATCH(AF$1,SkillsReq!$A:$A,0), MATCH(_xlfn.XLOOKUP($A38,Employees!$A:$A,Employees!$B:$B,""), SkillsReq!$B$1:$AY$1,0)),
       0
     ),
   "")
)</f>
        <v/>
      </c>
      <c r="AG38" t="str">
        <f>IF(OR($A38="",AG$1=""),"",
   IFERROR(
     IF(INDEX(SkillsReq!$B:$AY, MATCH(AG$1,SkillsReq!$A:$A,0), MATCH(_xlfn.XLOOKUP($A38,Employees!$A:$A,Employees!$B:$B,""), SkillsReq!$B$1:$AY$1,0))&gt;0,
       INDEX(SkillsReq!$B:$AY, MATCH(AG$1,SkillsReq!$A:$A,0), MATCH(_xlfn.XLOOKUP($A38,Employees!$A:$A,Employees!$B:$B,""), SkillsReq!$B$1:$AY$1,0)),
       0
     ),
   "")
)</f>
        <v/>
      </c>
      <c r="AH38" t="str">
        <f>IF(OR($A38="",AH$1=""),"",
   IFERROR(
     IF(INDEX(SkillsReq!$B:$AY, MATCH(AH$1,SkillsReq!$A:$A,0), MATCH(_xlfn.XLOOKUP($A38,Employees!$A:$A,Employees!$B:$B,""), SkillsReq!$B$1:$AY$1,0))&gt;0,
       INDEX(SkillsReq!$B:$AY, MATCH(AH$1,SkillsReq!$A:$A,0), MATCH(_xlfn.XLOOKUP($A38,Employees!$A:$A,Employees!$B:$B,""), SkillsReq!$B$1:$AY$1,0)),
       0
     ),
   "")
)</f>
        <v/>
      </c>
      <c r="AI38" t="str">
        <f>IF(OR($A38="",AI$1=""),"",
   IFERROR(
     IF(INDEX(SkillsReq!$B:$AY, MATCH(AI$1,SkillsReq!$A:$A,0), MATCH(_xlfn.XLOOKUP($A38,Employees!$A:$A,Employees!$B:$B,""), SkillsReq!$B$1:$AY$1,0))&gt;0,
       INDEX(SkillsReq!$B:$AY, MATCH(AI$1,SkillsReq!$A:$A,0), MATCH(_xlfn.XLOOKUP($A38,Employees!$A:$A,Employees!$B:$B,""), SkillsReq!$B$1:$AY$1,0)),
       0
     ),
   "")
)</f>
        <v/>
      </c>
      <c r="AJ38" t="str">
        <f>IF(OR($A38="",AJ$1=""),"",
   IFERROR(
     IF(INDEX(SkillsReq!$B:$AY, MATCH(AJ$1,SkillsReq!$A:$A,0), MATCH(_xlfn.XLOOKUP($A38,Employees!$A:$A,Employees!$B:$B,""), SkillsReq!$B$1:$AY$1,0))&gt;0,
       INDEX(SkillsReq!$B:$AY, MATCH(AJ$1,SkillsReq!$A:$A,0), MATCH(_xlfn.XLOOKUP($A38,Employees!$A:$A,Employees!$B:$B,""), SkillsReq!$B$1:$AY$1,0)),
       0
     ),
   "")
)</f>
        <v/>
      </c>
      <c r="AK38" t="str">
        <f>IF(OR($A38="",AK$1=""),"",
   IFERROR(
     IF(INDEX(SkillsReq!$B:$AY, MATCH(AK$1,SkillsReq!$A:$A,0), MATCH(_xlfn.XLOOKUP($A38,Employees!$A:$A,Employees!$B:$B,""), SkillsReq!$B$1:$AY$1,0))&gt;0,
       INDEX(SkillsReq!$B:$AY, MATCH(AK$1,SkillsReq!$A:$A,0), MATCH(_xlfn.XLOOKUP($A38,Employees!$A:$A,Employees!$B:$B,""), SkillsReq!$B$1:$AY$1,0)),
       0
     ),
   "")
)</f>
        <v/>
      </c>
      <c r="AL38" t="str">
        <f>IF(OR($A38="",AL$1=""),"",
   IFERROR(
     IF(INDEX(SkillsReq!$B:$AY, MATCH(AL$1,SkillsReq!$A:$A,0), MATCH(_xlfn.XLOOKUP($A38,Employees!$A:$A,Employees!$B:$B,""), SkillsReq!$B$1:$AY$1,0))&gt;0,
       INDEX(SkillsReq!$B:$AY, MATCH(AL$1,SkillsReq!$A:$A,0), MATCH(_xlfn.XLOOKUP($A38,Employees!$A:$A,Employees!$B:$B,""), SkillsReq!$B$1:$AY$1,0)),
       0
     ),
   "")
)</f>
        <v/>
      </c>
      <c r="AM38" t="str">
        <f>IF(OR($A38="",AM$1=""),"",
   IFERROR(
     IF(INDEX(SkillsReq!$B:$AY, MATCH(AM$1,SkillsReq!$A:$A,0), MATCH(_xlfn.XLOOKUP($A38,Employees!$A:$A,Employees!$B:$B,""), SkillsReq!$B$1:$AY$1,0))&gt;0,
       INDEX(SkillsReq!$B:$AY, MATCH(AM$1,SkillsReq!$A:$A,0), MATCH(_xlfn.XLOOKUP($A38,Employees!$A:$A,Employees!$B:$B,""), SkillsReq!$B$1:$AY$1,0)),
       0
     ),
   "")
)</f>
        <v/>
      </c>
      <c r="AN38" t="str">
        <f>IF(OR($A38="",AN$1=""),"",
   IFERROR(
     IF(INDEX(SkillsReq!$B:$AY, MATCH(AN$1,SkillsReq!$A:$A,0), MATCH(_xlfn.XLOOKUP($A38,Employees!$A:$A,Employees!$B:$B,""), SkillsReq!$B$1:$AY$1,0))&gt;0,
       INDEX(SkillsReq!$B:$AY, MATCH(AN$1,SkillsReq!$A:$A,0), MATCH(_xlfn.XLOOKUP($A38,Employees!$A:$A,Employees!$B:$B,""), SkillsReq!$B$1:$AY$1,0)),
       0
     ),
   "")
)</f>
        <v/>
      </c>
      <c r="AO38" t="str">
        <f>IF(OR($A38="",AO$1=""),"",
   IFERROR(
     IF(INDEX(SkillsReq!$B:$AY, MATCH(AO$1,SkillsReq!$A:$A,0), MATCH(_xlfn.XLOOKUP($A38,Employees!$A:$A,Employees!$B:$B,""), SkillsReq!$B$1:$AY$1,0))&gt;0,
       INDEX(SkillsReq!$B:$AY, MATCH(AO$1,SkillsReq!$A:$A,0), MATCH(_xlfn.XLOOKUP($A38,Employees!$A:$A,Employees!$B:$B,""), SkillsReq!$B$1:$AY$1,0)),
       0
     ),
   "")
)</f>
        <v/>
      </c>
      <c r="AP38" t="str">
        <f>IF(OR($A38="",AP$1=""),"",
   IFERROR(
     IF(INDEX(SkillsReq!$B:$AY, MATCH(AP$1,SkillsReq!$A:$A,0), MATCH(_xlfn.XLOOKUP($A38,Employees!$A:$A,Employees!$B:$B,""), SkillsReq!$B$1:$AY$1,0))&gt;0,
       INDEX(SkillsReq!$B:$AY, MATCH(AP$1,SkillsReq!$A:$A,0), MATCH(_xlfn.XLOOKUP($A38,Employees!$A:$A,Employees!$B:$B,""), SkillsReq!$B$1:$AY$1,0)),
       0
     ),
   "")
)</f>
        <v/>
      </c>
      <c r="AQ38" t="str">
        <f>IF(OR($A38="",AQ$1=""),"",
   IFERROR(
     IF(INDEX(SkillsReq!$B:$AY, MATCH(AQ$1,SkillsReq!$A:$A,0), MATCH(_xlfn.XLOOKUP($A38,Employees!$A:$A,Employees!$B:$B,""), SkillsReq!$B$1:$AY$1,0))&gt;0,
       INDEX(SkillsReq!$B:$AY, MATCH(AQ$1,SkillsReq!$A:$A,0), MATCH(_xlfn.XLOOKUP($A38,Employees!$A:$A,Employees!$B:$B,""), SkillsReq!$B$1:$AY$1,0)),
       0
     ),
   "")
)</f>
        <v/>
      </c>
      <c r="AR38" t="str">
        <f>IF(OR($A38="",AR$1=""),"",
   IFERROR(
     IF(INDEX(SkillsReq!$B:$AY, MATCH(AR$1,SkillsReq!$A:$A,0), MATCH(_xlfn.XLOOKUP($A38,Employees!$A:$A,Employees!$B:$B,""), SkillsReq!$B$1:$AY$1,0))&gt;0,
       INDEX(SkillsReq!$B:$AY, MATCH(AR$1,SkillsReq!$A:$A,0), MATCH(_xlfn.XLOOKUP($A38,Employees!$A:$A,Employees!$B:$B,""), SkillsReq!$B$1:$AY$1,0)),
       0
     ),
   "")
)</f>
        <v/>
      </c>
      <c r="AS38" t="str">
        <f>IF(OR($A38="",AS$1=""),"",
   IFERROR(
     IF(INDEX(SkillsReq!$B:$AY, MATCH(AS$1,SkillsReq!$A:$A,0), MATCH(_xlfn.XLOOKUP($A38,Employees!$A:$A,Employees!$B:$B,""), SkillsReq!$B$1:$AY$1,0))&gt;0,
       INDEX(SkillsReq!$B:$AY, MATCH(AS$1,SkillsReq!$A:$A,0), MATCH(_xlfn.XLOOKUP($A38,Employees!$A:$A,Employees!$B:$B,""), SkillsReq!$B$1:$AY$1,0)),
       0
     ),
   "")
)</f>
        <v/>
      </c>
      <c r="AT38" t="str">
        <f>IF(OR($A38="",AT$1=""),"",
   IFERROR(
     IF(INDEX(SkillsReq!$B:$AY, MATCH(AT$1,SkillsReq!$A:$A,0), MATCH(_xlfn.XLOOKUP($A38,Employees!$A:$A,Employees!$B:$B,""), SkillsReq!$B$1:$AY$1,0))&gt;0,
       INDEX(SkillsReq!$B:$AY, MATCH(AT$1,SkillsReq!$A:$A,0), MATCH(_xlfn.XLOOKUP($A38,Employees!$A:$A,Employees!$B:$B,""), SkillsReq!$B$1:$AY$1,0)),
       0
     ),
   "")
)</f>
        <v/>
      </c>
      <c r="AU38" t="str">
        <f>IF(OR($A38="",AU$1=""),"",
   IFERROR(
     IF(INDEX(SkillsReq!$B:$AY, MATCH(AU$1,SkillsReq!$A:$A,0), MATCH(_xlfn.XLOOKUP($A38,Employees!$A:$A,Employees!$B:$B,""), SkillsReq!$B$1:$AY$1,0))&gt;0,
       INDEX(SkillsReq!$B:$AY, MATCH(AU$1,SkillsReq!$A:$A,0), MATCH(_xlfn.XLOOKUP($A38,Employees!$A:$A,Employees!$B:$B,""), SkillsReq!$B$1:$AY$1,0)),
       0
     ),
   "")
)</f>
        <v/>
      </c>
      <c r="AV38" t="str">
        <f>IF(OR($A38="",AV$1=""),"",
   IFERROR(
     IF(INDEX(SkillsReq!$B:$AY, MATCH(AV$1,SkillsReq!$A:$A,0), MATCH(_xlfn.XLOOKUP($A38,Employees!$A:$A,Employees!$B:$B,""), SkillsReq!$B$1:$AY$1,0))&gt;0,
       INDEX(SkillsReq!$B:$AY, MATCH(AV$1,SkillsReq!$A:$A,0), MATCH(_xlfn.XLOOKUP($A38,Employees!$A:$A,Employees!$B:$B,""), SkillsReq!$B$1:$AY$1,0)),
       0
     ),
   "")
)</f>
        <v/>
      </c>
      <c r="AW38" t="str">
        <f>IF(OR($A38="",AW$1=""),"",
   IFERROR(
     IF(INDEX(SkillsReq!$B:$AY, MATCH(AW$1,SkillsReq!$A:$A,0), MATCH(_xlfn.XLOOKUP($A38,Employees!$A:$A,Employees!$B:$B,""), SkillsReq!$B$1:$AY$1,0))&gt;0,
       INDEX(SkillsReq!$B:$AY, MATCH(AW$1,SkillsReq!$A:$A,0), MATCH(_xlfn.XLOOKUP($A38,Employees!$A:$A,Employees!$B:$B,""), SkillsReq!$B$1:$AY$1,0)),
       0
     ),
   "")
)</f>
        <v/>
      </c>
      <c r="AX38" t="str">
        <f>IF(OR($A38="",AX$1=""),"",
   IFERROR(
     IF(INDEX(SkillsReq!$B:$AY, MATCH(AX$1,SkillsReq!$A:$A,0), MATCH(_xlfn.XLOOKUP($A38,Employees!$A:$A,Employees!$B:$B,""), SkillsReq!$B$1:$AY$1,0))&gt;0,
       INDEX(SkillsReq!$B:$AY, MATCH(AX$1,SkillsReq!$A:$A,0), MATCH(_xlfn.XLOOKUP($A38,Employees!$A:$A,Employees!$B:$B,""), SkillsReq!$B$1:$AY$1,0)),
       0
     ),
   "")
)</f>
        <v/>
      </c>
      <c r="AY38" t="str">
        <f>IF(OR($A38="",AY$1=""),"",
   IFERROR(
     IF(INDEX(SkillsReq!$B:$AY, MATCH(AY$1,SkillsReq!$A:$A,0), MATCH(_xlfn.XLOOKUP($A38,Employees!$A:$A,Employees!$B:$B,""), SkillsReq!$B$1:$AY$1,0))&gt;0,
       INDEX(SkillsReq!$B:$AY, MATCH(AY$1,SkillsReq!$A:$A,0), MATCH(_xlfn.XLOOKUP($A38,Employees!$A:$A,Employees!$B:$B,""), SkillsReq!$B$1:$AY$1,0)),
       0
     ),
   "")
)</f>
        <v/>
      </c>
    </row>
    <row r="39" spans="1:51" x14ac:dyDescent="0.25">
      <c r="A39" s="12"/>
      <c r="B39" t="str">
        <f>IF(OR($A39="",B$1=""),"",
   IFERROR(
     IF(INDEX(SkillsReq!$B:$AY, MATCH(B$1,SkillsReq!$A:$A,0), MATCH(_xlfn.XLOOKUP($A39,Employees!$A:$A,Employees!$B:$B,""), SkillsReq!$B$1:$AY$1,0))&gt;0,
       INDEX(SkillsReq!$B:$AY, MATCH(B$1,SkillsReq!$A:$A,0), MATCH(_xlfn.XLOOKUP($A39,Employees!$A:$A,Employees!$B:$B,""), SkillsReq!$B$1:$AY$1,0)),
       0
     ),
   "")
)</f>
        <v/>
      </c>
      <c r="C39" t="str">
        <f>IF(OR($A39="",C$1=""),"",
   IFERROR(
     IF(INDEX(SkillsReq!$B:$AY, MATCH(C$1,SkillsReq!$A:$A,0), MATCH(_xlfn.XLOOKUP($A39,Employees!$A:$A,Employees!$B:$B,""), SkillsReq!$B$1:$AY$1,0))&gt;0,
       INDEX(SkillsReq!$B:$AY, MATCH(C$1,SkillsReq!$A:$A,0), MATCH(_xlfn.XLOOKUP($A39,Employees!$A:$A,Employees!$B:$B,""), SkillsReq!$B$1:$AY$1,0)),
       0
     ),
   "")
)</f>
        <v/>
      </c>
      <c r="D39" t="str">
        <f>IF(OR($A39="",D$1=""),"",
   IFERROR(
     IF(INDEX(SkillsReq!$B:$AY, MATCH(D$1,SkillsReq!$A:$A,0), MATCH(_xlfn.XLOOKUP($A39,Employees!$A:$A,Employees!$B:$B,""), SkillsReq!$B$1:$AY$1,0))&gt;0,
       INDEX(SkillsReq!$B:$AY, MATCH(D$1,SkillsReq!$A:$A,0), MATCH(_xlfn.XLOOKUP($A39,Employees!$A:$A,Employees!$B:$B,""), SkillsReq!$B$1:$AY$1,0)),
       0
     ),
   "")
)</f>
        <v/>
      </c>
      <c r="E39" t="str">
        <f>IF(OR($A39="",E$1=""),"",
   IFERROR(
     IF(INDEX(SkillsReq!$B:$AY, MATCH(E$1,SkillsReq!$A:$A,0), MATCH(_xlfn.XLOOKUP($A39,Employees!$A:$A,Employees!$B:$B,""), SkillsReq!$B$1:$AY$1,0))&gt;0,
       INDEX(SkillsReq!$B:$AY, MATCH(E$1,SkillsReq!$A:$A,0), MATCH(_xlfn.XLOOKUP($A39,Employees!$A:$A,Employees!$B:$B,""), SkillsReq!$B$1:$AY$1,0)),
       0
     ),
   "")
)</f>
        <v/>
      </c>
      <c r="F39" t="str">
        <f>IF(OR($A39="",F$1=""),"",
   IFERROR(
     IF(INDEX(SkillsReq!$B:$AY, MATCH(F$1,SkillsReq!$A:$A,0), MATCH(_xlfn.XLOOKUP($A39,Employees!$A:$A,Employees!$B:$B,""), SkillsReq!$B$1:$AY$1,0))&gt;0,
       INDEX(SkillsReq!$B:$AY, MATCH(F$1,SkillsReq!$A:$A,0), MATCH(_xlfn.XLOOKUP($A39,Employees!$A:$A,Employees!$B:$B,""), SkillsReq!$B$1:$AY$1,0)),
       0
     ),
   "")
)</f>
        <v/>
      </c>
      <c r="G39" t="str">
        <f>IF(OR($A39="",G$1=""),"",
   IFERROR(
     IF(INDEX(SkillsReq!$B:$AY, MATCH(G$1,SkillsReq!$A:$A,0), MATCH(_xlfn.XLOOKUP($A39,Employees!$A:$A,Employees!$B:$B,""), SkillsReq!$B$1:$AY$1,0))&gt;0,
       INDEX(SkillsReq!$B:$AY, MATCH(G$1,SkillsReq!$A:$A,0), MATCH(_xlfn.XLOOKUP($A39,Employees!$A:$A,Employees!$B:$B,""), SkillsReq!$B$1:$AY$1,0)),
       0
     ),
   "")
)</f>
        <v/>
      </c>
      <c r="H39" t="str">
        <f>IF(OR($A39="",H$1=""),"",
   IFERROR(
     IF(INDEX(SkillsReq!$B:$AY, MATCH(H$1,SkillsReq!$A:$A,0), MATCH(_xlfn.XLOOKUP($A39,Employees!$A:$A,Employees!$B:$B,""), SkillsReq!$B$1:$AY$1,0))&gt;0,
       INDEX(SkillsReq!$B:$AY, MATCH(H$1,SkillsReq!$A:$A,0), MATCH(_xlfn.XLOOKUP($A39,Employees!$A:$A,Employees!$B:$B,""), SkillsReq!$B$1:$AY$1,0)),
       0
     ),
   "")
)</f>
        <v/>
      </c>
      <c r="I39" t="str">
        <f>IF(OR($A39="",I$1=""),"",
   IFERROR(
     IF(INDEX(SkillsReq!$B:$AY, MATCH(I$1,SkillsReq!$A:$A,0), MATCH(_xlfn.XLOOKUP($A39,Employees!$A:$A,Employees!$B:$B,""), SkillsReq!$B$1:$AY$1,0))&gt;0,
       INDEX(SkillsReq!$B:$AY, MATCH(I$1,SkillsReq!$A:$A,0), MATCH(_xlfn.XLOOKUP($A39,Employees!$A:$A,Employees!$B:$B,""), SkillsReq!$B$1:$AY$1,0)),
       0
     ),
   "")
)</f>
        <v/>
      </c>
      <c r="J39" t="str">
        <f>IF(OR($A39="",J$1=""),"",
   IFERROR(
     IF(INDEX(SkillsReq!$B:$AY, MATCH(J$1,SkillsReq!$A:$A,0), MATCH(_xlfn.XLOOKUP($A39,Employees!$A:$A,Employees!$B:$B,""), SkillsReq!$B$1:$AY$1,0))&gt;0,
       INDEX(SkillsReq!$B:$AY, MATCH(J$1,SkillsReq!$A:$A,0), MATCH(_xlfn.XLOOKUP($A39,Employees!$A:$A,Employees!$B:$B,""), SkillsReq!$B$1:$AY$1,0)),
       0
     ),
   "")
)</f>
        <v/>
      </c>
      <c r="K39" t="str">
        <f>IF(OR($A39="",K$1=""),"",
   IFERROR(
     IF(INDEX(SkillsReq!$B:$AY, MATCH(K$1,SkillsReq!$A:$A,0), MATCH(_xlfn.XLOOKUP($A39,Employees!$A:$A,Employees!$B:$B,""), SkillsReq!$B$1:$AY$1,0))&gt;0,
       INDEX(SkillsReq!$B:$AY, MATCH(K$1,SkillsReq!$A:$A,0), MATCH(_xlfn.XLOOKUP($A39,Employees!$A:$A,Employees!$B:$B,""), SkillsReq!$B$1:$AY$1,0)),
       0
     ),
   "")
)</f>
        <v/>
      </c>
      <c r="L39" t="str">
        <f>IF(OR($A39="",L$1=""),"",
   IFERROR(
     IF(INDEX(SkillsReq!$B:$AY, MATCH(L$1,SkillsReq!$A:$A,0), MATCH(_xlfn.XLOOKUP($A39,Employees!$A:$A,Employees!$B:$B,""), SkillsReq!$B$1:$AY$1,0))&gt;0,
       INDEX(SkillsReq!$B:$AY, MATCH(L$1,SkillsReq!$A:$A,0), MATCH(_xlfn.XLOOKUP($A39,Employees!$A:$A,Employees!$B:$B,""), SkillsReq!$B$1:$AY$1,0)),
       0
     ),
   "")
)</f>
        <v/>
      </c>
      <c r="M39" t="str">
        <f>IF(OR($A39="",M$1=""),"",
   IFERROR(
     IF(INDEX(SkillsReq!$B:$AY, MATCH(M$1,SkillsReq!$A:$A,0), MATCH(_xlfn.XLOOKUP($A39,Employees!$A:$A,Employees!$B:$B,""), SkillsReq!$B$1:$AY$1,0))&gt;0,
       INDEX(SkillsReq!$B:$AY, MATCH(M$1,SkillsReq!$A:$A,0), MATCH(_xlfn.XLOOKUP($A39,Employees!$A:$A,Employees!$B:$B,""), SkillsReq!$B$1:$AY$1,0)),
       0
     ),
   "")
)</f>
        <v/>
      </c>
      <c r="N39" t="str">
        <f>IF(OR($A39="",N$1=""),"",
   IFERROR(
     IF(INDEX(SkillsReq!$B:$AY, MATCH(N$1,SkillsReq!$A:$A,0), MATCH(_xlfn.XLOOKUP($A39,Employees!$A:$A,Employees!$B:$B,""), SkillsReq!$B$1:$AY$1,0))&gt;0,
       INDEX(SkillsReq!$B:$AY, MATCH(N$1,SkillsReq!$A:$A,0), MATCH(_xlfn.XLOOKUP($A39,Employees!$A:$A,Employees!$B:$B,""), SkillsReq!$B$1:$AY$1,0)),
       0
     ),
   "")
)</f>
        <v/>
      </c>
      <c r="O39" t="str">
        <f>IF(OR($A39="",O$1=""),"",
   IFERROR(
     IF(INDEX(SkillsReq!$B:$AY, MATCH(O$1,SkillsReq!$A:$A,0), MATCH(_xlfn.XLOOKUP($A39,Employees!$A:$A,Employees!$B:$B,""), SkillsReq!$B$1:$AY$1,0))&gt;0,
       INDEX(SkillsReq!$B:$AY, MATCH(O$1,SkillsReq!$A:$A,0), MATCH(_xlfn.XLOOKUP($A39,Employees!$A:$A,Employees!$B:$B,""), SkillsReq!$B$1:$AY$1,0)),
       0
     ),
   "")
)</f>
        <v/>
      </c>
      <c r="P39" t="str">
        <f>IF(OR($A39="",P$1=""),"",
   IFERROR(
     IF(INDEX(SkillsReq!$B:$AY, MATCH(P$1,SkillsReq!$A:$A,0), MATCH(_xlfn.XLOOKUP($A39,Employees!$A:$A,Employees!$B:$B,""), SkillsReq!$B$1:$AY$1,0))&gt;0,
       INDEX(SkillsReq!$B:$AY, MATCH(P$1,SkillsReq!$A:$A,0), MATCH(_xlfn.XLOOKUP($A39,Employees!$A:$A,Employees!$B:$B,""), SkillsReq!$B$1:$AY$1,0)),
       0
     ),
   "")
)</f>
        <v/>
      </c>
      <c r="Q39" t="str">
        <f>IF(OR($A39="",Q$1=""),"",
   IFERROR(
     IF(INDEX(SkillsReq!$B:$AY, MATCH(Q$1,SkillsReq!$A:$A,0), MATCH(_xlfn.XLOOKUP($A39,Employees!$A:$A,Employees!$B:$B,""), SkillsReq!$B$1:$AY$1,0))&gt;0,
       INDEX(SkillsReq!$B:$AY, MATCH(Q$1,SkillsReq!$A:$A,0), MATCH(_xlfn.XLOOKUP($A39,Employees!$A:$A,Employees!$B:$B,""), SkillsReq!$B$1:$AY$1,0)),
       0
     ),
   "")
)</f>
        <v/>
      </c>
      <c r="R39" t="str">
        <f>IF(OR($A39="",R$1=""),"",
   IFERROR(
     IF(INDEX(SkillsReq!$B:$AY, MATCH(R$1,SkillsReq!$A:$A,0), MATCH(_xlfn.XLOOKUP($A39,Employees!$A:$A,Employees!$B:$B,""), SkillsReq!$B$1:$AY$1,0))&gt;0,
       INDEX(SkillsReq!$B:$AY, MATCH(R$1,SkillsReq!$A:$A,0), MATCH(_xlfn.XLOOKUP($A39,Employees!$A:$A,Employees!$B:$B,""), SkillsReq!$B$1:$AY$1,0)),
       0
     ),
   "")
)</f>
        <v/>
      </c>
      <c r="S39" t="str">
        <f>IF(OR($A39="",S$1=""),"",
   IFERROR(
     IF(INDEX(SkillsReq!$B:$AY, MATCH(S$1,SkillsReq!$A:$A,0), MATCH(_xlfn.XLOOKUP($A39,Employees!$A:$A,Employees!$B:$B,""), SkillsReq!$B$1:$AY$1,0))&gt;0,
       INDEX(SkillsReq!$B:$AY, MATCH(S$1,SkillsReq!$A:$A,0), MATCH(_xlfn.XLOOKUP($A39,Employees!$A:$A,Employees!$B:$B,""), SkillsReq!$B$1:$AY$1,0)),
       0
     ),
   "")
)</f>
        <v/>
      </c>
      <c r="T39" t="str">
        <f>IF(OR($A39="",T$1=""),"",
   IFERROR(
     IF(INDEX(SkillsReq!$B:$AY, MATCH(T$1,SkillsReq!$A:$A,0), MATCH(_xlfn.XLOOKUP($A39,Employees!$A:$A,Employees!$B:$B,""), SkillsReq!$B$1:$AY$1,0))&gt;0,
       INDEX(SkillsReq!$B:$AY, MATCH(T$1,SkillsReq!$A:$A,0), MATCH(_xlfn.XLOOKUP($A39,Employees!$A:$A,Employees!$B:$B,""), SkillsReq!$B$1:$AY$1,0)),
       0
     ),
   "")
)</f>
        <v/>
      </c>
      <c r="U39" t="str">
        <f>IF(OR($A39="",U$1=""),"",
   IFERROR(
     IF(INDEX(SkillsReq!$B:$AY, MATCH(U$1,SkillsReq!$A:$A,0), MATCH(_xlfn.XLOOKUP($A39,Employees!$A:$A,Employees!$B:$B,""), SkillsReq!$B$1:$AY$1,0))&gt;0,
       INDEX(SkillsReq!$B:$AY, MATCH(U$1,SkillsReq!$A:$A,0), MATCH(_xlfn.XLOOKUP($A39,Employees!$A:$A,Employees!$B:$B,""), SkillsReq!$B$1:$AY$1,0)),
       0
     ),
   "")
)</f>
        <v/>
      </c>
      <c r="V39" t="str">
        <f>IF(OR($A39="",V$1=""),"",
   IFERROR(
     IF(INDEX(SkillsReq!$B:$AY, MATCH(V$1,SkillsReq!$A:$A,0), MATCH(_xlfn.XLOOKUP($A39,Employees!$A:$A,Employees!$B:$B,""), SkillsReq!$B$1:$AY$1,0))&gt;0,
       INDEX(SkillsReq!$B:$AY, MATCH(V$1,SkillsReq!$A:$A,0), MATCH(_xlfn.XLOOKUP($A39,Employees!$A:$A,Employees!$B:$B,""), SkillsReq!$B$1:$AY$1,0)),
       0
     ),
   "")
)</f>
        <v/>
      </c>
      <c r="W39" t="str">
        <f>IF(OR($A39="",W$1=""),"",
   IFERROR(
     IF(INDEX(SkillsReq!$B:$AY, MATCH(W$1,SkillsReq!$A:$A,0), MATCH(_xlfn.XLOOKUP($A39,Employees!$A:$A,Employees!$B:$B,""), SkillsReq!$B$1:$AY$1,0))&gt;0,
       INDEX(SkillsReq!$B:$AY, MATCH(W$1,SkillsReq!$A:$A,0), MATCH(_xlfn.XLOOKUP($A39,Employees!$A:$A,Employees!$B:$B,""), SkillsReq!$B$1:$AY$1,0)),
       0
     ),
   "")
)</f>
        <v/>
      </c>
      <c r="X39" t="str">
        <f>IF(OR($A39="",X$1=""),"",
   IFERROR(
     IF(INDEX(SkillsReq!$B:$AY, MATCH(X$1,SkillsReq!$A:$A,0), MATCH(_xlfn.XLOOKUP($A39,Employees!$A:$A,Employees!$B:$B,""), SkillsReq!$B$1:$AY$1,0))&gt;0,
       INDEX(SkillsReq!$B:$AY, MATCH(X$1,SkillsReq!$A:$A,0), MATCH(_xlfn.XLOOKUP($A39,Employees!$A:$A,Employees!$B:$B,""), SkillsReq!$B$1:$AY$1,0)),
       0
     ),
   "")
)</f>
        <v/>
      </c>
      <c r="Y39" t="str">
        <f>IF(OR($A39="",Y$1=""),"",
   IFERROR(
     IF(INDEX(SkillsReq!$B:$AY, MATCH(Y$1,SkillsReq!$A:$A,0), MATCH(_xlfn.XLOOKUP($A39,Employees!$A:$A,Employees!$B:$B,""), SkillsReq!$B$1:$AY$1,0))&gt;0,
       INDEX(SkillsReq!$B:$AY, MATCH(Y$1,SkillsReq!$A:$A,0), MATCH(_xlfn.XLOOKUP($A39,Employees!$A:$A,Employees!$B:$B,""), SkillsReq!$B$1:$AY$1,0)),
       0
     ),
   "")
)</f>
        <v/>
      </c>
      <c r="Z39" t="str">
        <f>IF(OR($A39="",Z$1=""),"",
   IFERROR(
     IF(INDEX(SkillsReq!$B:$AY, MATCH(Z$1,SkillsReq!$A:$A,0), MATCH(_xlfn.XLOOKUP($A39,Employees!$A:$A,Employees!$B:$B,""), SkillsReq!$B$1:$AY$1,0))&gt;0,
       INDEX(SkillsReq!$B:$AY, MATCH(Z$1,SkillsReq!$A:$A,0), MATCH(_xlfn.XLOOKUP($A39,Employees!$A:$A,Employees!$B:$B,""), SkillsReq!$B$1:$AY$1,0)),
       0
     ),
   "")
)</f>
        <v/>
      </c>
      <c r="AA39" t="str">
        <f>IF(OR($A39="",AA$1=""),"",
   IFERROR(
     IF(INDEX(SkillsReq!$B:$AY, MATCH(AA$1,SkillsReq!$A:$A,0), MATCH(_xlfn.XLOOKUP($A39,Employees!$A:$A,Employees!$B:$B,""), SkillsReq!$B$1:$AY$1,0))&gt;0,
       INDEX(SkillsReq!$B:$AY, MATCH(AA$1,SkillsReq!$A:$A,0), MATCH(_xlfn.XLOOKUP($A39,Employees!$A:$A,Employees!$B:$B,""), SkillsReq!$B$1:$AY$1,0)),
       0
     ),
   "")
)</f>
        <v/>
      </c>
      <c r="AB39" t="str">
        <f>IF(OR($A39="",AB$1=""),"",
   IFERROR(
     IF(INDEX(SkillsReq!$B:$AY, MATCH(AB$1,SkillsReq!$A:$A,0), MATCH(_xlfn.XLOOKUP($A39,Employees!$A:$A,Employees!$B:$B,""), SkillsReq!$B$1:$AY$1,0))&gt;0,
       INDEX(SkillsReq!$B:$AY, MATCH(AB$1,SkillsReq!$A:$A,0), MATCH(_xlfn.XLOOKUP($A39,Employees!$A:$A,Employees!$B:$B,""), SkillsReq!$B$1:$AY$1,0)),
       0
     ),
   "")
)</f>
        <v/>
      </c>
      <c r="AC39" t="str">
        <f>IF(OR($A39="",AC$1=""),"",
   IFERROR(
     IF(INDEX(SkillsReq!$B:$AY, MATCH(AC$1,SkillsReq!$A:$A,0), MATCH(_xlfn.XLOOKUP($A39,Employees!$A:$A,Employees!$B:$B,""), SkillsReq!$B$1:$AY$1,0))&gt;0,
       INDEX(SkillsReq!$B:$AY, MATCH(AC$1,SkillsReq!$A:$A,0), MATCH(_xlfn.XLOOKUP($A39,Employees!$A:$A,Employees!$B:$B,""), SkillsReq!$B$1:$AY$1,0)),
       0
     ),
   "")
)</f>
        <v/>
      </c>
      <c r="AD39" t="str">
        <f>IF(OR($A39="",AD$1=""),"",
   IFERROR(
     IF(INDEX(SkillsReq!$B:$AY, MATCH(AD$1,SkillsReq!$A:$A,0), MATCH(_xlfn.XLOOKUP($A39,Employees!$A:$A,Employees!$B:$B,""), SkillsReq!$B$1:$AY$1,0))&gt;0,
       INDEX(SkillsReq!$B:$AY, MATCH(AD$1,SkillsReq!$A:$A,0), MATCH(_xlfn.XLOOKUP($A39,Employees!$A:$A,Employees!$B:$B,""), SkillsReq!$B$1:$AY$1,0)),
       0
     ),
   "")
)</f>
        <v/>
      </c>
      <c r="AE39" t="str">
        <f>IF(OR($A39="",AE$1=""),"",
   IFERROR(
     IF(INDEX(SkillsReq!$B:$AY, MATCH(AE$1,SkillsReq!$A:$A,0), MATCH(_xlfn.XLOOKUP($A39,Employees!$A:$A,Employees!$B:$B,""), SkillsReq!$B$1:$AY$1,0))&gt;0,
       INDEX(SkillsReq!$B:$AY, MATCH(AE$1,SkillsReq!$A:$A,0), MATCH(_xlfn.XLOOKUP($A39,Employees!$A:$A,Employees!$B:$B,""), SkillsReq!$B$1:$AY$1,0)),
       0
     ),
   "")
)</f>
        <v/>
      </c>
      <c r="AF39" t="str">
        <f>IF(OR($A39="",AF$1=""),"",
   IFERROR(
     IF(INDEX(SkillsReq!$B:$AY, MATCH(AF$1,SkillsReq!$A:$A,0), MATCH(_xlfn.XLOOKUP($A39,Employees!$A:$A,Employees!$B:$B,""), SkillsReq!$B$1:$AY$1,0))&gt;0,
       INDEX(SkillsReq!$B:$AY, MATCH(AF$1,SkillsReq!$A:$A,0), MATCH(_xlfn.XLOOKUP($A39,Employees!$A:$A,Employees!$B:$B,""), SkillsReq!$B$1:$AY$1,0)),
       0
     ),
   "")
)</f>
        <v/>
      </c>
      <c r="AG39" t="str">
        <f>IF(OR($A39="",AG$1=""),"",
   IFERROR(
     IF(INDEX(SkillsReq!$B:$AY, MATCH(AG$1,SkillsReq!$A:$A,0), MATCH(_xlfn.XLOOKUP($A39,Employees!$A:$A,Employees!$B:$B,""), SkillsReq!$B$1:$AY$1,0))&gt;0,
       INDEX(SkillsReq!$B:$AY, MATCH(AG$1,SkillsReq!$A:$A,0), MATCH(_xlfn.XLOOKUP($A39,Employees!$A:$A,Employees!$B:$B,""), SkillsReq!$B$1:$AY$1,0)),
       0
     ),
   "")
)</f>
        <v/>
      </c>
      <c r="AH39" t="str">
        <f>IF(OR($A39="",AH$1=""),"",
   IFERROR(
     IF(INDEX(SkillsReq!$B:$AY, MATCH(AH$1,SkillsReq!$A:$A,0), MATCH(_xlfn.XLOOKUP($A39,Employees!$A:$A,Employees!$B:$B,""), SkillsReq!$B$1:$AY$1,0))&gt;0,
       INDEX(SkillsReq!$B:$AY, MATCH(AH$1,SkillsReq!$A:$A,0), MATCH(_xlfn.XLOOKUP($A39,Employees!$A:$A,Employees!$B:$B,""), SkillsReq!$B$1:$AY$1,0)),
       0
     ),
   "")
)</f>
        <v/>
      </c>
      <c r="AI39" t="str">
        <f>IF(OR($A39="",AI$1=""),"",
   IFERROR(
     IF(INDEX(SkillsReq!$B:$AY, MATCH(AI$1,SkillsReq!$A:$A,0), MATCH(_xlfn.XLOOKUP($A39,Employees!$A:$A,Employees!$B:$B,""), SkillsReq!$B$1:$AY$1,0))&gt;0,
       INDEX(SkillsReq!$B:$AY, MATCH(AI$1,SkillsReq!$A:$A,0), MATCH(_xlfn.XLOOKUP($A39,Employees!$A:$A,Employees!$B:$B,""), SkillsReq!$B$1:$AY$1,0)),
       0
     ),
   "")
)</f>
        <v/>
      </c>
      <c r="AJ39" t="str">
        <f>IF(OR($A39="",AJ$1=""),"",
   IFERROR(
     IF(INDEX(SkillsReq!$B:$AY, MATCH(AJ$1,SkillsReq!$A:$A,0), MATCH(_xlfn.XLOOKUP($A39,Employees!$A:$A,Employees!$B:$B,""), SkillsReq!$B$1:$AY$1,0))&gt;0,
       INDEX(SkillsReq!$B:$AY, MATCH(AJ$1,SkillsReq!$A:$A,0), MATCH(_xlfn.XLOOKUP($A39,Employees!$A:$A,Employees!$B:$B,""), SkillsReq!$B$1:$AY$1,0)),
       0
     ),
   "")
)</f>
        <v/>
      </c>
      <c r="AK39" t="str">
        <f>IF(OR($A39="",AK$1=""),"",
   IFERROR(
     IF(INDEX(SkillsReq!$B:$AY, MATCH(AK$1,SkillsReq!$A:$A,0), MATCH(_xlfn.XLOOKUP($A39,Employees!$A:$A,Employees!$B:$B,""), SkillsReq!$B$1:$AY$1,0))&gt;0,
       INDEX(SkillsReq!$B:$AY, MATCH(AK$1,SkillsReq!$A:$A,0), MATCH(_xlfn.XLOOKUP($A39,Employees!$A:$A,Employees!$B:$B,""), SkillsReq!$B$1:$AY$1,0)),
       0
     ),
   "")
)</f>
        <v/>
      </c>
      <c r="AL39" t="str">
        <f>IF(OR($A39="",AL$1=""),"",
   IFERROR(
     IF(INDEX(SkillsReq!$B:$AY, MATCH(AL$1,SkillsReq!$A:$A,0), MATCH(_xlfn.XLOOKUP($A39,Employees!$A:$A,Employees!$B:$B,""), SkillsReq!$B$1:$AY$1,0))&gt;0,
       INDEX(SkillsReq!$B:$AY, MATCH(AL$1,SkillsReq!$A:$A,0), MATCH(_xlfn.XLOOKUP($A39,Employees!$A:$A,Employees!$B:$B,""), SkillsReq!$B$1:$AY$1,0)),
       0
     ),
   "")
)</f>
        <v/>
      </c>
      <c r="AM39" t="str">
        <f>IF(OR($A39="",AM$1=""),"",
   IFERROR(
     IF(INDEX(SkillsReq!$B:$AY, MATCH(AM$1,SkillsReq!$A:$A,0), MATCH(_xlfn.XLOOKUP($A39,Employees!$A:$A,Employees!$B:$B,""), SkillsReq!$B$1:$AY$1,0))&gt;0,
       INDEX(SkillsReq!$B:$AY, MATCH(AM$1,SkillsReq!$A:$A,0), MATCH(_xlfn.XLOOKUP($A39,Employees!$A:$A,Employees!$B:$B,""), SkillsReq!$B$1:$AY$1,0)),
       0
     ),
   "")
)</f>
        <v/>
      </c>
      <c r="AN39" t="str">
        <f>IF(OR($A39="",AN$1=""),"",
   IFERROR(
     IF(INDEX(SkillsReq!$B:$AY, MATCH(AN$1,SkillsReq!$A:$A,0), MATCH(_xlfn.XLOOKUP($A39,Employees!$A:$A,Employees!$B:$B,""), SkillsReq!$B$1:$AY$1,0))&gt;0,
       INDEX(SkillsReq!$B:$AY, MATCH(AN$1,SkillsReq!$A:$A,0), MATCH(_xlfn.XLOOKUP($A39,Employees!$A:$A,Employees!$B:$B,""), SkillsReq!$B$1:$AY$1,0)),
       0
     ),
   "")
)</f>
        <v/>
      </c>
      <c r="AO39" t="str">
        <f>IF(OR($A39="",AO$1=""),"",
   IFERROR(
     IF(INDEX(SkillsReq!$B:$AY, MATCH(AO$1,SkillsReq!$A:$A,0), MATCH(_xlfn.XLOOKUP($A39,Employees!$A:$A,Employees!$B:$B,""), SkillsReq!$B$1:$AY$1,0))&gt;0,
       INDEX(SkillsReq!$B:$AY, MATCH(AO$1,SkillsReq!$A:$A,0), MATCH(_xlfn.XLOOKUP($A39,Employees!$A:$A,Employees!$B:$B,""), SkillsReq!$B$1:$AY$1,0)),
       0
     ),
   "")
)</f>
        <v/>
      </c>
      <c r="AP39" t="str">
        <f>IF(OR($A39="",AP$1=""),"",
   IFERROR(
     IF(INDEX(SkillsReq!$B:$AY, MATCH(AP$1,SkillsReq!$A:$A,0), MATCH(_xlfn.XLOOKUP($A39,Employees!$A:$A,Employees!$B:$B,""), SkillsReq!$B$1:$AY$1,0))&gt;0,
       INDEX(SkillsReq!$B:$AY, MATCH(AP$1,SkillsReq!$A:$A,0), MATCH(_xlfn.XLOOKUP($A39,Employees!$A:$A,Employees!$B:$B,""), SkillsReq!$B$1:$AY$1,0)),
       0
     ),
   "")
)</f>
        <v/>
      </c>
      <c r="AQ39" t="str">
        <f>IF(OR($A39="",AQ$1=""),"",
   IFERROR(
     IF(INDEX(SkillsReq!$B:$AY, MATCH(AQ$1,SkillsReq!$A:$A,0), MATCH(_xlfn.XLOOKUP($A39,Employees!$A:$A,Employees!$B:$B,""), SkillsReq!$B$1:$AY$1,0))&gt;0,
       INDEX(SkillsReq!$B:$AY, MATCH(AQ$1,SkillsReq!$A:$A,0), MATCH(_xlfn.XLOOKUP($A39,Employees!$A:$A,Employees!$B:$B,""), SkillsReq!$B$1:$AY$1,0)),
       0
     ),
   "")
)</f>
        <v/>
      </c>
      <c r="AR39" t="str">
        <f>IF(OR($A39="",AR$1=""),"",
   IFERROR(
     IF(INDEX(SkillsReq!$B:$AY, MATCH(AR$1,SkillsReq!$A:$A,0), MATCH(_xlfn.XLOOKUP($A39,Employees!$A:$A,Employees!$B:$B,""), SkillsReq!$B$1:$AY$1,0))&gt;0,
       INDEX(SkillsReq!$B:$AY, MATCH(AR$1,SkillsReq!$A:$A,0), MATCH(_xlfn.XLOOKUP($A39,Employees!$A:$A,Employees!$B:$B,""), SkillsReq!$B$1:$AY$1,0)),
       0
     ),
   "")
)</f>
        <v/>
      </c>
      <c r="AS39" t="str">
        <f>IF(OR($A39="",AS$1=""),"",
   IFERROR(
     IF(INDEX(SkillsReq!$B:$AY, MATCH(AS$1,SkillsReq!$A:$A,0), MATCH(_xlfn.XLOOKUP($A39,Employees!$A:$A,Employees!$B:$B,""), SkillsReq!$B$1:$AY$1,0))&gt;0,
       INDEX(SkillsReq!$B:$AY, MATCH(AS$1,SkillsReq!$A:$A,0), MATCH(_xlfn.XLOOKUP($A39,Employees!$A:$A,Employees!$B:$B,""), SkillsReq!$B$1:$AY$1,0)),
       0
     ),
   "")
)</f>
        <v/>
      </c>
      <c r="AT39" t="str">
        <f>IF(OR($A39="",AT$1=""),"",
   IFERROR(
     IF(INDEX(SkillsReq!$B:$AY, MATCH(AT$1,SkillsReq!$A:$A,0), MATCH(_xlfn.XLOOKUP($A39,Employees!$A:$A,Employees!$B:$B,""), SkillsReq!$B$1:$AY$1,0))&gt;0,
       INDEX(SkillsReq!$B:$AY, MATCH(AT$1,SkillsReq!$A:$A,0), MATCH(_xlfn.XLOOKUP($A39,Employees!$A:$A,Employees!$B:$B,""), SkillsReq!$B$1:$AY$1,0)),
       0
     ),
   "")
)</f>
        <v/>
      </c>
      <c r="AU39" t="str">
        <f>IF(OR($A39="",AU$1=""),"",
   IFERROR(
     IF(INDEX(SkillsReq!$B:$AY, MATCH(AU$1,SkillsReq!$A:$A,0), MATCH(_xlfn.XLOOKUP($A39,Employees!$A:$A,Employees!$B:$B,""), SkillsReq!$B$1:$AY$1,0))&gt;0,
       INDEX(SkillsReq!$B:$AY, MATCH(AU$1,SkillsReq!$A:$A,0), MATCH(_xlfn.XLOOKUP($A39,Employees!$A:$A,Employees!$B:$B,""), SkillsReq!$B$1:$AY$1,0)),
       0
     ),
   "")
)</f>
        <v/>
      </c>
      <c r="AV39" t="str">
        <f>IF(OR($A39="",AV$1=""),"",
   IFERROR(
     IF(INDEX(SkillsReq!$B:$AY, MATCH(AV$1,SkillsReq!$A:$A,0), MATCH(_xlfn.XLOOKUP($A39,Employees!$A:$A,Employees!$B:$B,""), SkillsReq!$B$1:$AY$1,0))&gt;0,
       INDEX(SkillsReq!$B:$AY, MATCH(AV$1,SkillsReq!$A:$A,0), MATCH(_xlfn.XLOOKUP($A39,Employees!$A:$A,Employees!$B:$B,""), SkillsReq!$B$1:$AY$1,0)),
       0
     ),
   "")
)</f>
        <v/>
      </c>
      <c r="AW39" t="str">
        <f>IF(OR($A39="",AW$1=""),"",
   IFERROR(
     IF(INDEX(SkillsReq!$B:$AY, MATCH(AW$1,SkillsReq!$A:$A,0), MATCH(_xlfn.XLOOKUP($A39,Employees!$A:$A,Employees!$B:$B,""), SkillsReq!$B$1:$AY$1,0))&gt;0,
       INDEX(SkillsReq!$B:$AY, MATCH(AW$1,SkillsReq!$A:$A,0), MATCH(_xlfn.XLOOKUP($A39,Employees!$A:$A,Employees!$B:$B,""), SkillsReq!$B$1:$AY$1,0)),
       0
     ),
   "")
)</f>
        <v/>
      </c>
      <c r="AX39" t="str">
        <f>IF(OR($A39="",AX$1=""),"",
   IFERROR(
     IF(INDEX(SkillsReq!$B:$AY, MATCH(AX$1,SkillsReq!$A:$A,0), MATCH(_xlfn.XLOOKUP($A39,Employees!$A:$A,Employees!$B:$B,""), SkillsReq!$B$1:$AY$1,0))&gt;0,
       INDEX(SkillsReq!$B:$AY, MATCH(AX$1,SkillsReq!$A:$A,0), MATCH(_xlfn.XLOOKUP($A39,Employees!$A:$A,Employees!$B:$B,""), SkillsReq!$B$1:$AY$1,0)),
       0
     ),
   "")
)</f>
        <v/>
      </c>
      <c r="AY39" t="str">
        <f>IF(OR($A39="",AY$1=""),"",
   IFERROR(
     IF(INDEX(SkillsReq!$B:$AY, MATCH(AY$1,SkillsReq!$A:$A,0), MATCH(_xlfn.XLOOKUP($A39,Employees!$A:$A,Employees!$B:$B,""), SkillsReq!$B$1:$AY$1,0))&gt;0,
       INDEX(SkillsReq!$B:$AY, MATCH(AY$1,SkillsReq!$A:$A,0), MATCH(_xlfn.XLOOKUP($A39,Employees!$A:$A,Employees!$B:$B,""), SkillsReq!$B$1:$AY$1,0)),
       0
     ),
   "")
)</f>
        <v/>
      </c>
    </row>
    <row r="40" spans="1:51" x14ac:dyDescent="0.25">
      <c r="A40" s="12"/>
      <c r="B40" t="str">
        <f>IF(OR($A40="",B$1=""),"",
   IFERROR(
     IF(INDEX(SkillsReq!$B:$AY, MATCH(B$1,SkillsReq!$A:$A,0), MATCH(_xlfn.XLOOKUP($A40,Employees!$A:$A,Employees!$B:$B,""), SkillsReq!$B$1:$AY$1,0))&gt;0,
       INDEX(SkillsReq!$B:$AY, MATCH(B$1,SkillsReq!$A:$A,0), MATCH(_xlfn.XLOOKUP($A40,Employees!$A:$A,Employees!$B:$B,""), SkillsReq!$B$1:$AY$1,0)),
       0
     ),
   "")
)</f>
        <v/>
      </c>
      <c r="C40" t="str">
        <f>IF(OR($A40="",C$1=""),"",
   IFERROR(
     IF(INDEX(SkillsReq!$B:$AY, MATCH(C$1,SkillsReq!$A:$A,0), MATCH(_xlfn.XLOOKUP($A40,Employees!$A:$A,Employees!$B:$B,""), SkillsReq!$B$1:$AY$1,0))&gt;0,
       INDEX(SkillsReq!$B:$AY, MATCH(C$1,SkillsReq!$A:$A,0), MATCH(_xlfn.XLOOKUP($A40,Employees!$A:$A,Employees!$B:$B,""), SkillsReq!$B$1:$AY$1,0)),
       0
     ),
   "")
)</f>
        <v/>
      </c>
      <c r="D40" t="str">
        <f>IF(OR($A40="",D$1=""),"",
   IFERROR(
     IF(INDEX(SkillsReq!$B:$AY, MATCH(D$1,SkillsReq!$A:$A,0), MATCH(_xlfn.XLOOKUP($A40,Employees!$A:$A,Employees!$B:$B,""), SkillsReq!$B$1:$AY$1,0))&gt;0,
       INDEX(SkillsReq!$B:$AY, MATCH(D$1,SkillsReq!$A:$A,0), MATCH(_xlfn.XLOOKUP($A40,Employees!$A:$A,Employees!$B:$B,""), SkillsReq!$B$1:$AY$1,0)),
       0
     ),
   "")
)</f>
        <v/>
      </c>
      <c r="E40" t="str">
        <f>IF(OR($A40="",E$1=""),"",
   IFERROR(
     IF(INDEX(SkillsReq!$B:$AY, MATCH(E$1,SkillsReq!$A:$A,0), MATCH(_xlfn.XLOOKUP($A40,Employees!$A:$A,Employees!$B:$B,""), SkillsReq!$B$1:$AY$1,0))&gt;0,
       INDEX(SkillsReq!$B:$AY, MATCH(E$1,SkillsReq!$A:$A,0), MATCH(_xlfn.XLOOKUP($A40,Employees!$A:$A,Employees!$B:$B,""), SkillsReq!$B$1:$AY$1,0)),
       0
     ),
   "")
)</f>
        <v/>
      </c>
      <c r="F40" t="str">
        <f>IF(OR($A40="",F$1=""),"",
   IFERROR(
     IF(INDEX(SkillsReq!$B:$AY, MATCH(F$1,SkillsReq!$A:$A,0), MATCH(_xlfn.XLOOKUP($A40,Employees!$A:$A,Employees!$B:$B,""), SkillsReq!$B$1:$AY$1,0))&gt;0,
       INDEX(SkillsReq!$B:$AY, MATCH(F$1,SkillsReq!$A:$A,0), MATCH(_xlfn.XLOOKUP($A40,Employees!$A:$A,Employees!$B:$B,""), SkillsReq!$B$1:$AY$1,0)),
       0
     ),
   "")
)</f>
        <v/>
      </c>
      <c r="G40" t="str">
        <f>IF(OR($A40="",G$1=""),"",
   IFERROR(
     IF(INDEX(SkillsReq!$B:$AY, MATCH(G$1,SkillsReq!$A:$A,0), MATCH(_xlfn.XLOOKUP($A40,Employees!$A:$A,Employees!$B:$B,""), SkillsReq!$B$1:$AY$1,0))&gt;0,
       INDEX(SkillsReq!$B:$AY, MATCH(G$1,SkillsReq!$A:$A,0), MATCH(_xlfn.XLOOKUP($A40,Employees!$A:$A,Employees!$B:$B,""), SkillsReq!$B$1:$AY$1,0)),
       0
     ),
   "")
)</f>
        <v/>
      </c>
      <c r="H40" t="str">
        <f>IF(OR($A40="",H$1=""),"",
   IFERROR(
     IF(INDEX(SkillsReq!$B:$AY, MATCH(H$1,SkillsReq!$A:$A,0), MATCH(_xlfn.XLOOKUP($A40,Employees!$A:$A,Employees!$B:$B,""), SkillsReq!$B$1:$AY$1,0))&gt;0,
       INDEX(SkillsReq!$B:$AY, MATCH(H$1,SkillsReq!$A:$A,0), MATCH(_xlfn.XLOOKUP($A40,Employees!$A:$A,Employees!$B:$B,""), SkillsReq!$B$1:$AY$1,0)),
       0
     ),
   "")
)</f>
        <v/>
      </c>
      <c r="I40" t="str">
        <f>IF(OR($A40="",I$1=""),"",
   IFERROR(
     IF(INDEX(SkillsReq!$B:$AY, MATCH(I$1,SkillsReq!$A:$A,0), MATCH(_xlfn.XLOOKUP($A40,Employees!$A:$A,Employees!$B:$B,""), SkillsReq!$B$1:$AY$1,0))&gt;0,
       INDEX(SkillsReq!$B:$AY, MATCH(I$1,SkillsReq!$A:$A,0), MATCH(_xlfn.XLOOKUP($A40,Employees!$A:$A,Employees!$B:$B,""), SkillsReq!$B$1:$AY$1,0)),
       0
     ),
   "")
)</f>
        <v/>
      </c>
      <c r="J40" t="str">
        <f>IF(OR($A40="",J$1=""),"",
   IFERROR(
     IF(INDEX(SkillsReq!$B:$AY, MATCH(J$1,SkillsReq!$A:$A,0), MATCH(_xlfn.XLOOKUP($A40,Employees!$A:$A,Employees!$B:$B,""), SkillsReq!$B$1:$AY$1,0))&gt;0,
       INDEX(SkillsReq!$B:$AY, MATCH(J$1,SkillsReq!$A:$A,0), MATCH(_xlfn.XLOOKUP($A40,Employees!$A:$A,Employees!$B:$B,""), SkillsReq!$B$1:$AY$1,0)),
       0
     ),
   "")
)</f>
        <v/>
      </c>
      <c r="K40" t="str">
        <f>IF(OR($A40="",K$1=""),"",
   IFERROR(
     IF(INDEX(SkillsReq!$B:$AY, MATCH(K$1,SkillsReq!$A:$A,0), MATCH(_xlfn.XLOOKUP($A40,Employees!$A:$A,Employees!$B:$B,""), SkillsReq!$B$1:$AY$1,0))&gt;0,
       INDEX(SkillsReq!$B:$AY, MATCH(K$1,SkillsReq!$A:$A,0), MATCH(_xlfn.XLOOKUP($A40,Employees!$A:$A,Employees!$B:$B,""), SkillsReq!$B$1:$AY$1,0)),
       0
     ),
   "")
)</f>
        <v/>
      </c>
      <c r="L40" t="str">
        <f>IF(OR($A40="",L$1=""),"",
   IFERROR(
     IF(INDEX(SkillsReq!$B:$AY, MATCH(L$1,SkillsReq!$A:$A,0), MATCH(_xlfn.XLOOKUP($A40,Employees!$A:$A,Employees!$B:$B,""), SkillsReq!$B$1:$AY$1,0))&gt;0,
       INDEX(SkillsReq!$B:$AY, MATCH(L$1,SkillsReq!$A:$A,0), MATCH(_xlfn.XLOOKUP($A40,Employees!$A:$A,Employees!$B:$B,""), SkillsReq!$B$1:$AY$1,0)),
       0
     ),
   "")
)</f>
        <v/>
      </c>
      <c r="M40" t="str">
        <f>IF(OR($A40="",M$1=""),"",
   IFERROR(
     IF(INDEX(SkillsReq!$B:$AY, MATCH(M$1,SkillsReq!$A:$A,0), MATCH(_xlfn.XLOOKUP($A40,Employees!$A:$A,Employees!$B:$B,""), SkillsReq!$B$1:$AY$1,0))&gt;0,
       INDEX(SkillsReq!$B:$AY, MATCH(M$1,SkillsReq!$A:$A,0), MATCH(_xlfn.XLOOKUP($A40,Employees!$A:$A,Employees!$B:$B,""), SkillsReq!$B$1:$AY$1,0)),
       0
     ),
   "")
)</f>
        <v/>
      </c>
      <c r="N40" t="str">
        <f>IF(OR($A40="",N$1=""),"",
   IFERROR(
     IF(INDEX(SkillsReq!$B:$AY, MATCH(N$1,SkillsReq!$A:$A,0), MATCH(_xlfn.XLOOKUP($A40,Employees!$A:$A,Employees!$B:$B,""), SkillsReq!$B$1:$AY$1,0))&gt;0,
       INDEX(SkillsReq!$B:$AY, MATCH(N$1,SkillsReq!$A:$A,0), MATCH(_xlfn.XLOOKUP($A40,Employees!$A:$A,Employees!$B:$B,""), SkillsReq!$B$1:$AY$1,0)),
       0
     ),
   "")
)</f>
        <v/>
      </c>
      <c r="O40" t="str">
        <f>IF(OR($A40="",O$1=""),"",
   IFERROR(
     IF(INDEX(SkillsReq!$B:$AY, MATCH(O$1,SkillsReq!$A:$A,0), MATCH(_xlfn.XLOOKUP($A40,Employees!$A:$A,Employees!$B:$B,""), SkillsReq!$B$1:$AY$1,0))&gt;0,
       INDEX(SkillsReq!$B:$AY, MATCH(O$1,SkillsReq!$A:$A,0), MATCH(_xlfn.XLOOKUP($A40,Employees!$A:$A,Employees!$B:$B,""), SkillsReq!$B$1:$AY$1,0)),
       0
     ),
   "")
)</f>
        <v/>
      </c>
      <c r="P40" t="str">
        <f>IF(OR($A40="",P$1=""),"",
   IFERROR(
     IF(INDEX(SkillsReq!$B:$AY, MATCH(P$1,SkillsReq!$A:$A,0), MATCH(_xlfn.XLOOKUP($A40,Employees!$A:$A,Employees!$B:$B,""), SkillsReq!$B$1:$AY$1,0))&gt;0,
       INDEX(SkillsReq!$B:$AY, MATCH(P$1,SkillsReq!$A:$A,0), MATCH(_xlfn.XLOOKUP($A40,Employees!$A:$A,Employees!$B:$B,""), SkillsReq!$B$1:$AY$1,0)),
       0
     ),
   "")
)</f>
        <v/>
      </c>
      <c r="Q40" t="str">
        <f>IF(OR($A40="",Q$1=""),"",
   IFERROR(
     IF(INDEX(SkillsReq!$B:$AY, MATCH(Q$1,SkillsReq!$A:$A,0), MATCH(_xlfn.XLOOKUP($A40,Employees!$A:$A,Employees!$B:$B,""), SkillsReq!$B$1:$AY$1,0))&gt;0,
       INDEX(SkillsReq!$B:$AY, MATCH(Q$1,SkillsReq!$A:$A,0), MATCH(_xlfn.XLOOKUP($A40,Employees!$A:$A,Employees!$B:$B,""), SkillsReq!$B$1:$AY$1,0)),
       0
     ),
   "")
)</f>
        <v/>
      </c>
      <c r="R40" t="str">
        <f>IF(OR($A40="",R$1=""),"",
   IFERROR(
     IF(INDEX(SkillsReq!$B:$AY, MATCH(R$1,SkillsReq!$A:$A,0), MATCH(_xlfn.XLOOKUP($A40,Employees!$A:$A,Employees!$B:$B,""), SkillsReq!$B$1:$AY$1,0))&gt;0,
       INDEX(SkillsReq!$B:$AY, MATCH(R$1,SkillsReq!$A:$A,0), MATCH(_xlfn.XLOOKUP($A40,Employees!$A:$A,Employees!$B:$B,""), SkillsReq!$B$1:$AY$1,0)),
       0
     ),
   "")
)</f>
        <v/>
      </c>
      <c r="S40" t="str">
        <f>IF(OR($A40="",S$1=""),"",
   IFERROR(
     IF(INDEX(SkillsReq!$B:$AY, MATCH(S$1,SkillsReq!$A:$A,0), MATCH(_xlfn.XLOOKUP($A40,Employees!$A:$A,Employees!$B:$B,""), SkillsReq!$B$1:$AY$1,0))&gt;0,
       INDEX(SkillsReq!$B:$AY, MATCH(S$1,SkillsReq!$A:$A,0), MATCH(_xlfn.XLOOKUP($A40,Employees!$A:$A,Employees!$B:$B,""), SkillsReq!$B$1:$AY$1,0)),
       0
     ),
   "")
)</f>
        <v/>
      </c>
      <c r="T40" t="str">
        <f>IF(OR($A40="",T$1=""),"",
   IFERROR(
     IF(INDEX(SkillsReq!$B:$AY, MATCH(T$1,SkillsReq!$A:$A,0), MATCH(_xlfn.XLOOKUP($A40,Employees!$A:$A,Employees!$B:$B,""), SkillsReq!$B$1:$AY$1,0))&gt;0,
       INDEX(SkillsReq!$B:$AY, MATCH(T$1,SkillsReq!$A:$A,0), MATCH(_xlfn.XLOOKUP($A40,Employees!$A:$A,Employees!$B:$B,""), SkillsReq!$B$1:$AY$1,0)),
       0
     ),
   "")
)</f>
        <v/>
      </c>
      <c r="U40" t="str">
        <f>IF(OR($A40="",U$1=""),"",
   IFERROR(
     IF(INDEX(SkillsReq!$B:$AY, MATCH(U$1,SkillsReq!$A:$A,0), MATCH(_xlfn.XLOOKUP($A40,Employees!$A:$A,Employees!$B:$B,""), SkillsReq!$B$1:$AY$1,0))&gt;0,
       INDEX(SkillsReq!$B:$AY, MATCH(U$1,SkillsReq!$A:$A,0), MATCH(_xlfn.XLOOKUP($A40,Employees!$A:$A,Employees!$B:$B,""), SkillsReq!$B$1:$AY$1,0)),
       0
     ),
   "")
)</f>
        <v/>
      </c>
      <c r="V40" t="str">
        <f>IF(OR($A40="",V$1=""),"",
   IFERROR(
     IF(INDEX(SkillsReq!$B:$AY, MATCH(V$1,SkillsReq!$A:$A,0), MATCH(_xlfn.XLOOKUP($A40,Employees!$A:$A,Employees!$B:$B,""), SkillsReq!$B$1:$AY$1,0))&gt;0,
       INDEX(SkillsReq!$B:$AY, MATCH(V$1,SkillsReq!$A:$A,0), MATCH(_xlfn.XLOOKUP($A40,Employees!$A:$A,Employees!$B:$B,""), SkillsReq!$B$1:$AY$1,0)),
       0
     ),
   "")
)</f>
        <v/>
      </c>
      <c r="W40" t="str">
        <f>IF(OR($A40="",W$1=""),"",
   IFERROR(
     IF(INDEX(SkillsReq!$B:$AY, MATCH(W$1,SkillsReq!$A:$A,0), MATCH(_xlfn.XLOOKUP($A40,Employees!$A:$A,Employees!$B:$B,""), SkillsReq!$B$1:$AY$1,0))&gt;0,
       INDEX(SkillsReq!$B:$AY, MATCH(W$1,SkillsReq!$A:$A,0), MATCH(_xlfn.XLOOKUP($A40,Employees!$A:$A,Employees!$B:$B,""), SkillsReq!$B$1:$AY$1,0)),
       0
     ),
   "")
)</f>
        <v/>
      </c>
      <c r="X40" t="str">
        <f>IF(OR($A40="",X$1=""),"",
   IFERROR(
     IF(INDEX(SkillsReq!$B:$AY, MATCH(X$1,SkillsReq!$A:$A,0), MATCH(_xlfn.XLOOKUP($A40,Employees!$A:$A,Employees!$B:$B,""), SkillsReq!$B$1:$AY$1,0))&gt;0,
       INDEX(SkillsReq!$B:$AY, MATCH(X$1,SkillsReq!$A:$A,0), MATCH(_xlfn.XLOOKUP($A40,Employees!$A:$A,Employees!$B:$B,""), SkillsReq!$B$1:$AY$1,0)),
       0
     ),
   "")
)</f>
        <v/>
      </c>
      <c r="Y40" t="str">
        <f>IF(OR($A40="",Y$1=""),"",
   IFERROR(
     IF(INDEX(SkillsReq!$B:$AY, MATCH(Y$1,SkillsReq!$A:$A,0), MATCH(_xlfn.XLOOKUP($A40,Employees!$A:$A,Employees!$B:$B,""), SkillsReq!$B$1:$AY$1,0))&gt;0,
       INDEX(SkillsReq!$B:$AY, MATCH(Y$1,SkillsReq!$A:$A,0), MATCH(_xlfn.XLOOKUP($A40,Employees!$A:$A,Employees!$B:$B,""), SkillsReq!$B$1:$AY$1,0)),
       0
     ),
   "")
)</f>
        <v/>
      </c>
      <c r="Z40" t="str">
        <f>IF(OR($A40="",Z$1=""),"",
   IFERROR(
     IF(INDEX(SkillsReq!$B:$AY, MATCH(Z$1,SkillsReq!$A:$A,0), MATCH(_xlfn.XLOOKUP($A40,Employees!$A:$A,Employees!$B:$B,""), SkillsReq!$B$1:$AY$1,0))&gt;0,
       INDEX(SkillsReq!$B:$AY, MATCH(Z$1,SkillsReq!$A:$A,0), MATCH(_xlfn.XLOOKUP($A40,Employees!$A:$A,Employees!$B:$B,""), SkillsReq!$B$1:$AY$1,0)),
       0
     ),
   "")
)</f>
        <v/>
      </c>
      <c r="AA40" t="str">
        <f>IF(OR($A40="",AA$1=""),"",
   IFERROR(
     IF(INDEX(SkillsReq!$B:$AY, MATCH(AA$1,SkillsReq!$A:$A,0), MATCH(_xlfn.XLOOKUP($A40,Employees!$A:$A,Employees!$B:$B,""), SkillsReq!$B$1:$AY$1,0))&gt;0,
       INDEX(SkillsReq!$B:$AY, MATCH(AA$1,SkillsReq!$A:$A,0), MATCH(_xlfn.XLOOKUP($A40,Employees!$A:$A,Employees!$B:$B,""), SkillsReq!$B$1:$AY$1,0)),
       0
     ),
   "")
)</f>
        <v/>
      </c>
      <c r="AB40" t="str">
        <f>IF(OR($A40="",AB$1=""),"",
   IFERROR(
     IF(INDEX(SkillsReq!$B:$AY, MATCH(AB$1,SkillsReq!$A:$A,0), MATCH(_xlfn.XLOOKUP($A40,Employees!$A:$A,Employees!$B:$B,""), SkillsReq!$B$1:$AY$1,0))&gt;0,
       INDEX(SkillsReq!$B:$AY, MATCH(AB$1,SkillsReq!$A:$A,0), MATCH(_xlfn.XLOOKUP($A40,Employees!$A:$A,Employees!$B:$B,""), SkillsReq!$B$1:$AY$1,0)),
       0
     ),
   "")
)</f>
        <v/>
      </c>
      <c r="AC40" t="str">
        <f>IF(OR($A40="",AC$1=""),"",
   IFERROR(
     IF(INDEX(SkillsReq!$B:$AY, MATCH(AC$1,SkillsReq!$A:$A,0), MATCH(_xlfn.XLOOKUP($A40,Employees!$A:$A,Employees!$B:$B,""), SkillsReq!$B$1:$AY$1,0))&gt;0,
       INDEX(SkillsReq!$B:$AY, MATCH(AC$1,SkillsReq!$A:$A,0), MATCH(_xlfn.XLOOKUP($A40,Employees!$A:$A,Employees!$B:$B,""), SkillsReq!$B$1:$AY$1,0)),
       0
     ),
   "")
)</f>
        <v/>
      </c>
      <c r="AD40" t="str">
        <f>IF(OR($A40="",AD$1=""),"",
   IFERROR(
     IF(INDEX(SkillsReq!$B:$AY, MATCH(AD$1,SkillsReq!$A:$A,0), MATCH(_xlfn.XLOOKUP($A40,Employees!$A:$A,Employees!$B:$B,""), SkillsReq!$B$1:$AY$1,0))&gt;0,
       INDEX(SkillsReq!$B:$AY, MATCH(AD$1,SkillsReq!$A:$A,0), MATCH(_xlfn.XLOOKUP($A40,Employees!$A:$A,Employees!$B:$B,""), SkillsReq!$B$1:$AY$1,0)),
       0
     ),
   "")
)</f>
        <v/>
      </c>
      <c r="AE40" t="str">
        <f>IF(OR($A40="",AE$1=""),"",
   IFERROR(
     IF(INDEX(SkillsReq!$B:$AY, MATCH(AE$1,SkillsReq!$A:$A,0), MATCH(_xlfn.XLOOKUP($A40,Employees!$A:$A,Employees!$B:$B,""), SkillsReq!$B$1:$AY$1,0))&gt;0,
       INDEX(SkillsReq!$B:$AY, MATCH(AE$1,SkillsReq!$A:$A,0), MATCH(_xlfn.XLOOKUP($A40,Employees!$A:$A,Employees!$B:$B,""), SkillsReq!$B$1:$AY$1,0)),
       0
     ),
   "")
)</f>
        <v/>
      </c>
      <c r="AF40" t="str">
        <f>IF(OR($A40="",AF$1=""),"",
   IFERROR(
     IF(INDEX(SkillsReq!$B:$AY, MATCH(AF$1,SkillsReq!$A:$A,0), MATCH(_xlfn.XLOOKUP($A40,Employees!$A:$A,Employees!$B:$B,""), SkillsReq!$B$1:$AY$1,0))&gt;0,
       INDEX(SkillsReq!$B:$AY, MATCH(AF$1,SkillsReq!$A:$A,0), MATCH(_xlfn.XLOOKUP($A40,Employees!$A:$A,Employees!$B:$B,""), SkillsReq!$B$1:$AY$1,0)),
       0
     ),
   "")
)</f>
        <v/>
      </c>
      <c r="AG40" t="str">
        <f>IF(OR($A40="",AG$1=""),"",
   IFERROR(
     IF(INDEX(SkillsReq!$B:$AY, MATCH(AG$1,SkillsReq!$A:$A,0), MATCH(_xlfn.XLOOKUP($A40,Employees!$A:$A,Employees!$B:$B,""), SkillsReq!$B$1:$AY$1,0))&gt;0,
       INDEX(SkillsReq!$B:$AY, MATCH(AG$1,SkillsReq!$A:$A,0), MATCH(_xlfn.XLOOKUP($A40,Employees!$A:$A,Employees!$B:$B,""), SkillsReq!$B$1:$AY$1,0)),
       0
     ),
   "")
)</f>
        <v/>
      </c>
      <c r="AH40" t="str">
        <f>IF(OR($A40="",AH$1=""),"",
   IFERROR(
     IF(INDEX(SkillsReq!$B:$AY, MATCH(AH$1,SkillsReq!$A:$A,0), MATCH(_xlfn.XLOOKUP($A40,Employees!$A:$A,Employees!$B:$B,""), SkillsReq!$B$1:$AY$1,0))&gt;0,
       INDEX(SkillsReq!$B:$AY, MATCH(AH$1,SkillsReq!$A:$A,0), MATCH(_xlfn.XLOOKUP($A40,Employees!$A:$A,Employees!$B:$B,""), SkillsReq!$B$1:$AY$1,0)),
       0
     ),
   "")
)</f>
        <v/>
      </c>
      <c r="AI40" t="str">
        <f>IF(OR($A40="",AI$1=""),"",
   IFERROR(
     IF(INDEX(SkillsReq!$B:$AY, MATCH(AI$1,SkillsReq!$A:$A,0), MATCH(_xlfn.XLOOKUP($A40,Employees!$A:$A,Employees!$B:$B,""), SkillsReq!$B$1:$AY$1,0))&gt;0,
       INDEX(SkillsReq!$B:$AY, MATCH(AI$1,SkillsReq!$A:$A,0), MATCH(_xlfn.XLOOKUP($A40,Employees!$A:$A,Employees!$B:$B,""), SkillsReq!$B$1:$AY$1,0)),
       0
     ),
   "")
)</f>
        <v/>
      </c>
      <c r="AJ40" t="str">
        <f>IF(OR($A40="",AJ$1=""),"",
   IFERROR(
     IF(INDEX(SkillsReq!$B:$AY, MATCH(AJ$1,SkillsReq!$A:$A,0), MATCH(_xlfn.XLOOKUP($A40,Employees!$A:$A,Employees!$B:$B,""), SkillsReq!$B$1:$AY$1,0))&gt;0,
       INDEX(SkillsReq!$B:$AY, MATCH(AJ$1,SkillsReq!$A:$A,0), MATCH(_xlfn.XLOOKUP($A40,Employees!$A:$A,Employees!$B:$B,""), SkillsReq!$B$1:$AY$1,0)),
       0
     ),
   "")
)</f>
        <v/>
      </c>
      <c r="AK40" t="str">
        <f>IF(OR($A40="",AK$1=""),"",
   IFERROR(
     IF(INDEX(SkillsReq!$B:$AY, MATCH(AK$1,SkillsReq!$A:$A,0), MATCH(_xlfn.XLOOKUP($A40,Employees!$A:$A,Employees!$B:$B,""), SkillsReq!$B$1:$AY$1,0))&gt;0,
       INDEX(SkillsReq!$B:$AY, MATCH(AK$1,SkillsReq!$A:$A,0), MATCH(_xlfn.XLOOKUP($A40,Employees!$A:$A,Employees!$B:$B,""), SkillsReq!$B$1:$AY$1,0)),
       0
     ),
   "")
)</f>
        <v/>
      </c>
      <c r="AL40" t="str">
        <f>IF(OR($A40="",AL$1=""),"",
   IFERROR(
     IF(INDEX(SkillsReq!$B:$AY, MATCH(AL$1,SkillsReq!$A:$A,0), MATCH(_xlfn.XLOOKUP($A40,Employees!$A:$A,Employees!$B:$B,""), SkillsReq!$B$1:$AY$1,0))&gt;0,
       INDEX(SkillsReq!$B:$AY, MATCH(AL$1,SkillsReq!$A:$A,0), MATCH(_xlfn.XLOOKUP($A40,Employees!$A:$A,Employees!$B:$B,""), SkillsReq!$B$1:$AY$1,0)),
       0
     ),
   "")
)</f>
        <v/>
      </c>
      <c r="AM40" t="str">
        <f>IF(OR($A40="",AM$1=""),"",
   IFERROR(
     IF(INDEX(SkillsReq!$B:$AY, MATCH(AM$1,SkillsReq!$A:$A,0), MATCH(_xlfn.XLOOKUP($A40,Employees!$A:$A,Employees!$B:$B,""), SkillsReq!$B$1:$AY$1,0))&gt;0,
       INDEX(SkillsReq!$B:$AY, MATCH(AM$1,SkillsReq!$A:$A,0), MATCH(_xlfn.XLOOKUP($A40,Employees!$A:$A,Employees!$B:$B,""), SkillsReq!$B$1:$AY$1,0)),
       0
     ),
   "")
)</f>
        <v/>
      </c>
      <c r="AN40" t="str">
        <f>IF(OR($A40="",AN$1=""),"",
   IFERROR(
     IF(INDEX(SkillsReq!$B:$AY, MATCH(AN$1,SkillsReq!$A:$A,0), MATCH(_xlfn.XLOOKUP($A40,Employees!$A:$A,Employees!$B:$B,""), SkillsReq!$B$1:$AY$1,0))&gt;0,
       INDEX(SkillsReq!$B:$AY, MATCH(AN$1,SkillsReq!$A:$A,0), MATCH(_xlfn.XLOOKUP($A40,Employees!$A:$A,Employees!$B:$B,""), SkillsReq!$B$1:$AY$1,0)),
       0
     ),
   "")
)</f>
        <v/>
      </c>
      <c r="AO40" t="str">
        <f>IF(OR($A40="",AO$1=""),"",
   IFERROR(
     IF(INDEX(SkillsReq!$B:$AY, MATCH(AO$1,SkillsReq!$A:$A,0), MATCH(_xlfn.XLOOKUP($A40,Employees!$A:$A,Employees!$B:$B,""), SkillsReq!$B$1:$AY$1,0))&gt;0,
       INDEX(SkillsReq!$B:$AY, MATCH(AO$1,SkillsReq!$A:$A,0), MATCH(_xlfn.XLOOKUP($A40,Employees!$A:$A,Employees!$B:$B,""), SkillsReq!$B$1:$AY$1,0)),
       0
     ),
   "")
)</f>
        <v/>
      </c>
      <c r="AP40" t="str">
        <f>IF(OR($A40="",AP$1=""),"",
   IFERROR(
     IF(INDEX(SkillsReq!$B:$AY, MATCH(AP$1,SkillsReq!$A:$A,0), MATCH(_xlfn.XLOOKUP($A40,Employees!$A:$A,Employees!$B:$B,""), SkillsReq!$B$1:$AY$1,0))&gt;0,
       INDEX(SkillsReq!$B:$AY, MATCH(AP$1,SkillsReq!$A:$A,0), MATCH(_xlfn.XLOOKUP($A40,Employees!$A:$A,Employees!$B:$B,""), SkillsReq!$B$1:$AY$1,0)),
       0
     ),
   "")
)</f>
        <v/>
      </c>
      <c r="AQ40" t="str">
        <f>IF(OR($A40="",AQ$1=""),"",
   IFERROR(
     IF(INDEX(SkillsReq!$B:$AY, MATCH(AQ$1,SkillsReq!$A:$A,0), MATCH(_xlfn.XLOOKUP($A40,Employees!$A:$A,Employees!$B:$B,""), SkillsReq!$B$1:$AY$1,0))&gt;0,
       INDEX(SkillsReq!$B:$AY, MATCH(AQ$1,SkillsReq!$A:$A,0), MATCH(_xlfn.XLOOKUP($A40,Employees!$A:$A,Employees!$B:$B,""), SkillsReq!$B$1:$AY$1,0)),
       0
     ),
   "")
)</f>
        <v/>
      </c>
      <c r="AR40" t="str">
        <f>IF(OR($A40="",AR$1=""),"",
   IFERROR(
     IF(INDEX(SkillsReq!$B:$AY, MATCH(AR$1,SkillsReq!$A:$A,0), MATCH(_xlfn.XLOOKUP($A40,Employees!$A:$A,Employees!$B:$B,""), SkillsReq!$B$1:$AY$1,0))&gt;0,
       INDEX(SkillsReq!$B:$AY, MATCH(AR$1,SkillsReq!$A:$A,0), MATCH(_xlfn.XLOOKUP($A40,Employees!$A:$A,Employees!$B:$B,""), SkillsReq!$B$1:$AY$1,0)),
       0
     ),
   "")
)</f>
        <v/>
      </c>
      <c r="AS40" t="str">
        <f>IF(OR($A40="",AS$1=""),"",
   IFERROR(
     IF(INDEX(SkillsReq!$B:$AY, MATCH(AS$1,SkillsReq!$A:$A,0), MATCH(_xlfn.XLOOKUP($A40,Employees!$A:$A,Employees!$B:$B,""), SkillsReq!$B$1:$AY$1,0))&gt;0,
       INDEX(SkillsReq!$B:$AY, MATCH(AS$1,SkillsReq!$A:$A,0), MATCH(_xlfn.XLOOKUP($A40,Employees!$A:$A,Employees!$B:$B,""), SkillsReq!$B$1:$AY$1,0)),
       0
     ),
   "")
)</f>
        <v/>
      </c>
      <c r="AT40" t="str">
        <f>IF(OR($A40="",AT$1=""),"",
   IFERROR(
     IF(INDEX(SkillsReq!$B:$AY, MATCH(AT$1,SkillsReq!$A:$A,0), MATCH(_xlfn.XLOOKUP($A40,Employees!$A:$A,Employees!$B:$B,""), SkillsReq!$B$1:$AY$1,0))&gt;0,
       INDEX(SkillsReq!$B:$AY, MATCH(AT$1,SkillsReq!$A:$A,0), MATCH(_xlfn.XLOOKUP($A40,Employees!$A:$A,Employees!$B:$B,""), SkillsReq!$B$1:$AY$1,0)),
       0
     ),
   "")
)</f>
        <v/>
      </c>
      <c r="AU40" t="str">
        <f>IF(OR($A40="",AU$1=""),"",
   IFERROR(
     IF(INDEX(SkillsReq!$B:$AY, MATCH(AU$1,SkillsReq!$A:$A,0), MATCH(_xlfn.XLOOKUP($A40,Employees!$A:$A,Employees!$B:$B,""), SkillsReq!$B$1:$AY$1,0))&gt;0,
       INDEX(SkillsReq!$B:$AY, MATCH(AU$1,SkillsReq!$A:$A,0), MATCH(_xlfn.XLOOKUP($A40,Employees!$A:$A,Employees!$B:$B,""), SkillsReq!$B$1:$AY$1,0)),
       0
     ),
   "")
)</f>
        <v/>
      </c>
      <c r="AV40" t="str">
        <f>IF(OR($A40="",AV$1=""),"",
   IFERROR(
     IF(INDEX(SkillsReq!$B:$AY, MATCH(AV$1,SkillsReq!$A:$A,0), MATCH(_xlfn.XLOOKUP($A40,Employees!$A:$A,Employees!$B:$B,""), SkillsReq!$B$1:$AY$1,0))&gt;0,
       INDEX(SkillsReq!$B:$AY, MATCH(AV$1,SkillsReq!$A:$A,0), MATCH(_xlfn.XLOOKUP($A40,Employees!$A:$A,Employees!$B:$B,""), SkillsReq!$B$1:$AY$1,0)),
       0
     ),
   "")
)</f>
        <v/>
      </c>
      <c r="AW40" t="str">
        <f>IF(OR($A40="",AW$1=""),"",
   IFERROR(
     IF(INDEX(SkillsReq!$B:$AY, MATCH(AW$1,SkillsReq!$A:$A,0), MATCH(_xlfn.XLOOKUP($A40,Employees!$A:$A,Employees!$B:$B,""), SkillsReq!$B$1:$AY$1,0))&gt;0,
       INDEX(SkillsReq!$B:$AY, MATCH(AW$1,SkillsReq!$A:$A,0), MATCH(_xlfn.XLOOKUP($A40,Employees!$A:$A,Employees!$B:$B,""), SkillsReq!$B$1:$AY$1,0)),
       0
     ),
   "")
)</f>
        <v/>
      </c>
      <c r="AX40" t="str">
        <f>IF(OR($A40="",AX$1=""),"",
   IFERROR(
     IF(INDEX(SkillsReq!$B:$AY, MATCH(AX$1,SkillsReq!$A:$A,0), MATCH(_xlfn.XLOOKUP($A40,Employees!$A:$A,Employees!$B:$B,""), SkillsReq!$B$1:$AY$1,0))&gt;0,
       INDEX(SkillsReq!$B:$AY, MATCH(AX$1,SkillsReq!$A:$A,0), MATCH(_xlfn.XLOOKUP($A40,Employees!$A:$A,Employees!$B:$B,""), SkillsReq!$B$1:$AY$1,0)),
       0
     ),
   "")
)</f>
        <v/>
      </c>
      <c r="AY40" t="str">
        <f>IF(OR($A40="",AY$1=""),"",
   IFERROR(
     IF(INDEX(SkillsReq!$B:$AY, MATCH(AY$1,SkillsReq!$A:$A,0), MATCH(_xlfn.XLOOKUP($A40,Employees!$A:$A,Employees!$B:$B,""), SkillsReq!$B$1:$AY$1,0))&gt;0,
       INDEX(SkillsReq!$B:$AY, MATCH(AY$1,SkillsReq!$A:$A,0), MATCH(_xlfn.XLOOKUP($A40,Employees!$A:$A,Employees!$B:$B,""), SkillsReq!$B$1:$AY$1,0)),
       0
     ),
   "")
)</f>
        <v/>
      </c>
    </row>
    <row r="41" spans="1:51" x14ac:dyDescent="0.25">
      <c r="A41" s="12"/>
      <c r="B41" t="str">
        <f>IF(OR($A41="",B$1=""),"",
   IFERROR(
     IF(INDEX(SkillsReq!$B:$AY, MATCH(B$1,SkillsReq!$A:$A,0), MATCH(_xlfn.XLOOKUP($A41,Employees!$A:$A,Employees!$B:$B,""), SkillsReq!$B$1:$AY$1,0))&gt;0,
       INDEX(SkillsReq!$B:$AY, MATCH(B$1,SkillsReq!$A:$A,0), MATCH(_xlfn.XLOOKUP($A41,Employees!$A:$A,Employees!$B:$B,""), SkillsReq!$B$1:$AY$1,0)),
       0
     ),
   "")
)</f>
        <v/>
      </c>
      <c r="C41" t="str">
        <f>IF(OR($A41="",C$1=""),"",
   IFERROR(
     IF(INDEX(SkillsReq!$B:$AY, MATCH(C$1,SkillsReq!$A:$A,0), MATCH(_xlfn.XLOOKUP($A41,Employees!$A:$A,Employees!$B:$B,""), SkillsReq!$B$1:$AY$1,0))&gt;0,
       INDEX(SkillsReq!$B:$AY, MATCH(C$1,SkillsReq!$A:$A,0), MATCH(_xlfn.XLOOKUP($A41,Employees!$A:$A,Employees!$B:$B,""), SkillsReq!$B$1:$AY$1,0)),
       0
     ),
   "")
)</f>
        <v/>
      </c>
      <c r="D41" t="str">
        <f>IF(OR($A41="",D$1=""),"",
   IFERROR(
     IF(INDEX(SkillsReq!$B:$AY, MATCH(D$1,SkillsReq!$A:$A,0), MATCH(_xlfn.XLOOKUP($A41,Employees!$A:$A,Employees!$B:$B,""), SkillsReq!$B$1:$AY$1,0))&gt;0,
       INDEX(SkillsReq!$B:$AY, MATCH(D$1,SkillsReq!$A:$A,0), MATCH(_xlfn.XLOOKUP($A41,Employees!$A:$A,Employees!$B:$B,""), SkillsReq!$B$1:$AY$1,0)),
       0
     ),
   "")
)</f>
        <v/>
      </c>
      <c r="E41" t="str">
        <f>IF(OR($A41="",E$1=""),"",
   IFERROR(
     IF(INDEX(SkillsReq!$B:$AY, MATCH(E$1,SkillsReq!$A:$A,0), MATCH(_xlfn.XLOOKUP($A41,Employees!$A:$A,Employees!$B:$B,""), SkillsReq!$B$1:$AY$1,0))&gt;0,
       INDEX(SkillsReq!$B:$AY, MATCH(E$1,SkillsReq!$A:$A,0), MATCH(_xlfn.XLOOKUP($A41,Employees!$A:$A,Employees!$B:$B,""), SkillsReq!$B$1:$AY$1,0)),
       0
     ),
   "")
)</f>
        <v/>
      </c>
      <c r="F41" t="str">
        <f>IF(OR($A41="",F$1=""),"",
   IFERROR(
     IF(INDEX(SkillsReq!$B:$AY, MATCH(F$1,SkillsReq!$A:$A,0), MATCH(_xlfn.XLOOKUP($A41,Employees!$A:$A,Employees!$B:$B,""), SkillsReq!$B$1:$AY$1,0))&gt;0,
       INDEX(SkillsReq!$B:$AY, MATCH(F$1,SkillsReq!$A:$A,0), MATCH(_xlfn.XLOOKUP($A41,Employees!$A:$A,Employees!$B:$B,""), SkillsReq!$B$1:$AY$1,0)),
       0
     ),
   "")
)</f>
        <v/>
      </c>
      <c r="G41" t="str">
        <f>IF(OR($A41="",G$1=""),"",
   IFERROR(
     IF(INDEX(SkillsReq!$B:$AY, MATCH(G$1,SkillsReq!$A:$A,0), MATCH(_xlfn.XLOOKUP($A41,Employees!$A:$A,Employees!$B:$B,""), SkillsReq!$B$1:$AY$1,0))&gt;0,
       INDEX(SkillsReq!$B:$AY, MATCH(G$1,SkillsReq!$A:$A,0), MATCH(_xlfn.XLOOKUP($A41,Employees!$A:$A,Employees!$B:$B,""), SkillsReq!$B$1:$AY$1,0)),
       0
     ),
   "")
)</f>
        <v/>
      </c>
      <c r="H41" t="str">
        <f>IF(OR($A41="",H$1=""),"",
   IFERROR(
     IF(INDEX(SkillsReq!$B:$AY, MATCH(H$1,SkillsReq!$A:$A,0), MATCH(_xlfn.XLOOKUP($A41,Employees!$A:$A,Employees!$B:$B,""), SkillsReq!$B$1:$AY$1,0))&gt;0,
       INDEX(SkillsReq!$B:$AY, MATCH(H$1,SkillsReq!$A:$A,0), MATCH(_xlfn.XLOOKUP($A41,Employees!$A:$A,Employees!$B:$B,""), SkillsReq!$B$1:$AY$1,0)),
       0
     ),
   "")
)</f>
        <v/>
      </c>
      <c r="I41" t="str">
        <f>IF(OR($A41="",I$1=""),"",
   IFERROR(
     IF(INDEX(SkillsReq!$B:$AY, MATCH(I$1,SkillsReq!$A:$A,0), MATCH(_xlfn.XLOOKUP($A41,Employees!$A:$A,Employees!$B:$B,""), SkillsReq!$B$1:$AY$1,0))&gt;0,
       INDEX(SkillsReq!$B:$AY, MATCH(I$1,SkillsReq!$A:$A,0), MATCH(_xlfn.XLOOKUP($A41,Employees!$A:$A,Employees!$B:$B,""), SkillsReq!$B$1:$AY$1,0)),
       0
     ),
   "")
)</f>
        <v/>
      </c>
      <c r="J41" t="str">
        <f>IF(OR($A41="",J$1=""),"",
   IFERROR(
     IF(INDEX(SkillsReq!$B:$AY, MATCH(J$1,SkillsReq!$A:$A,0), MATCH(_xlfn.XLOOKUP($A41,Employees!$A:$A,Employees!$B:$B,""), SkillsReq!$B$1:$AY$1,0))&gt;0,
       INDEX(SkillsReq!$B:$AY, MATCH(J$1,SkillsReq!$A:$A,0), MATCH(_xlfn.XLOOKUP($A41,Employees!$A:$A,Employees!$B:$B,""), SkillsReq!$B$1:$AY$1,0)),
       0
     ),
   "")
)</f>
        <v/>
      </c>
      <c r="K41" t="str">
        <f>IF(OR($A41="",K$1=""),"",
   IFERROR(
     IF(INDEX(SkillsReq!$B:$AY, MATCH(K$1,SkillsReq!$A:$A,0), MATCH(_xlfn.XLOOKUP($A41,Employees!$A:$A,Employees!$B:$B,""), SkillsReq!$B$1:$AY$1,0))&gt;0,
       INDEX(SkillsReq!$B:$AY, MATCH(K$1,SkillsReq!$A:$A,0), MATCH(_xlfn.XLOOKUP($A41,Employees!$A:$A,Employees!$B:$B,""), SkillsReq!$B$1:$AY$1,0)),
       0
     ),
   "")
)</f>
        <v/>
      </c>
      <c r="L41" t="str">
        <f>IF(OR($A41="",L$1=""),"",
   IFERROR(
     IF(INDEX(SkillsReq!$B:$AY, MATCH(L$1,SkillsReq!$A:$A,0), MATCH(_xlfn.XLOOKUP($A41,Employees!$A:$A,Employees!$B:$B,""), SkillsReq!$B$1:$AY$1,0))&gt;0,
       INDEX(SkillsReq!$B:$AY, MATCH(L$1,SkillsReq!$A:$A,0), MATCH(_xlfn.XLOOKUP($A41,Employees!$A:$A,Employees!$B:$B,""), SkillsReq!$B$1:$AY$1,0)),
       0
     ),
   "")
)</f>
        <v/>
      </c>
      <c r="M41" t="str">
        <f>IF(OR($A41="",M$1=""),"",
   IFERROR(
     IF(INDEX(SkillsReq!$B:$AY, MATCH(M$1,SkillsReq!$A:$A,0), MATCH(_xlfn.XLOOKUP($A41,Employees!$A:$A,Employees!$B:$B,""), SkillsReq!$B$1:$AY$1,0))&gt;0,
       INDEX(SkillsReq!$B:$AY, MATCH(M$1,SkillsReq!$A:$A,0), MATCH(_xlfn.XLOOKUP($A41,Employees!$A:$A,Employees!$B:$B,""), SkillsReq!$B$1:$AY$1,0)),
       0
     ),
   "")
)</f>
        <v/>
      </c>
      <c r="N41" t="str">
        <f>IF(OR($A41="",N$1=""),"",
   IFERROR(
     IF(INDEX(SkillsReq!$B:$AY, MATCH(N$1,SkillsReq!$A:$A,0), MATCH(_xlfn.XLOOKUP($A41,Employees!$A:$A,Employees!$B:$B,""), SkillsReq!$B$1:$AY$1,0))&gt;0,
       INDEX(SkillsReq!$B:$AY, MATCH(N$1,SkillsReq!$A:$A,0), MATCH(_xlfn.XLOOKUP($A41,Employees!$A:$A,Employees!$B:$B,""), SkillsReq!$B$1:$AY$1,0)),
       0
     ),
   "")
)</f>
        <v/>
      </c>
      <c r="O41" t="str">
        <f>IF(OR($A41="",O$1=""),"",
   IFERROR(
     IF(INDEX(SkillsReq!$B:$AY, MATCH(O$1,SkillsReq!$A:$A,0), MATCH(_xlfn.XLOOKUP($A41,Employees!$A:$A,Employees!$B:$B,""), SkillsReq!$B$1:$AY$1,0))&gt;0,
       INDEX(SkillsReq!$B:$AY, MATCH(O$1,SkillsReq!$A:$A,0), MATCH(_xlfn.XLOOKUP($A41,Employees!$A:$A,Employees!$B:$B,""), SkillsReq!$B$1:$AY$1,0)),
       0
     ),
   "")
)</f>
        <v/>
      </c>
      <c r="P41" t="str">
        <f>IF(OR($A41="",P$1=""),"",
   IFERROR(
     IF(INDEX(SkillsReq!$B:$AY, MATCH(P$1,SkillsReq!$A:$A,0), MATCH(_xlfn.XLOOKUP($A41,Employees!$A:$A,Employees!$B:$B,""), SkillsReq!$B$1:$AY$1,0))&gt;0,
       INDEX(SkillsReq!$B:$AY, MATCH(P$1,SkillsReq!$A:$A,0), MATCH(_xlfn.XLOOKUP($A41,Employees!$A:$A,Employees!$B:$B,""), SkillsReq!$B$1:$AY$1,0)),
       0
     ),
   "")
)</f>
        <v/>
      </c>
      <c r="Q41" t="str">
        <f>IF(OR($A41="",Q$1=""),"",
   IFERROR(
     IF(INDEX(SkillsReq!$B:$AY, MATCH(Q$1,SkillsReq!$A:$A,0), MATCH(_xlfn.XLOOKUP($A41,Employees!$A:$A,Employees!$B:$B,""), SkillsReq!$B$1:$AY$1,0))&gt;0,
       INDEX(SkillsReq!$B:$AY, MATCH(Q$1,SkillsReq!$A:$A,0), MATCH(_xlfn.XLOOKUP($A41,Employees!$A:$A,Employees!$B:$B,""), SkillsReq!$B$1:$AY$1,0)),
       0
     ),
   "")
)</f>
        <v/>
      </c>
      <c r="R41" t="str">
        <f>IF(OR($A41="",R$1=""),"",
   IFERROR(
     IF(INDEX(SkillsReq!$B:$AY, MATCH(R$1,SkillsReq!$A:$A,0), MATCH(_xlfn.XLOOKUP($A41,Employees!$A:$A,Employees!$B:$B,""), SkillsReq!$B$1:$AY$1,0))&gt;0,
       INDEX(SkillsReq!$B:$AY, MATCH(R$1,SkillsReq!$A:$A,0), MATCH(_xlfn.XLOOKUP($A41,Employees!$A:$A,Employees!$B:$B,""), SkillsReq!$B$1:$AY$1,0)),
       0
     ),
   "")
)</f>
        <v/>
      </c>
      <c r="S41" t="str">
        <f>IF(OR($A41="",S$1=""),"",
   IFERROR(
     IF(INDEX(SkillsReq!$B:$AY, MATCH(S$1,SkillsReq!$A:$A,0), MATCH(_xlfn.XLOOKUP($A41,Employees!$A:$A,Employees!$B:$B,""), SkillsReq!$B$1:$AY$1,0))&gt;0,
       INDEX(SkillsReq!$B:$AY, MATCH(S$1,SkillsReq!$A:$A,0), MATCH(_xlfn.XLOOKUP($A41,Employees!$A:$A,Employees!$B:$B,""), SkillsReq!$B$1:$AY$1,0)),
       0
     ),
   "")
)</f>
        <v/>
      </c>
      <c r="T41" t="str">
        <f>IF(OR($A41="",T$1=""),"",
   IFERROR(
     IF(INDEX(SkillsReq!$B:$AY, MATCH(T$1,SkillsReq!$A:$A,0), MATCH(_xlfn.XLOOKUP($A41,Employees!$A:$A,Employees!$B:$B,""), SkillsReq!$B$1:$AY$1,0))&gt;0,
       INDEX(SkillsReq!$B:$AY, MATCH(T$1,SkillsReq!$A:$A,0), MATCH(_xlfn.XLOOKUP($A41,Employees!$A:$A,Employees!$B:$B,""), SkillsReq!$B$1:$AY$1,0)),
       0
     ),
   "")
)</f>
        <v/>
      </c>
      <c r="U41" t="str">
        <f>IF(OR($A41="",U$1=""),"",
   IFERROR(
     IF(INDEX(SkillsReq!$B:$AY, MATCH(U$1,SkillsReq!$A:$A,0), MATCH(_xlfn.XLOOKUP($A41,Employees!$A:$A,Employees!$B:$B,""), SkillsReq!$B$1:$AY$1,0))&gt;0,
       INDEX(SkillsReq!$B:$AY, MATCH(U$1,SkillsReq!$A:$A,0), MATCH(_xlfn.XLOOKUP($A41,Employees!$A:$A,Employees!$B:$B,""), SkillsReq!$B$1:$AY$1,0)),
       0
     ),
   "")
)</f>
        <v/>
      </c>
      <c r="V41" t="str">
        <f>IF(OR($A41="",V$1=""),"",
   IFERROR(
     IF(INDEX(SkillsReq!$B:$AY, MATCH(V$1,SkillsReq!$A:$A,0), MATCH(_xlfn.XLOOKUP($A41,Employees!$A:$A,Employees!$B:$B,""), SkillsReq!$B$1:$AY$1,0))&gt;0,
       INDEX(SkillsReq!$B:$AY, MATCH(V$1,SkillsReq!$A:$A,0), MATCH(_xlfn.XLOOKUP($A41,Employees!$A:$A,Employees!$B:$B,""), SkillsReq!$B$1:$AY$1,0)),
       0
     ),
   "")
)</f>
        <v/>
      </c>
      <c r="W41" t="str">
        <f>IF(OR($A41="",W$1=""),"",
   IFERROR(
     IF(INDEX(SkillsReq!$B:$AY, MATCH(W$1,SkillsReq!$A:$A,0), MATCH(_xlfn.XLOOKUP($A41,Employees!$A:$A,Employees!$B:$B,""), SkillsReq!$B$1:$AY$1,0))&gt;0,
       INDEX(SkillsReq!$B:$AY, MATCH(W$1,SkillsReq!$A:$A,0), MATCH(_xlfn.XLOOKUP($A41,Employees!$A:$A,Employees!$B:$B,""), SkillsReq!$B$1:$AY$1,0)),
       0
     ),
   "")
)</f>
        <v/>
      </c>
      <c r="X41" t="str">
        <f>IF(OR($A41="",X$1=""),"",
   IFERROR(
     IF(INDEX(SkillsReq!$B:$AY, MATCH(X$1,SkillsReq!$A:$A,0), MATCH(_xlfn.XLOOKUP($A41,Employees!$A:$A,Employees!$B:$B,""), SkillsReq!$B$1:$AY$1,0))&gt;0,
       INDEX(SkillsReq!$B:$AY, MATCH(X$1,SkillsReq!$A:$A,0), MATCH(_xlfn.XLOOKUP($A41,Employees!$A:$A,Employees!$B:$B,""), SkillsReq!$B$1:$AY$1,0)),
       0
     ),
   "")
)</f>
        <v/>
      </c>
      <c r="Y41" t="str">
        <f>IF(OR($A41="",Y$1=""),"",
   IFERROR(
     IF(INDEX(SkillsReq!$B:$AY, MATCH(Y$1,SkillsReq!$A:$A,0), MATCH(_xlfn.XLOOKUP($A41,Employees!$A:$A,Employees!$B:$B,""), SkillsReq!$B$1:$AY$1,0))&gt;0,
       INDEX(SkillsReq!$B:$AY, MATCH(Y$1,SkillsReq!$A:$A,0), MATCH(_xlfn.XLOOKUP($A41,Employees!$A:$A,Employees!$B:$B,""), SkillsReq!$B$1:$AY$1,0)),
       0
     ),
   "")
)</f>
        <v/>
      </c>
      <c r="Z41" t="str">
        <f>IF(OR($A41="",Z$1=""),"",
   IFERROR(
     IF(INDEX(SkillsReq!$B:$AY, MATCH(Z$1,SkillsReq!$A:$A,0), MATCH(_xlfn.XLOOKUP($A41,Employees!$A:$A,Employees!$B:$B,""), SkillsReq!$B$1:$AY$1,0))&gt;0,
       INDEX(SkillsReq!$B:$AY, MATCH(Z$1,SkillsReq!$A:$A,0), MATCH(_xlfn.XLOOKUP($A41,Employees!$A:$A,Employees!$B:$B,""), SkillsReq!$B$1:$AY$1,0)),
       0
     ),
   "")
)</f>
        <v/>
      </c>
      <c r="AA41" t="str">
        <f>IF(OR($A41="",AA$1=""),"",
   IFERROR(
     IF(INDEX(SkillsReq!$B:$AY, MATCH(AA$1,SkillsReq!$A:$A,0), MATCH(_xlfn.XLOOKUP($A41,Employees!$A:$A,Employees!$B:$B,""), SkillsReq!$B$1:$AY$1,0))&gt;0,
       INDEX(SkillsReq!$B:$AY, MATCH(AA$1,SkillsReq!$A:$A,0), MATCH(_xlfn.XLOOKUP($A41,Employees!$A:$A,Employees!$B:$B,""), SkillsReq!$B$1:$AY$1,0)),
       0
     ),
   "")
)</f>
        <v/>
      </c>
      <c r="AB41" t="str">
        <f>IF(OR($A41="",AB$1=""),"",
   IFERROR(
     IF(INDEX(SkillsReq!$B:$AY, MATCH(AB$1,SkillsReq!$A:$A,0), MATCH(_xlfn.XLOOKUP($A41,Employees!$A:$A,Employees!$B:$B,""), SkillsReq!$B$1:$AY$1,0))&gt;0,
       INDEX(SkillsReq!$B:$AY, MATCH(AB$1,SkillsReq!$A:$A,0), MATCH(_xlfn.XLOOKUP($A41,Employees!$A:$A,Employees!$B:$B,""), SkillsReq!$B$1:$AY$1,0)),
       0
     ),
   "")
)</f>
        <v/>
      </c>
      <c r="AC41" t="str">
        <f>IF(OR($A41="",AC$1=""),"",
   IFERROR(
     IF(INDEX(SkillsReq!$B:$AY, MATCH(AC$1,SkillsReq!$A:$A,0), MATCH(_xlfn.XLOOKUP($A41,Employees!$A:$A,Employees!$B:$B,""), SkillsReq!$B$1:$AY$1,0))&gt;0,
       INDEX(SkillsReq!$B:$AY, MATCH(AC$1,SkillsReq!$A:$A,0), MATCH(_xlfn.XLOOKUP($A41,Employees!$A:$A,Employees!$B:$B,""), SkillsReq!$B$1:$AY$1,0)),
       0
     ),
   "")
)</f>
        <v/>
      </c>
      <c r="AD41" t="str">
        <f>IF(OR($A41="",AD$1=""),"",
   IFERROR(
     IF(INDEX(SkillsReq!$B:$AY, MATCH(AD$1,SkillsReq!$A:$A,0), MATCH(_xlfn.XLOOKUP($A41,Employees!$A:$A,Employees!$B:$B,""), SkillsReq!$B$1:$AY$1,0))&gt;0,
       INDEX(SkillsReq!$B:$AY, MATCH(AD$1,SkillsReq!$A:$A,0), MATCH(_xlfn.XLOOKUP($A41,Employees!$A:$A,Employees!$B:$B,""), SkillsReq!$B$1:$AY$1,0)),
       0
     ),
   "")
)</f>
        <v/>
      </c>
      <c r="AE41" t="str">
        <f>IF(OR($A41="",AE$1=""),"",
   IFERROR(
     IF(INDEX(SkillsReq!$B:$AY, MATCH(AE$1,SkillsReq!$A:$A,0), MATCH(_xlfn.XLOOKUP($A41,Employees!$A:$A,Employees!$B:$B,""), SkillsReq!$B$1:$AY$1,0))&gt;0,
       INDEX(SkillsReq!$B:$AY, MATCH(AE$1,SkillsReq!$A:$A,0), MATCH(_xlfn.XLOOKUP($A41,Employees!$A:$A,Employees!$B:$B,""), SkillsReq!$B$1:$AY$1,0)),
       0
     ),
   "")
)</f>
        <v/>
      </c>
      <c r="AF41" t="str">
        <f>IF(OR($A41="",AF$1=""),"",
   IFERROR(
     IF(INDEX(SkillsReq!$B:$AY, MATCH(AF$1,SkillsReq!$A:$A,0), MATCH(_xlfn.XLOOKUP($A41,Employees!$A:$A,Employees!$B:$B,""), SkillsReq!$B$1:$AY$1,0))&gt;0,
       INDEX(SkillsReq!$B:$AY, MATCH(AF$1,SkillsReq!$A:$A,0), MATCH(_xlfn.XLOOKUP($A41,Employees!$A:$A,Employees!$B:$B,""), SkillsReq!$B$1:$AY$1,0)),
       0
     ),
   "")
)</f>
        <v/>
      </c>
      <c r="AG41" t="str">
        <f>IF(OR($A41="",AG$1=""),"",
   IFERROR(
     IF(INDEX(SkillsReq!$B:$AY, MATCH(AG$1,SkillsReq!$A:$A,0), MATCH(_xlfn.XLOOKUP($A41,Employees!$A:$A,Employees!$B:$B,""), SkillsReq!$B$1:$AY$1,0))&gt;0,
       INDEX(SkillsReq!$B:$AY, MATCH(AG$1,SkillsReq!$A:$A,0), MATCH(_xlfn.XLOOKUP($A41,Employees!$A:$A,Employees!$B:$B,""), SkillsReq!$B$1:$AY$1,0)),
       0
     ),
   "")
)</f>
        <v/>
      </c>
      <c r="AH41" t="str">
        <f>IF(OR($A41="",AH$1=""),"",
   IFERROR(
     IF(INDEX(SkillsReq!$B:$AY, MATCH(AH$1,SkillsReq!$A:$A,0), MATCH(_xlfn.XLOOKUP($A41,Employees!$A:$A,Employees!$B:$B,""), SkillsReq!$B$1:$AY$1,0))&gt;0,
       INDEX(SkillsReq!$B:$AY, MATCH(AH$1,SkillsReq!$A:$A,0), MATCH(_xlfn.XLOOKUP($A41,Employees!$A:$A,Employees!$B:$B,""), SkillsReq!$B$1:$AY$1,0)),
       0
     ),
   "")
)</f>
        <v/>
      </c>
      <c r="AI41" t="str">
        <f>IF(OR($A41="",AI$1=""),"",
   IFERROR(
     IF(INDEX(SkillsReq!$B:$AY, MATCH(AI$1,SkillsReq!$A:$A,0), MATCH(_xlfn.XLOOKUP($A41,Employees!$A:$A,Employees!$B:$B,""), SkillsReq!$B$1:$AY$1,0))&gt;0,
       INDEX(SkillsReq!$B:$AY, MATCH(AI$1,SkillsReq!$A:$A,0), MATCH(_xlfn.XLOOKUP($A41,Employees!$A:$A,Employees!$B:$B,""), SkillsReq!$B$1:$AY$1,0)),
       0
     ),
   "")
)</f>
        <v/>
      </c>
      <c r="AJ41" t="str">
        <f>IF(OR($A41="",AJ$1=""),"",
   IFERROR(
     IF(INDEX(SkillsReq!$B:$AY, MATCH(AJ$1,SkillsReq!$A:$A,0), MATCH(_xlfn.XLOOKUP($A41,Employees!$A:$A,Employees!$B:$B,""), SkillsReq!$B$1:$AY$1,0))&gt;0,
       INDEX(SkillsReq!$B:$AY, MATCH(AJ$1,SkillsReq!$A:$A,0), MATCH(_xlfn.XLOOKUP($A41,Employees!$A:$A,Employees!$B:$B,""), SkillsReq!$B$1:$AY$1,0)),
       0
     ),
   "")
)</f>
        <v/>
      </c>
      <c r="AK41" t="str">
        <f>IF(OR($A41="",AK$1=""),"",
   IFERROR(
     IF(INDEX(SkillsReq!$B:$AY, MATCH(AK$1,SkillsReq!$A:$A,0), MATCH(_xlfn.XLOOKUP($A41,Employees!$A:$A,Employees!$B:$B,""), SkillsReq!$B$1:$AY$1,0))&gt;0,
       INDEX(SkillsReq!$B:$AY, MATCH(AK$1,SkillsReq!$A:$A,0), MATCH(_xlfn.XLOOKUP($A41,Employees!$A:$A,Employees!$B:$B,""), SkillsReq!$B$1:$AY$1,0)),
       0
     ),
   "")
)</f>
        <v/>
      </c>
      <c r="AL41" t="str">
        <f>IF(OR($A41="",AL$1=""),"",
   IFERROR(
     IF(INDEX(SkillsReq!$B:$AY, MATCH(AL$1,SkillsReq!$A:$A,0), MATCH(_xlfn.XLOOKUP($A41,Employees!$A:$A,Employees!$B:$B,""), SkillsReq!$B$1:$AY$1,0))&gt;0,
       INDEX(SkillsReq!$B:$AY, MATCH(AL$1,SkillsReq!$A:$A,0), MATCH(_xlfn.XLOOKUP($A41,Employees!$A:$A,Employees!$B:$B,""), SkillsReq!$B$1:$AY$1,0)),
       0
     ),
   "")
)</f>
        <v/>
      </c>
      <c r="AM41" t="str">
        <f>IF(OR($A41="",AM$1=""),"",
   IFERROR(
     IF(INDEX(SkillsReq!$B:$AY, MATCH(AM$1,SkillsReq!$A:$A,0), MATCH(_xlfn.XLOOKUP($A41,Employees!$A:$A,Employees!$B:$B,""), SkillsReq!$B$1:$AY$1,0))&gt;0,
       INDEX(SkillsReq!$B:$AY, MATCH(AM$1,SkillsReq!$A:$A,0), MATCH(_xlfn.XLOOKUP($A41,Employees!$A:$A,Employees!$B:$B,""), SkillsReq!$B$1:$AY$1,0)),
       0
     ),
   "")
)</f>
        <v/>
      </c>
      <c r="AN41" t="str">
        <f>IF(OR($A41="",AN$1=""),"",
   IFERROR(
     IF(INDEX(SkillsReq!$B:$AY, MATCH(AN$1,SkillsReq!$A:$A,0), MATCH(_xlfn.XLOOKUP($A41,Employees!$A:$A,Employees!$B:$B,""), SkillsReq!$B$1:$AY$1,0))&gt;0,
       INDEX(SkillsReq!$B:$AY, MATCH(AN$1,SkillsReq!$A:$A,0), MATCH(_xlfn.XLOOKUP($A41,Employees!$A:$A,Employees!$B:$B,""), SkillsReq!$B$1:$AY$1,0)),
       0
     ),
   "")
)</f>
        <v/>
      </c>
      <c r="AO41" t="str">
        <f>IF(OR($A41="",AO$1=""),"",
   IFERROR(
     IF(INDEX(SkillsReq!$B:$AY, MATCH(AO$1,SkillsReq!$A:$A,0), MATCH(_xlfn.XLOOKUP($A41,Employees!$A:$A,Employees!$B:$B,""), SkillsReq!$B$1:$AY$1,0))&gt;0,
       INDEX(SkillsReq!$B:$AY, MATCH(AO$1,SkillsReq!$A:$A,0), MATCH(_xlfn.XLOOKUP($A41,Employees!$A:$A,Employees!$B:$B,""), SkillsReq!$B$1:$AY$1,0)),
       0
     ),
   "")
)</f>
        <v/>
      </c>
      <c r="AP41" t="str">
        <f>IF(OR($A41="",AP$1=""),"",
   IFERROR(
     IF(INDEX(SkillsReq!$B:$AY, MATCH(AP$1,SkillsReq!$A:$A,0), MATCH(_xlfn.XLOOKUP($A41,Employees!$A:$A,Employees!$B:$B,""), SkillsReq!$B$1:$AY$1,0))&gt;0,
       INDEX(SkillsReq!$B:$AY, MATCH(AP$1,SkillsReq!$A:$A,0), MATCH(_xlfn.XLOOKUP($A41,Employees!$A:$A,Employees!$B:$B,""), SkillsReq!$B$1:$AY$1,0)),
       0
     ),
   "")
)</f>
        <v/>
      </c>
      <c r="AQ41" t="str">
        <f>IF(OR($A41="",AQ$1=""),"",
   IFERROR(
     IF(INDEX(SkillsReq!$B:$AY, MATCH(AQ$1,SkillsReq!$A:$A,0), MATCH(_xlfn.XLOOKUP($A41,Employees!$A:$A,Employees!$B:$B,""), SkillsReq!$B$1:$AY$1,0))&gt;0,
       INDEX(SkillsReq!$B:$AY, MATCH(AQ$1,SkillsReq!$A:$A,0), MATCH(_xlfn.XLOOKUP($A41,Employees!$A:$A,Employees!$B:$B,""), SkillsReq!$B$1:$AY$1,0)),
       0
     ),
   "")
)</f>
        <v/>
      </c>
      <c r="AR41" t="str">
        <f>IF(OR($A41="",AR$1=""),"",
   IFERROR(
     IF(INDEX(SkillsReq!$B:$AY, MATCH(AR$1,SkillsReq!$A:$A,0), MATCH(_xlfn.XLOOKUP($A41,Employees!$A:$A,Employees!$B:$B,""), SkillsReq!$B$1:$AY$1,0))&gt;0,
       INDEX(SkillsReq!$B:$AY, MATCH(AR$1,SkillsReq!$A:$A,0), MATCH(_xlfn.XLOOKUP($A41,Employees!$A:$A,Employees!$B:$B,""), SkillsReq!$B$1:$AY$1,0)),
       0
     ),
   "")
)</f>
        <v/>
      </c>
      <c r="AS41" t="str">
        <f>IF(OR($A41="",AS$1=""),"",
   IFERROR(
     IF(INDEX(SkillsReq!$B:$AY, MATCH(AS$1,SkillsReq!$A:$A,0), MATCH(_xlfn.XLOOKUP($A41,Employees!$A:$A,Employees!$B:$B,""), SkillsReq!$B$1:$AY$1,0))&gt;0,
       INDEX(SkillsReq!$B:$AY, MATCH(AS$1,SkillsReq!$A:$A,0), MATCH(_xlfn.XLOOKUP($A41,Employees!$A:$A,Employees!$B:$B,""), SkillsReq!$B$1:$AY$1,0)),
       0
     ),
   "")
)</f>
        <v/>
      </c>
      <c r="AT41" t="str">
        <f>IF(OR($A41="",AT$1=""),"",
   IFERROR(
     IF(INDEX(SkillsReq!$B:$AY, MATCH(AT$1,SkillsReq!$A:$A,0), MATCH(_xlfn.XLOOKUP($A41,Employees!$A:$A,Employees!$B:$B,""), SkillsReq!$B$1:$AY$1,0))&gt;0,
       INDEX(SkillsReq!$B:$AY, MATCH(AT$1,SkillsReq!$A:$A,0), MATCH(_xlfn.XLOOKUP($A41,Employees!$A:$A,Employees!$B:$B,""), SkillsReq!$B$1:$AY$1,0)),
       0
     ),
   "")
)</f>
        <v/>
      </c>
      <c r="AU41" t="str">
        <f>IF(OR($A41="",AU$1=""),"",
   IFERROR(
     IF(INDEX(SkillsReq!$B:$AY, MATCH(AU$1,SkillsReq!$A:$A,0), MATCH(_xlfn.XLOOKUP($A41,Employees!$A:$A,Employees!$B:$B,""), SkillsReq!$B$1:$AY$1,0))&gt;0,
       INDEX(SkillsReq!$B:$AY, MATCH(AU$1,SkillsReq!$A:$A,0), MATCH(_xlfn.XLOOKUP($A41,Employees!$A:$A,Employees!$B:$B,""), SkillsReq!$B$1:$AY$1,0)),
       0
     ),
   "")
)</f>
        <v/>
      </c>
      <c r="AV41" t="str">
        <f>IF(OR($A41="",AV$1=""),"",
   IFERROR(
     IF(INDEX(SkillsReq!$B:$AY, MATCH(AV$1,SkillsReq!$A:$A,0), MATCH(_xlfn.XLOOKUP($A41,Employees!$A:$A,Employees!$B:$B,""), SkillsReq!$B$1:$AY$1,0))&gt;0,
       INDEX(SkillsReq!$B:$AY, MATCH(AV$1,SkillsReq!$A:$A,0), MATCH(_xlfn.XLOOKUP($A41,Employees!$A:$A,Employees!$B:$B,""), SkillsReq!$B$1:$AY$1,0)),
       0
     ),
   "")
)</f>
        <v/>
      </c>
      <c r="AW41" t="str">
        <f>IF(OR($A41="",AW$1=""),"",
   IFERROR(
     IF(INDEX(SkillsReq!$B:$AY, MATCH(AW$1,SkillsReq!$A:$A,0), MATCH(_xlfn.XLOOKUP($A41,Employees!$A:$A,Employees!$B:$B,""), SkillsReq!$B$1:$AY$1,0))&gt;0,
       INDEX(SkillsReq!$B:$AY, MATCH(AW$1,SkillsReq!$A:$A,0), MATCH(_xlfn.XLOOKUP($A41,Employees!$A:$A,Employees!$B:$B,""), SkillsReq!$B$1:$AY$1,0)),
       0
     ),
   "")
)</f>
        <v/>
      </c>
      <c r="AX41" t="str">
        <f>IF(OR($A41="",AX$1=""),"",
   IFERROR(
     IF(INDEX(SkillsReq!$B:$AY, MATCH(AX$1,SkillsReq!$A:$A,0), MATCH(_xlfn.XLOOKUP($A41,Employees!$A:$A,Employees!$B:$B,""), SkillsReq!$B$1:$AY$1,0))&gt;0,
       INDEX(SkillsReq!$B:$AY, MATCH(AX$1,SkillsReq!$A:$A,0), MATCH(_xlfn.XLOOKUP($A41,Employees!$A:$A,Employees!$B:$B,""), SkillsReq!$B$1:$AY$1,0)),
       0
     ),
   "")
)</f>
        <v/>
      </c>
      <c r="AY41" t="str">
        <f>IF(OR($A41="",AY$1=""),"",
   IFERROR(
     IF(INDEX(SkillsReq!$B:$AY, MATCH(AY$1,SkillsReq!$A:$A,0), MATCH(_xlfn.XLOOKUP($A41,Employees!$A:$A,Employees!$B:$B,""), SkillsReq!$B$1:$AY$1,0))&gt;0,
       INDEX(SkillsReq!$B:$AY, MATCH(AY$1,SkillsReq!$A:$A,0), MATCH(_xlfn.XLOOKUP($A41,Employees!$A:$A,Employees!$B:$B,""), SkillsReq!$B$1:$AY$1,0)),
       0
     ),
   "")
)</f>
        <v/>
      </c>
    </row>
    <row r="42" spans="1:51" x14ac:dyDescent="0.25">
      <c r="A42" s="12"/>
      <c r="B42" t="str">
        <f>IF(OR($A42="",B$1=""),"",
   IFERROR(
     IF(INDEX(SkillsReq!$B:$AY, MATCH(B$1,SkillsReq!$A:$A,0), MATCH(_xlfn.XLOOKUP($A42,Employees!$A:$A,Employees!$B:$B,""), SkillsReq!$B$1:$AY$1,0))&gt;0,
       INDEX(SkillsReq!$B:$AY, MATCH(B$1,SkillsReq!$A:$A,0), MATCH(_xlfn.XLOOKUP($A42,Employees!$A:$A,Employees!$B:$B,""), SkillsReq!$B$1:$AY$1,0)),
       0
     ),
   "")
)</f>
        <v/>
      </c>
      <c r="C42" t="str">
        <f>IF(OR($A42="",C$1=""),"",
   IFERROR(
     IF(INDEX(SkillsReq!$B:$AY, MATCH(C$1,SkillsReq!$A:$A,0), MATCH(_xlfn.XLOOKUP($A42,Employees!$A:$A,Employees!$B:$B,""), SkillsReq!$B$1:$AY$1,0))&gt;0,
       INDEX(SkillsReq!$B:$AY, MATCH(C$1,SkillsReq!$A:$A,0), MATCH(_xlfn.XLOOKUP($A42,Employees!$A:$A,Employees!$B:$B,""), SkillsReq!$B$1:$AY$1,0)),
       0
     ),
   "")
)</f>
        <v/>
      </c>
      <c r="D42" t="str">
        <f>IF(OR($A42="",D$1=""),"",
   IFERROR(
     IF(INDEX(SkillsReq!$B:$AY, MATCH(D$1,SkillsReq!$A:$A,0), MATCH(_xlfn.XLOOKUP($A42,Employees!$A:$A,Employees!$B:$B,""), SkillsReq!$B$1:$AY$1,0))&gt;0,
       INDEX(SkillsReq!$B:$AY, MATCH(D$1,SkillsReq!$A:$A,0), MATCH(_xlfn.XLOOKUP($A42,Employees!$A:$A,Employees!$B:$B,""), SkillsReq!$B$1:$AY$1,0)),
       0
     ),
   "")
)</f>
        <v/>
      </c>
      <c r="E42" t="str">
        <f>IF(OR($A42="",E$1=""),"",
   IFERROR(
     IF(INDEX(SkillsReq!$B:$AY, MATCH(E$1,SkillsReq!$A:$A,0), MATCH(_xlfn.XLOOKUP($A42,Employees!$A:$A,Employees!$B:$B,""), SkillsReq!$B$1:$AY$1,0))&gt;0,
       INDEX(SkillsReq!$B:$AY, MATCH(E$1,SkillsReq!$A:$A,0), MATCH(_xlfn.XLOOKUP($A42,Employees!$A:$A,Employees!$B:$B,""), SkillsReq!$B$1:$AY$1,0)),
       0
     ),
   "")
)</f>
        <v/>
      </c>
      <c r="F42" t="str">
        <f>IF(OR($A42="",F$1=""),"",
   IFERROR(
     IF(INDEX(SkillsReq!$B:$AY, MATCH(F$1,SkillsReq!$A:$A,0), MATCH(_xlfn.XLOOKUP($A42,Employees!$A:$A,Employees!$B:$B,""), SkillsReq!$B$1:$AY$1,0))&gt;0,
       INDEX(SkillsReq!$B:$AY, MATCH(F$1,SkillsReq!$A:$A,0), MATCH(_xlfn.XLOOKUP($A42,Employees!$A:$A,Employees!$B:$B,""), SkillsReq!$B$1:$AY$1,0)),
       0
     ),
   "")
)</f>
        <v/>
      </c>
      <c r="G42" t="str">
        <f>IF(OR($A42="",G$1=""),"",
   IFERROR(
     IF(INDEX(SkillsReq!$B:$AY, MATCH(G$1,SkillsReq!$A:$A,0), MATCH(_xlfn.XLOOKUP($A42,Employees!$A:$A,Employees!$B:$B,""), SkillsReq!$B$1:$AY$1,0))&gt;0,
       INDEX(SkillsReq!$B:$AY, MATCH(G$1,SkillsReq!$A:$A,0), MATCH(_xlfn.XLOOKUP($A42,Employees!$A:$A,Employees!$B:$B,""), SkillsReq!$B$1:$AY$1,0)),
       0
     ),
   "")
)</f>
        <v/>
      </c>
      <c r="H42" t="str">
        <f>IF(OR($A42="",H$1=""),"",
   IFERROR(
     IF(INDEX(SkillsReq!$B:$AY, MATCH(H$1,SkillsReq!$A:$A,0), MATCH(_xlfn.XLOOKUP($A42,Employees!$A:$A,Employees!$B:$B,""), SkillsReq!$B$1:$AY$1,0))&gt;0,
       INDEX(SkillsReq!$B:$AY, MATCH(H$1,SkillsReq!$A:$A,0), MATCH(_xlfn.XLOOKUP($A42,Employees!$A:$A,Employees!$B:$B,""), SkillsReq!$B$1:$AY$1,0)),
       0
     ),
   "")
)</f>
        <v/>
      </c>
      <c r="I42" t="str">
        <f>IF(OR($A42="",I$1=""),"",
   IFERROR(
     IF(INDEX(SkillsReq!$B:$AY, MATCH(I$1,SkillsReq!$A:$A,0), MATCH(_xlfn.XLOOKUP($A42,Employees!$A:$A,Employees!$B:$B,""), SkillsReq!$B$1:$AY$1,0))&gt;0,
       INDEX(SkillsReq!$B:$AY, MATCH(I$1,SkillsReq!$A:$A,0), MATCH(_xlfn.XLOOKUP($A42,Employees!$A:$A,Employees!$B:$B,""), SkillsReq!$B$1:$AY$1,0)),
       0
     ),
   "")
)</f>
        <v/>
      </c>
      <c r="J42" t="str">
        <f>IF(OR($A42="",J$1=""),"",
   IFERROR(
     IF(INDEX(SkillsReq!$B:$AY, MATCH(J$1,SkillsReq!$A:$A,0), MATCH(_xlfn.XLOOKUP($A42,Employees!$A:$A,Employees!$B:$B,""), SkillsReq!$B$1:$AY$1,0))&gt;0,
       INDEX(SkillsReq!$B:$AY, MATCH(J$1,SkillsReq!$A:$A,0), MATCH(_xlfn.XLOOKUP($A42,Employees!$A:$A,Employees!$B:$B,""), SkillsReq!$B$1:$AY$1,0)),
       0
     ),
   "")
)</f>
        <v/>
      </c>
      <c r="K42" t="str">
        <f>IF(OR($A42="",K$1=""),"",
   IFERROR(
     IF(INDEX(SkillsReq!$B:$AY, MATCH(K$1,SkillsReq!$A:$A,0), MATCH(_xlfn.XLOOKUP($A42,Employees!$A:$A,Employees!$B:$B,""), SkillsReq!$B$1:$AY$1,0))&gt;0,
       INDEX(SkillsReq!$B:$AY, MATCH(K$1,SkillsReq!$A:$A,0), MATCH(_xlfn.XLOOKUP($A42,Employees!$A:$A,Employees!$B:$B,""), SkillsReq!$B$1:$AY$1,0)),
       0
     ),
   "")
)</f>
        <v/>
      </c>
      <c r="L42" t="str">
        <f>IF(OR($A42="",L$1=""),"",
   IFERROR(
     IF(INDEX(SkillsReq!$B:$AY, MATCH(L$1,SkillsReq!$A:$A,0), MATCH(_xlfn.XLOOKUP($A42,Employees!$A:$A,Employees!$B:$B,""), SkillsReq!$B$1:$AY$1,0))&gt;0,
       INDEX(SkillsReq!$B:$AY, MATCH(L$1,SkillsReq!$A:$A,0), MATCH(_xlfn.XLOOKUP($A42,Employees!$A:$A,Employees!$B:$B,""), SkillsReq!$B$1:$AY$1,0)),
       0
     ),
   "")
)</f>
        <v/>
      </c>
      <c r="M42" t="str">
        <f>IF(OR($A42="",M$1=""),"",
   IFERROR(
     IF(INDEX(SkillsReq!$B:$AY, MATCH(M$1,SkillsReq!$A:$A,0), MATCH(_xlfn.XLOOKUP($A42,Employees!$A:$A,Employees!$B:$B,""), SkillsReq!$B$1:$AY$1,0))&gt;0,
       INDEX(SkillsReq!$B:$AY, MATCH(M$1,SkillsReq!$A:$A,0), MATCH(_xlfn.XLOOKUP($A42,Employees!$A:$A,Employees!$B:$B,""), SkillsReq!$B$1:$AY$1,0)),
       0
     ),
   "")
)</f>
        <v/>
      </c>
      <c r="N42" t="str">
        <f>IF(OR($A42="",N$1=""),"",
   IFERROR(
     IF(INDEX(SkillsReq!$B:$AY, MATCH(N$1,SkillsReq!$A:$A,0), MATCH(_xlfn.XLOOKUP($A42,Employees!$A:$A,Employees!$B:$B,""), SkillsReq!$B$1:$AY$1,0))&gt;0,
       INDEX(SkillsReq!$B:$AY, MATCH(N$1,SkillsReq!$A:$A,0), MATCH(_xlfn.XLOOKUP($A42,Employees!$A:$A,Employees!$B:$B,""), SkillsReq!$B$1:$AY$1,0)),
       0
     ),
   "")
)</f>
        <v/>
      </c>
      <c r="O42" t="str">
        <f>IF(OR($A42="",O$1=""),"",
   IFERROR(
     IF(INDEX(SkillsReq!$B:$AY, MATCH(O$1,SkillsReq!$A:$A,0), MATCH(_xlfn.XLOOKUP($A42,Employees!$A:$A,Employees!$B:$B,""), SkillsReq!$B$1:$AY$1,0))&gt;0,
       INDEX(SkillsReq!$B:$AY, MATCH(O$1,SkillsReq!$A:$A,0), MATCH(_xlfn.XLOOKUP($A42,Employees!$A:$A,Employees!$B:$B,""), SkillsReq!$B$1:$AY$1,0)),
       0
     ),
   "")
)</f>
        <v/>
      </c>
      <c r="P42" t="str">
        <f>IF(OR($A42="",P$1=""),"",
   IFERROR(
     IF(INDEX(SkillsReq!$B:$AY, MATCH(P$1,SkillsReq!$A:$A,0), MATCH(_xlfn.XLOOKUP($A42,Employees!$A:$A,Employees!$B:$B,""), SkillsReq!$B$1:$AY$1,0))&gt;0,
       INDEX(SkillsReq!$B:$AY, MATCH(P$1,SkillsReq!$A:$A,0), MATCH(_xlfn.XLOOKUP($A42,Employees!$A:$A,Employees!$B:$B,""), SkillsReq!$B$1:$AY$1,0)),
       0
     ),
   "")
)</f>
        <v/>
      </c>
      <c r="Q42" t="str">
        <f>IF(OR($A42="",Q$1=""),"",
   IFERROR(
     IF(INDEX(SkillsReq!$B:$AY, MATCH(Q$1,SkillsReq!$A:$A,0), MATCH(_xlfn.XLOOKUP($A42,Employees!$A:$A,Employees!$B:$B,""), SkillsReq!$B$1:$AY$1,0))&gt;0,
       INDEX(SkillsReq!$B:$AY, MATCH(Q$1,SkillsReq!$A:$A,0), MATCH(_xlfn.XLOOKUP($A42,Employees!$A:$A,Employees!$B:$B,""), SkillsReq!$B$1:$AY$1,0)),
       0
     ),
   "")
)</f>
        <v/>
      </c>
      <c r="R42" t="str">
        <f>IF(OR($A42="",R$1=""),"",
   IFERROR(
     IF(INDEX(SkillsReq!$B:$AY, MATCH(R$1,SkillsReq!$A:$A,0), MATCH(_xlfn.XLOOKUP($A42,Employees!$A:$A,Employees!$B:$B,""), SkillsReq!$B$1:$AY$1,0))&gt;0,
       INDEX(SkillsReq!$B:$AY, MATCH(R$1,SkillsReq!$A:$A,0), MATCH(_xlfn.XLOOKUP($A42,Employees!$A:$A,Employees!$B:$B,""), SkillsReq!$B$1:$AY$1,0)),
       0
     ),
   "")
)</f>
        <v/>
      </c>
      <c r="S42" t="str">
        <f>IF(OR($A42="",S$1=""),"",
   IFERROR(
     IF(INDEX(SkillsReq!$B:$AY, MATCH(S$1,SkillsReq!$A:$A,0), MATCH(_xlfn.XLOOKUP($A42,Employees!$A:$A,Employees!$B:$B,""), SkillsReq!$B$1:$AY$1,0))&gt;0,
       INDEX(SkillsReq!$B:$AY, MATCH(S$1,SkillsReq!$A:$A,0), MATCH(_xlfn.XLOOKUP($A42,Employees!$A:$A,Employees!$B:$B,""), SkillsReq!$B$1:$AY$1,0)),
       0
     ),
   "")
)</f>
        <v/>
      </c>
      <c r="T42" t="str">
        <f>IF(OR($A42="",T$1=""),"",
   IFERROR(
     IF(INDEX(SkillsReq!$B:$AY, MATCH(T$1,SkillsReq!$A:$A,0), MATCH(_xlfn.XLOOKUP($A42,Employees!$A:$A,Employees!$B:$B,""), SkillsReq!$B$1:$AY$1,0))&gt;0,
       INDEX(SkillsReq!$B:$AY, MATCH(T$1,SkillsReq!$A:$A,0), MATCH(_xlfn.XLOOKUP($A42,Employees!$A:$A,Employees!$B:$B,""), SkillsReq!$B$1:$AY$1,0)),
       0
     ),
   "")
)</f>
        <v/>
      </c>
      <c r="U42" t="str">
        <f>IF(OR($A42="",U$1=""),"",
   IFERROR(
     IF(INDEX(SkillsReq!$B:$AY, MATCH(U$1,SkillsReq!$A:$A,0), MATCH(_xlfn.XLOOKUP($A42,Employees!$A:$A,Employees!$B:$B,""), SkillsReq!$B$1:$AY$1,0))&gt;0,
       INDEX(SkillsReq!$B:$AY, MATCH(U$1,SkillsReq!$A:$A,0), MATCH(_xlfn.XLOOKUP($A42,Employees!$A:$A,Employees!$B:$B,""), SkillsReq!$B$1:$AY$1,0)),
       0
     ),
   "")
)</f>
        <v/>
      </c>
      <c r="V42" t="str">
        <f>IF(OR($A42="",V$1=""),"",
   IFERROR(
     IF(INDEX(SkillsReq!$B:$AY, MATCH(V$1,SkillsReq!$A:$A,0), MATCH(_xlfn.XLOOKUP($A42,Employees!$A:$A,Employees!$B:$B,""), SkillsReq!$B$1:$AY$1,0))&gt;0,
       INDEX(SkillsReq!$B:$AY, MATCH(V$1,SkillsReq!$A:$A,0), MATCH(_xlfn.XLOOKUP($A42,Employees!$A:$A,Employees!$B:$B,""), SkillsReq!$B$1:$AY$1,0)),
       0
     ),
   "")
)</f>
        <v/>
      </c>
      <c r="W42" t="str">
        <f>IF(OR($A42="",W$1=""),"",
   IFERROR(
     IF(INDEX(SkillsReq!$B:$AY, MATCH(W$1,SkillsReq!$A:$A,0), MATCH(_xlfn.XLOOKUP($A42,Employees!$A:$A,Employees!$B:$B,""), SkillsReq!$B$1:$AY$1,0))&gt;0,
       INDEX(SkillsReq!$B:$AY, MATCH(W$1,SkillsReq!$A:$A,0), MATCH(_xlfn.XLOOKUP($A42,Employees!$A:$A,Employees!$B:$B,""), SkillsReq!$B$1:$AY$1,0)),
       0
     ),
   "")
)</f>
        <v/>
      </c>
      <c r="X42" t="str">
        <f>IF(OR($A42="",X$1=""),"",
   IFERROR(
     IF(INDEX(SkillsReq!$B:$AY, MATCH(X$1,SkillsReq!$A:$A,0), MATCH(_xlfn.XLOOKUP($A42,Employees!$A:$A,Employees!$B:$B,""), SkillsReq!$B$1:$AY$1,0))&gt;0,
       INDEX(SkillsReq!$B:$AY, MATCH(X$1,SkillsReq!$A:$A,0), MATCH(_xlfn.XLOOKUP($A42,Employees!$A:$A,Employees!$B:$B,""), SkillsReq!$B$1:$AY$1,0)),
       0
     ),
   "")
)</f>
        <v/>
      </c>
      <c r="Y42" t="str">
        <f>IF(OR($A42="",Y$1=""),"",
   IFERROR(
     IF(INDEX(SkillsReq!$B:$AY, MATCH(Y$1,SkillsReq!$A:$A,0), MATCH(_xlfn.XLOOKUP($A42,Employees!$A:$A,Employees!$B:$B,""), SkillsReq!$B$1:$AY$1,0))&gt;0,
       INDEX(SkillsReq!$B:$AY, MATCH(Y$1,SkillsReq!$A:$A,0), MATCH(_xlfn.XLOOKUP($A42,Employees!$A:$A,Employees!$B:$B,""), SkillsReq!$B$1:$AY$1,0)),
       0
     ),
   "")
)</f>
        <v/>
      </c>
      <c r="Z42" t="str">
        <f>IF(OR($A42="",Z$1=""),"",
   IFERROR(
     IF(INDEX(SkillsReq!$B:$AY, MATCH(Z$1,SkillsReq!$A:$A,0), MATCH(_xlfn.XLOOKUP($A42,Employees!$A:$A,Employees!$B:$B,""), SkillsReq!$B$1:$AY$1,0))&gt;0,
       INDEX(SkillsReq!$B:$AY, MATCH(Z$1,SkillsReq!$A:$A,0), MATCH(_xlfn.XLOOKUP($A42,Employees!$A:$A,Employees!$B:$B,""), SkillsReq!$B$1:$AY$1,0)),
       0
     ),
   "")
)</f>
        <v/>
      </c>
      <c r="AA42" t="str">
        <f>IF(OR($A42="",AA$1=""),"",
   IFERROR(
     IF(INDEX(SkillsReq!$B:$AY, MATCH(AA$1,SkillsReq!$A:$A,0), MATCH(_xlfn.XLOOKUP($A42,Employees!$A:$A,Employees!$B:$B,""), SkillsReq!$B$1:$AY$1,0))&gt;0,
       INDEX(SkillsReq!$B:$AY, MATCH(AA$1,SkillsReq!$A:$A,0), MATCH(_xlfn.XLOOKUP($A42,Employees!$A:$A,Employees!$B:$B,""), SkillsReq!$B$1:$AY$1,0)),
       0
     ),
   "")
)</f>
        <v/>
      </c>
      <c r="AB42" t="str">
        <f>IF(OR($A42="",AB$1=""),"",
   IFERROR(
     IF(INDEX(SkillsReq!$B:$AY, MATCH(AB$1,SkillsReq!$A:$A,0), MATCH(_xlfn.XLOOKUP($A42,Employees!$A:$A,Employees!$B:$B,""), SkillsReq!$B$1:$AY$1,0))&gt;0,
       INDEX(SkillsReq!$B:$AY, MATCH(AB$1,SkillsReq!$A:$A,0), MATCH(_xlfn.XLOOKUP($A42,Employees!$A:$A,Employees!$B:$B,""), SkillsReq!$B$1:$AY$1,0)),
       0
     ),
   "")
)</f>
        <v/>
      </c>
      <c r="AC42" t="str">
        <f>IF(OR($A42="",AC$1=""),"",
   IFERROR(
     IF(INDEX(SkillsReq!$B:$AY, MATCH(AC$1,SkillsReq!$A:$A,0), MATCH(_xlfn.XLOOKUP($A42,Employees!$A:$A,Employees!$B:$B,""), SkillsReq!$B$1:$AY$1,0))&gt;0,
       INDEX(SkillsReq!$B:$AY, MATCH(AC$1,SkillsReq!$A:$A,0), MATCH(_xlfn.XLOOKUP($A42,Employees!$A:$A,Employees!$B:$B,""), SkillsReq!$B$1:$AY$1,0)),
       0
     ),
   "")
)</f>
        <v/>
      </c>
      <c r="AD42" t="str">
        <f>IF(OR($A42="",AD$1=""),"",
   IFERROR(
     IF(INDEX(SkillsReq!$B:$AY, MATCH(AD$1,SkillsReq!$A:$A,0), MATCH(_xlfn.XLOOKUP($A42,Employees!$A:$A,Employees!$B:$B,""), SkillsReq!$B$1:$AY$1,0))&gt;0,
       INDEX(SkillsReq!$B:$AY, MATCH(AD$1,SkillsReq!$A:$A,0), MATCH(_xlfn.XLOOKUP($A42,Employees!$A:$A,Employees!$B:$B,""), SkillsReq!$B$1:$AY$1,0)),
       0
     ),
   "")
)</f>
        <v/>
      </c>
      <c r="AE42" t="str">
        <f>IF(OR($A42="",AE$1=""),"",
   IFERROR(
     IF(INDEX(SkillsReq!$B:$AY, MATCH(AE$1,SkillsReq!$A:$A,0), MATCH(_xlfn.XLOOKUP($A42,Employees!$A:$A,Employees!$B:$B,""), SkillsReq!$B$1:$AY$1,0))&gt;0,
       INDEX(SkillsReq!$B:$AY, MATCH(AE$1,SkillsReq!$A:$A,0), MATCH(_xlfn.XLOOKUP($A42,Employees!$A:$A,Employees!$B:$B,""), SkillsReq!$B$1:$AY$1,0)),
       0
     ),
   "")
)</f>
        <v/>
      </c>
      <c r="AF42" t="str">
        <f>IF(OR($A42="",AF$1=""),"",
   IFERROR(
     IF(INDEX(SkillsReq!$B:$AY, MATCH(AF$1,SkillsReq!$A:$A,0), MATCH(_xlfn.XLOOKUP($A42,Employees!$A:$A,Employees!$B:$B,""), SkillsReq!$B$1:$AY$1,0))&gt;0,
       INDEX(SkillsReq!$B:$AY, MATCH(AF$1,SkillsReq!$A:$A,0), MATCH(_xlfn.XLOOKUP($A42,Employees!$A:$A,Employees!$B:$B,""), SkillsReq!$B$1:$AY$1,0)),
       0
     ),
   "")
)</f>
        <v/>
      </c>
      <c r="AG42" t="str">
        <f>IF(OR($A42="",AG$1=""),"",
   IFERROR(
     IF(INDEX(SkillsReq!$B:$AY, MATCH(AG$1,SkillsReq!$A:$A,0), MATCH(_xlfn.XLOOKUP($A42,Employees!$A:$A,Employees!$B:$B,""), SkillsReq!$B$1:$AY$1,0))&gt;0,
       INDEX(SkillsReq!$B:$AY, MATCH(AG$1,SkillsReq!$A:$A,0), MATCH(_xlfn.XLOOKUP($A42,Employees!$A:$A,Employees!$B:$B,""), SkillsReq!$B$1:$AY$1,0)),
       0
     ),
   "")
)</f>
        <v/>
      </c>
      <c r="AH42" t="str">
        <f>IF(OR($A42="",AH$1=""),"",
   IFERROR(
     IF(INDEX(SkillsReq!$B:$AY, MATCH(AH$1,SkillsReq!$A:$A,0), MATCH(_xlfn.XLOOKUP($A42,Employees!$A:$A,Employees!$B:$B,""), SkillsReq!$B$1:$AY$1,0))&gt;0,
       INDEX(SkillsReq!$B:$AY, MATCH(AH$1,SkillsReq!$A:$A,0), MATCH(_xlfn.XLOOKUP($A42,Employees!$A:$A,Employees!$B:$B,""), SkillsReq!$B$1:$AY$1,0)),
       0
     ),
   "")
)</f>
        <v/>
      </c>
      <c r="AI42" t="str">
        <f>IF(OR($A42="",AI$1=""),"",
   IFERROR(
     IF(INDEX(SkillsReq!$B:$AY, MATCH(AI$1,SkillsReq!$A:$A,0), MATCH(_xlfn.XLOOKUP($A42,Employees!$A:$A,Employees!$B:$B,""), SkillsReq!$B$1:$AY$1,0))&gt;0,
       INDEX(SkillsReq!$B:$AY, MATCH(AI$1,SkillsReq!$A:$A,0), MATCH(_xlfn.XLOOKUP($A42,Employees!$A:$A,Employees!$B:$B,""), SkillsReq!$B$1:$AY$1,0)),
       0
     ),
   "")
)</f>
        <v/>
      </c>
      <c r="AJ42" t="str">
        <f>IF(OR($A42="",AJ$1=""),"",
   IFERROR(
     IF(INDEX(SkillsReq!$B:$AY, MATCH(AJ$1,SkillsReq!$A:$A,0), MATCH(_xlfn.XLOOKUP($A42,Employees!$A:$A,Employees!$B:$B,""), SkillsReq!$B$1:$AY$1,0))&gt;0,
       INDEX(SkillsReq!$B:$AY, MATCH(AJ$1,SkillsReq!$A:$A,0), MATCH(_xlfn.XLOOKUP($A42,Employees!$A:$A,Employees!$B:$B,""), SkillsReq!$B$1:$AY$1,0)),
       0
     ),
   "")
)</f>
        <v/>
      </c>
      <c r="AK42" t="str">
        <f>IF(OR($A42="",AK$1=""),"",
   IFERROR(
     IF(INDEX(SkillsReq!$B:$AY, MATCH(AK$1,SkillsReq!$A:$A,0), MATCH(_xlfn.XLOOKUP($A42,Employees!$A:$A,Employees!$B:$B,""), SkillsReq!$B$1:$AY$1,0))&gt;0,
       INDEX(SkillsReq!$B:$AY, MATCH(AK$1,SkillsReq!$A:$A,0), MATCH(_xlfn.XLOOKUP($A42,Employees!$A:$A,Employees!$B:$B,""), SkillsReq!$B$1:$AY$1,0)),
       0
     ),
   "")
)</f>
        <v/>
      </c>
      <c r="AL42" t="str">
        <f>IF(OR($A42="",AL$1=""),"",
   IFERROR(
     IF(INDEX(SkillsReq!$B:$AY, MATCH(AL$1,SkillsReq!$A:$A,0), MATCH(_xlfn.XLOOKUP($A42,Employees!$A:$A,Employees!$B:$B,""), SkillsReq!$B$1:$AY$1,0))&gt;0,
       INDEX(SkillsReq!$B:$AY, MATCH(AL$1,SkillsReq!$A:$A,0), MATCH(_xlfn.XLOOKUP($A42,Employees!$A:$A,Employees!$B:$B,""), SkillsReq!$B$1:$AY$1,0)),
       0
     ),
   "")
)</f>
        <v/>
      </c>
      <c r="AM42" t="str">
        <f>IF(OR($A42="",AM$1=""),"",
   IFERROR(
     IF(INDEX(SkillsReq!$B:$AY, MATCH(AM$1,SkillsReq!$A:$A,0), MATCH(_xlfn.XLOOKUP($A42,Employees!$A:$A,Employees!$B:$B,""), SkillsReq!$B$1:$AY$1,0))&gt;0,
       INDEX(SkillsReq!$B:$AY, MATCH(AM$1,SkillsReq!$A:$A,0), MATCH(_xlfn.XLOOKUP($A42,Employees!$A:$A,Employees!$B:$B,""), SkillsReq!$B$1:$AY$1,0)),
       0
     ),
   "")
)</f>
        <v/>
      </c>
      <c r="AN42" t="str">
        <f>IF(OR($A42="",AN$1=""),"",
   IFERROR(
     IF(INDEX(SkillsReq!$B:$AY, MATCH(AN$1,SkillsReq!$A:$A,0), MATCH(_xlfn.XLOOKUP($A42,Employees!$A:$A,Employees!$B:$B,""), SkillsReq!$B$1:$AY$1,0))&gt;0,
       INDEX(SkillsReq!$B:$AY, MATCH(AN$1,SkillsReq!$A:$A,0), MATCH(_xlfn.XLOOKUP($A42,Employees!$A:$A,Employees!$B:$B,""), SkillsReq!$B$1:$AY$1,0)),
       0
     ),
   "")
)</f>
        <v/>
      </c>
      <c r="AO42" t="str">
        <f>IF(OR($A42="",AO$1=""),"",
   IFERROR(
     IF(INDEX(SkillsReq!$B:$AY, MATCH(AO$1,SkillsReq!$A:$A,0), MATCH(_xlfn.XLOOKUP($A42,Employees!$A:$A,Employees!$B:$B,""), SkillsReq!$B$1:$AY$1,0))&gt;0,
       INDEX(SkillsReq!$B:$AY, MATCH(AO$1,SkillsReq!$A:$A,0), MATCH(_xlfn.XLOOKUP($A42,Employees!$A:$A,Employees!$B:$B,""), SkillsReq!$B$1:$AY$1,0)),
       0
     ),
   "")
)</f>
        <v/>
      </c>
      <c r="AP42" t="str">
        <f>IF(OR($A42="",AP$1=""),"",
   IFERROR(
     IF(INDEX(SkillsReq!$B:$AY, MATCH(AP$1,SkillsReq!$A:$A,0), MATCH(_xlfn.XLOOKUP($A42,Employees!$A:$A,Employees!$B:$B,""), SkillsReq!$B$1:$AY$1,0))&gt;0,
       INDEX(SkillsReq!$B:$AY, MATCH(AP$1,SkillsReq!$A:$A,0), MATCH(_xlfn.XLOOKUP($A42,Employees!$A:$A,Employees!$B:$B,""), SkillsReq!$B$1:$AY$1,0)),
       0
     ),
   "")
)</f>
        <v/>
      </c>
      <c r="AQ42" t="str">
        <f>IF(OR($A42="",AQ$1=""),"",
   IFERROR(
     IF(INDEX(SkillsReq!$B:$AY, MATCH(AQ$1,SkillsReq!$A:$A,0), MATCH(_xlfn.XLOOKUP($A42,Employees!$A:$A,Employees!$B:$B,""), SkillsReq!$B$1:$AY$1,0))&gt;0,
       INDEX(SkillsReq!$B:$AY, MATCH(AQ$1,SkillsReq!$A:$A,0), MATCH(_xlfn.XLOOKUP($A42,Employees!$A:$A,Employees!$B:$B,""), SkillsReq!$B$1:$AY$1,0)),
       0
     ),
   "")
)</f>
        <v/>
      </c>
      <c r="AR42" t="str">
        <f>IF(OR($A42="",AR$1=""),"",
   IFERROR(
     IF(INDEX(SkillsReq!$B:$AY, MATCH(AR$1,SkillsReq!$A:$A,0), MATCH(_xlfn.XLOOKUP($A42,Employees!$A:$A,Employees!$B:$B,""), SkillsReq!$B$1:$AY$1,0))&gt;0,
       INDEX(SkillsReq!$B:$AY, MATCH(AR$1,SkillsReq!$A:$A,0), MATCH(_xlfn.XLOOKUP($A42,Employees!$A:$A,Employees!$B:$B,""), SkillsReq!$B$1:$AY$1,0)),
       0
     ),
   "")
)</f>
        <v/>
      </c>
      <c r="AS42" t="str">
        <f>IF(OR($A42="",AS$1=""),"",
   IFERROR(
     IF(INDEX(SkillsReq!$B:$AY, MATCH(AS$1,SkillsReq!$A:$A,0), MATCH(_xlfn.XLOOKUP($A42,Employees!$A:$A,Employees!$B:$B,""), SkillsReq!$B$1:$AY$1,0))&gt;0,
       INDEX(SkillsReq!$B:$AY, MATCH(AS$1,SkillsReq!$A:$A,0), MATCH(_xlfn.XLOOKUP($A42,Employees!$A:$A,Employees!$B:$B,""), SkillsReq!$B$1:$AY$1,0)),
       0
     ),
   "")
)</f>
        <v/>
      </c>
      <c r="AT42" t="str">
        <f>IF(OR($A42="",AT$1=""),"",
   IFERROR(
     IF(INDEX(SkillsReq!$B:$AY, MATCH(AT$1,SkillsReq!$A:$A,0), MATCH(_xlfn.XLOOKUP($A42,Employees!$A:$A,Employees!$B:$B,""), SkillsReq!$B$1:$AY$1,0))&gt;0,
       INDEX(SkillsReq!$B:$AY, MATCH(AT$1,SkillsReq!$A:$A,0), MATCH(_xlfn.XLOOKUP($A42,Employees!$A:$A,Employees!$B:$B,""), SkillsReq!$B$1:$AY$1,0)),
       0
     ),
   "")
)</f>
        <v/>
      </c>
      <c r="AU42" t="str">
        <f>IF(OR($A42="",AU$1=""),"",
   IFERROR(
     IF(INDEX(SkillsReq!$B:$AY, MATCH(AU$1,SkillsReq!$A:$A,0), MATCH(_xlfn.XLOOKUP($A42,Employees!$A:$A,Employees!$B:$B,""), SkillsReq!$B$1:$AY$1,0))&gt;0,
       INDEX(SkillsReq!$B:$AY, MATCH(AU$1,SkillsReq!$A:$A,0), MATCH(_xlfn.XLOOKUP($A42,Employees!$A:$A,Employees!$B:$B,""), SkillsReq!$B$1:$AY$1,0)),
       0
     ),
   "")
)</f>
        <v/>
      </c>
      <c r="AV42" t="str">
        <f>IF(OR($A42="",AV$1=""),"",
   IFERROR(
     IF(INDEX(SkillsReq!$B:$AY, MATCH(AV$1,SkillsReq!$A:$A,0), MATCH(_xlfn.XLOOKUP($A42,Employees!$A:$A,Employees!$B:$B,""), SkillsReq!$B$1:$AY$1,0))&gt;0,
       INDEX(SkillsReq!$B:$AY, MATCH(AV$1,SkillsReq!$A:$A,0), MATCH(_xlfn.XLOOKUP($A42,Employees!$A:$A,Employees!$B:$B,""), SkillsReq!$B$1:$AY$1,0)),
       0
     ),
   "")
)</f>
        <v/>
      </c>
      <c r="AW42" t="str">
        <f>IF(OR($A42="",AW$1=""),"",
   IFERROR(
     IF(INDEX(SkillsReq!$B:$AY, MATCH(AW$1,SkillsReq!$A:$A,0), MATCH(_xlfn.XLOOKUP($A42,Employees!$A:$A,Employees!$B:$B,""), SkillsReq!$B$1:$AY$1,0))&gt;0,
       INDEX(SkillsReq!$B:$AY, MATCH(AW$1,SkillsReq!$A:$A,0), MATCH(_xlfn.XLOOKUP($A42,Employees!$A:$A,Employees!$B:$B,""), SkillsReq!$B$1:$AY$1,0)),
       0
     ),
   "")
)</f>
        <v/>
      </c>
      <c r="AX42" t="str">
        <f>IF(OR($A42="",AX$1=""),"",
   IFERROR(
     IF(INDEX(SkillsReq!$B:$AY, MATCH(AX$1,SkillsReq!$A:$A,0), MATCH(_xlfn.XLOOKUP($A42,Employees!$A:$A,Employees!$B:$B,""), SkillsReq!$B$1:$AY$1,0))&gt;0,
       INDEX(SkillsReq!$B:$AY, MATCH(AX$1,SkillsReq!$A:$A,0), MATCH(_xlfn.XLOOKUP($A42,Employees!$A:$A,Employees!$B:$B,""), SkillsReq!$B$1:$AY$1,0)),
       0
     ),
   "")
)</f>
        <v/>
      </c>
      <c r="AY42" t="str">
        <f>IF(OR($A42="",AY$1=""),"",
   IFERROR(
     IF(INDEX(SkillsReq!$B:$AY, MATCH(AY$1,SkillsReq!$A:$A,0), MATCH(_xlfn.XLOOKUP($A42,Employees!$A:$A,Employees!$B:$B,""), SkillsReq!$B$1:$AY$1,0))&gt;0,
       INDEX(SkillsReq!$B:$AY, MATCH(AY$1,SkillsReq!$A:$A,0), MATCH(_xlfn.XLOOKUP($A42,Employees!$A:$A,Employees!$B:$B,""), SkillsReq!$B$1:$AY$1,0)),
       0
     ),
   "")
)</f>
        <v/>
      </c>
    </row>
    <row r="43" spans="1:51" x14ac:dyDescent="0.25">
      <c r="A43" s="12"/>
      <c r="B43" t="str">
        <f>IF(OR($A43="",B$1=""),"",
   IFERROR(
     IF(INDEX(SkillsReq!$B:$AY, MATCH(B$1,SkillsReq!$A:$A,0), MATCH(_xlfn.XLOOKUP($A43,Employees!$A:$A,Employees!$B:$B,""), SkillsReq!$B$1:$AY$1,0))&gt;0,
       INDEX(SkillsReq!$B:$AY, MATCH(B$1,SkillsReq!$A:$A,0), MATCH(_xlfn.XLOOKUP($A43,Employees!$A:$A,Employees!$B:$B,""), SkillsReq!$B$1:$AY$1,0)),
       0
     ),
   "")
)</f>
        <v/>
      </c>
      <c r="C43" t="str">
        <f>IF(OR($A43="",C$1=""),"",
   IFERROR(
     IF(INDEX(SkillsReq!$B:$AY, MATCH(C$1,SkillsReq!$A:$A,0), MATCH(_xlfn.XLOOKUP($A43,Employees!$A:$A,Employees!$B:$B,""), SkillsReq!$B$1:$AY$1,0))&gt;0,
       INDEX(SkillsReq!$B:$AY, MATCH(C$1,SkillsReq!$A:$A,0), MATCH(_xlfn.XLOOKUP($A43,Employees!$A:$A,Employees!$B:$B,""), SkillsReq!$B$1:$AY$1,0)),
       0
     ),
   "")
)</f>
        <v/>
      </c>
      <c r="D43" t="str">
        <f>IF(OR($A43="",D$1=""),"",
   IFERROR(
     IF(INDEX(SkillsReq!$B:$AY, MATCH(D$1,SkillsReq!$A:$A,0), MATCH(_xlfn.XLOOKUP($A43,Employees!$A:$A,Employees!$B:$B,""), SkillsReq!$B$1:$AY$1,0))&gt;0,
       INDEX(SkillsReq!$B:$AY, MATCH(D$1,SkillsReq!$A:$A,0), MATCH(_xlfn.XLOOKUP($A43,Employees!$A:$A,Employees!$B:$B,""), SkillsReq!$B$1:$AY$1,0)),
       0
     ),
   "")
)</f>
        <v/>
      </c>
      <c r="E43" t="str">
        <f>IF(OR($A43="",E$1=""),"",
   IFERROR(
     IF(INDEX(SkillsReq!$B:$AY, MATCH(E$1,SkillsReq!$A:$A,0), MATCH(_xlfn.XLOOKUP($A43,Employees!$A:$A,Employees!$B:$B,""), SkillsReq!$B$1:$AY$1,0))&gt;0,
       INDEX(SkillsReq!$B:$AY, MATCH(E$1,SkillsReq!$A:$A,0), MATCH(_xlfn.XLOOKUP($A43,Employees!$A:$A,Employees!$B:$B,""), SkillsReq!$B$1:$AY$1,0)),
       0
     ),
   "")
)</f>
        <v/>
      </c>
      <c r="F43" t="str">
        <f>IF(OR($A43="",F$1=""),"",
   IFERROR(
     IF(INDEX(SkillsReq!$B:$AY, MATCH(F$1,SkillsReq!$A:$A,0), MATCH(_xlfn.XLOOKUP($A43,Employees!$A:$A,Employees!$B:$B,""), SkillsReq!$B$1:$AY$1,0))&gt;0,
       INDEX(SkillsReq!$B:$AY, MATCH(F$1,SkillsReq!$A:$A,0), MATCH(_xlfn.XLOOKUP($A43,Employees!$A:$A,Employees!$B:$B,""), SkillsReq!$B$1:$AY$1,0)),
       0
     ),
   "")
)</f>
        <v/>
      </c>
      <c r="G43" t="str">
        <f>IF(OR($A43="",G$1=""),"",
   IFERROR(
     IF(INDEX(SkillsReq!$B:$AY, MATCH(G$1,SkillsReq!$A:$A,0), MATCH(_xlfn.XLOOKUP($A43,Employees!$A:$A,Employees!$B:$B,""), SkillsReq!$B$1:$AY$1,0))&gt;0,
       INDEX(SkillsReq!$B:$AY, MATCH(G$1,SkillsReq!$A:$A,0), MATCH(_xlfn.XLOOKUP($A43,Employees!$A:$A,Employees!$B:$B,""), SkillsReq!$B$1:$AY$1,0)),
       0
     ),
   "")
)</f>
        <v/>
      </c>
      <c r="H43" t="str">
        <f>IF(OR($A43="",H$1=""),"",
   IFERROR(
     IF(INDEX(SkillsReq!$B:$AY, MATCH(H$1,SkillsReq!$A:$A,0), MATCH(_xlfn.XLOOKUP($A43,Employees!$A:$A,Employees!$B:$B,""), SkillsReq!$B$1:$AY$1,0))&gt;0,
       INDEX(SkillsReq!$B:$AY, MATCH(H$1,SkillsReq!$A:$A,0), MATCH(_xlfn.XLOOKUP($A43,Employees!$A:$A,Employees!$B:$B,""), SkillsReq!$B$1:$AY$1,0)),
       0
     ),
   "")
)</f>
        <v/>
      </c>
      <c r="I43" t="str">
        <f>IF(OR($A43="",I$1=""),"",
   IFERROR(
     IF(INDEX(SkillsReq!$B:$AY, MATCH(I$1,SkillsReq!$A:$A,0), MATCH(_xlfn.XLOOKUP($A43,Employees!$A:$A,Employees!$B:$B,""), SkillsReq!$B$1:$AY$1,0))&gt;0,
       INDEX(SkillsReq!$B:$AY, MATCH(I$1,SkillsReq!$A:$A,0), MATCH(_xlfn.XLOOKUP($A43,Employees!$A:$A,Employees!$B:$B,""), SkillsReq!$B$1:$AY$1,0)),
       0
     ),
   "")
)</f>
        <v/>
      </c>
      <c r="J43" t="str">
        <f>IF(OR($A43="",J$1=""),"",
   IFERROR(
     IF(INDEX(SkillsReq!$B:$AY, MATCH(J$1,SkillsReq!$A:$A,0), MATCH(_xlfn.XLOOKUP($A43,Employees!$A:$A,Employees!$B:$B,""), SkillsReq!$B$1:$AY$1,0))&gt;0,
       INDEX(SkillsReq!$B:$AY, MATCH(J$1,SkillsReq!$A:$A,0), MATCH(_xlfn.XLOOKUP($A43,Employees!$A:$A,Employees!$B:$B,""), SkillsReq!$B$1:$AY$1,0)),
       0
     ),
   "")
)</f>
        <v/>
      </c>
      <c r="K43" t="str">
        <f>IF(OR($A43="",K$1=""),"",
   IFERROR(
     IF(INDEX(SkillsReq!$B:$AY, MATCH(K$1,SkillsReq!$A:$A,0), MATCH(_xlfn.XLOOKUP($A43,Employees!$A:$A,Employees!$B:$B,""), SkillsReq!$B$1:$AY$1,0))&gt;0,
       INDEX(SkillsReq!$B:$AY, MATCH(K$1,SkillsReq!$A:$A,0), MATCH(_xlfn.XLOOKUP($A43,Employees!$A:$A,Employees!$B:$B,""), SkillsReq!$B$1:$AY$1,0)),
       0
     ),
   "")
)</f>
        <v/>
      </c>
      <c r="L43" t="str">
        <f>IF(OR($A43="",L$1=""),"",
   IFERROR(
     IF(INDEX(SkillsReq!$B:$AY, MATCH(L$1,SkillsReq!$A:$A,0), MATCH(_xlfn.XLOOKUP($A43,Employees!$A:$A,Employees!$B:$B,""), SkillsReq!$B$1:$AY$1,0))&gt;0,
       INDEX(SkillsReq!$B:$AY, MATCH(L$1,SkillsReq!$A:$A,0), MATCH(_xlfn.XLOOKUP($A43,Employees!$A:$A,Employees!$B:$B,""), SkillsReq!$B$1:$AY$1,0)),
       0
     ),
   "")
)</f>
        <v/>
      </c>
      <c r="M43" t="str">
        <f>IF(OR($A43="",M$1=""),"",
   IFERROR(
     IF(INDEX(SkillsReq!$B:$AY, MATCH(M$1,SkillsReq!$A:$A,0), MATCH(_xlfn.XLOOKUP($A43,Employees!$A:$A,Employees!$B:$B,""), SkillsReq!$B$1:$AY$1,0))&gt;0,
       INDEX(SkillsReq!$B:$AY, MATCH(M$1,SkillsReq!$A:$A,0), MATCH(_xlfn.XLOOKUP($A43,Employees!$A:$A,Employees!$B:$B,""), SkillsReq!$B$1:$AY$1,0)),
       0
     ),
   "")
)</f>
        <v/>
      </c>
      <c r="N43" t="str">
        <f>IF(OR($A43="",N$1=""),"",
   IFERROR(
     IF(INDEX(SkillsReq!$B:$AY, MATCH(N$1,SkillsReq!$A:$A,0), MATCH(_xlfn.XLOOKUP($A43,Employees!$A:$A,Employees!$B:$B,""), SkillsReq!$B$1:$AY$1,0))&gt;0,
       INDEX(SkillsReq!$B:$AY, MATCH(N$1,SkillsReq!$A:$A,0), MATCH(_xlfn.XLOOKUP($A43,Employees!$A:$A,Employees!$B:$B,""), SkillsReq!$B$1:$AY$1,0)),
       0
     ),
   "")
)</f>
        <v/>
      </c>
      <c r="O43" t="str">
        <f>IF(OR($A43="",O$1=""),"",
   IFERROR(
     IF(INDEX(SkillsReq!$B:$AY, MATCH(O$1,SkillsReq!$A:$A,0), MATCH(_xlfn.XLOOKUP($A43,Employees!$A:$A,Employees!$B:$B,""), SkillsReq!$B$1:$AY$1,0))&gt;0,
       INDEX(SkillsReq!$B:$AY, MATCH(O$1,SkillsReq!$A:$A,0), MATCH(_xlfn.XLOOKUP($A43,Employees!$A:$A,Employees!$B:$B,""), SkillsReq!$B$1:$AY$1,0)),
       0
     ),
   "")
)</f>
        <v/>
      </c>
      <c r="P43" t="str">
        <f>IF(OR($A43="",P$1=""),"",
   IFERROR(
     IF(INDEX(SkillsReq!$B:$AY, MATCH(P$1,SkillsReq!$A:$A,0), MATCH(_xlfn.XLOOKUP($A43,Employees!$A:$A,Employees!$B:$B,""), SkillsReq!$B$1:$AY$1,0))&gt;0,
       INDEX(SkillsReq!$B:$AY, MATCH(P$1,SkillsReq!$A:$A,0), MATCH(_xlfn.XLOOKUP($A43,Employees!$A:$A,Employees!$B:$B,""), SkillsReq!$B$1:$AY$1,0)),
       0
     ),
   "")
)</f>
        <v/>
      </c>
      <c r="Q43" t="str">
        <f>IF(OR($A43="",Q$1=""),"",
   IFERROR(
     IF(INDEX(SkillsReq!$B:$AY, MATCH(Q$1,SkillsReq!$A:$A,0), MATCH(_xlfn.XLOOKUP($A43,Employees!$A:$A,Employees!$B:$B,""), SkillsReq!$B$1:$AY$1,0))&gt;0,
       INDEX(SkillsReq!$B:$AY, MATCH(Q$1,SkillsReq!$A:$A,0), MATCH(_xlfn.XLOOKUP($A43,Employees!$A:$A,Employees!$B:$B,""), SkillsReq!$B$1:$AY$1,0)),
       0
     ),
   "")
)</f>
        <v/>
      </c>
      <c r="R43" t="str">
        <f>IF(OR($A43="",R$1=""),"",
   IFERROR(
     IF(INDEX(SkillsReq!$B:$AY, MATCH(R$1,SkillsReq!$A:$A,0), MATCH(_xlfn.XLOOKUP($A43,Employees!$A:$A,Employees!$B:$B,""), SkillsReq!$B$1:$AY$1,0))&gt;0,
       INDEX(SkillsReq!$B:$AY, MATCH(R$1,SkillsReq!$A:$A,0), MATCH(_xlfn.XLOOKUP($A43,Employees!$A:$A,Employees!$B:$B,""), SkillsReq!$B$1:$AY$1,0)),
       0
     ),
   "")
)</f>
        <v/>
      </c>
      <c r="S43" t="str">
        <f>IF(OR($A43="",S$1=""),"",
   IFERROR(
     IF(INDEX(SkillsReq!$B:$AY, MATCH(S$1,SkillsReq!$A:$A,0), MATCH(_xlfn.XLOOKUP($A43,Employees!$A:$A,Employees!$B:$B,""), SkillsReq!$B$1:$AY$1,0))&gt;0,
       INDEX(SkillsReq!$B:$AY, MATCH(S$1,SkillsReq!$A:$A,0), MATCH(_xlfn.XLOOKUP($A43,Employees!$A:$A,Employees!$B:$B,""), SkillsReq!$B$1:$AY$1,0)),
       0
     ),
   "")
)</f>
        <v/>
      </c>
      <c r="T43" t="str">
        <f>IF(OR($A43="",T$1=""),"",
   IFERROR(
     IF(INDEX(SkillsReq!$B:$AY, MATCH(T$1,SkillsReq!$A:$A,0), MATCH(_xlfn.XLOOKUP($A43,Employees!$A:$A,Employees!$B:$B,""), SkillsReq!$B$1:$AY$1,0))&gt;0,
       INDEX(SkillsReq!$B:$AY, MATCH(T$1,SkillsReq!$A:$A,0), MATCH(_xlfn.XLOOKUP($A43,Employees!$A:$A,Employees!$B:$B,""), SkillsReq!$B$1:$AY$1,0)),
       0
     ),
   "")
)</f>
        <v/>
      </c>
      <c r="U43" t="str">
        <f>IF(OR($A43="",U$1=""),"",
   IFERROR(
     IF(INDEX(SkillsReq!$B:$AY, MATCH(U$1,SkillsReq!$A:$A,0), MATCH(_xlfn.XLOOKUP($A43,Employees!$A:$A,Employees!$B:$B,""), SkillsReq!$B$1:$AY$1,0))&gt;0,
       INDEX(SkillsReq!$B:$AY, MATCH(U$1,SkillsReq!$A:$A,0), MATCH(_xlfn.XLOOKUP($A43,Employees!$A:$A,Employees!$B:$B,""), SkillsReq!$B$1:$AY$1,0)),
       0
     ),
   "")
)</f>
        <v/>
      </c>
      <c r="V43" t="str">
        <f>IF(OR($A43="",V$1=""),"",
   IFERROR(
     IF(INDEX(SkillsReq!$B:$AY, MATCH(V$1,SkillsReq!$A:$A,0), MATCH(_xlfn.XLOOKUP($A43,Employees!$A:$A,Employees!$B:$B,""), SkillsReq!$B$1:$AY$1,0))&gt;0,
       INDEX(SkillsReq!$B:$AY, MATCH(V$1,SkillsReq!$A:$A,0), MATCH(_xlfn.XLOOKUP($A43,Employees!$A:$A,Employees!$B:$B,""), SkillsReq!$B$1:$AY$1,0)),
       0
     ),
   "")
)</f>
        <v/>
      </c>
      <c r="W43" t="str">
        <f>IF(OR($A43="",W$1=""),"",
   IFERROR(
     IF(INDEX(SkillsReq!$B:$AY, MATCH(W$1,SkillsReq!$A:$A,0), MATCH(_xlfn.XLOOKUP($A43,Employees!$A:$A,Employees!$B:$B,""), SkillsReq!$B$1:$AY$1,0))&gt;0,
       INDEX(SkillsReq!$B:$AY, MATCH(W$1,SkillsReq!$A:$A,0), MATCH(_xlfn.XLOOKUP($A43,Employees!$A:$A,Employees!$B:$B,""), SkillsReq!$B$1:$AY$1,0)),
       0
     ),
   "")
)</f>
        <v/>
      </c>
      <c r="X43" t="str">
        <f>IF(OR($A43="",X$1=""),"",
   IFERROR(
     IF(INDEX(SkillsReq!$B:$AY, MATCH(X$1,SkillsReq!$A:$A,0), MATCH(_xlfn.XLOOKUP($A43,Employees!$A:$A,Employees!$B:$B,""), SkillsReq!$B$1:$AY$1,0))&gt;0,
       INDEX(SkillsReq!$B:$AY, MATCH(X$1,SkillsReq!$A:$A,0), MATCH(_xlfn.XLOOKUP($A43,Employees!$A:$A,Employees!$B:$B,""), SkillsReq!$B$1:$AY$1,0)),
       0
     ),
   "")
)</f>
        <v/>
      </c>
      <c r="Y43" t="str">
        <f>IF(OR($A43="",Y$1=""),"",
   IFERROR(
     IF(INDEX(SkillsReq!$B:$AY, MATCH(Y$1,SkillsReq!$A:$A,0), MATCH(_xlfn.XLOOKUP($A43,Employees!$A:$A,Employees!$B:$B,""), SkillsReq!$B$1:$AY$1,0))&gt;0,
       INDEX(SkillsReq!$B:$AY, MATCH(Y$1,SkillsReq!$A:$A,0), MATCH(_xlfn.XLOOKUP($A43,Employees!$A:$A,Employees!$B:$B,""), SkillsReq!$B$1:$AY$1,0)),
       0
     ),
   "")
)</f>
        <v/>
      </c>
      <c r="Z43" t="str">
        <f>IF(OR($A43="",Z$1=""),"",
   IFERROR(
     IF(INDEX(SkillsReq!$B:$AY, MATCH(Z$1,SkillsReq!$A:$A,0), MATCH(_xlfn.XLOOKUP($A43,Employees!$A:$A,Employees!$B:$B,""), SkillsReq!$B$1:$AY$1,0))&gt;0,
       INDEX(SkillsReq!$B:$AY, MATCH(Z$1,SkillsReq!$A:$A,0), MATCH(_xlfn.XLOOKUP($A43,Employees!$A:$A,Employees!$B:$B,""), SkillsReq!$B$1:$AY$1,0)),
       0
     ),
   "")
)</f>
        <v/>
      </c>
      <c r="AA43" t="str">
        <f>IF(OR($A43="",AA$1=""),"",
   IFERROR(
     IF(INDEX(SkillsReq!$B:$AY, MATCH(AA$1,SkillsReq!$A:$A,0), MATCH(_xlfn.XLOOKUP($A43,Employees!$A:$A,Employees!$B:$B,""), SkillsReq!$B$1:$AY$1,0))&gt;0,
       INDEX(SkillsReq!$B:$AY, MATCH(AA$1,SkillsReq!$A:$A,0), MATCH(_xlfn.XLOOKUP($A43,Employees!$A:$A,Employees!$B:$B,""), SkillsReq!$B$1:$AY$1,0)),
       0
     ),
   "")
)</f>
        <v/>
      </c>
      <c r="AB43" t="str">
        <f>IF(OR($A43="",AB$1=""),"",
   IFERROR(
     IF(INDEX(SkillsReq!$B:$AY, MATCH(AB$1,SkillsReq!$A:$A,0), MATCH(_xlfn.XLOOKUP($A43,Employees!$A:$A,Employees!$B:$B,""), SkillsReq!$B$1:$AY$1,0))&gt;0,
       INDEX(SkillsReq!$B:$AY, MATCH(AB$1,SkillsReq!$A:$A,0), MATCH(_xlfn.XLOOKUP($A43,Employees!$A:$A,Employees!$B:$B,""), SkillsReq!$B$1:$AY$1,0)),
       0
     ),
   "")
)</f>
        <v/>
      </c>
      <c r="AC43" t="str">
        <f>IF(OR($A43="",AC$1=""),"",
   IFERROR(
     IF(INDEX(SkillsReq!$B:$AY, MATCH(AC$1,SkillsReq!$A:$A,0), MATCH(_xlfn.XLOOKUP($A43,Employees!$A:$A,Employees!$B:$B,""), SkillsReq!$B$1:$AY$1,0))&gt;0,
       INDEX(SkillsReq!$B:$AY, MATCH(AC$1,SkillsReq!$A:$A,0), MATCH(_xlfn.XLOOKUP($A43,Employees!$A:$A,Employees!$B:$B,""), SkillsReq!$B$1:$AY$1,0)),
       0
     ),
   "")
)</f>
        <v/>
      </c>
      <c r="AD43" t="str">
        <f>IF(OR($A43="",AD$1=""),"",
   IFERROR(
     IF(INDEX(SkillsReq!$B:$AY, MATCH(AD$1,SkillsReq!$A:$A,0), MATCH(_xlfn.XLOOKUP($A43,Employees!$A:$A,Employees!$B:$B,""), SkillsReq!$B$1:$AY$1,0))&gt;0,
       INDEX(SkillsReq!$B:$AY, MATCH(AD$1,SkillsReq!$A:$A,0), MATCH(_xlfn.XLOOKUP($A43,Employees!$A:$A,Employees!$B:$B,""), SkillsReq!$B$1:$AY$1,0)),
       0
     ),
   "")
)</f>
        <v/>
      </c>
      <c r="AE43" t="str">
        <f>IF(OR($A43="",AE$1=""),"",
   IFERROR(
     IF(INDEX(SkillsReq!$B:$AY, MATCH(AE$1,SkillsReq!$A:$A,0), MATCH(_xlfn.XLOOKUP($A43,Employees!$A:$A,Employees!$B:$B,""), SkillsReq!$B$1:$AY$1,0))&gt;0,
       INDEX(SkillsReq!$B:$AY, MATCH(AE$1,SkillsReq!$A:$A,0), MATCH(_xlfn.XLOOKUP($A43,Employees!$A:$A,Employees!$B:$B,""), SkillsReq!$B$1:$AY$1,0)),
       0
     ),
   "")
)</f>
        <v/>
      </c>
      <c r="AF43" t="str">
        <f>IF(OR($A43="",AF$1=""),"",
   IFERROR(
     IF(INDEX(SkillsReq!$B:$AY, MATCH(AF$1,SkillsReq!$A:$A,0), MATCH(_xlfn.XLOOKUP($A43,Employees!$A:$A,Employees!$B:$B,""), SkillsReq!$B$1:$AY$1,0))&gt;0,
       INDEX(SkillsReq!$B:$AY, MATCH(AF$1,SkillsReq!$A:$A,0), MATCH(_xlfn.XLOOKUP($A43,Employees!$A:$A,Employees!$B:$B,""), SkillsReq!$B$1:$AY$1,0)),
       0
     ),
   "")
)</f>
        <v/>
      </c>
      <c r="AG43" t="str">
        <f>IF(OR($A43="",AG$1=""),"",
   IFERROR(
     IF(INDEX(SkillsReq!$B:$AY, MATCH(AG$1,SkillsReq!$A:$A,0), MATCH(_xlfn.XLOOKUP($A43,Employees!$A:$A,Employees!$B:$B,""), SkillsReq!$B$1:$AY$1,0))&gt;0,
       INDEX(SkillsReq!$B:$AY, MATCH(AG$1,SkillsReq!$A:$A,0), MATCH(_xlfn.XLOOKUP($A43,Employees!$A:$A,Employees!$B:$B,""), SkillsReq!$B$1:$AY$1,0)),
       0
     ),
   "")
)</f>
        <v/>
      </c>
      <c r="AH43" t="str">
        <f>IF(OR($A43="",AH$1=""),"",
   IFERROR(
     IF(INDEX(SkillsReq!$B:$AY, MATCH(AH$1,SkillsReq!$A:$A,0), MATCH(_xlfn.XLOOKUP($A43,Employees!$A:$A,Employees!$B:$B,""), SkillsReq!$B$1:$AY$1,0))&gt;0,
       INDEX(SkillsReq!$B:$AY, MATCH(AH$1,SkillsReq!$A:$A,0), MATCH(_xlfn.XLOOKUP($A43,Employees!$A:$A,Employees!$B:$B,""), SkillsReq!$B$1:$AY$1,0)),
       0
     ),
   "")
)</f>
        <v/>
      </c>
      <c r="AI43" t="str">
        <f>IF(OR($A43="",AI$1=""),"",
   IFERROR(
     IF(INDEX(SkillsReq!$B:$AY, MATCH(AI$1,SkillsReq!$A:$A,0), MATCH(_xlfn.XLOOKUP($A43,Employees!$A:$A,Employees!$B:$B,""), SkillsReq!$B$1:$AY$1,0))&gt;0,
       INDEX(SkillsReq!$B:$AY, MATCH(AI$1,SkillsReq!$A:$A,0), MATCH(_xlfn.XLOOKUP($A43,Employees!$A:$A,Employees!$B:$B,""), SkillsReq!$B$1:$AY$1,0)),
       0
     ),
   "")
)</f>
        <v/>
      </c>
      <c r="AJ43" t="str">
        <f>IF(OR($A43="",AJ$1=""),"",
   IFERROR(
     IF(INDEX(SkillsReq!$B:$AY, MATCH(AJ$1,SkillsReq!$A:$A,0), MATCH(_xlfn.XLOOKUP($A43,Employees!$A:$A,Employees!$B:$B,""), SkillsReq!$B$1:$AY$1,0))&gt;0,
       INDEX(SkillsReq!$B:$AY, MATCH(AJ$1,SkillsReq!$A:$A,0), MATCH(_xlfn.XLOOKUP($A43,Employees!$A:$A,Employees!$B:$B,""), SkillsReq!$B$1:$AY$1,0)),
       0
     ),
   "")
)</f>
        <v/>
      </c>
      <c r="AK43" t="str">
        <f>IF(OR($A43="",AK$1=""),"",
   IFERROR(
     IF(INDEX(SkillsReq!$B:$AY, MATCH(AK$1,SkillsReq!$A:$A,0), MATCH(_xlfn.XLOOKUP($A43,Employees!$A:$A,Employees!$B:$B,""), SkillsReq!$B$1:$AY$1,0))&gt;0,
       INDEX(SkillsReq!$B:$AY, MATCH(AK$1,SkillsReq!$A:$A,0), MATCH(_xlfn.XLOOKUP($A43,Employees!$A:$A,Employees!$B:$B,""), SkillsReq!$B$1:$AY$1,0)),
       0
     ),
   "")
)</f>
        <v/>
      </c>
      <c r="AL43" t="str">
        <f>IF(OR($A43="",AL$1=""),"",
   IFERROR(
     IF(INDEX(SkillsReq!$B:$AY, MATCH(AL$1,SkillsReq!$A:$A,0), MATCH(_xlfn.XLOOKUP($A43,Employees!$A:$A,Employees!$B:$B,""), SkillsReq!$B$1:$AY$1,0))&gt;0,
       INDEX(SkillsReq!$B:$AY, MATCH(AL$1,SkillsReq!$A:$A,0), MATCH(_xlfn.XLOOKUP($A43,Employees!$A:$A,Employees!$B:$B,""), SkillsReq!$B$1:$AY$1,0)),
       0
     ),
   "")
)</f>
        <v/>
      </c>
      <c r="AM43" t="str">
        <f>IF(OR($A43="",AM$1=""),"",
   IFERROR(
     IF(INDEX(SkillsReq!$B:$AY, MATCH(AM$1,SkillsReq!$A:$A,0), MATCH(_xlfn.XLOOKUP($A43,Employees!$A:$A,Employees!$B:$B,""), SkillsReq!$B$1:$AY$1,0))&gt;0,
       INDEX(SkillsReq!$B:$AY, MATCH(AM$1,SkillsReq!$A:$A,0), MATCH(_xlfn.XLOOKUP($A43,Employees!$A:$A,Employees!$B:$B,""), SkillsReq!$B$1:$AY$1,0)),
       0
     ),
   "")
)</f>
        <v/>
      </c>
      <c r="AN43" t="str">
        <f>IF(OR($A43="",AN$1=""),"",
   IFERROR(
     IF(INDEX(SkillsReq!$B:$AY, MATCH(AN$1,SkillsReq!$A:$A,0), MATCH(_xlfn.XLOOKUP($A43,Employees!$A:$A,Employees!$B:$B,""), SkillsReq!$B$1:$AY$1,0))&gt;0,
       INDEX(SkillsReq!$B:$AY, MATCH(AN$1,SkillsReq!$A:$A,0), MATCH(_xlfn.XLOOKUP($A43,Employees!$A:$A,Employees!$B:$B,""), SkillsReq!$B$1:$AY$1,0)),
       0
     ),
   "")
)</f>
        <v/>
      </c>
      <c r="AO43" t="str">
        <f>IF(OR($A43="",AO$1=""),"",
   IFERROR(
     IF(INDEX(SkillsReq!$B:$AY, MATCH(AO$1,SkillsReq!$A:$A,0), MATCH(_xlfn.XLOOKUP($A43,Employees!$A:$A,Employees!$B:$B,""), SkillsReq!$B$1:$AY$1,0))&gt;0,
       INDEX(SkillsReq!$B:$AY, MATCH(AO$1,SkillsReq!$A:$A,0), MATCH(_xlfn.XLOOKUP($A43,Employees!$A:$A,Employees!$B:$B,""), SkillsReq!$B$1:$AY$1,0)),
       0
     ),
   "")
)</f>
        <v/>
      </c>
      <c r="AP43" t="str">
        <f>IF(OR($A43="",AP$1=""),"",
   IFERROR(
     IF(INDEX(SkillsReq!$B:$AY, MATCH(AP$1,SkillsReq!$A:$A,0), MATCH(_xlfn.XLOOKUP($A43,Employees!$A:$A,Employees!$B:$B,""), SkillsReq!$B$1:$AY$1,0))&gt;0,
       INDEX(SkillsReq!$B:$AY, MATCH(AP$1,SkillsReq!$A:$A,0), MATCH(_xlfn.XLOOKUP($A43,Employees!$A:$A,Employees!$B:$B,""), SkillsReq!$B$1:$AY$1,0)),
       0
     ),
   "")
)</f>
        <v/>
      </c>
      <c r="AQ43" t="str">
        <f>IF(OR($A43="",AQ$1=""),"",
   IFERROR(
     IF(INDEX(SkillsReq!$B:$AY, MATCH(AQ$1,SkillsReq!$A:$A,0), MATCH(_xlfn.XLOOKUP($A43,Employees!$A:$A,Employees!$B:$B,""), SkillsReq!$B$1:$AY$1,0))&gt;0,
       INDEX(SkillsReq!$B:$AY, MATCH(AQ$1,SkillsReq!$A:$A,0), MATCH(_xlfn.XLOOKUP($A43,Employees!$A:$A,Employees!$B:$B,""), SkillsReq!$B$1:$AY$1,0)),
       0
     ),
   "")
)</f>
        <v/>
      </c>
      <c r="AR43" t="str">
        <f>IF(OR($A43="",AR$1=""),"",
   IFERROR(
     IF(INDEX(SkillsReq!$B:$AY, MATCH(AR$1,SkillsReq!$A:$A,0), MATCH(_xlfn.XLOOKUP($A43,Employees!$A:$A,Employees!$B:$B,""), SkillsReq!$B$1:$AY$1,0))&gt;0,
       INDEX(SkillsReq!$B:$AY, MATCH(AR$1,SkillsReq!$A:$A,0), MATCH(_xlfn.XLOOKUP($A43,Employees!$A:$A,Employees!$B:$B,""), SkillsReq!$B$1:$AY$1,0)),
       0
     ),
   "")
)</f>
        <v/>
      </c>
      <c r="AS43" t="str">
        <f>IF(OR($A43="",AS$1=""),"",
   IFERROR(
     IF(INDEX(SkillsReq!$B:$AY, MATCH(AS$1,SkillsReq!$A:$A,0), MATCH(_xlfn.XLOOKUP($A43,Employees!$A:$A,Employees!$B:$B,""), SkillsReq!$B$1:$AY$1,0))&gt;0,
       INDEX(SkillsReq!$B:$AY, MATCH(AS$1,SkillsReq!$A:$A,0), MATCH(_xlfn.XLOOKUP($A43,Employees!$A:$A,Employees!$B:$B,""), SkillsReq!$B$1:$AY$1,0)),
       0
     ),
   "")
)</f>
        <v/>
      </c>
      <c r="AT43" t="str">
        <f>IF(OR($A43="",AT$1=""),"",
   IFERROR(
     IF(INDEX(SkillsReq!$B:$AY, MATCH(AT$1,SkillsReq!$A:$A,0), MATCH(_xlfn.XLOOKUP($A43,Employees!$A:$A,Employees!$B:$B,""), SkillsReq!$B$1:$AY$1,0))&gt;0,
       INDEX(SkillsReq!$B:$AY, MATCH(AT$1,SkillsReq!$A:$A,0), MATCH(_xlfn.XLOOKUP($A43,Employees!$A:$A,Employees!$B:$B,""), SkillsReq!$B$1:$AY$1,0)),
       0
     ),
   "")
)</f>
        <v/>
      </c>
      <c r="AU43" t="str">
        <f>IF(OR($A43="",AU$1=""),"",
   IFERROR(
     IF(INDEX(SkillsReq!$B:$AY, MATCH(AU$1,SkillsReq!$A:$A,0), MATCH(_xlfn.XLOOKUP($A43,Employees!$A:$A,Employees!$B:$B,""), SkillsReq!$B$1:$AY$1,0))&gt;0,
       INDEX(SkillsReq!$B:$AY, MATCH(AU$1,SkillsReq!$A:$A,0), MATCH(_xlfn.XLOOKUP($A43,Employees!$A:$A,Employees!$B:$B,""), SkillsReq!$B$1:$AY$1,0)),
       0
     ),
   "")
)</f>
        <v/>
      </c>
      <c r="AV43" t="str">
        <f>IF(OR($A43="",AV$1=""),"",
   IFERROR(
     IF(INDEX(SkillsReq!$B:$AY, MATCH(AV$1,SkillsReq!$A:$A,0), MATCH(_xlfn.XLOOKUP($A43,Employees!$A:$A,Employees!$B:$B,""), SkillsReq!$B$1:$AY$1,0))&gt;0,
       INDEX(SkillsReq!$B:$AY, MATCH(AV$1,SkillsReq!$A:$A,0), MATCH(_xlfn.XLOOKUP($A43,Employees!$A:$A,Employees!$B:$B,""), SkillsReq!$B$1:$AY$1,0)),
       0
     ),
   "")
)</f>
        <v/>
      </c>
      <c r="AW43" t="str">
        <f>IF(OR($A43="",AW$1=""),"",
   IFERROR(
     IF(INDEX(SkillsReq!$B:$AY, MATCH(AW$1,SkillsReq!$A:$A,0), MATCH(_xlfn.XLOOKUP($A43,Employees!$A:$A,Employees!$B:$B,""), SkillsReq!$B$1:$AY$1,0))&gt;0,
       INDEX(SkillsReq!$B:$AY, MATCH(AW$1,SkillsReq!$A:$A,0), MATCH(_xlfn.XLOOKUP($A43,Employees!$A:$A,Employees!$B:$B,""), SkillsReq!$B$1:$AY$1,0)),
       0
     ),
   "")
)</f>
        <v/>
      </c>
      <c r="AX43" t="str">
        <f>IF(OR($A43="",AX$1=""),"",
   IFERROR(
     IF(INDEX(SkillsReq!$B:$AY, MATCH(AX$1,SkillsReq!$A:$A,0), MATCH(_xlfn.XLOOKUP($A43,Employees!$A:$A,Employees!$B:$B,""), SkillsReq!$B$1:$AY$1,0))&gt;0,
       INDEX(SkillsReq!$B:$AY, MATCH(AX$1,SkillsReq!$A:$A,0), MATCH(_xlfn.XLOOKUP($A43,Employees!$A:$A,Employees!$B:$B,""), SkillsReq!$B$1:$AY$1,0)),
       0
     ),
   "")
)</f>
        <v/>
      </c>
      <c r="AY43" t="str">
        <f>IF(OR($A43="",AY$1=""),"",
   IFERROR(
     IF(INDEX(SkillsReq!$B:$AY, MATCH(AY$1,SkillsReq!$A:$A,0), MATCH(_xlfn.XLOOKUP($A43,Employees!$A:$A,Employees!$B:$B,""), SkillsReq!$B$1:$AY$1,0))&gt;0,
       INDEX(SkillsReq!$B:$AY, MATCH(AY$1,SkillsReq!$A:$A,0), MATCH(_xlfn.XLOOKUP($A43,Employees!$A:$A,Employees!$B:$B,""), SkillsReq!$B$1:$AY$1,0)),
       0
     ),
   "")
)</f>
        <v/>
      </c>
    </row>
    <row r="44" spans="1:51" x14ac:dyDescent="0.25">
      <c r="A44" s="12"/>
      <c r="B44" t="str">
        <f>IF(OR($A44="",B$1=""),"",
   IFERROR(
     IF(INDEX(SkillsReq!$B:$AY, MATCH(B$1,SkillsReq!$A:$A,0), MATCH(_xlfn.XLOOKUP($A44,Employees!$A:$A,Employees!$B:$B,""), SkillsReq!$B$1:$AY$1,0))&gt;0,
       INDEX(SkillsReq!$B:$AY, MATCH(B$1,SkillsReq!$A:$A,0), MATCH(_xlfn.XLOOKUP($A44,Employees!$A:$A,Employees!$B:$B,""), SkillsReq!$B$1:$AY$1,0)),
       0
     ),
   "")
)</f>
        <v/>
      </c>
      <c r="C44" t="str">
        <f>IF(OR($A44="",C$1=""),"",
   IFERROR(
     IF(INDEX(SkillsReq!$B:$AY, MATCH(C$1,SkillsReq!$A:$A,0), MATCH(_xlfn.XLOOKUP($A44,Employees!$A:$A,Employees!$B:$B,""), SkillsReq!$B$1:$AY$1,0))&gt;0,
       INDEX(SkillsReq!$B:$AY, MATCH(C$1,SkillsReq!$A:$A,0), MATCH(_xlfn.XLOOKUP($A44,Employees!$A:$A,Employees!$B:$B,""), SkillsReq!$B$1:$AY$1,0)),
       0
     ),
   "")
)</f>
        <v/>
      </c>
      <c r="D44" t="str">
        <f>IF(OR($A44="",D$1=""),"",
   IFERROR(
     IF(INDEX(SkillsReq!$B:$AY, MATCH(D$1,SkillsReq!$A:$A,0), MATCH(_xlfn.XLOOKUP($A44,Employees!$A:$A,Employees!$B:$B,""), SkillsReq!$B$1:$AY$1,0))&gt;0,
       INDEX(SkillsReq!$B:$AY, MATCH(D$1,SkillsReq!$A:$A,0), MATCH(_xlfn.XLOOKUP($A44,Employees!$A:$A,Employees!$B:$B,""), SkillsReq!$B$1:$AY$1,0)),
       0
     ),
   "")
)</f>
        <v/>
      </c>
      <c r="E44" t="str">
        <f>IF(OR($A44="",E$1=""),"",
   IFERROR(
     IF(INDEX(SkillsReq!$B:$AY, MATCH(E$1,SkillsReq!$A:$A,0), MATCH(_xlfn.XLOOKUP($A44,Employees!$A:$A,Employees!$B:$B,""), SkillsReq!$B$1:$AY$1,0))&gt;0,
       INDEX(SkillsReq!$B:$AY, MATCH(E$1,SkillsReq!$A:$A,0), MATCH(_xlfn.XLOOKUP($A44,Employees!$A:$A,Employees!$B:$B,""), SkillsReq!$B$1:$AY$1,0)),
       0
     ),
   "")
)</f>
        <v/>
      </c>
      <c r="F44" t="str">
        <f>IF(OR($A44="",F$1=""),"",
   IFERROR(
     IF(INDEX(SkillsReq!$B:$AY, MATCH(F$1,SkillsReq!$A:$A,0), MATCH(_xlfn.XLOOKUP($A44,Employees!$A:$A,Employees!$B:$B,""), SkillsReq!$B$1:$AY$1,0))&gt;0,
       INDEX(SkillsReq!$B:$AY, MATCH(F$1,SkillsReq!$A:$A,0), MATCH(_xlfn.XLOOKUP($A44,Employees!$A:$A,Employees!$B:$B,""), SkillsReq!$B$1:$AY$1,0)),
       0
     ),
   "")
)</f>
        <v/>
      </c>
      <c r="G44" t="str">
        <f>IF(OR($A44="",G$1=""),"",
   IFERROR(
     IF(INDEX(SkillsReq!$B:$AY, MATCH(G$1,SkillsReq!$A:$A,0), MATCH(_xlfn.XLOOKUP($A44,Employees!$A:$A,Employees!$B:$B,""), SkillsReq!$B$1:$AY$1,0))&gt;0,
       INDEX(SkillsReq!$B:$AY, MATCH(G$1,SkillsReq!$A:$A,0), MATCH(_xlfn.XLOOKUP($A44,Employees!$A:$A,Employees!$B:$B,""), SkillsReq!$B$1:$AY$1,0)),
       0
     ),
   "")
)</f>
        <v/>
      </c>
      <c r="H44" t="str">
        <f>IF(OR($A44="",H$1=""),"",
   IFERROR(
     IF(INDEX(SkillsReq!$B:$AY, MATCH(H$1,SkillsReq!$A:$A,0), MATCH(_xlfn.XLOOKUP($A44,Employees!$A:$A,Employees!$B:$B,""), SkillsReq!$B$1:$AY$1,0))&gt;0,
       INDEX(SkillsReq!$B:$AY, MATCH(H$1,SkillsReq!$A:$A,0), MATCH(_xlfn.XLOOKUP($A44,Employees!$A:$A,Employees!$B:$B,""), SkillsReq!$B$1:$AY$1,0)),
       0
     ),
   "")
)</f>
        <v/>
      </c>
      <c r="I44" t="str">
        <f>IF(OR($A44="",I$1=""),"",
   IFERROR(
     IF(INDEX(SkillsReq!$B:$AY, MATCH(I$1,SkillsReq!$A:$A,0), MATCH(_xlfn.XLOOKUP($A44,Employees!$A:$A,Employees!$B:$B,""), SkillsReq!$B$1:$AY$1,0))&gt;0,
       INDEX(SkillsReq!$B:$AY, MATCH(I$1,SkillsReq!$A:$A,0), MATCH(_xlfn.XLOOKUP($A44,Employees!$A:$A,Employees!$B:$B,""), SkillsReq!$B$1:$AY$1,0)),
       0
     ),
   "")
)</f>
        <v/>
      </c>
      <c r="J44" t="str">
        <f>IF(OR($A44="",J$1=""),"",
   IFERROR(
     IF(INDEX(SkillsReq!$B:$AY, MATCH(J$1,SkillsReq!$A:$A,0), MATCH(_xlfn.XLOOKUP($A44,Employees!$A:$A,Employees!$B:$B,""), SkillsReq!$B$1:$AY$1,0))&gt;0,
       INDEX(SkillsReq!$B:$AY, MATCH(J$1,SkillsReq!$A:$A,0), MATCH(_xlfn.XLOOKUP($A44,Employees!$A:$A,Employees!$B:$B,""), SkillsReq!$B$1:$AY$1,0)),
       0
     ),
   "")
)</f>
        <v/>
      </c>
      <c r="K44" t="str">
        <f>IF(OR($A44="",K$1=""),"",
   IFERROR(
     IF(INDEX(SkillsReq!$B:$AY, MATCH(K$1,SkillsReq!$A:$A,0), MATCH(_xlfn.XLOOKUP($A44,Employees!$A:$A,Employees!$B:$B,""), SkillsReq!$B$1:$AY$1,0))&gt;0,
       INDEX(SkillsReq!$B:$AY, MATCH(K$1,SkillsReq!$A:$A,0), MATCH(_xlfn.XLOOKUP($A44,Employees!$A:$A,Employees!$B:$B,""), SkillsReq!$B$1:$AY$1,0)),
       0
     ),
   "")
)</f>
        <v/>
      </c>
      <c r="L44" t="str">
        <f>IF(OR($A44="",L$1=""),"",
   IFERROR(
     IF(INDEX(SkillsReq!$B:$AY, MATCH(L$1,SkillsReq!$A:$A,0), MATCH(_xlfn.XLOOKUP($A44,Employees!$A:$A,Employees!$B:$B,""), SkillsReq!$B$1:$AY$1,0))&gt;0,
       INDEX(SkillsReq!$B:$AY, MATCH(L$1,SkillsReq!$A:$A,0), MATCH(_xlfn.XLOOKUP($A44,Employees!$A:$A,Employees!$B:$B,""), SkillsReq!$B$1:$AY$1,0)),
       0
     ),
   "")
)</f>
        <v/>
      </c>
      <c r="M44" t="str">
        <f>IF(OR($A44="",M$1=""),"",
   IFERROR(
     IF(INDEX(SkillsReq!$B:$AY, MATCH(M$1,SkillsReq!$A:$A,0), MATCH(_xlfn.XLOOKUP($A44,Employees!$A:$A,Employees!$B:$B,""), SkillsReq!$B$1:$AY$1,0))&gt;0,
       INDEX(SkillsReq!$B:$AY, MATCH(M$1,SkillsReq!$A:$A,0), MATCH(_xlfn.XLOOKUP($A44,Employees!$A:$A,Employees!$B:$B,""), SkillsReq!$B$1:$AY$1,0)),
       0
     ),
   "")
)</f>
        <v/>
      </c>
      <c r="N44" t="str">
        <f>IF(OR($A44="",N$1=""),"",
   IFERROR(
     IF(INDEX(SkillsReq!$B:$AY, MATCH(N$1,SkillsReq!$A:$A,0), MATCH(_xlfn.XLOOKUP($A44,Employees!$A:$A,Employees!$B:$B,""), SkillsReq!$B$1:$AY$1,0))&gt;0,
       INDEX(SkillsReq!$B:$AY, MATCH(N$1,SkillsReq!$A:$A,0), MATCH(_xlfn.XLOOKUP($A44,Employees!$A:$A,Employees!$B:$B,""), SkillsReq!$B$1:$AY$1,0)),
       0
     ),
   "")
)</f>
        <v/>
      </c>
      <c r="O44" t="str">
        <f>IF(OR($A44="",O$1=""),"",
   IFERROR(
     IF(INDEX(SkillsReq!$B:$AY, MATCH(O$1,SkillsReq!$A:$A,0), MATCH(_xlfn.XLOOKUP($A44,Employees!$A:$A,Employees!$B:$B,""), SkillsReq!$B$1:$AY$1,0))&gt;0,
       INDEX(SkillsReq!$B:$AY, MATCH(O$1,SkillsReq!$A:$A,0), MATCH(_xlfn.XLOOKUP($A44,Employees!$A:$A,Employees!$B:$B,""), SkillsReq!$B$1:$AY$1,0)),
       0
     ),
   "")
)</f>
        <v/>
      </c>
      <c r="P44" t="str">
        <f>IF(OR($A44="",P$1=""),"",
   IFERROR(
     IF(INDEX(SkillsReq!$B:$AY, MATCH(P$1,SkillsReq!$A:$A,0), MATCH(_xlfn.XLOOKUP($A44,Employees!$A:$A,Employees!$B:$B,""), SkillsReq!$B$1:$AY$1,0))&gt;0,
       INDEX(SkillsReq!$B:$AY, MATCH(P$1,SkillsReq!$A:$A,0), MATCH(_xlfn.XLOOKUP($A44,Employees!$A:$A,Employees!$B:$B,""), SkillsReq!$B$1:$AY$1,0)),
       0
     ),
   "")
)</f>
        <v/>
      </c>
      <c r="Q44" t="str">
        <f>IF(OR($A44="",Q$1=""),"",
   IFERROR(
     IF(INDEX(SkillsReq!$B:$AY, MATCH(Q$1,SkillsReq!$A:$A,0), MATCH(_xlfn.XLOOKUP($A44,Employees!$A:$A,Employees!$B:$B,""), SkillsReq!$B$1:$AY$1,0))&gt;0,
       INDEX(SkillsReq!$B:$AY, MATCH(Q$1,SkillsReq!$A:$A,0), MATCH(_xlfn.XLOOKUP($A44,Employees!$A:$A,Employees!$B:$B,""), SkillsReq!$B$1:$AY$1,0)),
       0
     ),
   "")
)</f>
        <v/>
      </c>
      <c r="R44" t="str">
        <f>IF(OR($A44="",R$1=""),"",
   IFERROR(
     IF(INDEX(SkillsReq!$B:$AY, MATCH(R$1,SkillsReq!$A:$A,0), MATCH(_xlfn.XLOOKUP($A44,Employees!$A:$A,Employees!$B:$B,""), SkillsReq!$B$1:$AY$1,0))&gt;0,
       INDEX(SkillsReq!$B:$AY, MATCH(R$1,SkillsReq!$A:$A,0), MATCH(_xlfn.XLOOKUP($A44,Employees!$A:$A,Employees!$B:$B,""), SkillsReq!$B$1:$AY$1,0)),
       0
     ),
   "")
)</f>
        <v/>
      </c>
      <c r="S44" t="str">
        <f>IF(OR($A44="",S$1=""),"",
   IFERROR(
     IF(INDEX(SkillsReq!$B:$AY, MATCH(S$1,SkillsReq!$A:$A,0), MATCH(_xlfn.XLOOKUP($A44,Employees!$A:$A,Employees!$B:$B,""), SkillsReq!$B$1:$AY$1,0))&gt;0,
       INDEX(SkillsReq!$B:$AY, MATCH(S$1,SkillsReq!$A:$A,0), MATCH(_xlfn.XLOOKUP($A44,Employees!$A:$A,Employees!$B:$B,""), SkillsReq!$B$1:$AY$1,0)),
       0
     ),
   "")
)</f>
        <v/>
      </c>
      <c r="T44" t="str">
        <f>IF(OR($A44="",T$1=""),"",
   IFERROR(
     IF(INDEX(SkillsReq!$B:$AY, MATCH(T$1,SkillsReq!$A:$A,0), MATCH(_xlfn.XLOOKUP($A44,Employees!$A:$A,Employees!$B:$B,""), SkillsReq!$B$1:$AY$1,0))&gt;0,
       INDEX(SkillsReq!$B:$AY, MATCH(T$1,SkillsReq!$A:$A,0), MATCH(_xlfn.XLOOKUP($A44,Employees!$A:$A,Employees!$B:$B,""), SkillsReq!$B$1:$AY$1,0)),
       0
     ),
   "")
)</f>
        <v/>
      </c>
      <c r="U44" t="str">
        <f>IF(OR($A44="",U$1=""),"",
   IFERROR(
     IF(INDEX(SkillsReq!$B:$AY, MATCH(U$1,SkillsReq!$A:$A,0), MATCH(_xlfn.XLOOKUP($A44,Employees!$A:$A,Employees!$B:$B,""), SkillsReq!$B$1:$AY$1,0))&gt;0,
       INDEX(SkillsReq!$B:$AY, MATCH(U$1,SkillsReq!$A:$A,0), MATCH(_xlfn.XLOOKUP($A44,Employees!$A:$A,Employees!$B:$B,""), SkillsReq!$B$1:$AY$1,0)),
       0
     ),
   "")
)</f>
        <v/>
      </c>
      <c r="V44" t="str">
        <f>IF(OR($A44="",V$1=""),"",
   IFERROR(
     IF(INDEX(SkillsReq!$B:$AY, MATCH(V$1,SkillsReq!$A:$A,0), MATCH(_xlfn.XLOOKUP($A44,Employees!$A:$A,Employees!$B:$B,""), SkillsReq!$B$1:$AY$1,0))&gt;0,
       INDEX(SkillsReq!$B:$AY, MATCH(V$1,SkillsReq!$A:$A,0), MATCH(_xlfn.XLOOKUP($A44,Employees!$A:$A,Employees!$B:$B,""), SkillsReq!$B$1:$AY$1,0)),
       0
     ),
   "")
)</f>
        <v/>
      </c>
      <c r="W44" t="str">
        <f>IF(OR($A44="",W$1=""),"",
   IFERROR(
     IF(INDEX(SkillsReq!$B:$AY, MATCH(W$1,SkillsReq!$A:$A,0), MATCH(_xlfn.XLOOKUP($A44,Employees!$A:$A,Employees!$B:$B,""), SkillsReq!$B$1:$AY$1,0))&gt;0,
       INDEX(SkillsReq!$B:$AY, MATCH(W$1,SkillsReq!$A:$A,0), MATCH(_xlfn.XLOOKUP($A44,Employees!$A:$A,Employees!$B:$B,""), SkillsReq!$B$1:$AY$1,0)),
       0
     ),
   "")
)</f>
        <v/>
      </c>
      <c r="X44" t="str">
        <f>IF(OR($A44="",X$1=""),"",
   IFERROR(
     IF(INDEX(SkillsReq!$B:$AY, MATCH(X$1,SkillsReq!$A:$A,0), MATCH(_xlfn.XLOOKUP($A44,Employees!$A:$A,Employees!$B:$B,""), SkillsReq!$B$1:$AY$1,0))&gt;0,
       INDEX(SkillsReq!$B:$AY, MATCH(X$1,SkillsReq!$A:$A,0), MATCH(_xlfn.XLOOKUP($A44,Employees!$A:$A,Employees!$B:$B,""), SkillsReq!$B$1:$AY$1,0)),
       0
     ),
   "")
)</f>
        <v/>
      </c>
      <c r="Y44" t="str">
        <f>IF(OR($A44="",Y$1=""),"",
   IFERROR(
     IF(INDEX(SkillsReq!$B:$AY, MATCH(Y$1,SkillsReq!$A:$A,0), MATCH(_xlfn.XLOOKUP($A44,Employees!$A:$A,Employees!$B:$B,""), SkillsReq!$B$1:$AY$1,0))&gt;0,
       INDEX(SkillsReq!$B:$AY, MATCH(Y$1,SkillsReq!$A:$A,0), MATCH(_xlfn.XLOOKUP($A44,Employees!$A:$A,Employees!$B:$B,""), SkillsReq!$B$1:$AY$1,0)),
       0
     ),
   "")
)</f>
        <v/>
      </c>
      <c r="Z44" t="str">
        <f>IF(OR($A44="",Z$1=""),"",
   IFERROR(
     IF(INDEX(SkillsReq!$B:$AY, MATCH(Z$1,SkillsReq!$A:$A,0), MATCH(_xlfn.XLOOKUP($A44,Employees!$A:$A,Employees!$B:$B,""), SkillsReq!$B$1:$AY$1,0))&gt;0,
       INDEX(SkillsReq!$B:$AY, MATCH(Z$1,SkillsReq!$A:$A,0), MATCH(_xlfn.XLOOKUP($A44,Employees!$A:$A,Employees!$B:$B,""), SkillsReq!$B$1:$AY$1,0)),
       0
     ),
   "")
)</f>
        <v/>
      </c>
      <c r="AA44" t="str">
        <f>IF(OR($A44="",AA$1=""),"",
   IFERROR(
     IF(INDEX(SkillsReq!$B:$AY, MATCH(AA$1,SkillsReq!$A:$A,0), MATCH(_xlfn.XLOOKUP($A44,Employees!$A:$A,Employees!$B:$B,""), SkillsReq!$B$1:$AY$1,0))&gt;0,
       INDEX(SkillsReq!$B:$AY, MATCH(AA$1,SkillsReq!$A:$A,0), MATCH(_xlfn.XLOOKUP($A44,Employees!$A:$A,Employees!$B:$B,""), SkillsReq!$B$1:$AY$1,0)),
       0
     ),
   "")
)</f>
        <v/>
      </c>
      <c r="AB44" t="str">
        <f>IF(OR($A44="",AB$1=""),"",
   IFERROR(
     IF(INDEX(SkillsReq!$B:$AY, MATCH(AB$1,SkillsReq!$A:$A,0), MATCH(_xlfn.XLOOKUP($A44,Employees!$A:$A,Employees!$B:$B,""), SkillsReq!$B$1:$AY$1,0))&gt;0,
       INDEX(SkillsReq!$B:$AY, MATCH(AB$1,SkillsReq!$A:$A,0), MATCH(_xlfn.XLOOKUP($A44,Employees!$A:$A,Employees!$B:$B,""), SkillsReq!$B$1:$AY$1,0)),
       0
     ),
   "")
)</f>
        <v/>
      </c>
      <c r="AC44" t="str">
        <f>IF(OR($A44="",AC$1=""),"",
   IFERROR(
     IF(INDEX(SkillsReq!$B:$AY, MATCH(AC$1,SkillsReq!$A:$A,0), MATCH(_xlfn.XLOOKUP($A44,Employees!$A:$A,Employees!$B:$B,""), SkillsReq!$B$1:$AY$1,0))&gt;0,
       INDEX(SkillsReq!$B:$AY, MATCH(AC$1,SkillsReq!$A:$A,0), MATCH(_xlfn.XLOOKUP($A44,Employees!$A:$A,Employees!$B:$B,""), SkillsReq!$B$1:$AY$1,0)),
       0
     ),
   "")
)</f>
        <v/>
      </c>
      <c r="AD44" t="str">
        <f>IF(OR($A44="",AD$1=""),"",
   IFERROR(
     IF(INDEX(SkillsReq!$B:$AY, MATCH(AD$1,SkillsReq!$A:$A,0), MATCH(_xlfn.XLOOKUP($A44,Employees!$A:$A,Employees!$B:$B,""), SkillsReq!$B$1:$AY$1,0))&gt;0,
       INDEX(SkillsReq!$B:$AY, MATCH(AD$1,SkillsReq!$A:$A,0), MATCH(_xlfn.XLOOKUP($A44,Employees!$A:$A,Employees!$B:$B,""), SkillsReq!$B$1:$AY$1,0)),
       0
     ),
   "")
)</f>
        <v/>
      </c>
      <c r="AE44" t="str">
        <f>IF(OR($A44="",AE$1=""),"",
   IFERROR(
     IF(INDEX(SkillsReq!$B:$AY, MATCH(AE$1,SkillsReq!$A:$A,0), MATCH(_xlfn.XLOOKUP($A44,Employees!$A:$A,Employees!$B:$B,""), SkillsReq!$B$1:$AY$1,0))&gt;0,
       INDEX(SkillsReq!$B:$AY, MATCH(AE$1,SkillsReq!$A:$A,0), MATCH(_xlfn.XLOOKUP($A44,Employees!$A:$A,Employees!$B:$B,""), SkillsReq!$B$1:$AY$1,0)),
       0
     ),
   "")
)</f>
        <v/>
      </c>
      <c r="AF44" t="str">
        <f>IF(OR($A44="",AF$1=""),"",
   IFERROR(
     IF(INDEX(SkillsReq!$B:$AY, MATCH(AF$1,SkillsReq!$A:$A,0), MATCH(_xlfn.XLOOKUP($A44,Employees!$A:$A,Employees!$B:$B,""), SkillsReq!$B$1:$AY$1,0))&gt;0,
       INDEX(SkillsReq!$B:$AY, MATCH(AF$1,SkillsReq!$A:$A,0), MATCH(_xlfn.XLOOKUP($A44,Employees!$A:$A,Employees!$B:$B,""), SkillsReq!$B$1:$AY$1,0)),
       0
     ),
   "")
)</f>
        <v/>
      </c>
      <c r="AG44" t="str">
        <f>IF(OR($A44="",AG$1=""),"",
   IFERROR(
     IF(INDEX(SkillsReq!$B:$AY, MATCH(AG$1,SkillsReq!$A:$A,0), MATCH(_xlfn.XLOOKUP($A44,Employees!$A:$A,Employees!$B:$B,""), SkillsReq!$B$1:$AY$1,0))&gt;0,
       INDEX(SkillsReq!$B:$AY, MATCH(AG$1,SkillsReq!$A:$A,0), MATCH(_xlfn.XLOOKUP($A44,Employees!$A:$A,Employees!$B:$B,""), SkillsReq!$B$1:$AY$1,0)),
       0
     ),
   "")
)</f>
        <v/>
      </c>
      <c r="AH44" t="str">
        <f>IF(OR($A44="",AH$1=""),"",
   IFERROR(
     IF(INDEX(SkillsReq!$B:$AY, MATCH(AH$1,SkillsReq!$A:$A,0), MATCH(_xlfn.XLOOKUP($A44,Employees!$A:$A,Employees!$B:$B,""), SkillsReq!$B$1:$AY$1,0))&gt;0,
       INDEX(SkillsReq!$B:$AY, MATCH(AH$1,SkillsReq!$A:$A,0), MATCH(_xlfn.XLOOKUP($A44,Employees!$A:$A,Employees!$B:$B,""), SkillsReq!$B$1:$AY$1,0)),
       0
     ),
   "")
)</f>
        <v/>
      </c>
      <c r="AI44" t="str">
        <f>IF(OR($A44="",AI$1=""),"",
   IFERROR(
     IF(INDEX(SkillsReq!$B:$AY, MATCH(AI$1,SkillsReq!$A:$A,0), MATCH(_xlfn.XLOOKUP($A44,Employees!$A:$A,Employees!$B:$B,""), SkillsReq!$B$1:$AY$1,0))&gt;0,
       INDEX(SkillsReq!$B:$AY, MATCH(AI$1,SkillsReq!$A:$A,0), MATCH(_xlfn.XLOOKUP($A44,Employees!$A:$A,Employees!$B:$B,""), SkillsReq!$B$1:$AY$1,0)),
       0
     ),
   "")
)</f>
        <v/>
      </c>
      <c r="AJ44" t="str">
        <f>IF(OR($A44="",AJ$1=""),"",
   IFERROR(
     IF(INDEX(SkillsReq!$B:$AY, MATCH(AJ$1,SkillsReq!$A:$A,0), MATCH(_xlfn.XLOOKUP($A44,Employees!$A:$A,Employees!$B:$B,""), SkillsReq!$B$1:$AY$1,0))&gt;0,
       INDEX(SkillsReq!$B:$AY, MATCH(AJ$1,SkillsReq!$A:$A,0), MATCH(_xlfn.XLOOKUP($A44,Employees!$A:$A,Employees!$B:$B,""), SkillsReq!$B$1:$AY$1,0)),
       0
     ),
   "")
)</f>
        <v/>
      </c>
      <c r="AK44" t="str">
        <f>IF(OR($A44="",AK$1=""),"",
   IFERROR(
     IF(INDEX(SkillsReq!$B:$AY, MATCH(AK$1,SkillsReq!$A:$A,0), MATCH(_xlfn.XLOOKUP($A44,Employees!$A:$A,Employees!$B:$B,""), SkillsReq!$B$1:$AY$1,0))&gt;0,
       INDEX(SkillsReq!$B:$AY, MATCH(AK$1,SkillsReq!$A:$A,0), MATCH(_xlfn.XLOOKUP($A44,Employees!$A:$A,Employees!$B:$B,""), SkillsReq!$B$1:$AY$1,0)),
       0
     ),
   "")
)</f>
        <v/>
      </c>
      <c r="AL44" t="str">
        <f>IF(OR($A44="",AL$1=""),"",
   IFERROR(
     IF(INDEX(SkillsReq!$B:$AY, MATCH(AL$1,SkillsReq!$A:$A,0), MATCH(_xlfn.XLOOKUP($A44,Employees!$A:$A,Employees!$B:$B,""), SkillsReq!$B$1:$AY$1,0))&gt;0,
       INDEX(SkillsReq!$B:$AY, MATCH(AL$1,SkillsReq!$A:$A,0), MATCH(_xlfn.XLOOKUP($A44,Employees!$A:$A,Employees!$B:$B,""), SkillsReq!$B$1:$AY$1,0)),
       0
     ),
   "")
)</f>
        <v/>
      </c>
      <c r="AM44" t="str">
        <f>IF(OR($A44="",AM$1=""),"",
   IFERROR(
     IF(INDEX(SkillsReq!$B:$AY, MATCH(AM$1,SkillsReq!$A:$A,0), MATCH(_xlfn.XLOOKUP($A44,Employees!$A:$A,Employees!$B:$B,""), SkillsReq!$B$1:$AY$1,0))&gt;0,
       INDEX(SkillsReq!$B:$AY, MATCH(AM$1,SkillsReq!$A:$A,0), MATCH(_xlfn.XLOOKUP($A44,Employees!$A:$A,Employees!$B:$B,""), SkillsReq!$B$1:$AY$1,0)),
       0
     ),
   "")
)</f>
        <v/>
      </c>
      <c r="AN44" t="str">
        <f>IF(OR($A44="",AN$1=""),"",
   IFERROR(
     IF(INDEX(SkillsReq!$B:$AY, MATCH(AN$1,SkillsReq!$A:$A,0), MATCH(_xlfn.XLOOKUP($A44,Employees!$A:$A,Employees!$B:$B,""), SkillsReq!$B$1:$AY$1,0))&gt;0,
       INDEX(SkillsReq!$B:$AY, MATCH(AN$1,SkillsReq!$A:$A,0), MATCH(_xlfn.XLOOKUP($A44,Employees!$A:$A,Employees!$B:$B,""), SkillsReq!$B$1:$AY$1,0)),
       0
     ),
   "")
)</f>
        <v/>
      </c>
      <c r="AO44" t="str">
        <f>IF(OR($A44="",AO$1=""),"",
   IFERROR(
     IF(INDEX(SkillsReq!$B:$AY, MATCH(AO$1,SkillsReq!$A:$A,0), MATCH(_xlfn.XLOOKUP($A44,Employees!$A:$A,Employees!$B:$B,""), SkillsReq!$B$1:$AY$1,0))&gt;0,
       INDEX(SkillsReq!$B:$AY, MATCH(AO$1,SkillsReq!$A:$A,0), MATCH(_xlfn.XLOOKUP($A44,Employees!$A:$A,Employees!$B:$B,""), SkillsReq!$B$1:$AY$1,0)),
       0
     ),
   "")
)</f>
        <v/>
      </c>
      <c r="AP44" t="str">
        <f>IF(OR($A44="",AP$1=""),"",
   IFERROR(
     IF(INDEX(SkillsReq!$B:$AY, MATCH(AP$1,SkillsReq!$A:$A,0), MATCH(_xlfn.XLOOKUP($A44,Employees!$A:$A,Employees!$B:$B,""), SkillsReq!$B$1:$AY$1,0))&gt;0,
       INDEX(SkillsReq!$B:$AY, MATCH(AP$1,SkillsReq!$A:$A,0), MATCH(_xlfn.XLOOKUP($A44,Employees!$A:$A,Employees!$B:$B,""), SkillsReq!$B$1:$AY$1,0)),
       0
     ),
   "")
)</f>
        <v/>
      </c>
      <c r="AQ44" t="str">
        <f>IF(OR($A44="",AQ$1=""),"",
   IFERROR(
     IF(INDEX(SkillsReq!$B:$AY, MATCH(AQ$1,SkillsReq!$A:$A,0), MATCH(_xlfn.XLOOKUP($A44,Employees!$A:$A,Employees!$B:$B,""), SkillsReq!$B$1:$AY$1,0))&gt;0,
       INDEX(SkillsReq!$B:$AY, MATCH(AQ$1,SkillsReq!$A:$A,0), MATCH(_xlfn.XLOOKUP($A44,Employees!$A:$A,Employees!$B:$B,""), SkillsReq!$B$1:$AY$1,0)),
       0
     ),
   "")
)</f>
        <v/>
      </c>
      <c r="AR44" t="str">
        <f>IF(OR($A44="",AR$1=""),"",
   IFERROR(
     IF(INDEX(SkillsReq!$B:$AY, MATCH(AR$1,SkillsReq!$A:$A,0), MATCH(_xlfn.XLOOKUP($A44,Employees!$A:$A,Employees!$B:$B,""), SkillsReq!$B$1:$AY$1,0))&gt;0,
       INDEX(SkillsReq!$B:$AY, MATCH(AR$1,SkillsReq!$A:$A,0), MATCH(_xlfn.XLOOKUP($A44,Employees!$A:$A,Employees!$B:$B,""), SkillsReq!$B$1:$AY$1,0)),
       0
     ),
   "")
)</f>
        <v/>
      </c>
      <c r="AS44" t="str">
        <f>IF(OR($A44="",AS$1=""),"",
   IFERROR(
     IF(INDEX(SkillsReq!$B:$AY, MATCH(AS$1,SkillsReq!$A:$A,0), MATCH(_xlfn.XLOOKUP($A44,Employees!$A:$A,Employees!$B:$B,""), SkillsReq!$B$1:$AY$1,0))&gt;0,
       INDEX(SkillsReq!$B:$AY, MATCH(AS$1,SkillsReq!$A:$A,0), MATCH(_xlfn.XLOOKUP($A44,Employees!$A:$A,Employees!$B:$B,""), SkillsReq!$B$1:$AY$1,0)),
       0
     ),
   "")
)</f>
        <v/>
      </c>
      <c r="AT44" t="str">
        <f>IF(OR($A44="",AT$1=""),"",
   IFERROR(
     IF(INDEX(SkillsReq!$B:$AY, MATCH(AT$1,SkillsReq!$A:$A,0), MATCH(_xlfn.XLOOKUP($A44,Employees!$A:$A,Employees!$B:$B,""), SkillsReq!$B$1:$AY$1,0))&gt;0,
       INDEX(SkillsReq!$B:$AY, MATCH(AT$1,SkillsReq!$A:$A,0), MATCH(_xlfn.XLOOKUP($A44,Employees!$A:$A,Employees!$B:$B,""), SkillsReq!$B$1:$AY$1,0)),
       0
     ),
   "")
)</f>
        <v/>
      </c>
      <c r="AU44" t="str">
        <f>IF(OR($A44="",AU$1=""),"",
   IFERROR(
     IF(INDEX(SkillsReq!$B:$AY, MATCH(AU$1,SkillsReq!$A:$A,0), MATCH(_xlfn.XLOOKUP($A44,Employees!$A:$A,Employees!$B:$B,""), SkillsReq!$B$1:$AY$1,0))&gt;0,
       INDEX(SkillsReq!$B:$AY, MATCH(AU$1,SkillsReq!$A:$A,0), MATCH(_xlfn.XLOOKUP($A44,Employees!$A:$A,Employees!$B:$B,""), SkillsReq!$B$1:$AY$1,0)),
       0
     ),
   "")
)</f>
        <v/>
      </c>
      <c r="AV44" t="str">
        <f>IF(OR($A44="",AV$1=""),"",
   IFERROR(
     IF(INDEX(SkillsReq!$B:$AY, MATCH(AV$1,SkillsReq!$A:$A,0), MATCH(_xlfn.XLOOKUP($A44,Employees!$A:$A,Employees!$B:$B,""), SkillsReq!$B$1:$AY$1,0))&gt;0,
       INDEX(SkillsReq!$B:$AY, MATCH(AV$1,SkillsReq!$A:$A,0), MATCH(_xlfn.XLOOKUP($A44,Employees!$A:$A,Employees!$B:$B,""), SkillsReq!$B$1:$AY$1,0)),
       0
     ),
   "")
)</f>
        <v/>
      </c>
      <c r="AW44" t="str">
        <f>IF(OR($A44="",AW$1=""),"",
   IFERROR(
     IF(INDEX(SkillsReq!$B:$AY, MATCH(AW$1,SkillsReq!$A:$A,0), MATCH(_xlfn.XLOOKUP($A44,Employees!$A:$A,Employees!$B:$B,""), SkillsReq!$B$1:$AY$1,0))&gt;0,
       INDEX(SkillsReq!$B:$AY, MATCH(AW$1,SkillsReq!$A:$A,0), MATCH(_xlfn.XLOOKUP($A44,Employees!$A:$A,Employees!$B:$B,""), SkillsReq!$B$1:$AY$1,0)),
       0
     ),
   "")
)</f>
        <v/>
      </c>
      <c r="AX44" t="str">
        <f>IF(OR($A44="",AX$1=""),"",
   IFERROR(
     IF(INDEX(SkillsReq!$B:$AY, MATCH(AX$1,SkillsReq!$A:$A,0), MATCH(_xlfn.XLOOKUP($A44,Employees!$A:$A,Employees!$B:$B,""), SkillsReq!$B$1:$AY$1,0))&gt;0,
       INDEX(SkillsReq!$B:$AY, MATCH(AX$1,SkillsReq!$A:$A,0), MATCH(_xlfn.XLOOKUP($A44,Employees!$A:$A,Employees!$B:$B,""), SkillsReq!$B$1:$AY$1,0)),
       0
     ),
   "")
)</f>
        <v/>
      </c>
      <c r="AY44" t="str">
        <f>IF(OR($A44="",AY$1=""),"",
   IFERROR(
     IF(INDEX(SkillsReq!$B:$AY, MATCH(AY$1,SkillsReq!$A:$A,0), MATCH(_xlfn.XLOOKUP($A44,Employees!$A:$A,Employees!$B:$B,""), SkillsReq!$B$1:$AY$1,0))&gt;0,
       INDEX(SkillsReq!$B:$AY, MATCH(AY$1,SkillsReq!$A:$A,0), MATCH(_xlfn.XLOOKUP($A44,Employees!$A:$A,Employees!$B:$B,""), SkillsReq!$B$1:$AY$1,0)),
       0
     ),
   "")
)</f>
        <v/>
      </c>
    </row>
    <row r="45" spans="1:51" x14ac:dyDescent="0.25">
      <c r="A45" s="12"/>
      <c r="B45" t="str">
        <f>IF(OR($A45="",B$1=""),"",
   IFERROR(
     IF(INDEX(SkillsReq!$B:$AY, MATCH(B$1,SkillsReq!$A:$A,0), MATCH(_xlfn.XLOOKUP($A45,Employees!$A:$A,Employees!$B:$B,""), SkillsReq!$B$1:$AY$1,0))&gt;0,
       INDEX(SkillsReq!$B:$AY, MATCH(B$1,SkillsReq!$A:$A,0), MATCH(_xlfn.XLOOKUP($A45,Employees!$A:$A,Employees!$B:$B,""), SkillsReq!$B$1:$AY$1,0)),
       0
     ),
   "")
)</f>
        <v/>
      </c>
      <c r="C45" t="str">
        <f>IF(OR($A45="",C$1=""),"",
   IFERROR(
     IF(INDEX(SkillsReq!$B:$AY, MATCH(C$1,SkillsReq!$A:$A,0), MATCH(_xlfn.XLOOKUP($A45,Employees!$A:$A,Employees!$B:$B,""), SkillsReq!$B$1:$AY$1,0))&gt;0,
       INDEX(SkillsReq!$B:$AY, MATCH(C$1,SkillsReq!$A:$A,0), MATCH(_xlfn.XLOOKUP($A45,Employees!$A:$A,Employees!$B:$B,""), SkillsReq!$B$1:$AY$1,0)),
       0
     ),
   "")
)</f>
        <v/>
      </c>
      <c r="D45" t="str">
        <f>IF(OR($A45="",D$1=""),"",
   IFERROR(
     IF(INDEX(SkillsReq!$B:$AY, MATCH(D$1,SkillsReq!$A:$A,0), MATCH(_xlfn.XLOOKUP($A45,Employees!$A:$A,Employees!$B:$B,""), SkillsReq!$B$1:$AY$1,0))&gt;0,
       INDEX(SkillsReq!$B:$AY, MATCH(D$1,SkillsReq!$A:$A,0), MATCH(_xlfn.XLOOKUP($A45,Employees!$A:$A,Employees!$B:$B,""), SkillsReq!$B$1:$AY$1,0)),
       0
     ),
   "")
)</f>
        <v/>
      </c>
      <c r="E45" t="str">
        <f>IF(OR($A45="",E$1=""),"",
   IFERROR(
     IF(INDEX(SkillsReq!$B:$AY, MATCH(E$1,SkillsReq!$A:$A,0), MATCH(_xlfn.XLOOKUP($A45,Employees!$A:$A,Employees!$B:$B,""), SkillsReq!$B$1:$AY$1,0))&gt;0,
       INDEX(SkillsReq!$B:$AY, MATCH(E$1,SkillsReq!$A:$A,0), MATCH(_xlfn.XLOOKUP($A45,Employees!$A:$A,Employees!$B:$B,""), SkillsReq!$B$1:$AY$1,0)),
       0
     ),
   "")
)</f>
        <v/>
      </c>
      <c r="F45" t="str">
        <f>IF(OR($A45="",F$1=""),"",
   IFERROR(
     IF(INDEX(SkillsReq!$B:$AY, MATCH(F$1,SkillsReq!$A:$A,0), MATCH(_xlfn.XLOOKUP($A45,Employees!$A:$A,Employees!$B:$B,""), SkillsReq!$B$1:$AY$1,0))&gt;0,
       INDEX(SkillsReq!$B:$AY, MATCH(F$1,SkillsReq!$A:$A,0), MATCH(_xlfn.XLOOKUP($A45,Employees!$A:$A,Employees!$B:$B,""), SkillsReq!$B$1:$AY$1,0)),
       0
     ),
   "")
)</f>
        <v/>
      </c>
      <c r="G45" t="str">
        <f>IF(OR($A45="",G$1=""),"",
   IFERROR(
     IF(INDEX(SkillsReq!$B:$AY, MATCH(G$1,SkillsReq!$A:$A,0), MATCH(_xlfn.XLOOKUP($A45,Employees!$A:$A,Employees!$B:$B,""), SkillsReq!$B$1:$AY$1,0))&gt;0,
       INDEX(SkillsReq!$B:$AY, MATCH(G$1,SkillsReq!$A:$A,0), MATCH(_xlfn.XLOOKUP($A45,Employees!$A:$A,Employees!$B:$B,""), SkillsReq!$B$1:$AY$1,0)),
       0
     ),
   "")
)</f>
        <v/>
      </c>
      <c r="H45" t="str">
        <f>IF(OR($A45="",H$1=""),"",
   IFERROR(
     IF(INDEX(SkillsReq!$B:$AY, MATCH(H$1,SkillsReq!$A:$A,0), MATCH(_xlfn.XLOOKUP($A45,Employees!$A:$A,Employees!$B:$B,""), SkillsReq!$B$1:$AY$1,0))&gt;0,
       INDEX(SkillsReq!$B:$AY, MATCH(H$1,SkillsReq!$A:$A,0), MATCH(_xlfn.XLOOKUP($A45,Employees!$A:$A,Employees!$B:$B,""), SkillsReq!$B$1:$AY$1,0)),
       0
     ),
   "")
)</f>
        <v/>
      </c>
      <c r="I45" t="str">
        <f>IF(OR($A45="",I$1=""),"",
   IFERROR(
     IF(INDEX(SkillsReq!$B:$AY, MATCH(I$1,SkillsReq!$A:$A,0), MATCH(_xlfn.XLOOKUP($A45,Employees!$A:$A,Employees!$B:$B,""), SkillsReq!$B$1:$AY$1,0))&gt;0,
       INDEX(SkillsReq!$B:$AY, MATCH(I$1,SkillsReq!$A:$A,0), MATCH(_xlfn.XLOOKUP($A45,Employees!$A:$A,Employees!$B:$B,""), SkillsReq!$B$1:$AY$1,0)),
       0
     ),
   "")
)</f>
        <v/>
      </c>
      <c r="J45" t="str">
        <f>IF(OR($A45="",J$1=""),"",
   IFERROR(
     IF(INDEX(SkillsReq!$B:$AY, MATCH(J$1,SkillsReq!$A:$A,0), MATCH(_xlfn.XLOOKUP($A45,Employees!$A:$A,Employees!$B:$B,""), SkillsReq!$B$1:$AY$1,0))&gt;0,
       INDEX(SkillsReq!$B:$AY, MATCH(J$1,SkillsReq!$A:$A,0), MATCH(_xlfn.XLOOKUP($A45,Employees!$A:$A,Employees!$B:$B,""), SkillsReq!$B$1:$AY$1,0)),
       0
     ),
   "")
)</f>
        <v/>
      </c>
      <c r="K45" t="str">
        <f>IF(OR($A45="",K$1=""),"",
   IFERROR(
     IF(INDEX(SkillsReq!$B:$AY, MATCH(K$1,SkillsReq!$A:$A,0), MATCH(_xlfn.XLOOKUP($A45,Employees!$A:$A,Employees!$B:$B,""), SkillsReq!$B$1:$AY$1,0))&gt;0,
       INDEX(SkillsReq!$B:$AY, MATCH(K$1,SkillsReq!$A:$A,0), MATCH(_xlfn.XLOOKUP($A45,Employees!$A:$A,Employees!$B:$B,""), SkillsReq!$B$1:$AY$1,0)),
       0
     ),
   "")
)</f>
        <v/>
      </c>
      <c r="L45" t="str">
        <f>IF(OR($A45="",L$1=""),"",
   IFERROR(
     IF(INDEX(SkillsReq!$B:$AY, MATCH(L$1,SkillsReq!$A:$A,0), MATCH(_xlfn.XLOOKUP($A45,Employees!$A:$A,Employees!$B:$B,""), SkillsReq!$B$1:$AY$1,0))&gt;0,
       INDEX(SkillsReq!$B:$AY, MATCH(L$1,SkillsReq!$A:$A,0), MATCH(_xlfn.XLOOKUP($A45,Employees!$A:$A,Employees!$B:$B,""), SkillsReq!$B$1:$AY$1,0)),
       0
     ),
   "")
)</f>
        <v/>
      </c>
      <c r="M45" t="str">
        <f>IF(OR($A45="",M$1=""),"",
   IFERROR(
     IF(INDEX(SkillsReq!$B:$AY, MATCH(M$1,SkillsReq!$A:$A,0), MATCH(_xlfn.XLOOKUP($A45,Employees!$A:$A,Employees!$B:$B,""), SkillsReq!$B$1:$AY$1,0))&gt;0,
       INDEX(SkillsReq!$B:$AY, MATCH(M$1,SkillsReq!$A:$A,0), MATCH(_xlfn.XLOOKUP($A45,Employees!$A:$A,Employees!$B:$B,""), SkillsReq!$B$1:$AY$1,0)),
       0
     ),
   "")
)</f>
        <v/>
      </c>
      <c r="N45" t="str">
        <f>IF(OR($A45="",N$1=""),"",
   IFERROR(
     IF(INDEX(SkillsReq!$B:$AY, MATCH(N$1,SkillsReq!$A:$A,0), MATCH(_xlfn.XLOOKUP($A45,Employees!$A:$A,Employees!$B:$B,""), SkillsReq!$B$1:$AY$1,0))&gt;0,
       INDEX(SkillsReq!$B:$AY, MATCH(N$1,SkillsReq!$A:$A,0), MATCH(_xlfn.XLOOKUP($A45,Employees!$A:$A,Employees!$B:$B,""), SkillsReq!$B$1:$AY$1,0)),
       0
     ),
   "")
)</f>
        <v/>
      </c>
      <c r="O45" t="str">
        <f>IF(OR($A45="",O$1=""),"",
   IFERROR(
     IF(INDEX(SkillsReq!$B:$AY, MATCH(O$1,SkillsReq!$A:$A,0), MATCH(_xlfn.XLOOKUP($A45,Employees!$A:$A,Employees!$B:$B,""), SkillsReq!$B$1:$AY$1,0))&gt;0,
       INDEX(SkillsReq!$B:$AY, MATCH(O$1,SkillsReq!$A:$A,0), MATCH(_xlfn.XLOOKUP($A45,Employees!$A:$A,Employees!$B:$B,""), SkillsReq!$B$1:$AY$1,0)),
       0
     ),
   "")
)</f>
        <v/>
      </c>
      <c r="P45" t="str">
        <f>IF(OR($A45="",P$1=""),"",
   IFERROR(
     IF(INDEX(SkillsReq!$B:$AY, MATCH(P$1,SkillsReq!$A:$A,0), MATCH(_xlfn.XLOOKUP($A45,Employees!$A:$A,Employees!$B:$B,""), SkillsReq!$B$1:$AY$1,0))&gt;0,
       INDEX(SkillsReq!$B:$AY, MATCH(P$1,SkillsReq!$A:$A,0), MATCH(_xlfn.XLOOKUP($A45,Employees!$A:$A,Employees!$B:$B,""), SkillsReq!$B$1:$AY$1,0)),
       0
     ),
   "")
)</f>
        <v/>
      </c>
      <c r="Q45" t="str">
        <f>IF(OR($A45="",Q$1=""),"",
   IFERROR(
     IF(INDEX(SkillsReq!$B:$AY, MATCH(Q$1,SkillsReq!$A:$A,0), MATCH(_xlfn.XLOOKUP($A45,Employees!$A:$A,Employees!$B:$B,""), SkillsReq!$B$1:$AY$1,0))&gt;0,
       INDEX(SkillsReq!$B:$AY, MATCH(Q$1,SkillsReq!$A:$A,0), MATCH(_xlfn.XLOOKUP($A45,Employees!$A:$A,Employees!$B:$B,""), SkillsReq!$B$1:$AY$1,0)),
       0
     ),
   "")
)</f>
        <v/>
      </c>
      <c r="R45" t="str">
        <f>IF(OR($A45="",R$1=""),"",
   IFERROR(
     IF(INDEX(SkillsReq!$B:$AY, MATCH(R$1,SkillsReq!$A:$A,0), MATCH(_xlfn.XLOOKUP($A45,Employees!$A:$A,Employees!$B:$B,""), SkillsReq!$B$1:$AY$1,0))&gt;0,
       INDEX(SkillsReq!$B:$AY, MATCH(R$1,SkillsReq!$A:$A,0), MATCH(_xlfn.XLOOKUP($A45,Employees!$A:$A,Employees!$B:$B,""), SkillsReq!$B$1:$AY$1,0)),
       0
     ),
   "")
)</f>
        <v/>
      </c>
      <c r="S45" t="str">
        <f>IF(OR($A45="",S$1=""),"",
   IFERROR(
     IF(INDEX(SkillsReq!$B:$AY, MATCH(S$1,SkillsReq!$A:$A,0), MATCH(_xlfn.XLOOKUP($A45,Employees!$A:$A,Employees!$B:$B,""), SkillsReq!$B$1:$AY$1,0))&gt;0,
       INDEX(SkillsReq!$B:$AY, MATCH(S$1,SkillsReq!$A:$A,0), MATCH(_xlfn.XLOOKUP($A45,Employees!$A:$A,Employees!$B:$B,""), SkillsReq!$B$1:$AY$1,0)),
       0
     ),
   "")
)</f>
        <v/>
      </c>
      <c r="T45" t="str">
        <f>IF(OR($A45="",T$1=""),"",
   IFERROR(
     IF(INDEX(SkillsReq!$B:$AY, MATCH(T$1,SkillsReq!$A:$A,0), MATCH(_xlfn.XLOOKUP($A45,Employees!$A:$A,Employees!$B:$B,""), SkillsReq!$B$1:$AY$1,0))&gt;0,
       INDEX(SkillsReq!$B:$AY, MATCH(T$1,SkillsReq!$A:$A,0), MATCH(_xlfn.XLOOKUP($A45,Employees!$A:$A,Employees!$B:$B,""), SkillsReq!$B$1:$AY$1,0)),
       0
     ),
   "")
)</f>
        <v/>
      </c>
      <c r="U45" t="str">
        <f>IF(OR($A45="",U$1=""),"",
   IFERROR(
     IF(INDEX(SkillsReq!$B:$AY, MATCH(U$1,SkillsReq!$A:$A,0), MATCH(_xlfn.XLOOKUP($A45,Employees!$A:$A,Employees!$B:$B,""), SkillsReq!$B$1:$AY$1,0))&gt;0,
       INDEX(SkillsReq!$B:$AY, MATCH(U$1,SkillsReq!$A:$A,0), MATCH(_xlfn.XLOOKUP($A45,Employees!$A:$A,Employees!$B:$B,""), SkillsReq!$B$1:$AY$1,0)),
       0
     ),
   "")
)</f>
        <v/>
      </c>
      <c r="V45" t="str">
        <f>IF(OR($A45="",V$1=""),"",
   IFERROR(
     IF(INDEX(SkillsReq!$B:$AY, MATCH(V$1,SkillsReq!$A:$A,0), MATCH(_xlfn.XLOOKUP($A45,Employees!$A:$A,Employees!$B:$B,""), SkillsReq!$B$1:$AY$1,0))&gt;0,
       INDEX(SkillsReq!$B:$AY, MATCH(V$1,SkillsReq!$A:$A,0), MATCH(_xlfn.XLOOKUP($A45,Employees!$A:$A,Employees!$B:$B,""), SkillsReq!$B$1:$AY$1,0)),
       0
     ),
   "")
)</f>
        <v/>
      </c>
      <c r="W45" t="str">
        <f>IF(OR($A45="",W$1=""),"",
   IFERROR(
     IF(INDEX(SkillsReq!$B:$AY, MATCH(W$1,SkillsReq!$A:$A,0), MATCH(_xlfn.XLOOKUP($A45,Employees!$A:$A,Employees!$B:$B,""), SkillsReq!$B$1:$AY$1,0))&gt;0,
       INDEX(SkillsReq!$B:$AY, MATCH(W$1,SkillsReq!$A:$A,0), MATCH(_xlfn.XLOOKUP($A45,Employees!$A:$A,Employees!$B:$B,""), SkillsReq!$B$1:$AY$1,0)),
       0
     ),
   "")
)</f>
        <v/>
      </c>
      <c r="X45" t="str">
        <f>IF(OR($A45="",X$1=""),"",
   IFERROR(
     IF(INDEX(SkillsReq!$B:$AY, MATCH(X$1,SkillsReq!$A:$A,0), MATCH(_xlfn.XLOOKUP($A45,Employees!$A:$A,Employees!$B:$B,""), SkillsReq!$B$1:$AY$1,0))&gt;0,
       INDEX(SkillsReq!$B:$AY, MATCH(X$1,SkillsReq!$A:$A,0), MATCH(_xlfn.XLOOKUP($A45,Employees!$A:$A,Employees!$B:$B,""), SkillsReq!$B$1:$AY$1,0)),
       0
     ),
   "")
)</f>
        <v/>
      </c>
      <c r="Y45" t="str">
        <f>IF(OR($A45="",Y$1=""),"",
   IFERROR(
     IF(INDEX(SkillsReq!$B:$AY, MATCH(Y$1,SkillsReq!$A:$A,0), MATCH(_xlfn.XLOOKUP($A45,Employees!$A:$A,Employees!$B:$B,""), SkillsReq!$B$1:$AY$1,0))&gt;0,
       INDEX(SkillsReq!$B:$AY, MATCH(Y$1,SkillsReq!$A:$A,0), MATCH(_xlfn.XLOOKUP($A45,Employees!$A:$A,Employees!$B:$B,""), SkillsReq!$B$1:$AY$1,0)),
       0
     ),
   "")
)</f>
        <v/>
      </c>
      <c r="Z45" t="str">
        <f>IF(OR($A45="",Z$1=""),"",
   IFERROR(
     IF(INDEX(SkillsReq!$B:$AY, MATCH(Z$1,SkillsReq!$A:$A,0), MATCH(_xlfn.XLOOKUP($A45,Employees!$A:$A,Employees!$B:$B,""), SkillsReq!$B$1:$AY$1,0))&gt;0,
       INDEX(SkillsReq!$B:$AY, MATCH(Z$1,SkillsReq!$A:$A,0), MATCH(_xlfn.XLOOKUP($A45,Employees!$A:$A,Employees!$B:$B,""), SkillsReq!$B$1:$AY$1,0)),
       0
     ),
   "")
)</f>
        <v/>
      </c>
      <c r="AA45" t="str">
        <f>IF(OR($A45="",AA$1=""),"",
   IFERROR(
     IF(INDEX(SkillsReq!$B:$AY, MATCH(AA$1,SkillsReq!$A:$A,0), MATCH(_xlfn.XLOOKUP($A45,Employees!$A:$A,Employees!$B:$B,""), SkillsReq!$B$1:$AY$1,0))&gt;0,
       INDEX(SkillsReq!$B:$AY, MATCH(AA$1,SkillsReq!$A:$A,0), MATCH(_xlfn.XLOOKUP($A45,Employees!$A:$A,Employees!$B:$B,""), SkillsReq!$B$1:$AY$1,0)),
       0
     ),
   "")
)</f>
        <v/>
      </c>
      <c r="AB45" t="str">
        <f>IF(OR($A45="",AB$1=""),"",
   IFERROR(
     IF(INDEX(SkillsReq!$B:$AY, MATCH(AB$1,SkillsReq!$A:$A,0), MATCH(_xlfn.XLOOKUP($A45,Employees!$A:$A,Employees!$B:$B,""), SkillsReq!$B$1:$AY$1,0))&gt;0,
       INDEX(SkillsReq!$B:$AY, MATCH(AB$1,SkillsReq!$A:$A,0), MATCH(_xlfn.XLOOKUP($A45,Employees!$A:$A,Employees!$B:$B,""), SkillsReq!$B$1:$AY$1,0)),
       0
     ),
   "")
)</f>
        <v/>
      </c>
      <c r="AC45" t="str">
        <f>IF(OR($A45="",AC$1=""),"",
   IFERROR(
     IF(INDEX(SkillsReq!$B:$AY, MATCH(AC$1,SkillsReq!$A:$A,0), MATCH(_xlfn.XLOOKUP($A45,Employees!$A:$A,Employees!$B:$B,""), SkillsReq!$B$1:$AY$1,0))&gt;0,
       INDEX(SkillsReq!$B:$AY, MATCH(AC$1,SkillsReq!$A:$A,0), MATCH(_xlfn.XLOOKUP($A45,Employees!$A:$A,Employees!$B:$B,""), SkillsReq!$B$1:$AY$1,0)),
       0
     ),
   "")
)</f>
        <v/>
      </c>
      <c r="AD45" t="str">
        <f>IF(OR($A45="",AD$1=""),"",
   IFERROR(
     IF(INDEX(SkillsReq!$B:$AY, MATCH(AD$1,SkillsReq!$A:$A,0), MATCH(_xlfn.XLOOKUP($A45,Employees!$A:$A,Employees!$B:$B,""), SkillsReq!$B$1:$AY$1,0))&gt;0,
       INDEX(SkillsReq!$B:$AY, MATCH(AD$1,SkillsReq!$A:$A,0), MATCH(_xlfn.XLOOKUP($A45,Employees!$A:$A,Employees!$B:$B,""), SkillsReq!$B$1:$AY$1,0)),
       0
     ),
   "")
)</f>
        <v/>
      </c>
      <c r="AE45" t="str">
        <f>IF(OR($A45="",AE$1=""),"",
   IFERROR(
     IF(INDEX(SkillsReq!$B:$AY, MATCH(AE$1,SkillsReq!$A:$A,0), MATCH(_xlfn.XLOOKUP($A45,Employees!$A:$A,Employees!$B:$B,""), SkillsReq!$B$1:$AY$1,0))&gt;0,
       INDEX(SkillsReq!$B:$AY, MATCH(AE$1,SkillsReq!$A:$A,0), MATCH(_xlfn.XLOOKUP($A45,Employees!$A:$A,Employees!$B:$B,""), SkillsReq!$B$1:$AY$1,0)),
       0
     ),
   "")
)</f>
        <v/>
      </c>
      <c r="AF45" t="str">
        <f>IF(OR($A45="",AF$1=""),"",
   IFERROR(
     IF(INDEX(SkillsReq!$B:$AY, MATCH(AF$1,SkillsReq!$A:$A,0), MATCH(_xlfn.XLOOKUP($A45,Employees!$A:$A,Employees!$B:$B,""), SkillsReq!$B$1:$AY$1,0))&gt;0,
       INDEX(SkillsReq!$B:$AY, MATCH(AF$1,SkillsReq!$A:$A,0), MATCH(_xlfn.XLOOKUP($A45,Employees!$A:$A,Employees!$B:$B,""), SkillsReq!$B$1:$AY$1,0)),
       0
     ),
   "")
)</f>
        <v/>
      </c>
      <c r="AG45" t="str">
        <f>IF(OR($A45="",AG$1=""),"",
   IFERROR(
     IF(INDEX(SkillsReq!$B:$AY, MATCH(AG$1,SkillsReq!$A:$A,0), MATCH(_xlfn.XLOOKUP($A45,Employees!$A:$A,Employees!$B:$B,""), SkillsReq!$B$1:$AY$1,0))&gt;0,
       INDEX(SkillsReq!$B:$AY, MATCH(AG$1,SkillsReq!$A:$A,0), MATCH(_xlfn.XLOOKUP($A45,Employees!$A:$A,Employees!$B:$B,""), SkillsReq!$B$1:$AY$1,0)),
       0
     ),
   "")
)</f>
        <v/>
      </c>
      <c r="AH45" t="str">
        <f>IF(OR($A45="",AH$1=""),"",
   IFERROR(
     IF(INDEX(SkillsReq!$B:$AY, MATCH(AH$1,SkillsReq!$A:$A,0), MATCH(_xlfn.XLOOKUP($A45,Employees!$A:$A,Employees!$B:$B,""), SkillsReq!$B$1:$AY$1,0))&gt;0,
       INDEX(SkillsReq!$B:$AY, MATCH(AH$1,SkillsReq!$A:$A,0), MATCH(_xlfn.XLOOKUP($A45,Employees!$A:$A,Employees!$B:$B,""), SkillsReq!$B$1:$AY$1,0)),
       0
     ),
   "")
)</f>
        <v/>
      </c>
      <c r="AI45" t="str">
        <f>IF(OR($A45="",AI$1=""),"",
   IFERROR(
     IF(INDEX(SkillsReq!$B:$AY, MATCH(AI$1,SkillsReq!$A:$A,0), MATCH(_xlfn.XLOOKUP($A45,Employees!$A:$A,Employees!$B:$B,""), SkillsReq!$B$1:$AY$1,0))&gt;0,
       INDEX(SkillsReq!$B:$AY, MATCH(AI$1,SkillsReq!$A:$A,0), MATCH(_xlfn.XLOOKUP($A45,Employees!$A:$A,Employees!$B:$B,""), SkillsReq!$B$1:$AY$1,0)),
       0
     ),
   "")
)</f>
        <v/>
      </c>
      <c r="AJ45" t="str">
        <f>IF(OR($A45="",AJ$1=""),"",
   IFERROR(
     IF(INDEX(SkillsReq!$B:$AY, MATCH(AJ$1,SkillsReq!$A:$A,0), MATCH(_xlfn.XLOOKUP($A45,Employees!$A:$A,Employees!$B:$B,""), SkillsReq!$B$1:$AY$1,0))&gt;0,
       INDEX(SkillsReq!$B:$AY, MATCH(AJ$1,SkillsReq!$A:$A,0), MATCH(_xlfn.XLOOKUP($A45,Employees!$A:$A,Employees!$B:$B,""), SkillsReq!$B$1:$AY$1,0)),
       0
     ),
   "")
)</f>
        <v/>
      </c>
      <c r="AK45" t="str">
        <f>IF(OR($A45="",AK$1=""),"",
   IFERROR(
     IF(INDEX(SkillsReq!$B:$AY, MATCH(AK$1,SkillsReq!$A:$A,0), MATCH(_xlfn.XLOOKUP($A45,Employees!$A:$A,Employees!$B:$B,""), SkillsReq!$B$1:$AY$1,0))&gt;0,
       INDEX(SkillsReq!$B:$AY, MATCH(AK$1,SkillsReq!$A:$A,0), MATCH(_xlfn.XLOOKUP($A45,Employees!$A:$A,Employees!$B:$B,""), SkillsReq!$B$1:$AY$1,0)),
       0
     ),
   "")
)</f>
        <v/>
      </c>
      <c r="AL45" t="str">
        <f>IF(OR($A45="",AL$1=""),"",
   IFERROR(
     IF(INDEX(SkillsReq!$B:$AY, MATCH(AL$1,SkillsReq!$A:$A,0), MATCH(_xlfn.XLOOKUP($A45,Employees!$A:$A,Employees!$B:$B,""), SkillsReq!$B$1:$AY$1,0))&gt;0,
       INDEX(SkillsReq!$B:$AY, MATCH(AL$1,SkillsReq!$A:$A,0), MATCH(_xlfn.XLOOKUP($A45,Employees!$A:$A,Employees!$B:$B,""), SkillsReq!$B$1:$AY$1,0)),
       0
     ),
   "")
)</f>
        <v/>
      </c>
      <c r="AM45" t="str">
        <f>IF(OR($A45="",AM$1=""),"",
   IFERROR(
     IF(INDEX(SkillsReq!$B:$AY, MATCH(AM$1,SkillsReq!$A:$A,0), MATCH(_xlfn.XLOOKUP($A45,Employees!$A:$A,Employees!$B:$B,""), SkillsReq!$B$1:$AY$1,0))&gt;0,
       INDEX(SkillsReq!$B:$AY, MATCH(AM$1,SkillsReq!$A:$A,0), MATCH(_xlfn.XLOOKUP($A45,Employees!$A:$A,Employees!$B:$B,""), SkillsReq!$B$1:$AY$1,0)),
       0
     ),
   "")
)</f>
        <v/>
      </c>
      <c r="AN45" t="str">
        <f>IF(OR($A45="",AN$1=""),"",
   IFERROR(
     IF(INDEX(SkillsReq!$B:$AY, MATCH(AN$1,SkillsReq!$A:$A,0), MATCH(_xlfn.XLOOKUP($A45,Employees!$A:$A,Employees!$B:$B,""), SkillsReq!$B$1:$AY$1,0))&gt;0,
       INDEX(SkillsReq!$B:$AY, MATCH(AN$1,SkillsReq!$A:$A,0), MATCH(_xlfn.XLOOKUP($A45,Employees!$A:$A,Employees!$B:$B,""), SkillsReq!$B$1:$AY$1,0)),
       0
     ),
   "")
)</f>
        <v/>
      </c>
      <c r="AO45" t="str">
        <f>IF(OR($A45="",AO$1=""),"",
   IFERROR(
     IF(INDEX(SkillsReq!$B:$AY, MATCH(AO$1,SkillsReq!$A:$A,0), MATCH(_xlfn.XLOOKUP($A45,Employees!$A:$A,Employees!$B:$B,""), SkillsReq!$B$1:$AY$1,0))&gt;0,
       INDEX(SkillsReq!$B:$AY, MATCH(AO$1,SkillsReq!$A:$A,0), MATCH(_xlfn.XLOOKUP($A45,Employees!$A:$A,Employees!$B:$B,""), SkillsReq!$B$1:$AY$1,0)),
       0
     ),
   "")
)</f>
        <v/>
      </c>
      <c r="AP45" t="str">
        <f>IF(OR($A45="",AP$1=""),"",
   IFERROR(
     IF(INDEX(SkillsReq!$B:$AY, MATCH(AP$1,SkillsReq!$A:$A,0), MATCH(_xlfn.XLOOKUP($A45,Employees!$A:$A,Employees!$B:$B,""), SkillsReq!$B$1:$AY$1,0))&gt;0,
       INDEX(SkillsReq!$B:$AY, MATCH(AP$1,SkillsReq!$A:$A,0), MATCH(_xlfn.XLOOKUP($A45,Employees!$A:$A,Employees!$B:$B,""), SkillsReq!$B$1:$AY$1,0)),
       0
     ),
   "")
)</f>
        <v/>
      </c>
      <c r="AQ45" t="str">
        <f>IF(OR($A45="",AQ$1=""),"",
   IFERROR(
     IF(INDEX(SkillsReq!$B:$AY, MATCH(AQ$1,SkillsReq!$A:$A,0), MATCH(_xlfn.XLOOKUP($A45,Employees!$A:$A,Employees!$B:$B,""), SkillsReq!$B$1:$AY$1,0))&gt;0,
       INDEX(SkillsReq!$B:$AY, MATCH(AQ$1,SkillsReq!$A:$A,0), MATCH(_xlfn.XLOOKUP($A45,Employees!$A:$A,Employees!$B:$B,""), SkillsReq!$B$1:$AY$1,0)),
       0
     ),
   "")
)</f>
        <v/>
      </c>
      <c r="AR45" t="str">
        <f>IF(OR($A45="",AR$1=""),"",
   IFERROR(
     IF(INDEX(SkillsReq!$B:$AY, MATCH(AR$1,SkillsReq!$A:$A,0), MATCH(_xlfn.XLOOKUP($A45,Employees!$A:$A,Employees!$B:$B,""), SkillsReq!$B$1:$AY$1,0))&gt;0,
       INDEX(SkillsReq!$B:$AY, MATCH(AR$1,SkillsReq!$A:$A,0), MATCH(_xlfn.XLOOKUP($A45,Employees!$A:$A,Employees!$B:$B,""), SkillsReq!$B$1:$AY$1,0)),
       0
     ),
   "")
)</f>
        <v/>
      </c>
      <c r="AS45" t="str">
        <f>IF(OR($A45="",AS$1=""),"",
   IFERROR(
     IF(INDEX(SkillsReq!$B:$AY, MATCH(AS$1,SkillsReq!$A:$A,0), MATCH(_xlfn.XLOOKUP($A45,Employees!$A:$A,Employees!$B:$B,""), SkillsReq!$B$1:$AY$1,0))&gt;0,
       INDEX(SkillsReq!$B:$AY, MATCH(AS$1,SkillsReq!$A:$A,0), MATCH(_xlfn.XLOOKUP($A45,Employees!$A:$A,Employees!$B:$B,""), SkillsReq!$B$1:$AY$1,0)),
       0
     ),
   "")
)</f>
        <v/>
      </c>
      <c r="AT45" t="str">
        <f>IF(OR($A45="",AT$1=""),"",
   IFERROR(
     IF(INDEX(SkillsReq!$B:$AY, MATCH(AT$1,SkillsReq!$A:$A,0), MATCH(_xlfn.XLOOKUP($A45,Employees!$A:$A,Employees!$B:$B,""), SkillsReq!$B$1:$AY$1,0))&gt;0,
       INDEX(SkillsReq!$B:$AY, MATCH(AT$1,SkillsReq!$A:$A,0), MATCH(_xlfn.XLOOKUP($A45,Employees!$A:$A,Employees!$B:$B,""), SkillsReq!$B$1:$AY$1,0)),
       0
     ),
   "")
)</f>
        <v/>
      </c>
      <c r="AU45" t="str">
        <f>IF(OR($A45="",AU$1=""),"",
   IFERROR(
     IF(INDEX(SkillsReq!$B:$AY, MATCH(AU$1,SkillsReq!$A:$A,0), MATCH(_xlfn.XLOOKUP($A45,Employees!$A:$A,Employees!$B:$B,""), SkillsReq!$B$1:$AY$1,0))&gt;0,
       INDEX(SkillsReq!$B:$AY, MATCH(AU$1,SkillsReq!$A:$A,0), MATCH(_xlfn.XLOOKUP($A45,Employees!$A:$A,Employees!$B:$B,""), SkillsReq!$B$1:$AY$1,0)),
       0
     ),
   "")
)</f>
        <v/>
      </c>
      <c r="AV45" t="str">
        <f>IF(OR($A45="",AV$1=""),"",
   IFERROR(
     IF(INDEX(SkillsReq!$B:$AY, MATCH(AV$1,SkillsReq!$A:$A,0), MATCH(_xlfn.XLOOKUP($A45,Employees!$A:$A,Employees!$B:$B,""), SkillsReq!$B$1:$AY$1,0))&gt;0,
       INDEX(SkillsReq!$B:$AY, MATCH(AV$1,SkillsReq!$A:$A,0), MATCH(_xlfn.XLOOKUP($A45,Employees!$A:$A,Employees!$B:$B,""), SkillsReq!$B$1:$AY$1,0)),
       0
     ),
   "")
)</f>
        <v/>
      </c>
      <c r="AW45" t="str">
        <f>IF(OR($A45="",AW$1=""),"",
   IFERROR(
     IF(INDEX(SkillsReq!$B:$AY, MATCH(AW$1,SkillsReq!$A:$A,0), MATCH(_xlfn.XLOOKUP($A45,Employees!$A:$A,Employees!$B:$B,""), SkillsReq!$B$1:$AY$1,0))&gt;0,
       INDEX(SkillsReq!$B:$AY, MATCH(AW$1,SkillsReq!$A:$A,0), MATCH(_xlfn.XLOOKUP($A45,Employees!$A:$A,Employees!$B:$B,""), SkillsReq!$B$1:$AY$1,0)),
       0
     ),
   "")
)</f>
        <v/>
      </c>
      <c r="AX45" t="str">
        <f>IF(OR($A45="",AX$1=""),"",
   IFERROR(
     IF(INDEX(SkillsReq!$B:$AY, MATCH(AX$1,SkillsReq!$A:$A,0), MATCH(_xlfn.XLOOKUP($A45,Employees!$A:$A,Employees!$B:$B,""), SkillsReq!$B$1:$AY$1,0))&gt;0,
       INDEX(SkillsReq!$B:$AY, MATCH(AX$1,SkillsReq!$A:$A,0), MATCH(_xlfn.XLOOKUP($A45,Employees!$A:$A,Employees!$B:$B,""), SkillsReq!$B$1:$AY$1,0)),
       0
     ),
   "")
)</f>
        <v/>
      </c>
      <c r="AY45" t="str">
        <f>IF(OR($A45="",AY$1=""),"",
   IFERROR(
     IF(INDEX(SkillsReq!$B:$AY, MATCH(AY$1,SkillsReq!$A:$A,0), MATCH(_xlfn.XLOOKUP($A45,Employees!$A:$A,Employees!$B:$B,""), SkillsReq!$B$1:$AY$1,0))&gt;0,
       INDEX(SkillsReq!$B:$AY, MATCH(AY$1,SkillsReq!$A:$A,0), MATCH(_xlfn.XLOOKUP($A45,Employees!$A:$A,Employees!$B:$B,""), SkillsReq!$B$1:$AY$1,0)),
       0
     ),
   "")
)</f>
        <v/>
      </c>
    </row>
    <row r="46" spans="1:51" x14ac:dyDescent="0.25">
      <c r="A46" s="12"/>
      <c r="B46" t="str">
        <f>IF(OR($A46="",B$1=""),"",
   IFERROR(
     IF(INDEX(SkillsReq!$B:$AY, MATCH(B$1,SkillsReq!$A:$A,0), MATCH(_xlfn.XLOOKUP($A46,Employees!$A:$A,Employees!$B:$B,""), SkillsReq!$B$1:$AY$1,0))&gt;0,
       INDEX(SkillsReq!$B:$AY, MATCH(B$1,SkillsReq!$A:$A,0), MATCH(_xlfn.XLOOKUP($A46,Employees!$A:$A,Employees!$B:$B,""), SkillsReq!$B$1:$AY$1,0)),
       0
     ),
   "")
)</f>
        <v/>
      </c>
      <c r="C46" t="str">
        <f>IF(OR($A46="",C$1=""),"",
   IFERROR(
     IF(INDEX(SkillsReq!$B:$AY, MATCH(C$1,SkillsReq!$A:$A,0), MATCH(_xlfn.XLOOKUP($A46,Employees!$A:$A,Employees!$B:$B,""), SkillsReq!$B$1:$AY$1,0))&gt;0,
       INDEX(SkillsReq!$B:$AY, MATCH(C$1,SkillsReq!$A:$A,0), MATCH(_xlfn.XLOOKUP($A46,Employees!$A:$A,Employees!$B:$B,""), SkillsReq!$B$1:$AY$1,0)),
       0
     ),
   "")
)</f>
        <v/>
      </c>
      <c r="D46" t="str">
        <f>IF(OR($A46="",D$1=""),"",
   IFERROR(
     IF(INDEX(SkillsReq!$B:$AY, MATCH(D$1,SkillsReq!$A:$A,0), MATCH(_xlfn.XLOOKUP($A46,Employees!$A:$A,Employees!$B:$B,""), SkillsReq!$B$1:$AY$1,0))&gt;0,
       INDEX(SkillsReq!$B:$AY, MATCH(D$1,SkillsReq!$A:$A,0), MATCH(_xlfn.XLOOKUP($A46,Employees!$A:$A,Employees!$B:$B,""), SkillsReq!$B$1:$AY$1,0)),
       0
     ),
   "")
)</f>
        <v/>
      </c>
      <c r="E46" t="str">
        <f>IF(OR($A46="",E$1=""),"",
   IFERROR(
     IF(INDEX(SkillsReq!$B:$AY, MATCH(E$1,SkillsReq!$A:$A,0), MATCH(_xlfn.XLOOKUP($A46,Employees!$A:$A,Employees!$B:$B,""), SkillsReq!$B$1:$AY$1,0))&gt;0,
       INDEX(SkillsReq!$B:$AY, MATCH(E$1,SkillsReq!$A:$A,0), MATCH(_xlfn.XLOOKUP($A46,Employees!$A:$A,Employees!$B:$B,""), SkillsReq!$B$1:$AY$1,0)),
       0
     ),
   "")
)</f>
        <v/>
      </c>
      <c r="F46" t="str">
        <f>IF(OR($A46="",F$1=""),"",
   IFERROR(
     IF(INDEX(SkillsReq!$B:$AY, MATCH(F$1,SkillsReq!$A:$A,0), MATCH(_xlfn.XLOOKUP($A46,Employees!$A:$A,Employees!$B:$B,""), SkillsReq!$B$1:$AY$1,0))&gt;0,
       INDEX(SkillsReq!$B:$AY, MATCH(F$1,SkillsReq!$A:$A,0), MATCH(_xlfn.XLOOKUP($A46,Employees!$A:$A,Employees!$B:$B,""), SkillsReq!$B$1:$AY$1,0)),
       0
     ),
   "")
)</f>
        <v/>
      </c>
      <c r="G46" t="str">
        <f>IF(OR($A46="",G$1=""),"",
   IFERROR(
     IF(INDEX(SkillsReq!$B:$AY, MATCH(G$1,SkillsReq!$A:$A,0), MATCH(_xlfn.XLOOKUP($A46,Employees!$A:$A,Employees!$B:$B,""), SkillsReq!$B$1:$AY$1,0))&gt;0,
       INDEX(SkillsReq!$B:$AY, MATCH(G$1,SkillsReq!$A:$A,0), MATCH(_xlfn.XLOOKUP($A46,Employees!$A:$A,Employees!$B:$B,""), SkillsReq!$B$1:$AY$1,0)),
       0
     ),
   "")
)</f>
        <v/>
      </c>
      <c r="H46" t="str">
        <f>IF(OR($A46="",H$1=""),"",
   IFERROR(
     IF(INDEX(SkillsReq!$B:$AY, MATCH(H$1,SkillsReq!$A:$A,0), MATCH(_xlfn.XLOOKUP($A46,Employees!$A:$A,Employees!$B:$B,""), SkillsReq!$B$1:$AY$1,0))&gt;0,
       INDEX(SkillsReq!$B:$AY, MATCH(H$1,SkillsReq!$A:$A,0), MATCH(_xlfn.XLOOKUP($A46,Employees!$A:$A,Employees!$B:$B,""), SkillsReq!$B$1:$AY$1,0)),
       0
     ),
   "")
)</f>
        <v/>
      </c>
      <c r="I46" t="str">
        <f>IF(OR($A46="",I$1=""),"",
   IFERROR(
     IF(INDEX(SkillsReq!$B:$AY, MATCH(I$1,SkillsReq!$A:$A,0), MATCH(_xlfn.XLOOKUP($A46,Employees!$A:$A,Employees!$B:$B,""), SkillsReq!$B$1:$AY$1,0))&gt;0,
       INDEX(SkillsReq!$B:$AY, MATCH(I$1,SkillsReq!$A:$A,0), MATCH(_xlfn.XLOOKUP($A46,Employees!$A:$A,Employees!$B:$B,""), SkillsReq!$B$1:$AY$1,0)),
       0
     ),
   "")
)</f>
        <v/>
      </c>
      <c r="J46" t="str">
        <f>IF(OR($A46="",J$1=""),"",
   IFERROR(
     IF(INDEX(SkillsReq!$B:$AY, MATCH(J$1,SkillsReq!$A:$A,0), MATCH(_xlfn.XLOOKUP($A46,Employees!$A:$A,Employees!$B:$B,""), SkillsReq!$B$1:$AY$1,0))&gt;0,
       INDEX(SkillsReq!$B:$AY, MATCH(J$1,SkillsReq!$A:$A,0), MATCH(_xlfn.XLOOKUP($A46,Employees!$A:$A,Employees!$B:$B,""), SkillsReq!$B$1:$AY$1,0)),
       0
     ),
   "")
)</f>
        <v/>
      </c>
      <c r="K46" t="str">
        <f>IF(OR($A46="",K$1=""),"",
   IFERROR(
     IF(INDEX(SkillsReq!$B:$AY, MATCH(K$1,SkillsReq!$A:$A,0), MATCH(_xlfn.XLOOKUP($A46,Employees!$A:$A,Employees!$B:$B,""), SkillsReq!$B$1:$AY$1,0))&gt;0,
       INDEX(SkillsReq!$B:$AY, MATCH(K$1,SkillsReq!$A:$A,0), MATCH(_xlfn.XLOOKUP($A46,Employees!$A:$A,Employees!$B:$B,""), SkillsReq!$B$1:$AY$1,0)),
       0
     ),
   "")
)</f>
        <v/>
      </c>
      <c r="L46" t="str">
        <f>IF(OR($A46="",L$1=""),"",
   IFERROR(
     IF(INDEX(SkillsReq!$B:$AY, MATCH(L$1,SkillsReq!$A:$A,0), MATCH(_xlfn.XLOOKUP($A46,Employees!$A:$A,Employees!$B:$B,""), SkillsReq!$B$1:$AY$1,0))&gt;0,
       INDEX(SkillsReq!$B:$AY, MATCH(L$1,SkillsReq!$A:$A,0), MATCH(_xlfn.XLOOKUP($A46,Employees!$A:$A,Employees!$B:$B,""), SkillsReq!$B$1:$AY$1,0)),
       0
     ),
   "")
)</f>
        <v/>
      </c>
      <c r="M46" t="str">
        <f>IF(OR($A46="",M$1=""),"",
   IFERROR(
     IF(INDEX(SkillsReq!$B:$AY, MATCH(M$1,SkillsReq!$A:$A,0), MATCH(_xlfn.XLOOKUP($A46,Employees!$A:$A,Employees!$B:$B,""), SkillsReq!$B$1:$AY$1,0))&gt;0,
       INDEX(SkillsReq!$B:$AY, MATCH(M$1,SkillsReq!$A:$A,0), MATCH(_xlfn.XLOOKUP($A46,Employees!$A:$A,Employees!$B:$B,""), SkillsReq!$B$1:$AY$1,0)),
       0
     ),
   "")
)</f>
        <v/>
      </c>
      <c r="N46" t="str">
        <f>IF(OR($A46="",N$1=""),"",
   IFERROR(
     IF(INDEX(SkillsReq!$B:$AY, MATCH(N$1,SkillsReq!$A:$A,0), MATCH(_xlfn.XLOOKUP($A46,Employees!$A:$A,Employees!$B:$B,""), SkillsReq!$B$1:$AY$1,0))&gt;0,
       INDEX(SkillsReq!$B:$AY, MATCH(N$1,SkillsReq!$A:$A,0), MATCH(_xlfn.XLOOKUP($A46,Employees!$A:$A,Employees!$B:$B,""), SkillsReq!$B$1:$AY$1,0)),
       0
     ),
   "")
)</f>
        <v/>
      </c>
      <c r="O46" t="str">
        <f>IF(OR($A46="",O$1=""),"",
   IFERROR(
     IF(INDEX(SkillsReq!$B:$AY, MATCH(O$1,SkillsReq!$A:$A,0), MATCH(_xlfn.XLOOKUP($A46,Employees!$A:$A,Employees!$B:$B,""), SkillsReq!$B$1:$AY$1,0))&gt;0,
       INDEX(SkillsReq!$B:$AY, MATCH(O$1,SkillsReq!$A:$A,0), MATCH(_xlfn.XLOOKUP($A46,Employees!$A:$A,Employees!$B:$B,""), SkillsReq!$B$1:$AY$1,0)),
       0
     ),
   "")
)</f>
        <v/>
      </c>
      <c r="P46" t="str">
        <f>IF(OR($A46="",P$1=""),"",
   IFERROR(
     IF(INDEX(SkillsReq!$B:$AY, MATCH(P$1,SkillsReq!$A:$A,0), MATCH(_xlfn.XLOOKUP($A46,Employees!$A:$A,Employees!$B:$B,""), SkillsReq!$B$1:$AY$1,0))&gt;0,
       INDEX(SkillsReq!$B:$AY, MATCH(P$1,SkillsReq!$A:$A,0), MATCH(_xlfn.XLOOKUP($A46,Employees!$A:$A,Employees!$B:$B,""), SkillsReq!$B$1:$AY$1,0)),
       0
     ),
   "")
)</f>
        <v/>
      </c>
      <c r="Q46" t="str">
        <f>IF(OR($A46="",Q$1=""),"",
   IFERROR(
     IF(INDEX(SkillsReq!$B:$AY, MATCH(Q$1,SkillsReq!$A:$A,0), MATCH(_xlfn.XLOOKUP($A46,Employees!$A:$A,Employees!$B:$B,""), SkillsReq!$B$1:$AY$1,0))&gt;0,
       INDEX(SkillsReq!$B:$AY, MATCH(Q$1,SkillsReq!$A:$A,0), MATCH(_xlfn.XLOOKUP($A46,Employees!$A:$A,Employees!$B:$B,""), SkillsReq!$B$1:$AY$1,0)),
       0
     ),
   "")
)</f>
        <v/>
      </c>
      <c r="R46" t="str">
        <f>IF(OR($A46="",R$1=""),"",
   IFERROR(
     IF(INDEX(SkillsReq!$B:$AY, MATCH(R$1,SkillsReq!$A:$A,0), MATCH(_xlfn.XLOOKUP($A46,Employees!$A:$A,Employees!$B:$B,""), SkillsReq!$B$1:$AY$1,0))&gt;0,
       INDEX(SkillsReq!$B:$AY, MATCH(R$1,SkillsReq!$A:$A,0), MATCH(_xlfn.XLOOKUP($A46,Employees!$A:$A,Employees!$B:$B,""), SkillsReq!$B$1:$AY$1,0)),
       0
     ),
   "")
)</f>
        <v/>
      </c>
      <c r="S46" t="str">
        <f>IF(OR($A46="",S$1=""),"",
   IFERROR(
     IF(INDEX(SkillsReq!$B:$AY, MATCH(S$1,SkillsReq!$A:$A,0), MATCH(_xlfn.XLOOKUP($A46,Employees!$A:$A,Employees!$B:$B,""), SkillsReq!$B$1:$AY$1,0))&gt;0,
       INDEX(SkillsReq!$B:$AY, MATCH(S$1,SkillsReq!$A:$A,0), MATCH(_xlfn.XLOOKUP($A46,Employees!$A:$A,Employees!$B:$B,""), SkillsReq!$B$1:$AY$1,0)),
       0
     ),
   "")
)</f>
        <v/>
      </c>
      <c r="T46" t="str">
        <f>IF(OR($A46="",T$1=""),"",
   IFERROR(
     IF(INDEX(SkillsReq!$B:$AY, MATCH(T$1,SkillsReq!$A:$A,0), MATCH(_xlfn.XLOOKUP($A46,Employees!$A:$A,Employees!$B:$B,""), SkillsReq!$B$1:$AY$1,0))&gt;0,
       INDEX(SkillsReq!$B:$AY, MATCH(T$1,SkillsReq!$A:$A,0), MATCH(_xlfn.XLOOKUP($A46,Employees!$A:$A,Employees!$B:$B,""), SkillsReq!$B$1:$AY$1,0)),
       0
     ),
   "")
)</f>
        <v/>
      </c>
      <c r="U46" t="str">
        <f>IF(OR($A46="",U$1=""),"",
   IFERROR(
     IF(INDEX(SkillsReq!$B:$AY, MATCH(U$1,SkillsReq!$A:$A,0), MATCH(_xlfn.XLOOKUP($A46,Employees!$A:$A,Employees!$B:$B,""), SkillsReq!$B$1:$AY$1,0))&gt;0,
       INDEX(SkillsReq!$B:$AY, MATCH(U$1,SkillsReq!$A:$A,0), MATCH(_xlfn.XLOOKUP($A46,Employees!$A:$A,Employees!$B:$B,""), SkillsReq!$B$1:$AY$1,0)),
       0
     ),
   "")
)</f>
        <v/>
      </c>
      <c r="V46" t="str">
        <f>IF(OR($A46="",V$1=""),"",
   IFERROR(
     IF(INDEX(SkillsReq!$B:$AY, MATCH(V$1,SkillsReq!$A:$A,0), MATCH(_xlfn.XLOOKUP($A46,Employees!$A:$A,Employees!$B:$B,""), SkillsReq!$B$1:$AY$1,0))&gt;0,
       INDEX(SkillsReq!$B:$AY, MATCH(V$1,SkillsReq!$A:$A,0), MATCH(_xlfn.XLOOKUP($A46,Employees!$A:$A,Employees!$B:$B,""), SkillsReq!$B$1:$AY$1,0)),
       0
     ),
   "")
)</f>
        <v/>
      </c>
      <c r="W46" t="str">
        <f>IF(OR($A46="",W$1=""),"",
   IFERROR(
     IF(INDEX(SkillsReq!$B:$AY, MATCH(W$1,SkillsReq!$A:$A,0), MATCH(_xlfn.XLOOKUP($A46,Employees!$A:$A,Employees!$B:$B,""), SkillsReq!$B$1:$AY$1,0))&gt;0,
       INDEX(SkillsReq!$B:$AY, MATCH(W$1,SkillsReq!$A:$A,0), MATCH(_xlfn.XLOOKUP($A46,Employees!$A:$A,Employees!$B:$B,""), SkillsReq!$B$1:$AY$1,0)),
       0
     ),
   "")
)</f>
        <v/>
      </c>
      <c r="X46" t="str">
        <f>IF(OR($A46="",X$1=""),"",
   IFERROR(
     IF(INDEX(SkillsReq!$B:$AY, MATCH(X$1,SkillsReq!$A:$A,0), MATCH(_xlfn.XLOOKUP($A46,Employees!$A:$A,Employees!$B:$B,""), SkillsReq!$B$1:$AY$1,0))&gt;0,
       INDEX(SkillsReq!$B:$AY, MATCH(X$1,SkillsReq!$A:$A,0), MATCH(_xlfn.XLOOKUP($A46,Employees!$A:$A,Employees!$B:$B,""), SkillsReq!$B$1:$AY$1,0)),
       0
     ),
   "")
)</f>
        <v/>
      </c>
      <c r="Y46" t="str">
        <f>IF(OR($A46="",Y$1=""),"",
   IFERROR(
     IF(INDEX(SkillsReq!$B:$AY, MATCH(Y$1,SkillsReq!$A:$A,0), MATCH(_xlfn.XLOOKUP($A46,Employees!$A:$A,Employees!$B:$B,""), SkillsReq!$B$1:$AY$1,0))&gt;0,
       INDEX(SkillsReq!$B:$AY, MATCH(Y$1,SkillsReq!$A:$A,0), MATCH(_xlfn.XLOOKUP($A46,Employees!$A:$A,Employees!$B:$B,""), SkillsReq!$B$1:$AY$1,0)),
       0
     ),
   "")
)</f>
        <v/>
      </c>
      <c r="Z46" t="str">
        <f>IF(OR($A46="",Z$1=""),"",
   IFERROR(
     IF(INDEX(SkillsReq!$B:$AY, MATCH(Z$1,SkillsReq!$A:$A,0), MATCH(_xlfn.XLOOKUP($A46,Employees!$A:$A,Employees!$B:$B,""), SkillsReq!$B$1:$AY$1,0))&gt;0,
       INDEX(SkillsReq!$B:$AY, MATCH(Z$1,SkillsReq!$A:$A,0), MATCH(_xlfn.XLOOKUP($A46,Employees!$A:$A,Employees!$B:$B,""), SkillsReq!$B$1:$AY$1,0)),
       0
     ),
   "")
)</f>
        <v/>
      </c>
      <c r="AA46" t="str">
        <f>IF(OR($A46="",AA$1=""),"",
   IFERROR(
     IF(INDEX(SkillsReq!$B:$AY, MATCH(AA$1,SkillsReq!$A:$A,0), MATCH(_xlfn.XLOOKUP($A46,Employees!$A:$A,Employees!$B:$B,""), SkillsReq!$B$1:$AY$1,0))&gt;0,
       INDEX(SkillsReq!$B:$AY, MATCH(AA$1,SkillsReq!$A:$A,0), MATCH(_xlfn.XLOOKUP($A46,Employees!$A:$A,Employees!$B:$B,""), SkillsReq!$B$1:$AY$1,0)),
       0
     ),
   "")
)</f>
        <v/>
      </c>
      <c r="AB46" t="str">
        <f>IF(OR($A46="",AB$1=""),"",
   IFERROR(
     IF(INDEX(SkillsReq!$B:$AY, MATCH(AB$1,SkillsReq!$A:$A,0), MATCH(_xlfn.XLOOKUP($A46,Employees!$A:$A,Employees!$B:$B,""), SkillsReq!$B$1:$AY$1,0))&gt;0,
       INDEX(SkillsReq!$B:$AY, MATCH(AB$1,SkillsReq!$A:$A,0), MATCH(_xlfn.XLOOKUP($A46,Employees!$A:$A,Employees!$B:$B,""), SkillsReq!$B$1:$AY$1,0)),
       0
     ),
   "")
)</f>
        <v/>
      </c>
      <c r="AC46" t="str">
        <f>IF(OR($A46="",AC$1=""),"",
   IFERROR(
     IF(INDEX(SkillsReq!$B:$AY, MATCH(AC$1,SkillsReq!$A:$A,0), MATCH(_xlfn.XLOOKUP($A46,Employees!$A:$A,Employees!$B:$B,""), SkillsReq!$B$1:$AY$1,0))&gt;0,
       INDEX(SkillsReq!$B:$AY, MATCH(AC$1,SkillsReq!$A:$A,0), MATCH(_xlfn.XLOOKUP($A46,Employees!$A:$A,Employees!$B:$B,""), SkillsReq!$B$1:$AY$1,0)),
       0
     ),
   "")
)</f>
        <v/>
      </c>
      <c r="AD46" t="str">
        <f>IF(OR($A46="",AD$1=""),"",
   IFERROR(
     IF(INDEX(SkillsReq!$B:$AY, MATCH(AD$1,SkillsReq!$A:$A,0), MATCH(_xlfn.XLOOKUP($A46,Employees!$A:$A,Employees!$B:$B,""), SkillsReq!$B$1:$AY$1,0))&gt;0,
       INDEX(SkillsReq!$B:$AY, MATCH(AD$1,SkillsReq!$A:$A,0), MATCH(_xlfn.XLOOKUP($A46,Employees!$A:$A,Employees!$B:$B,""), SkillsReq!$B$1:$AY$1,0)),
       0
     ),
   "")
)</f>
        <v/>
      </c>
      <c r="AE46" t="str">
        <f>IF(OR($A46="",AE$1=""),"",
   IFERROR(
     IF(INDEX(SkillsReq!$B:$AY, MATCH(AE$1,SkillsReq!$A:$A,0), MATCH(_xlfn.XLOOKUP($A46,Employees!$A:$A,Employees!$B:$B,""), SkillsReq!$B$1:$AY$1,0))&gt;0,
       INDEX(SkillsReq!$B:$AY, MATCH(AE$1,SkillsReq!$A:$A,0), MATCH(_xlfn.XLOOKUP($A46,Employees!$A:$A,Employees!$B:$B,""), SkillsReq!$B$1:$AY$1,0)),
       0
     ),
   "")
)</f>
        <v/>
      </c>
      <c r="AF46" t="str">
        <f>IF(OR($A46="",AF$1=""),"",
   IFERROR(
     IF(INDEX(SkillsReq!$B:$AY, MATCH(AF$1,SkillsReq!$A:$A,0), MATCH(_xlfn.XLOOKUP($A46,Employees!$A:$A,Employees!$B:$B,""), SkillsReq!$B$1:$AY$1,0))&gt;0,
       INDEX(SkillsReq!$B:$AY, MATCH(AF$1,SkillsReq!$A:$A,0), MATCH(_xlfn.XLOOKUP($A46,Employees!$A:$A,Employees!$B:$B,""), SkillsReq!$B$1:$AY$1,0)),
       0
     ),
   "")
)</f>
        <v/>
      </c>
      <c r="AG46" t="str">
        <f>IF(OR($A46="",AG$1=""),"",
   IFERROR(
     IF(INDEX(SkillsReq!$B:$AY, MATCH(AG$1,SkillsReq!$A:$A,0), MATCH(_xlfn.XLOOKUP($A46,Employees!$A:$A,Employees!$B:$B,""), SkillsReq!$B$1:$AY$1,0))&gt;0,
       INDEX(SkillsReq!$B:$AY, MATCH(AG$1,SkillsReq!$A:$A,0), MATCH(_xlfn.XLOOKUP($A46,Employees!$A:$A,Employees!$B:$B,""), SkillsReq!$B$1:$AY$1,0)),
       0
     ),
   "")
)</f>
        <v/>
      </c>
      <c r="AH46" t="str">
        <f>IF(OR($A46="",AH$1=""),"",
   IFERROR(
     IF(INDEX(SkillsReq!$B:$AY, MATCH(AH$1,SkillsReq!$A:$A,0), MATCH(_xlfn.XLOOKUP($A46,Employees!$A:$A,Employees!$B:$B,""), SkillsReq!$B$1:$AY$1,0))&gt;0,
       INDEX(SkillsReq!$B:$AY, MATCH(AH$1,SkillsReq!$A:$A,0), MATCH(_xlfn.XLOOKUP($A46,Employees!$A:$A,Employees!$B:$B,""), SkillsReq!$B$1:$AY$1,0)),
       0
     ),
   "")
)</f>
        <v/>
      </c>
      <c r="AI46" t="str">
        <f>IF(OR($A46="",AI$1=""),"",
   IFERROR(
     IF(INDEX(SkillsReq!$B:$AY, MATCH(AI$1,SkillsReq!$A:$A,0), MATCH(_xlfn.XLOOKUP($A46,Employees!$A:$A,Employees!$B:$B,""), SkillsReq!$B$1:$AY$1,0))&gt;0,
       INDEX(SkillsReq!$B:$AY, MATCH(AI$1,SkillsReq!$A:$A,0), MATCH(_xlfn.XLOOKUP($A46,Employees!$A:$A,Employees!$B:$B,""), SkillsReq!$B$1:$AY$1,0)),
       0
     ),
   "")
)</f>
        <v/>
      </c>
      <c r="AJ46" t="str">
        <f>IF(OR($A46="",AJ$1=""),"",
   IFERROR(
     IF(INDEX(SkillsReq!$B:$AY, MATCH(AJ$1,SkillsReq!$A:$A,0), MATCH(_xlfn.XLOOKUP($A46,Employees!$A:$A,Employees!$B:$B,""), SkillsReq!$B$1:$AY$1,0))&gt;0,
       INDEX(SkillsReq!$B:$AY, MATCH(AJ$1,SkillsReq!$A:$A,0), MATCH(_xlfn.XLOOKUP($A46,Employees!$A:$A,Employees!$B:$B,""), SkillsReq!$B$1:$AY$1,0)),
       0
     ),
   "")
)</f>
        <v/>
      </c>
      <c r="AK46" t="str">
        <f>IF(OR($A46="",AK$1=""),"",
   IFERROR(
     IF(INDEX(SkillsReq!$B:$AY, MATCH(AK$1,SkillsReq!$A:$A,0), MATCH(_xlfn.XLOOKUP($A46,Employees!$A:$A,Employees!$B:$B,""), SkillsReq!$B$1:$AY$1,0))&gt;0,
       INDEX(SkillsReq!$B:$AY, MATCH(AK$1,SkillsReq!$A:$A,0), MATCH(_xlfn.XLOOKUP($A46,Employees!$A:$A,Employees!$B:$B,""), SkillsReq!$B$1:$AY$1,0)),
       0
     ),
   "")
)</f>
        <v/>
      </c>
      <c r="AL46" t="str">
        <f>IF(OR($A46="",AL$1=""),"",
   IFERROR(
     IF(INDEX(SkillsReq!$B:$AY, MATCH(AL$1,SkillsReq!$A:$A,0), MATCH(_xlfn.XLOOKUP($A46,Employees!$A:$A,Employees!$B:$B,""), SkillsReq!$B$1:$AY$1,0))&gt;0,
       INDEX(SkillsReq!$B:$AY, MATCH(AL$1,SkillsReq!$A:$A,0), MATCH(_xlfn.XLOOKUP($A46,Employees!$A:$A,Employees!$B:$B,""), SkillsReq!$B$1:$AY$1,0)),
       0
     ),
   "")
)</f>
        <v/>
      </c>
      <c r="AM46" t="str">
        <f>IF(OR($A46="",AM$1=""),"",
   IFERROR(
     IF(INDEX(SkillsReq!$B:$AY, MATCH(AM$1,SkillsReq!$A:$A,0), MATCH(_xlfn.XLOOKUP($A46,Employees!$A:$A,Employees!$B:$B,""), SkillsReq!$B$1:$AY$1,0))&gt;0,
       INDEX(SkillsReq!$B:$AY, MATCH(AM$1,SkillsReq!$A:$A,0), MATCH(_xlfn.XLOOKUP($A46,Employees!$A:$A,Employees!$B:$B,""), SkillsReq!$B$1:$AY$1,0)),
       0
     ),
   "")
)</f>
        <v/>
      </c>
      <c r="AN46" t="str">
        <f>IF(OR($A46="",AN$1=""),"",
   IFERROR(
     IF(INDEX(SkillsReq!$B:$AY, MATCH(AN$1,SkillsReq!$A:$A,0), MATCH(_xlfn.XLOOKUP($A46,Employees!$A:$A,Employees!$B:$B,""), SkillsReq!$B$1:$AY$1,0))&gt;0,
       INDEX(SkillsReq!$B:$AY, MATCH(AN$1,SkillsReq!$A:$A,0), MATCH(_xlfn.XLOOKUP($A46,Employees!$A:$A,Employees!$B:$B,""), SkillsReq!$B$1:$AY$1,0)),
       0
     ),
   "")
)</f>
        <v/>
      </c>
      <c r="AO46" t="str">
        <f>IF(OR($A46="",AO$1=""),"",
   IFERROR(
     IF(INDEX(SkillsReq!$B:$AY, MATCH(AO$1,SkillsReq!$A:$A,0), MATCH(_xlfn.XLOOKUP($A46,Employees!$A:$A,Employees!$B:$B,""), SkillsReq!$B$1:$AY$1,0))&gt;0,
       INDEX(SkillsReq!$B:$AY, MATCH(AO$1,SkillsReq!$A:$A,0), MATCH(_xlfn.XLOOKUP($A46,Employees!$A:$A,Employees!$B:$B,""), SkillsReq!$B$1:$AY$1,0)),
       0
     ),
   "")
)</f>
        <v/>
      </c>
      <c r="AP46" t="str">
        <f>IF(OR($A46="",AP$1=""),"",
   IFERROR(
     IF(INDEX(SkillsReq!$B:$AY, MATCH(AP$1,SkillsReq!$A:$A,0), MATCH(_xlfn.XLOOKUP($A46,Employees!$A:$A,Employees!$B:$B,""), SkillsReq!$B$1:$AY$1,0))&gt;0,
       INDEX(SkillsReq!$B:$AY, MATCH(AP$1,SkillsReq!$A:$A,0), MATCH(_xlfn.XLOOKUP($A46,Employees!$A:$A,Employees!$B:$B,""), SkillsReq!$B$1:$AY$1,0)),
       0
     ),
   "")
)</f>
        <v/>
      </c>
      <c r="AQ46" t="str">
        <f>IF(OR($A46="",AQ$1=""),"",
   IFERROR(
     IF(INDEX(SkillsReq!$B:$AY, MATCH(AQ$1,SkillsReq!$A:$A,0), MATCH(_xlfn.XLOOKUP($A46,Employees!$A:$A,Employees!$B:$B,""), SkillsReq!$B$1:$AY$1,0))&gt;0,
       INDEX(SkillsReq!$B:$AY, MATCH(AQ$1,SkillsReq!$A:$A,0), MATCH(_xlfn.XLOOKUP($A46,Employees!$A:$A,Employees!$B:$B,""), SkillsReq!$B$1:$AY$1,0)),
       0
     ),
   "")
)</f>
        <v/>
      </c>
      <c r="AR46" t="str">
        <f>IF(OR($A46="",AR$1=""),"",
   IFERROR(
     IF(INDEX(SkillsReq!$B:$AY, MATCH(AR$1,SkillsReq!$A:$A,0), MATCH(_xlfn.XLOOKUP($A46,Employees!$A:$A,Employees!$B:$B,""), SkillsReq!$B$1:$AY$1,0))&gt;0,
       INDEX(SkillsReq!$B:$AY, MATCH(AR$1,SkillsReq!$A:$A,0), MATCH(_xlfn.XLOOKUP($A46,Employees!$A:$A,Employees!$B:$B,""), SkillsReq!$B$1:$AY$1,0)),
       0
     ),
   "")
)</f>
        <v/>
      </c>
      <c r="AS46" t="str">
        <f>IF(OR($A46="",AS$1=""),"",
   IFERROR(
     IF(INDEX(SkillsReq!$B:$AY, MATCH(AS$1,SkillsReq!$A:$A,0), MATCH(_xlfn.XLOOKUP($A46,Employees!$A:$A,Employees!$B:$B,""), SkillsReq!$B$1:$AY$1,0))&gt;0,
       INDEX(SkillsReq!$B:$AY, MATCH(AS$1,SkillsReq!$A:$A,0), MATCH(_xlfn.XLOOKUP($A46,Employees!$A:$A,Employees!$B:$B,""), SkillsReq!$B$1:$AY$1,0)),
       0
     ),
   "")
)</f>
        <v/>
      </c>
      <c r="AT46" t="str">
        <f>IF(OR($A46="",AT$1=""),"",
   IFERROR(
     IF(INDEX(SkillsReq!$B:$AY, MATCH(AT$1,SkillsReq!$A:$A,0), MATCH(_xlfn.XLOOKUP($A46,Employees!$A:$A,Employees!$B:$B,""), SkillsReq!$B$1:$AY$1,0))&gt;0,
       INDEX(SkillsReq!$B:$AY, MATCH(AT$1,SkillsReq!$A:$A,0), MATCH(_xlfn.XLOOKUP($A46,Employees!$A:$A,Employees!$B:$B,""), SkillsReq!$B$1:$AY$1,0)),
       0
     ),
   "")
)</f>
        <v/>
      </c>
      <c r="AU46" t="str">
        <f>IF(OR($A46="",AU$1=""),"",
   IFERROR(
     IF(INDEX(SkillsReq!$B:$AY, MATCH(AU$1,SkillsReq!$A:$A,0), MATCH(_xlfn.XLOOKUP($A46,Employees!$A:$A,Employees!$B:$B,""), SkillsReq!$B$1:$AY$1,0))&gt;0,
       INDEX(SkillsReq!$B:$AY, MATCH(AU$1,SkillsReq!$A:$A,0), MATCH(_xlfn.XLOOKUP($A46,Employees!$A:$A,Employees!$B:$B,""), SkillsReq!$B$1:$AY$1,0)),
       0
     ),
   "")
)</f>
        <v/>
      </c>
      <c r="AV46" t="str">
        <f>IF(OR($A46="",AV$1=""),"",
   IFERROR(
     IF(INDEX(SkillsReq!$B:$AY, MATCH(AV$1,SkillsReq!$A:$A,0), MATCH(_xlfn.XLOOKUP($A46,Employees!$A:$A,Employees!$B:$B,""), SkillsReq!$B$1:$AY$1,0))&gt;0,
       INDEX(SkillsReq!$B:$AY, MATCH(AV$1,SkillsReq!$A:$A,0), MATCH(_xlfn.XLOOKUP($A46,Employees!$A:$A,Employees!$B:$B,""), SkillsReq!$B$1:$AY$1,0)),
       0
     ),
   "")
)</f>
        <v/>
      </c>
      <c r="AW46" t="str">
        <f>IF(OR($A46="",AW$1=""),"",
   IFERROR(
     IF(INDEX(SkillsReq!$B:$AY, MATCH(AW$1,SkillsReq!$A:$A,0), MATCH(_xlfn.XLOOKUP($A46,Employees!$A:$A,Employees!$B:$B,""), SkillsReq!$B$1:$AY$1,0))&gt;0,
       INDEX(SkillsReq!$B:$AY, MATCH(AW$1,SkillsReq!$A:$A,0), MATCH(_xlfn.XLOOKUP($A46,Employees!$A:$A,Employees!$B:$B,""), SkillsReq!$B$1:$AY$1,0)),
       0
     ),
   "")
)</f>
        <v/>
      </c>
      <c r="AX46" t="str">
        <f>IF(OR($A46="",AX$1=""),"",
   IFERROR(
     IF(INDEX(SkillsReq!$B:$AY, MATCH(AX$1,SkillsReq!$A:$A,0), MATCH(_xlfn.XLOOKUP($A46,Employees!$A:$A,Employees!$B:$B,""), SkillsReq!$B$1:$AY$1,0))&gt;0,
       INDEX(SkillsReq!$B:$AY, MATCH(AX$1,SkillsReq!$A:$A,0), MATCH(_xlfn.XLOOKUP($A46,Employees!$A:$A,Employees!$B:$B,""), SkillsReq!$B$1:$AY$1,0)),
       0
     ),
   "")
)</f>
        <v/>
      </c>
      <c r="AY46" t="str">
        <f>IF(OR($A46="",AY$1=""),"",
   IFERROR(
     IF(INDEX(SkillsReq!$B:$AY, MATCH(AY$1,SkillsReq!$A:$A,0), MATCH(_xlfn.XLOOKUP($A46,Employees!$A:$A,Employees!$B:$B,""), SkillsReq!$B$1:$AY$1,0))&gt;0,
       INDEX(SkillsReq!$B:$AY, MATCH(AY$1,SkillsReq!$A:$A,0), MATCH(_xlfn.XLOOKUP($A46,Employees!$A:$A,Employees!$B:$B,""), SkillsReq!$B$1:$AY$1,0)),
       0
     ),
   "")
)</f>
        <v/>
      </c>
    </row>
    <row r="47" spans="1:51" x14ac:dyDescent="0.25">
      <c r="A47" s="12"/>
      <c r="B47" t="str">
        <f>IF(OR($A47="",B$1=""),"",
   IFERROR(
     IF(INDEX(SkillsReq!$B:$AY, MATCH(B$1,SkillsReq!$A:$A,0), MATCH(_xlfn.XLOOKUP($A47,Employees!$A:$A,Employees!$B:$B,""), SkillsReq!$B$1:$AY$1,0))&gt;0,
       INDEX(SkillsReq!$B:$AY, MATCH(B$1,SkillsReq!$A:$A,0), MATCH(_xlfn.XLOOKUP($A47,Employees!$A:$A,Employees!$B:$B,""), SkillsReq!$B$1:$AY$1,0)),
       0
     ),
   "")
)</f>
        <v/>
      </c>
      <c r="C47" t="str">
        <f>IF(OR($A47="",C$1=""),"",
   IFERROR(
     IF(INDEX(SkillsReq!$B:$AY, MATCH(C$1,SkillsReq!$A:$A,0), MATCH(_xlfn.XLOOKUP($A47,Employees!$A:$A,Employees!$B:$B,""), SkillsReq!$B$1:$AY$1,0))&gt;0,
       INDEX(SkillsReq!$B:$AY, MATCH(C$1,SkillsReq!$A:$A,0), MATCH(_xlfn.XLOOKUP($A47,Employees!$A:$A,Employees!$B:$B,""), SkillsReq!$B$1:$AY$1,0)),
       0
     ),
   "")
)</f>
        <v/>
      </c>
      <c r="D47" t="str">
        <f>IF(OR($A47="",D$1=""),"",
   IFERROR(
     IF(INDEX(SkillsReq!$B:$AY, MATCH(D$1,SkillsReq!$A:$A,0), MATCH(_xlfn.XLOOKUP($A47,Employees!$A:$A,Employees!$B:$B,""), SkillsReq!$B$1:$AY$1,0))&gt;0,
       INDEX(SkillsReq!$B:$AY, MATCH(D$1,SkillsReq!$A:$A,0), MATCH(_xlfn.XLOOKUP($A47,Employees!$A:$A,Employees!$B:$B,""), SkillsReq!$B$1:$AY$1,0)),
       0
     ),
   "")
)</f>
        <v/>
      </c>
      <c r="E47" t="str">
        <f>IF(OR($A47="",E$1=""),"",
   IFERROR(
     IF(INDEX(SkillsReq!$B:$AY, MATCH(E$1,SkillsReq!$A:$A,0), MATCH(_xlfn.XLOOKUP($A47,Employees!$A:$A,Employees!$B:$B,""), SkillsReq!$B$1:$AY$1,0))&gt;0,
       INDEX(SkillsReq!$B:$AY, MATCH(E$1,SkillsReq!$A:$A,0), MATCH(_xlfn.XLOOKUP($A47,Employees!$A:$A,Employees!$B:$B,""), SkillsReq!$B$1:$AY$1,0)),
       0
     ),
   "")
)</f>
        <v/>
      </c>
      <c r="F47" t="str">
        <f>IF(OR($A47="",F$1=""),"",
   IFERROR(
     IF(INDEX(SkillsReq!$B:$AY, MATCH(F$1,SkillsReq!$A:$A,0), MATCH(_xlfn.XLOOKUP($A47,Employees!$A:$A,Employees!$B:$B,""), SkillsReq!$B$1:$AY$1,0))&gt;0,
       INDEX(SkillsReq!$B:$AY, MATCH(F$1,SkillsReq!$A:$A,0), MATCH(_xlfn.XLOOKUP($A47,Employees!$A:$A,Employees!$B:$B,""), SkillsReq!$B$1:$AY$1,0)),
       0
     ),
   "")
)</f>
        <v/>
      </c>
      <c r="G47" t="str">
        <f>IF(OR($A47="",G$1=""),"",
   IFERROR(
     IF(INDEX(SkillsReq!$B:$AY, MATCH(G$1,SkillsReq!$A:$A,0), MATCH(_xlfn.XLOOKUP($A47,Employees!$A:$A,Employees!$B:$B,""), SkillsReq!$B$1:$AY$1,0))&gt;0,
       INDEX(SkillsReq!$B:$AY, MATCH(G$1,SkillsReq!$A:$A,0), MATCH(_xlfn.XLOOKUP($A47,Employees!$A:$A,Employees!$B:$B,""), SkillsReq!$B$1:$AY$1,0)),
       0
     ),
   "")
)</f>
        <v/>
      </c>
      <c r="H47" t="str">
        <f>IF(OR($A47="",H$1=""),"",
   IFERROR(
     IF(INDEX(SkillsReq!$B:$AY, MATCH(H$1,SkillsReq!$A:$A,0), MATCH(_xlfn.XLOOKUP($A47,Employees!$A:$A,Employees!$B:$B,""), SkillsReq!$B$1:$AY$1,0))&gt;0,
       INDEX(SkillsReq!$B:$AY, MATCH(H$1,SkillsReq!$A:$A,0), MATCH(_xlfn.XLOOKUP($A47,Employees!$A:$A,Employees!$B:$B,""), SkillsReq!$B$1:$AY$1,0)),
       0
     ),
   "")
)</f>
        <v/>
      </c>
      <c r="I47" t="str">
        <f>IF(OR($A47="",I$1=""),"",
   IFERROR(
     IF(INDEX(SkillsReq!$B:$AY, MATCH(I$1,SkillsReq!$A:$A,0), MATCH(_xlfn.XLOOKUP($A47,Employees!$A:$A,Employees!$B:$B,""), SkillsReq!$B$1:$AY$1,0))&gt;0,
       INDEX(SkillsReq!$B:$AY, MATCH(I$1,SkillsReq!$A:$A,0), MATCH(_xlfn.XLOOKUP($A47,Employees!$A:$A,Employees!$B:$B,""), SkillsReq!$B$1:$AY$1,0)),
       0
     ),
   "")
)</f>
        <v/>
      </c>
      <c r="J47" t="str">
        <f>IF(OR($A47="",J$1=""),"",
   IFERROR(
     IF(INDEX(SkillsReq!$B:$AY, MATCH(J$1,SkillsReq!$A:$A,0), MATCH(_xlfn.XLOOKUP($A47,Employees!$A:$A,Employees!$B:$B,""), SkillsReq!$B$1:$AY$1,0))&gt;0,
       INDEX(SkillsReq!$B:$AY, MATCH(J$1,SkillsReq!$A:$A,0), MATCH(_xlfn.XLOOKUP($A47,Employees!$A:$A,Employees!$B:$B,""), SkillsReq!$B$1:$AY$1,0)),
       0
     ),
   "")
)</f>
        <v/>
      </c>
      <c r="K47" t="str">
        <f>IF(OR($A47="",K$1=""),"",
   IFERROR(
     IF(INDEX(SkillsReq!$B:$AY, MATCH(K$1,SkillsReq!$A:$A,0), MATCH(_xlfn.XLOOKUP($A47,Employees!$A:$A,Employees!$B:$B,""), SkillsReq!$B$1:$AY$1,0))&gt;0,
       INDEX(SkillsReq!$B:$AY, MATCH(K$1,SkillsReq!$A:$A,0), MATCH(_xlfn.XLOOKUP($A47,Employees!$A:$A,Employees!$B:$B,""), SkillsReq!$B$1:$AY$1,0)),
       0
     ),
   "")
)</f>
        <v/>
      </c>
      <c r="L47" t="str">
        <f>IF(OR($A47="",L$1=""),"",
   IFERROR(
     IF(INDEX(SkillsReq!$B:$AY, MATCH(L$1,SkillsReq!$A:$A,0), MATCH(_xlfn.XLOOKUP($A47,Employees!$A:$A,Employees!$B:$B,""), SkillsReq!$B$1:$AY$1,0))&gt;0,
       INDEX(SkillsReq!$B:$AY, MATCH(L$1,SkillsReq!$A:$A,0), MATCH(_xlfn.XLOOKUP($A47,Employees!$A:$A,Employees!$B:$B,""), SkillsReq!$B$1:$AY$1,0)),
       0
     ),
   "")
)</f>
        <v/>
      </c>
      <c r="M47" t="str">
        <f>IF(OR($A47="",M$1=""),"",
   IFERROR(
     IF(INDEX(SkillsReq!$B:$AY, MATCH(M$1,SkillsReq!$A:$A,0), MATCH(_xlfn.XLOOKUP($A47,Employees!$A:$A,Employees!$B:$B,""), SkillsReq!$B$1:$AY$1,0))&gt;0,
       INDEX(SkillsReq!$B:$AY, MATCH(M$1,SkillsReq!$A:$A,0), MATCH(_xlfn.XLOOKUP($A47,Employees!$A:$A,Employees!$B:$B,""), SkillsReq!$B$1:$AY$1,0)),
       0
     ),
   "")
)</f>
        <v/>
      </c>
      <c r="N47" t="str">
        <f>IF(OR($A47="",N$1=""),"",
   IFERROR(
     IF(INDEX(SkillsReq!$B:$AY, MATCH(N$1,SkillsReq!$A:$A,0), MATCH(_xlfn.XLOOKUP($A47,Employees!$A:$A,Employees!$B:$B,""), SkillsReq!$B$1:$AY$1,0))&gt;0,
       INDEX(SkillsReq!$B:$AY, MATCH(N$1,SkillsReq!$A:$A,0), MATCH(_xlfn.XLOOKUP($A47,Employees!$A:$A,Employees!$B:$B,""), SkillsReq!$B$1:$AY$1,0)),
       0
     ),
   "")
)</f>
        <v/>
      </c>
      <c r="O47" t="str">
        <f>IF(OR($A47="",O$1=""),"",
   IFERROR(
     IF(INDEX(SkillsReq!$B:$AY, MATCH(O$1,SkillsReq!$A:$A,0), MATCH(_xlfn.XLOOKUP($A47,Employees!$A:$A,Employees!$B:$B,""), SkillsReq!$B$1:$AY$1,0))&gt;0,
       INDEX(SkillsReq!$B:$AY, MATCH(O$1,SkillsReq!$A:$A,0), MATCH(_xlfn.XLOOKUP($A47,Employees!$A:$A,Employees!$B:$B,""), SkillsReq!$B$1:$AY$1,0)),
       0
     ),
   "")
)</f>
        <v/>
      </c>
      <c r="P47" t="str">
        <f>IF(OR($A47="",P$1=""),"",
   IFERROR(
     IF(INDEX(SkillsReq!$B:$AY, MATCH(P$1,SkillsReq!$A:$A,0), MATCH(_xlfn.XLOOKUP($A47,Employees!$A:$A,Employees!$B:$B,""), SkillsReq!$B$1:$AY$1,0))&gt;0,
       INDEX(SkillsReq!$B:$AY, MATCH(P$1,SkillsReq!$A:$A,0), MATCH(_xlfn.XLOOKUP($A47,Employees!$A:$A,Employees!$B:$B,""), SkillsReq!$B$1:$AY$1,0)),
       0
     ),
   "")
)</f>
        <v/>
      </c>
      <c r="Q47" t="str">
        <f>IF(OR($A47="",Q$1=""),"",
   IFERROR(
     IF(INDEX(SkillsReq!$B:$AY, MATCH(Q$1,SkillsReq!$A:$A,0), MATCH(_xlfn.XLOOKUP($A47,Employees!$A:$A,Employees!$B:$B,""), SkillsReq!$B$1:$AY$1,0))&gt;0,
       INDEX(SkillsReq!$B:$AY, MATCH(Q$1,SkillsReq!$A:$A,0), MATCH(_xlfn.XLOOKUP($A47,Employees!$A:$A,Employees!$B:$B,""), SkillsReq!$B$1:$AY$1,0)),
       0
     ),
   "")
)</f>
        <v/>
      </c>
      <c r="R47" t="str">
        <f>IF(OR($A47="",R$1=""),"",
   IFERROR(
     IF(INDEX(SkillsReq!$B:$AY, MATCH(R$1,SkillsReq!$A:$A,0), MATCH(_xlfn.XLOOKUP($A47,Employees!$A:$A,Employees!$B:$B,""), SkillsReq!$B$1:$AY$1,0))&gt;0,
       INDEX(SkillsReq!$B:$AY, MATCH(R$1,SkillsReq!$A:$A,0), MATCH(_xlfn.XLOOKUP($A47,Employees!$A:$A,Employees!$B:$B,""), SkillsReq!$B$1:$AY$1,0)),
       0
     ),
   "")
)</f>
        <v/>
      </c>
      <c r="S47" t="str">
        <f>IF(OR($A47="",S$1=""),"",
   IFERROR(
     IF(INDEX(SkillsReq!$B:$AY, MATCH(S$1,SkillsReq!$A:$A,0), MATCH(_xlfn.XLOOKUP($A47,Employees!$A:$A,Employees!$B:$B,""), SkillsReq!$B$1:$AY$1,0))&gt;0,
       INDEX(SkillsReq!$B:$AY, MATCH(S$1,SkillsReq!$A:$A,0), MATCH(_xlfn.XLOOKUP($A47,Employees!$A:$A,Employees!$B:$B,""), SkillsReq!$B$1:$AY$1,0)),
       0
     ),
   "")
)</f>
        <v/>
      </c>
      <c r="T47" t="str">
        <f>IF(OR($A47="",T$1=""),"",
   IFERROR(
     IF(INDEX(SkillsReq!$B:$AY, MATCH(T$1,SkillsReq!$A:$A,0), MATCH(_xlfn.XLOOKUP($A47,Employees!$A:$A,Employees!$B:$B,""), SkillsReq!$B$1:$AY$1,0))&gt;0,
       INDEX(SkillsReq!$B:$AY, MATCH(T$1,SkillsReq!$A:$A,0), MATCH(_xlfn.XLOOKUP($A47,Employees!$A:$A,Employees!$B:$B,""), SkillsReq!$B$1:$AY$1,0)),
       0
     ),
   "")
)</f>
        <v/>
      </c>
      <c r="U47" t="str">
        <f>IF(OR($A47="",U$1=""),"",
   IFERROR(
     IF(INDEX(SkillsReq!$B:$AY, MATCH(U$1,SkillsReq!$A:$A,0), MATCH(_xlfn.XLOOKUP($A47,Employees!$A:$A,Employees!$B:$B,""), SkillsReq!$B$1:$AY$1,0))&gt;0,
       INDEX(SkillsReq!$B:$AY, MATCH(U$1,SkillsReq!$A:$A,0), MATCH(_xlfn.XLOOKUP($A47,Employees!$A:$A,Employees!$B:$B,""), SkillsReq!$B$1:$AY$1,0)),
       0
     ),
   "")
)</f>
        <v/>
      </c>
      <c r="V47" t="str">
        <f>IF(OR($A47="",V$1=""),"",
   IFERROR(
     IF(INDEX(SkillsReq!$B:$AY, MATCH(V$1,SkillsReq!$A:$A,0), MATCH(_xlfn.XLOOKUP($A47,Employees!$A:$A,Employees!$B:$B,""), SkillsReq!$B$1:$AY$1,0))&gt;0,
       INDEX(SkillsReq!$B:$AY, MATCH(V$1,SkillsReq!$A:$A,0), MATCH(_xlfn.XLOOKUP($A47,Employees!$A:$A,Employees!$B:$B,""), SkillsReq!$B$1:$AY$1,0)),
       0
     ),
   "")
)</f>
        <v/>
      </c>
      <c r="W47" t="str">
        <f>IF(OR($A47="",W$1=""),"",
   IFERROR(
     IF(INDEX(SkillsReq!$B:$AY, MATCH(W$1,SkillsReq!$A:$A,0), MATCH(_xlfn.XLOOKUP($A47,Employees!$A:$A,Employees!$B:$B,""), SkillsReq!$B$1:$AY$1,0))&gt;0,
       INDEX(SkillsReq!$B:$AY, MATCH(W$1,SkillsReq!$A:$A,0), MATCH(_xlfn.XLOOKUP($A47,Employees!$A:$A,Employees!$B:$B,""), SkillsReq!$B$1:$AY$1,0)),
       0
     ),
   "")
)</f>
        <v/>
      </c>
      <c r="X47" t="str">
        <f>IF(OR($A47="",X$1=""),"",
   IFERROR(
     IF(INDEX(SkillsReq!$B:$AY, MATCH(X$1,SkillsReq!$A:$A,0), MATCH(_xlfn.XLOOKUP($A47,Employees!$A:$A,Employees!$B:$B,""), SkillsReq!$B$1:$AY$1,0))&gt;0,
       INDEX(SkillsReq!$B:$AY, MATCH(X$1,SkillsReq!$A:$A,0), MATCH(_xlfn.XLOOKUP($A47,Employees!$A:$A,Employees!$B:$B,""), SkillsReq!$B$1:$AY$1,0)),
       0
     ),
   "")
)</f>
        <v/>
      </c>
      <c r="Y47" t="str">
        <f>IF(OR($A47="",Y$1=""),"",
   IFERROR(
     IF(INDEX(SkillsReq!$B:$AY, MATCH(Y$1,SkillsReq!$A:$A,0), MATCH(_xlfn.XLOOKUP($A47,Employees!$A:$A,Employees!$B:$B,""), SkillsReq!$B$1:$AY$1,0))&gt;0,
       INDEX(SkillsReq!$B:$AY, MATCH(Y$1,SkillsReq!$A:$A,0), MATCH(_xlfn.XLOOKUP($A47,Employees!$A:$A,Employees!$B:$B,""), SkillsReq!$B$1:$AY$1,0)),
       0
     ),
   "")
)</f>
        <v/>
      </c>
      <c r="Z47" t="str">
        <f>IF(OR($A47="",Z$1=""),"",
   IFERROR(
     IF(INDEX(SkillsReq!$B:$AY, MATCH(Z$1,SkillsReq!$A:$A,0), MATCH(_xlfn.XLOOKUP($A47,Employees!$A:$A,Employees!$B:$B,""), SkillsReq!$B$1:$AY$1,0))&gt;0,
       INDEX(SkillsReq!$B:$AY, MATCH(Z$1,SkillsReq!$A:$A,0), MATCH(_xlfn.XLOOKUP($A47,Employees!$A:$A,Employees!$B:$B,""), SkillsReq!$B$1:$AY$1,0)),
       0
     ),
   "")
)</f>
        <v/>
      </c>
      <c r="AA47" t="str">
        <f>IF(OR($A47="",AA$1=""),"",
   IFERROR(
     IF(INDEX(SkillsReq!$B:$AY, MATCH(AA$1,SkillsReq!$A:$A,0), MATCH(_xlfn.XLOOKUP($A47,Employees!$A:$A,Employees!$B:$B,""), SkillsReq!$B$1:$AY$1,0))&gt;0,
       INDEX(SkillsReq!$B:$AY, MATCH(AA$1,SkillsReq!$A:$A,0), MATCH(_xlfn.XLOOKUP($A47,Employees!$A:$A,Employees!$B:$B,""), SkillsReq!$B$1:$AY$1,0)),
       0
     ),
   "")
)</f>
        <v/>
      </c>
      <c r="AB47" t="str">
        <f>IF(OR($A47="",AB$1=""),"",
   IFERROR(
     IF(INDEX(SkillsReq!$B:$AY, MATCH(AB$1,SkillsReq!$A:$A,0), MATCH(_xlfn.XLOOKUP($A47,Employees!$A:$A,Employees!$B:$B,""), SkillsReq!$B$1:$AY$1,0))&gt;0,
       INDEX(SkillsReq!$B:$AY, MATCH(AB$1,SkillsReq!$A:$A,0), MATCH(_xlfn.XLOOKUP($A47,Employees!$A:$A,Employees!$B:$B,""), SkillsReq!$B$1:$AY$1,0)),
       0
     ),
   "")
)</f>
        <v/>
      </c>
      <c r="AC47" t="str">
        <f>IF(OR($A47="",AC$1=""),"",
   IFERROR(
     IF(INDEX(SkillsReq!$B:$AY, MATCH(AC$1,SkillsReq!$A:$A,0), MATCH(_xlfn.XLOOKUP($A47,Employees!$A:$A,Employees!$B:$B,""), SkillsReq!$B$1:$AY$1,0))&gt;0,
       INDEX(SkillsReq!$B:$AY, MATCH(AC$1,SkillsReq!$A:$A,0), MATCH(_xlfn.XLOOKUP($A47,Employees!$A:$A,Employees!$B:$B,""), SkillsReq!$B$1:$AY$1,0)),
       0
     ),
   "")
)</f>
        <v/>
      </c>
      <c r="AD47" t="str">
        <f>IF(OR($A47="",AD$1=""),"",
   IFERROR(
     IF(INDEX(SkillsReq!$B:$AY, MATCH(AD$1,SkillsReq!$A:$A,0), MATCH(_xlfn.XLOOKUP($A47,Employees!$A:$A,Employees!$B:$B,""), SkillsReq!$B$1:$AY$1,0))&gt;0,
       INDEX(SkillsReq!$B:$AY, MATCH(AD$1,SkillsReq!$A:$A,0), MATCH(_xlfn.XLOOKUP($A47,Employees!$A:$A,Employees!$B:$B,""), SkillsReq!$B$1:$AY$1,0)),
       0
     ),
   "")
)</f>
        <v/>
      </c>
      <c r="AE47" t="str">
        <f>IF(OR($A47="",AE$1=""),"",
   IFERROR(
     IF(INDEX(SkillsReq!$B:$AY, MATCH(AE$1,SkillsReq!$A:$A,0), MATCH(_xlfn.XLOOKUP($A47,Employees!$A:$A,Employees!$B:$B,""), SkillsReq!$B$1:$AY$1,0))&gt;0,
       INDEX(SkillsReq!$B:$AY, MATCH(AE$1,SkillsReq!$A:$A,0), MATCH(_xlfn.XLOOKUP($A47,Employees!$A:$A,Employees!$B:$B,""), SkillsReq!$B$1:$AY$1,0)),
       0
     ),
   "")
)</f>
        <v/>
      </c>
      <c r="AF47" t="str">
        <f>IF(OR($A47="",AF$1=""),"",
   IFERROR(
     IF(INDEX(SkillsReq!$B:$AY, MATCH(AF$1,SkillsReq!$A:$A,0), MATCH(_xlfn.XLOOKUP($A47,Employees!$A:$A,Employees!$B:$B,""), SkillsReq!$B$1:$AY$1,0))&gt;0,
       INDEX(SkillsReq!$B:$AY, MATCH(AF$1,SkillsReq!$A:$A,0), MATCH(_xlfn.XLOOKUP($A47,Employees!$A:$A,Employees!$B:$B,""), SkillsReq!$B$1:$AY$1,0)),
       0
     ),
   "")
)</f>
        <v/>
      </c>
      <c r="AG47" t="str">
        <f>IF(OR($A47="",AG$1=""),"",
   IFERROR(
     IF(INDEX(SkillsReq!$B:$AY, MATCH(AG$1,SkillsReq!$A:$A,0), MATCH(_xlfn.XLOOKUP($A47,Employees!$A:$A,Employees!$B:$B,""), SkillsReq!$B$1:$AY$1,0))&gt;0,
       INDEX(SkillsReq!$B:$AY, MATCH(AG$1,SkillsReq!$A:$A,0), MATCH(_xlfn.XLOOKUP($A47,Employees!$A:$A,Employees!$B:$B,""), SkillsReq!$B$1:$AY$1,0)),
       0
     ),
   "")
)</f>
        <v/>
      </c>
      <c r="AH47" t="str">
        <f>IF(OR($A47="",AH$1=""),"",
   IFERROR(
     IF(INDEX(SkillsReq!$B:$AY, MATCH(AH$1,SkillsReq!$A:$A,0), MATCH(_xlfn.XLOOKUP($A47,Employees!$A:$A,Employees!$B:$B,""), SkillsReq!$B$1:$AY$1,0))&gt;0,
       INDEX(SkillsReq!$B:$AY, MATCH(AH$1,SkillsReq!$A:$A,0), MATCH(_xlfn.XLOOKUP($A47,Employees!$A:$A,Employees!$B:$B,""), SkillsReq!$B$1:$AY$1,0)),
       0
     ),
   "")
)</f>
        <v/>
      </c>
      <c r="AI47" t="str">
        <f>IF(OR($A47="",AI$1=""),"",
   IFERROR(
     IF(INDEX(SkillsReq!$B:$AY, MATCH(AI$1,SkillsReq!$A:$A,0), MATCH(_xlfn.XLOOKUP($A47,Employees!$A:$A,Employees!$B:$B,""), SkillsReq!$B$1:$AY$1,0))&gt;0,
       INDEX(SkillsReq!$B:$AY, MATCH(AI$1,SkillsReq!$A:$A,0), MATCH(_xlfn.XLOOKUP($A47,Employees!$A:$A,Employees!$B:$B,""), SkillsReq!$B$1:$AY$1,0)),
       0
     ),
   "")
)</f>
        <v/>
      </c>
      <c r="AJ47" t="str">
        <f>IF(OR($A47="",AJ$1=""),"",
   IFERROR(
     IF(INDEX(SkillsReq!$B:$AY, MATCH(AJ$1,SkillsReq!$A:$A,0), MATCH(_xlfn.XLOOKUP($A47,Employees!$A:$A,Employees!$B:$B,""), SkillsReq!$B$1:$AY$1,0))&gt;0,
       INDEX(SkillsReq!$B:$AY, MATCH(AJ$1,SkillsReq!$A:$A,0), MATCH(_xlfn.XLOOKUP($A47,Employees!$A:$A,Employees!$B:$B,""), SkillsReq!$B$1:$AY$1,0)),
       0
     ),
   "")
)</f>
        <v/>
      </c>
      <c r="AK47" t="str">
        <f>IF(OR($A47="",AK$1=""),"",
   IFERROR(
     IF(INDEX(SkillsReq!$B:$AY, MATCH(AK$1,SkillsReq!$A:$A,0), MATCH(_xlfn.XLOOKUP($A47,Employees!$A:$A,Employees!$B:$B,""), SkillsReq!$B$1:$AY$1,0))&gt;0,
       INDEX(SkillsReq!$B:$AY, MATCH(AK$1,SkillsReq!$A:$A,0), MATCH(_xlfn.XLOOKUP($A47,Employees!$A:$A,Employees!$B:$B,""), SkillsReq!$B$1:$AY$1,0)),
       0
     ),
   "")
)</f>
        <v/>
      </c>
      <c r="AL47" t="str">
        <f>IF(OR($A47="",AL$1=""),"",
   IFERROR(
     IF(INDEX(SkillsReq!$B:$AY, MATCH(AL$1,SkillsReq!$A:$A,0), MATCH(_xlfn.XLOOKUP($A47,Employees!$A:$A,Employees!$B:$B,""), SkillsReq!$B$1:$AY$1,0))&gt;0,
       INDEX(SkillsReq!$B:$AY, MATCH(AL$1,SkillsReq!$A:$A,0), MATCH(_xlfn.XLOOKUP($A47,Employees!$A:$A,Employees!$B:$B,""), SkillsReq!$B$1:$AY$1,0)),
       0
     ),
   "")
)</f>
        <v/>
      </c>
      <c r="AM47" t="str">
        <f>IF(OR($A47="",AM$1=""),"",
   IFERROR(
     IF(INDEX(SkillsReq!$B:$AY, MATCH(AM$1,SkillsReq!$A:$A,0), MATCH(_xlfn.XLOOKUP($A47,Employees!$A:$A,Employees!$B:$B,""), SkillsReq!$B$1:$AY$1,0))&gt;0,
       INDEX(SkillsReq!$B:$AY, MATCH(AM$1,SkillsReq!$A:$A,0), MATCH(_xlfn.XLOOKUP($A47,Employees!$A:$A,Employees!$B:$B,""), SkillsReq!$B$1:$AY$1,0)),
       0
     ),
   "")
)</f>
        <v/>
      </c>
      <c r="AN47" t="str">
        <f>IF(OR($A47="",AN$1=""),"",
   IFERROR(
     IF(INDEX(SkillsReq!$B:$AY, MATCH(AN$1,SkillsReq!$A:$A,0), MATCH(_xlfn.XLOOKUP($A47,Employees!$A:$A,Employees!$B:$B,""), SkillsReq!$B$1:$AY$1,0))&gt;0,
       INDEX(SkillsReq!$B:$AY, MATCH(AN$1,SkillsReq!$A:$A,0), MATCH(_xlfn.XLOOKUP($A47,Employees!$A:$A,Employees!$B:$B,""), SkillsReq!$B$1:$AY$1,0)),
       0
     ),
   "")
)</f>
        <v/>
      </c>
      <c r="AO47" t="str">
        <f>IF(OR($A47="",AO$1=""),"",
   IFERROR(
     IF(INDEX(SkillsReq!$B:$AY, MATCH(AO$1,SkillsReq!$A:$A,0), MATCH(_xlfn.XLOOKUP($A47,Employees!$A:$A,Employees!$B:$B,""), SkillsReq!$B$1:$AY$1,0))&gt;0,
       INDEX(SkillsReq!$B:$AY, MATCH(AO$1,SkillsReq!$A:$A,0), MATCH(_xlfn.XLOOKUP($A47,Employees!$A:$A,Employees!$B:$B,""), SkillsReq!$B$1:$AY$1,0)),
       0
     ),
   "")
)</f>
        <v/>
      </c>
      <c r="AP47" t="str">
        <f>IF(OR($A47="",AP$1=""),"",
   IFERROR(
     IF(INDEX(SkillsReq!$B:$AY, MATCH(AP$1,SkillsReq!$A:$A,0), MATCH(_xlfn.XLOOKUP($A47,Employees!$A:$A,Employees!$B:$B,""), SkillsReq!$B$1:$AY$1,0))&gt;0,
       INDEX(SkillsReq!$B:$AY, MATCH(AP$1,SkillsReq!$A:$A,0), MATCH(_xlfn.XLOOKUP($A47,Employees!$A:$A,Employees!$B:$B,""), SkillsReq!$B$1:$AY$1,0)),
       0
     ),
   "")
)</f>
        <v/>
      </c>
      <c r="AQ47" t="str">
        <f>IF(OR($A47="",AQ$1=""),"",
   IFERROR(
     IF(INDEX(SkillsReq!$B:$AY, MATCH(AQ$1,SkillsReq!$A:$A,0), MATCH(_xlfn.XLOOKUP($A47,Employees!$A:$A,Employees!$B:$B,""), SkillsReq!$B$1:$AY$1,0))&gt;0,
       INDEX(SkillsReq!$B:$AY, MATCH(AQ$1,SkillsReq!$A:$A,0), MATCH(_xlfn.XLOOKUP($A47,Employees!$A:$A,Employees!$B:$B,""), SkillsReq!$B$1:$AY$1,0)),
       0
     ),
   "")
)</f>
        <v/>
      </c>
      <c r="AR47" t="str">
        <f>IF(OR($A47="",AR$1=""),"",
   IFERROR(
     IF(INDEX(SkillsReq!$B:$AY, MATCH(AR$1,SkillsReq!$A:$A,0), MATCH(_xlfn.XLOOKUP($A47,Employees!$A:$A,Employees!$B:$B,""), SkillsReq!$B$1:$AY$1,0))&gt;0,
       INDEX(SkillsReq!$B:$AY, MATCH(AR$1,SkillsReq!$A:$A,0), MATCH(_xlfn.XLOOKUP($A47,Employees!$A:$A,Employees!$B:$B,""), SkillsReq!$B$1:$AY$1,0)),
       0
     ),
   "")
)</f>
        <v/>
      </c>
      <c r="AS47" t="str">
        <f>IF(OR($A47="",AS$1=""),"",
   IFERROR(
     IF(INDEX(SkillsReq!$B:$AY, MATCH(AS$1,SkillsReq!$A:$A,0), MATCH(_xlfn.XLOOKUP($A47,Employees!$A:$A,Employees!$B:$B,""), SkillsReq!$B$1:$AY$1,0))&gt;0,
       INDEX(SkillsReq!$B:$AY, MATCH(AS$1,SkillsReq!$A:$A,0), MATCH(_xlfn.XLOOKUP($A47,Employees!$A:$A,Employees!$B:$B,""), SkillsReq!$B$1:$AY$1,0)),
       0
     ),
   "")
)</f>
        <v/>
      </c>
      <c r="AT47" t="str">
        <f>IF(OR($A47="",AT$1=""),"",
   IFERROR(
     IF(INDEX(SkillsReq!$B:$AY, MATCH(AT$1,SkillsReq!$A:$A,0), MATCH(_xlfn.XLOOKUP($A47,Employees!$A:$A,Employees!$B:$B,""), SkillsReq!$B$1:$AY$1,0))&gt;0,
       INDEX(SkillsReq!$B:$AY, MATCH(AT$1,SkillsReq!$A:$A,0), MATCH(_xlfn.XLOOKUP($A47,Employees!$A:$A,Employees!$B:$B,""), SkillsReq!$B$1:$AY$1,0)),
       0
     ),
   "")
)</f>
        <v/>
      </c>
      <c r="AU47" t="str">
        <f>IF(OR($A47="",AU$1=""),"",
   IFERROR(
     IF(INDEX(SkillsReq!$B:$AY, MATCH(AU$1,SkillsReq!$A:$A,0), MATCH(_xlfn.XLOOKUP($A47,Employees!$A:$A,Employees!$B:$B,""), SkillsReq!$B$1:$AY$1,0))&gt;0,
       INDEX(SkillsReq!$B:$AY, MATCH(AU$1,SkillsReq!$A:$A,0), MATCH(_xlfn.XLOOKUP($A47,Employees!$A:$A,Employees!$B:$B,""), SkillsReq!$B$1:$AY$1,0)),
       0
     ),
   "")
)</f>
        <v/>
      </c>
      <c r="AV47" t="str">
        <f>IF(OR($A47="",AV$1=""),"",
   IFERROR(
     IF(INDEX(SkillsReq!$B:$AY, MATCH(AV$1,SkillsReq!$A:$A,0), MATCH(_xlfn.XLOOKUP($A47,Employees!$A:$A,Employees!$B:$B,""), SkillsReq!$B$1:$AY$1,0))&gt;0,
       INDEX(SkillsReq!$B:$AY, MATCH(AV$1,SkillsReq!$A:$A,0), MATCH(_xlfn.XLOOKUP($A47,Employees!$A:$A,Employees!$B:$B,""), SkillsReq!$B$1:$AY$1,0)),
       0
     ),
   "")
)</f>
        <v/>
      </c>
      <c r="AW47" t="str">
        <f>IF(OR($A47="",AW$1=""),"",
   IFERROR(
     IF(INDEX(SkillsReq!$B:$AY, MATCH(AW$1,SkillsReq!$A:$A,0), MATCH(_xlfn.XLOOKUP($A47,Employees!$A:$A,Employees!$B:$B,""), SkillsReq!$B$1:$AY$1,0))&gt;0,
       INDEX(SkillsReq!$B:$AY, MATCH(AW$1,SkillsReq!$A:$A,0), MATCH(_xlfn.XLOOKUP($A47,Employees!$A:$A,Employees!$B:$B,""), SkillsReq!$B$1:$AY$1,0)),
       0
     ),
   "")
)</f>
        <v/>
      </c>
      <c r="AX47" t="str">
        <f>IF(OR($A47="",AX$1=""),"",
   IFERROR(
     IF(INDEX(SkillsReq!$B:$AY, MATCH(AX$1,SkillsReq!$A:$A,0), MATCH(_xlfn.XLOOKUP($A47,Employees!$A:$A,Employees!$B:$B,""), SkillsReq!$B$1:$AY$1,0))&gt;0,
       INDEX(SkillsReq!$B:$AY, MATCH(AX$1,SkillsReq!$A:$A,0), MATCH(_xlfn.XLOOKUP($A47,Employees!$A:$A,Employees!$B:$B,""), SkillsReq!$B$1:$AY$1,0)),
       0
     ),
   "")
)</f>
        <v/>
      </c>
      <c r="AY47" t="str">
        <f>IF(OR($A47="",AY$1=""),"",
   IFERROR(
     IF(INDEX(SkillsReq!$B:$AY, MATCH(AY$1,SkillsReq!$A:$A,0), MATCH(_xlfn.XLOOKUP($A47,Employees!$A:$A,Employees!$B:$B,""), SkillsReq!$B$1:$AY$1,0))&gt;0,
       INDEX(SkillsReq!$B:$AY, MATCH(AY$1,SkillsReq!$A:$A,0), MATCH(_xlfn.XLOOKUP($A47,Employees!$A:$A,Employees!$B:$B,""), SkillsReq!$B$1:$AY$1,0)),
       0
     ),
   "")
)</f>
        <v/>
      </c>
    </row>
    <row r="48" spans="1:51" x14ac:dyDescent="0.25">
      <c r="A48" s="12"/>
      <c r="B48" t="str">
        <f>IF(OR($A48="",B$1=""),"",
   IFERROR(
     IF(INDEX(SkillsReq!$B:$AY, MATCH(B$1,SkillsReq!$A:$A,0), MATCH(_xlfn.XLOOKUP($A48,Employees!$A:$A,Employees!$B:$B,""), SkillsReq!$B$1:$AY$1,0))&gt;0,
       INDEX(SkillsReq!$B:$AY, MATCH(B$1,SkillsReq!$A:$A,0), MATCH(_xlfn.XLOOKUP($A48,Employees!$A:$A,Employees!$B:$B,""), SkillsReq!$B$1:$AY$1,0)),
       0
     ),
   "")
)</f>
        <v/>
      </c>
      <c r="C48" t="str">
        <f>IF(OR($A48="",C$1=""),"",
   IFERROR(
     IF(INDEX(SkillsReq!$B:$AY, MATCH(C$1,SkillsReq!$A:$A,0), MATCH(_xlfn.XLOOKUP($A48,Employees!$A:$A,Employees!$B:$B,""), SkillsReq!$B$1:$AY$1,0))&gt;0,
       INDEX(SkillsReq!$B:$AY, MATCH(C$1,SkillsReq!$A:$A,0), MATCH(_xlfn.XLOOKUP($A48,Employees!$A:$A,Employees!$B:$B,""), SkillsReq!$B$1:$AY$1,0)),
       0
     ),
   "")
)</f>
        <v/>
      </c>
      <c r="D48" t="str">
        <f>IF(OR($A48="",D$1=""),"",
   IFERROR(
     IF(INDEX(SkillsReq!$B:$AY, MATCH(D$1,SkillsReq!$A:$A,0), MATCH(_xlfn.XLOOKUP($A48,Employees!$A:$A,Employees!$B:$B,""), SkillsReq!$B$1:$AY$1,0))&gt;0,
       INDEX(SkillsReq!$B:$AY, MATCH(D$1,SkillsReq!$A:$A,0), MATCH(_xlfn.XLOOKUP($A48,Employees!$A:$A,Employees!$B:$B,""), SkillsReq!$B$1:$AY$1,0)),
       0
     ),
   "")
)</f>
        <v/>
      </c>
      <c r="E48" t="str">
        <f>IF(OR($A48="",E$1=""),"",
   IFERROR(
     IF(INDEX(SkillsReq!$B:$AY, MATCH(E$1,SkillsReq!$A:$A,0), MATCH(_xlfn.XLOOKUP($A48,Employees!$A:$A,Employees!$B:$B,""), SkillsReq!$B$1:$AY$1,0))&gt;0,
       INDEX(SkillsReq!$B:$AY, MATCH(E$1,SkillsReq!$A:$A,0), MATCH(_xlfn.XLOOKUP($A48,Employees!$A:$A,Employees!$B:$B,""), SkillsReq!$B$1:$AY$1,0)),
       0
     ),
   "")
)</f>
        <v/>
      </c>
      <c r="F48" t="str">
        <f>IF(OR($A48="",F$1=""),"",
   IFERROR(
     IF(INDEX(SkillsReq!$B:$AY, MATCH(F$1,SkillsReq!$A:$A,0), MATCH(_xlfn.XLOOKUP($A48,Employees!$A:$A,Employees!$B:$B,""), SkillsReq!$B$1:$AY$1,0))&gt;0,
       INDEX(SkillsReq!$B:$AY, MATCH(F$1,SkillsReq!$A:$A,0), MATCH(_xlfn.XLOOKUP($A48,Employees!$A:$A,Employees!$B:$B,""), SkillsReq!$B$1:$AY$1,0)),
       0
     ),
   "")
)</f>
        <v/>
      </c>
      <c r="G48" t="str">
        <f>IF(OR($A48="",G$1=""),"",
   IFERROR(
     IF(INDEX(SkillsReq!$B:$AY, MATCH(G$1,SkillsReq!$A:$A,0), MATCH(_xlfn.XLOOKUP($A48,Employees!$A:$A,Employees!$B:$B,""), SkillsReq!$B$1:$AY$1,0))&gt;0,
       INDEX(SkillsReq!$B:$AY, MATCH(G$1,SkillsReq!$A:$A,0), MATCH(_xlfn.XLOOKUP($A48,Employees!$A:$A,Employees!$B:$B,""), SkillsReq!$B$1:$AY$1,0)),
       0
     ),
   "")
)</f>
        <v/>
      </c>
      <c r="H48" t="str">
        <f>IF(OR($A48="",H$1=""),"",
   IFERROR(
     IF(INDEX(SkillsReq!$B:$AY, MATCH(H$1,SkillsReq!$A:$A,0), MATCH(_xlfn.XLOOKUP($A48,Employees!$A:$A,Employees!$B:$B,""), SkillsReq!$B$1:$AY$1,0))&gt;0,
       INDEX(SkillsReq!$B:$AY, MATCH(H$1,SkillsReq!$A:$A,0), MATCH(_xlfn.XLOOKUP($A48,Employees!$A:$A,Employees!$B:$B,""), SkillsReq!$B$1:$AY$1,0)),
       0
     ),
   "")
)</f>
        <v/>
      </c>
      <c r="I48" t="str">
        <f>IF(OR($A48="",I$1=""),"",
   IFERROR(
     IF(INDEX(SkillsReq!$B:$AY, MATCH(I$1,SkillsReq!$A:$A,0), MATCH(_xlfn.XLOOKUP($A48,Employees!$A:$A,Employees!$B:$B,""), SkillsReq!$B$1:$AY$1,0))&gt;0,
       INDEX(SkillsReq!$B:$AY, MATCH(I$1,SkillsReq!$A:$A,0), MATCH(_xlfn.XLOOKUP($A48,Employees!$A:$A,Employees!$B:$B,""), SkillsReq!$B$1:$AY$1,0)),
       0
     ),
   "")
)</f>
        <v/>
      </c>
      <c r="J48" t="str">
        <f>IF(OR($A48="",J$1=""),"",
   IFERROR(
     IF(INDEX(SkillsReq!$B:$AY, MATCH(J$1,SkillsReq!$A:$A,0), MATCH(_xlfn.XLOOKUP($A48,Employees!$A:$A,Employees!$B:$B,""), SkillsReq!$B$1:$AY$1,0))&gt;0,
       INDEX(SkillsReq!$B:$AY, MATCH(J$1,SkillsReq!$A:$A,0), MATCH(_xlfn.XLOOKUP($A48,Employees!$A:$A,Employees!$B:$B,""), SkillsReq!$B$1:$AY$1,0)),
       0
     ),
   "")
)</f>
        <v/>
      </c>
      <c r="K48" t="str">
        <f>IF(OR($A48="",K$1=""),"",
   IFERROR(
     IF(INDEX(SkillsReq!$B:$AY, MATCH(K$1,SkillsReq!$A:$A,0), MATCH(_xlfn.XLOOKUP($A48,Employees!$A:$A,Employees!$B:$B,""), SkillsReq!$B$1:$AY$1,0))&gt;0,
       INDEX(SkillsReq!$B:$AY, MATCH(K$1,SkillsReq!$A:$A,0), MATCH(_xlfn.XLOOKUP($A48,Employees!$A:$A,Employees!$B:$B,""), SkillsReq!$B$1:$AY$1,0)),
       0
     ),
   "")
)</f>
        <v/>
      </c>
      <c r="L48" t="str">
        <f>IF(OR($A48="",L$1=""),"",
   IFERROR(
     IF(INDEX(SkillsReq!$B:$AY, MATCH(L$1,SkillsReq!$A:$A,0), MATCH(_xlfn.XLOOKUP($A48,Employees!$A:$A,Employees!$B:$B,""), SkillsReq!$B$1:$AY$1,0))&gt;0,
       INDEX(SkillsReq!$B:$AY, MATCH(L$1,SkillsReq!$A:$A,0), MATCH(_xlfn.XLOOKUP($A48,Employees!$A:$A,Employees!$B:$B,""), SkillsReq!$B$1:$AY$1,0)),
       0
     ),
   "")
)</f>
        <v/>
      </c>
      <c r="M48" t="str">
        <f>IF(OR($A48="",M$1=""),"",
   IFERROR(
     IF(INDEX(SkillsReq!$B:$AY, MATCH(M$1,SkillsReq!$A:$A,0), MATCH(_xlfn.XLOOKUP($A48,Employees!$A:$A,Employees!$B:$B,""), SkillsReq!$B$1:$AY$1,0))&gt;0,
       INDEX(SkillsReq!$B:$AY, MATCH(M$1,SkillsReq!$A:$A,0), MATCH(_xlfn.XLOOKUP($A48,Employees!$A:$A,Employees!$B:$B,""), SkillsReq!$B$1:$AY$1,0)),
       0
     ),
   "")
)</f>
        <v/>
      </c>
      <c r="N48" t="str">
        <f>IF(OR($A48="",N$1=""),"",
   IFERROR(
     IF(INDEX(SkillsReq!$B:$AY, MATCH(N$1,SkillsReq!$A:$A,0), MATCH(_xlfn.XLOOKUP($A48,Employees!$A:$A,Employees!$B:$B,""), SkillsReq!$B$1:$AY$1,0))&gt;0,
       INDEX(SkillsReq!$B:$AY, MATCH(N$1,SkillsReq!$A:$A,0), MATCH(_xlfn.XLOOKUP($A48,Employees!$A:$A,Employees!$B:$B,""), SkillsReq!$B$1:$AY$1,0)),
       0
     ),
   "")
)</f>
        <v/>
      </c>
      <c r="O48" t="str">
        <f>IF(OR($A48="",O$1=""),"",
   IFERROR(
     IF(INDEX(SkillsReq!$B:$AY, MATCH(O$1,SkillsReq!$A:$A,0), MATCH(_xlfn.XLOOKUP($A48,Employees!$A:$A,Employees!$B:$B,""), SkillsReq!$B$1:$AY$1,0))&gt;0,
       INDEX(SkillsReq!$B:$AY, MATCH(O$1,SkillsReq!$A:$A,0), MATCH(_xlfn.XLOOKUP($A48,Employees!$A:$A,Employees!$B:$B,""), SkillsReq!$B$1:$AY$1,0)),
       0
     ),
   "")
)</f>
        <v/>
      </c>
      <c r="P48" t="str">
        <f>IF(OR($A48="",P$1=""),"",
   IFERROR(
     IF(INDEX(SkillsReq!$B:$AY, MATCH(P$1,SkillsReq!$A:$A,0), MATCH(_xlfn.XLOOKUP($A48,Employees!$A:$A,Employees!$B:$B,""), SkillsReq!$B$1:$AY$1,0))&gt;0,
       INDEX(SkillsReq!$B:$AY, MATCH(P$1,SkillsReq!$A:$A,0), MATCH(_xlfn.XLOOKUP($A48,Employees!$A:$A,Employees!$B:$B,""), SkillsReq!$B$1:$AY$1,0)),
       0
     ),
   "")
)</f>
        <v/>
      </c>
      <c r="Q48" t="str">
        <f>IF(OR($A48="",Q$1=""),"",
   IFERROR(
     IF(INDEX(SkillsReq!$B:$AY, MATCH(Q$1,SkillsReq!$A:$A,0), MATCH(_xlfn.XLOOKUP($A48,Employees!$A:$A,Employees!$B:$B,""), SkillsReq!$B$1:$AY$1,0))&gt;0,
       INDEX(SkillsReq!$B:$AY, MATCH(Q$1,SkillsReq!$A:$A,0), MATCH(_xlfn.XLOOKUP($A48,Employees!$A:$A,Employees!$B:$B,""), SkillsReq!$B$1:$AY$1,0)),
       0
     ),
   "")
)</f>
        <v/>
      </c>
      <c r="R48" t="str">
        <f>IF(OR($A48="",R$1=""),"",
   IFERROR(
     IF(INDEX(SkillsReq!$B:$AY, MATCH(R$1,SkillsReq!$A:$A,0), MATCH(_xlfn.XLOOKUP($A48,Employees!$A:$A,Employees!$B:$B,""), SkillsReq!$B$1:$AY$1,0))&gt;0,
       INDEX(SkillsReq!$B:$AY, MATCH(R$1,SkillsReq!$A:$A,0), MATCH(_xlfn.XLOOKUP($A48,Employees!$A:$A,Employees!$B:$B,""), SkillsReq!$B$1:$AY$1,0)),
       0
     ),
   "")
)</f>
        <v/>
      </c>
      <c r="S48" t="str">
        <f>IF(OR($A48="",S$1=""),"",
   IFERROR(
     IF(INDEX(SkillsReq!$B:$AY, MATCH(S$1,SkillsReq!$A:$A,0), MATCH(_xlfn.XLOOKUP($A48,Employees!$A:$A,Employees!$B:$B,""), SkillsReq!$B$1:$AY$1,0))&gt;0,
       INDEX(SkillsReq!$B:$AY, MATCH(S$1,SkillsReq!$A:$A,0), MATCH(_xlfn.XLOOKUP($A48,Employees!$A:$A,Employees!$B:$B,""), SkillsReq!$B$1:$AY$1,0)),
       0
     ),
   "")
)</f>
        <v/>
      </c>
      <c r="T48" t="str">
        <f>IF(OR($A48="",T$1=""),"",
   IFERROR(
     IF(INDEX(SkillsReq!$B:$AY, MATCH(T$1,SkillsReq!$A:$A,0), MATCH(_xlfn.XLOOKUP($A48,Employees!$A:$A,Employees!$B:$B,""), SkillsReq!$B$1:$AY$1,0))&gt;0,
       INDEX(SkillsReq!$B:$AY, MATCH(T$1,SkillsReq!$A:$A,0), MATCH(_xlfn.XLOOKUP($A48,Employees!$A:$A,Employees!$B:$B,""), SkillsReq!$B$1:$AY$1,0)),
       0
     ),
   "")
)</f>
        <v/>
      </c>
      <c r="U48" t="str">
        <f>IF(OR($A48="",U$1=""),"",
   IFERROR(
     IF(INDEX(SkillsReq!$B:$AY, MATCH(U$1,SkillsReq!$A:$A,0), MATCH(_xlfn.XLOOKUP($A48,Employees!$A:$A,Employees!$B:$B,""), SkillsReq!$B$1:$AY$1,0))&gt;0,
       INDEX(SkillsReq!$B:$AY, MATCH(U$1,SkillsReq!$A:$A,0), MATCH(_xlfn.XLOOKUP($A48,Employees!$A:$A,Employees!$B:$B,""), SkillsReq!$B$1:$AY$1,0)),
       0
     ),
   "")
)</f>
        <v/>
      </c>
      <c r="V48" t="str">
        <f>IF(OR($A48="",V$1=""),"",
   IFERROR(
     IF(INDEX(SkillsReq!$B:$AY, MATCH(V$1,SkillsReq!$A:$A,0), MATCH(_xlfn.XLOOKUP($A48,Employees!$A:$A,Employees!$B:$B,""), SkillsReq!$B$1:$AY$1,0))&gt;0,
       INDEX(SkillsReq!$B:$AY, MATCH(V$1,SkillsReq!$A:$A,0), MATCH(_xlfn.XLOOKUP($A48,Employees!$A:$A,Employees!$B:$B,""), SkillsReq!$B$1:$AY$1,0)),
       0
     ),
   "")
)</f>
        <v/>
      </c>
      <c r="W48" t="str">
        <f>IF(OR($A48="",W$1=""),"",
   IFERROR(
     IF(INDEX(SkillsReq!$B:$AY, MATCH(W$1,SkillsReq!$A:$A,0), MATCH(_xlfn.XLOOKUP($A48,Employees!$A:$A,Employees!$B:$B,""), SkillsReq!$B$1:$AY$1,0))&gt;0,
       INDEX(SkillsReq!$B:$AY, MATCH(W$1,SkillsReq!$A:$A,0), MATCH(_xlfn.XLOOKUP($A48,Employees!$A:$A,Employees!$B:$B,""), SkillsReq!$B$1:$AY$1,0)),
       0
     ),
   "")
)</f>
        <v/>
      </c>
      <c r="X48" t="str">
        <f>IF(OR($A48="",X$1=""),"",
   IFERROR(
     IF(INDEX(SkillsReq!$B:$AY, MATCH(X$1,SkillsReq!$A:$A,0), MATCH(_xlfn.XLOOKUP($A48,Employees!$A:$A,Employees!$B:$B,""), SkillsReq!$B$1:$AY$1,0))&gt;0,
       INDEX(SkillsReq!$B:$AY, MATCH(X$1,SkillsReq!$A:$A,0), MATCH(_xlfn.XLOOKUP($A48,Employees!$A:$A,Employees!$B:$B,""), SkillsReq!$B$1:$AY$1,0)),
       0
     ),
   "")
)</f>
        <v/>
      </c>
      <c r="Y48" t="str">
        <f>IF(OR($A48="",Y$1=""),"",
   IFERROR(
     IF(INDEX(SkillsReq!$B:$AY, MATCH(Y$1,SkillsReq!$A:$A,0), MATCH(_xlfn.XLOOKUP($A48,Employees!$A:$A,Employees!$B:$B,""), SkillsReq!$B$1:$AY$1,0))&gt;0,
       INDEX(SkillsReq!$B:$AY, MATCH(Y$1,SkillsReq!$A:$A,0), MATCH(_xlfn.XLOOKUP($A48,Employees!$A:$A,Employees!$B:$B,""), SkillsReq!$B$1:$AY$1,0)),
       0
     ),
   "")
)</f>
        <v/>
      </c>
      <c r="Z48" t="str">
        <f>IF(OR($A48="",Z$1=""),"",
   IFERROR(
     IF(INDEX(SkillsReq!$B:$AY, MATCH(Z$1,SkillsReq!$A:$A,0), MATCH(_xlfn.XLOOKUP($A48,Employees!$A:$A,Employees!$B:$B,""), SkillsReq!$B$1:$AY$1,0))&gt;0,
       INDEX(SkillsReq!$B:$AY, MATCH(Z$1,SkillsReq!$A:$A,0), MATCH(_xlfn.XLOOKUP($A48,Employees!$A:$A,Employees!$B:$B,""), SkillsReq!$B$1:$AY$1,0)),
       0
     ),
   "")
)</f>
        <v/>
      </c>
      <c r="AA48" t="str">
        <f>IF(OR($A48="",AA$1=""),"",
   IFERROR(
     IF(INDEX(SkillsReq!$B:$AY, MATCH(AA$1,SkillsReq!$A:$A,0), MATCH(_xlfn.XLOOKUP($A48,Employees!$A:$A,Employees!$B:$B,""), SkillsReq!$B$1:$AY$1,0))&gt;0,
       INDEX(SkillsReq!$B:$AY, MATCH(AA$1,SkillsReq!$A:$A,0), MATCH(_xlfn.XLOOKUP($A48,Employees!$A:$A,Employees!$B:$B,""), SkillsReq!$B$1:$AY$1,0)),
       0
     ),
   "")
)</f>
        <v/>
      </c>
      <c r="AB48" t="str">
        <f>IF(OR($A48="",AB$1=""),"",
   IFERROR(
     IF(INDEX(SkillsReq!$B:$AY, MATCH(AB$1,SkillsReq!$A:$A,0), MATCH(_xlfn.XLOOKUP($A48,Employees!$A:$A,Employees!$B:$B,""), SkillsReq!$B$1:$AY$1,0))&gt;0,
       INDEX(SkillsReq!$B:$AY, MATCH(AB$1,SkillsReq!$A:$A,0), MATCH(_xlfn.XLOOKUP($A48,Employees!$A:$A,Employees!$B:$B,""), SkillsReq!$B$1:$AY$1,0)),
       0
     ),
   "")
)</f>
        <v/>
      </c>
      <c r="AC48" t="str">
        <f>IF(OR($A48="",AC$1=""),"",
   IFERROR(
     IF(INDEX(SkillsReq!$B:$AY, MATCH(AC$1,SkillsReq!$A:$A,0), MATCH(_xlfn.XLOOKUP($A48,Employees!$A:$A,Employees!$B:$B,""), SkillsReq!$B$1:$AY$1,0))&gt;0,
       INDEX(SkillsReq!$B:$AY, MATCH(AC$1,SkillsReq!$A:$A,0), MATCH(_xlfn.XLOOKUP($A48,Employees!$A:$A,Employees!$B:$B,""), SkillsReq!$B$1:$AY$1,0)),
       0
     ),
   "")
)</f>
        <v/>
      </c>
      <c r="AD48" t="str">
        <f>IF(OR($A48="",AD$1=""),"",
   IFERROR(
     IF(INDEX(SkillsReq!$B:$AY, MATCH(AD$1,SkillsReq!$A:$A,0), MATCH(_xlfn.XLOOKUP($A48,Employees!$A:$A,Employees!$B:$B,""), SkillsReq!$B$1:$AY$1,0))&gt;0,
       INDEX(SkillsReq!$B:$AY, MATCH(AD$1,SkillsReq!$A:$A,0), MATCH(_xlfn.XLOOKUP($A48,Employees!$A:$A,Employees!$B:$B,""), SkillsReq!$B$1:$AY$1,0)),
       0
     ),
   "")
)</f>
        <v/>
      </c>
      <c r="AE48" t="str">
        <f>IF(OR($A48="",AE$1=""),"",
   IFERROR(
     IF(INDEX(SkillsReq!$B:$AY, MATCH(AE$1,SkillsReq!$A:$A,0), MATCH(_xlfn.XLOOKUP($A48,Employees!$A:$A,Employees!$B:$B,""), SkillsReq!$B$1:$AY$1,0))&gt;0,
       INDEX(SkillsReq!$B:$AY, MATCH(AE$1,SkillsReq!$A:$A,0), MATCH(_xlfn.XLOOKUP($A48,Employees!$A:$A,Employees!$B:$B,""), SkillsReq!$B$1:$AY$1,0)),
       0
     ),
   "")
)</f>
        <v/>
      </c>
      <c r="AF48" t="str">
        <f>IF(OR($A48="",AF$1=""),"",
   IFERROR(
     IF(INDEX(SkillsReq!$B:$AY, MATCH(AF$1,SkillsReq!$A:$A,0), MATCH(_xlfn.XLOOKUP($A48,Employees!$A:$A,Employees!$B:$B,""), SkillsReq!$B$1:$AY$1,0))&gt;0,
       INDEX(SkillsReq!$B:$AY, MATCH(AF$1,SkillsReq!$A:$A,0), MATCH(_xlfn.XLOOKUP($A48,Employees!$A:$A,Employees!$B:$B,""), SkillsReq!$B$1:$AY$1,0)),
       0
     ),
   "")
)</f>
        <v/>
      </c>
      <c r="AG48" t="str">
        <f>IF(OR($A48="",AG$1=""),"",
   IFERROR(
     IF(INDEX(SkillsReq!$B:$AY, MATCH(AG$1,SkillsReq!$A:$A,0), MATCH(_xlfn.XLOOKUP($A48,Employees!$A:$A,Employees!$B:$B,""), SkillsReq!$B$1:$AY$1,0))&gt;0,
       INDEX(SkillsReq!$B:$AY, MATCH(AG$1,SkillsReq!$A:$A,0), MATCH(_xlfn.XLOOKUP($A48,Employees!$A:$A,Employees!$B:$B,""), SkillsReq!$B$1:$AY$1,0)),
       0
     ),
   "")
)</f>
        <v/>
      </c>
      <c r="AH48" t="str">
        <f>IF(OR($A48="",AH$1=""),"",
   IFERROR(
     IF(INDEX(SkillsReq!$B:$AY, MATCH(AH$1,SkillsReq!$A:$A,0), MATCH(_xlfn.XLOOKUP($A48,Employees!$A:$A,Employees!$B:$B,""), SkillsReq!$B$1:$AY$1,0))&gt;0,
       INDEX(SkillsReq!$B:$AY, MATCH(AH$1,SkillsReq!$A:$A,0), MATCH(_xlfn.XLOOKUP($A48,Employees!$A:$A,Employees!$B:$B,""), SkillsReq!$B$1:$AY$1,0)),
       0
     ),
   "")
)</f>
        <v/>
      </c>
      <c r="AI48" t="str">
        <f>IF(OR($A48="",AI$1=""),"",
   IFERROR(
     IF(INDEX(SkillsReq!$B:$AY, MATCH(AI$1,SkillsReq!$A:$A,0), MATCH(_xlfn.XLOOKUP($A48,Employees!$A:$A,Employees!$B:$B,""), SkillsReq!$B$1:$AY$1,0))&gt;0,
       INDEX(SkillsReq!$B:$AY, MATCH(AI$1,SkillsReq!$A:$A,0), MATCH(_xlfn.XLOOKUP($A48,Employees!$A:$A,Employees!$B:$B,""), SkillsReq!$B$1:$AY$1,0)),
       0
     ),
   "")
)</f>
        <v/>
      </c>
      <c r="AJ48" t="str">
        <f>IF(OR($A48="",AJ$1=""),"",
   IFERROR(
     IF(INDEX(SkillsReq!$B:$AY, MATCH(AJ$1,SkillsReq!$A:$A,0), MATCH(_xlfn.XLOOKUP($A48,Employees!$A:$A,Employees!$B:$B,""), SkillsReq!$B$1:$AY$1,0))&gt;0,
       INDEX(SkillsReq!$B:$AY, MATCH(AJ$1,SkillsReq!$A:$A,0), MATCH(_xlfn.XLOOKUP($A48,Employees!$A:$A,Employees!$B:$B,""), SkillsReq!$B$1:$AY$1,0)),
       0
     ),
   "")
)</f>
        <v/>
      </c>
      <c r="AK48" t="str">
        <f>IF(OR($A48="",AK$1=""),"",
   IFERROR(
     IF(INDEX(SkillsReq!$B:$AY, MATCH(AK$1,SkillsReq!$A:$A,0), MATCH(_xlfn.XLOOKUP($A48,Employees!$A:$A,Employees!$B:$B,""), SkillsReq!$B$1:$AY$1,0))&gt;0,
       INDEX(SkillsReq!$B:$AY, MATCH(AK$1,SkillsReq!$A:$A,0), MATCH(_xlfn.XLOOKUP($A48,Employees!$A:$A,Employees!$B:$B,""), SkillsReq!$B$1:$AY$1,0)),
       0
     ),
   "")
)</f>
        <v/>
      </c>
      <c r="AL48" t="str">
        <f>IF(OR($A48="",AL$1=""),"",
   IFERROR(
     IF(INDEX(SkillsReq!$B:$AY, MATCH(AL$1,SkillsReq!$A:$A,0), MATCH(_xlfn.XLOOKUP($A48,Employees!$A:$A,Employees!$B:$B,""), SkillsReq!$B$1:$AY$1,0))&gt;0,
       INDEX(SkillsReq!$B:$AY, MATCH(AL$1,SkillsReq!$A:$A,0), MATCH(_xlfn.XLOOKUP($A48,Employees!$A:$A,Employees!$B:$B,""), SkillsReq!$B$1:$AY$1,0)),
       0
     ),
   "")
)</f>
        <v/>
      </c>
      <c r="AM48" t="str">
        <f>IF(OR($A48="",AM$1=""),"",
   IFERROR(
     IF(INDEX(SkillsReq!$B:$AY, MATCH(AM$1,SkillsReq!$A:$A,0), MATCH(_xlfn.XLOOKUP($A48,Employees!$A:$A,Employees!$B:$B,""), SkillsReq!$B$1:$AY$1,0))&gt;0,
       INDEX(SkillsReq!$B:$AY, MATCH(AM$1,SkillsReq!$A:$A,0), MATCH(_xlfn.XLOOKUP($A48,Employees!$A:$A,Employees!$B:$B,""), SkillsReq!$B$1:$AY$1,0)),
       0
     ),
   "")
)</f>
        <v/>
      </c>
      <c r="AN48" t="str">
        <f>IF(OR($A48="",AN$1=""),"",
   IFERROR(
     IF(INDEX(SkillsReq!$B:$AY, MATCH(AN$1,SkillsReq!$A:$A,0), MATCH(_xlfn.XLOOKUP($A48,Employees!$A:$A,Employees!$B:$B,""), SkillsReq!$B$1:$AY$1,0))&gt;0,
       INDEX(SkillsReq!$B:$AY, MATCH(AN$1,SkillsReq!$A:$A,0), MATCH(_xlfn.XLOOKUP($A48,Employees!$A:$A,Employees!$B:$B,""), SkillsReq!$B$1:$AY$1,0)),
       0
     ),
   "")
)</f>
        <v/>
      </c>
      <c r="AO48" t="str">
        <f>IF(OR($A48="",AO$1=""),"",
   IFERROR(
     IF(INDEX(SkillsReq!$B:$AY, MATCH(AO$1,SkillsReq!$A:$A,0), MATCH(_xlfn.XLOOKUP($A48,Employees!$A:$A,Employees!$B:$B,""), SkillsReq!$B$1:$AY$1,0))&gt;0,
       INDEX(SkillsReq!$B:$AY, MATCH(AO$1,SkillsReq!$A:$A,0), MATCH(_xlfn.XLOOKUP($A48,Employees!$A:$A,Employees!$B:$B,""), SkillsReq!$B$1:$AY$1,0)),
       0
     ),
   "")
)</f>
        <v/>
      </c>
      <c r="AP48" t="str">
        <f>IF(OR($A48="",AP$1=""),"",
   IFERROR(
     IF(INDEX(SkillsReq!$B:$AY, MATCH(AP$1,SkillsReq!$A:$A,0), MATCH(_xlfn.XLOOKUP($A48,Employees!$A:$A,Employees!$B:$B,""), SkillsReq!$B$1:$AY$1,0))&gt;0,
       INDEX(SkillsReq!$B:$AY, MATCH(AP$1,SkillsReq!$A:$A,0), MATCH(_xlfn.XLOOKUP($A48,Employees!$A:$A,Employees!$B:$B,""), SkillsReq!$B$1:$AY$1,0)),
       0
     ),
   "")
)</f>
        <v/>
      </c>
      <c r="AQ48" t="str">
        <f>IF(OR($A48="",AQ$1=""),"",
   IFERROR(
     IF(INDEX(SkillsReq!$B:$AY, MATCH(AQ$1,SkillsReq!$A:$A,0), MATCH(_xlfn.XLOOKUP($A48,Employees!$A:$A,Employees!$B:$B,""), SkillsReq!$B$1:$AY$1,0))&gt;0,
       INDEX(SkillsReq!$B:$AY, MATCH(AQ$1,SkillsReq!$A:$A,0), MATCH(_xlfn.XLOOKUP($A48,Employees!$A:$A,Employees!$B:$B,""), SkillsReq!$B$1:$AY$1,0)),
       0
     ),
   "")
)</f>
        <v/>
      </c>
      <c r="AR48" t="str">
        <f>IF(OR($A48="",AR$1=""),"",
   IFERROR(
     IF(INDEX(SkillsReq!$B:$AY, MATCH(AR$1,SkillsReq!$A:$A,0), MATCH(_xlfn.XLOOKUP($A48,Employees!$A:$A,Employees!$B:$B,""), SkillsReq!$B$1:$AY$1,0))&gt;0,
       INDEX(SkillsReq!$B:$AY, MATCH(AR$1,SkillsReq!$A:$A,0), MATCH(_xlfn.XLOOKUP($A48,Employees!$A:$A,Employees!$B:$B,""), SkillsReq!$B$1:$AY$1,0)),
       0
     ),
   "")
)</f>
        <v/>
      </c>
      <c r="AS48" t="str">
        <f>IF(OR($A48="",AS$1=""),"",
   IFERROR(
     IF(INDEX(SkillsReq!$B:$AY, MATCH(AS$1,SkillsReq!$A:$A,0), MATCH(_xlfn.XLOOKUP($A48,Employees!$A:$A,Employees!$B:$B,""), SkillsReq!$B$1:$AY$1,0))&gt;0,
       INDEX(SkillsReq!$B:$AY, MATCH(AS$1,SkillsReq!$A:$A,0), MATCH(_xlfn.XLOOKUP($A48,Employees!$A:$A,Employees!$B:$B,""), SkillsReq!$B$1:$AY$1,0)),
       0
     ),
   "")
)</f>
        <v/>
      </c>
      <c r="AT48" t="str">
        <f>IF(OR($A48="",AT$1=""),"",
   IFERROR(
     IF(INDEX(SkillsReq!$B:$AY, MATCH(AT$1,SkillsReq!$A:$A,0), MATCH(_xlfn.XLOOKUP($A48,Employees!$A:$A,Employees!$B:$B,""), SkillsReq!$B$1:$AY$1,0))&gt;0,
       INDEX(SkillsReq!$B:$AY, MATCH(AT$1,SkillsReq!$A:$A,0), MATCH(_xlfn.XLOOKUP($A48,Employees!$A:$A,Employees!$B:$B,""), SkillsReq!$B$1:$AY$1,0)),
       0
     ),
   "")
)</f>
        <v/>
      </c>
      <c r="AU48" t="str">
        <f>IF(OR($A48="",AU$1=""),"",
   IFERROR(
     IF(INDEX(SkillsReq!$B:$AY, MATCH(AU$1,SkillsReq!$A:$A,0), MATCH(_xlfn.XLOOKUP($A48,Employees!$A:$A,Employees!$B:$B,""), SkillsReq!$B$1:$AY$1,0))&gt;0,
       INDEX(SkillsReq!$B:$AY, MATCH(AU$1,SkillsReq!$A:$A,0), MATCH(_xlfn.XLOOKUP($A48,Employees!$A:$A,Employees!$B:$B,""), SkillsReq!$B$1:$AY$1,0)),
       0
     ),
   "")
)</f>
        <v/>
      </c>
      <c r="AV48" t="str">
        <f>IF(OR($A48="",AV$1=""),"",
   IFERROR(
     IF(INDEX(SkillsReq!$B:$AY, MATCH(AV$1,SkillsReq!$A:$A,0), MATCH(_xlfn.XLOOKUP($A48,Employees!$A:$A,Employees!$B:$B,""), SkillsReq!$B$1:$AY$1,0))&gt;0,
       INDEX(SkillsReq!$B:$AY, MATCH(AV$1,SkillsReq!$A:$A,0), MATCH(_xlfn.XLOOKUP($A48,Employees!$A:$A,Employees!$B:$B,""), SkillsReq!$B$1:$AY$1,0)),
       0
     ),
   "")
)</f>
        <v/>
      </c>
      <c r="AW48" t="str">
        <f>IF(OR($A48="",AW$1=""),"",
   IFERROR(
     IF(INDEX(SkillsReq!$B:$AY, MATCH(AW$1,SkillsReq!$A:$A,0), MATCH(_xlfn.XLOOKUP($A48,Employees!$A:$A,Employees!$B:$B,""), SkillsReq!$B$1:$AY$1,0))&gt;0,
       INDEX(SkillsReq!$B:$AY, MATCH(AW$1,SkillsReq!$A:$A,0), MATCH(_xlfn.XLOOKUP($A48,Employees!$A:$A,Employees!$B:$B,""), SkillsReq!$B$1:$AY$1,0)),
       0
     ),
   "")
)</f>
        <v/>
      </c>
      <c r="AX48" t="str">
        <f>IF(OR($A48="",AX$1=""),"",
   IFERROR(
     IF(INDEX(SkillsReq!$B:$AY, MATCH(AX$1,SkillsReq!$A:$A,0), MATCH(_xlfn.XLOOKUP($A48,Employees!$A:$A,Employees!$B:$B,""), SkillsReq!$B$1:$AY$1,0))&gt;0,
       INDEX(SkillsReq!$B:$AY, MATCH(AX$1,SkillsReq!$A:$A,0), MATCH(_xlfn.XLOOKUP($A48,Employees!$A:$A,Employees!$B:$B,""), SkillsReq!$B$1:$AY$1,0)),
       0
     ),
   "")
)</f>
        <v/>
      </c>
      <c r="AY48" t="str">
        <f>IF(OR($A48="",AY$1=""),"",
   IFERROR(
     IF(INDEX(SkillsReq!$B:$AY, MATCH(AY$1,SkillsReq!$A:$A,0), MATCH(_xlfn.XLOOKUP($A48,Employees!$A:$A,Employees!$B:$B,""), SkillsReq!$B$1:$AY$1,0))&gt;0,
       INDEX(SkillsReq!$B:$AY, MATCH(AY$1,SkillsReq!$A:$A,0), MATCH(_xlfn.XLOOKUP($A48,Employees!$A:$A,Employees!$B:$B,""), SkillsReq!$B$1:$AY$1,0)),
       0
     ),
   "")
)</f>
        <v/>
      </c>
    </row>
    <row r="49" spans="1:51" x14ac:dyDescent="0.25">
      <c r="A49" s="12"/>
      <c r="B49" t="str">
        <f>IF(OR($A49="",B$1=""),"",
   IFERROR(
     IF(INDEX(SkillsReq!$B:$AY, MATCH(B$1,SkillsReq!$A:$A,0), MATCH(_xlfn.XLOOKUP($A49,Employees!$A:$A,Employees!$B:$B,""), SkillsReq!$B$1:$AY$1,0))&gt;0,
       INDEX(SkillsReq!$B:$AY, MATCH(B$1,SkillsReq!$A:$A,0), MATCH(_xlfn.XLOOKUP($A49,Employees!$A:$A,Employees!$B:$B,""), SkillsReq!$B$1:$AY$1,0)),
       0
     ),
   "")
)</f>
        <v/>
      </c>
      <c r="C49" t="str">
        <f>IF(OR($A49="",C$1=""),"",
   IFERROR(
     IF(INDEX(SkillsReq!$B:$AY, MATCH(C$1,SkillsReq!$A:$A,0), MATCH(_xlfn.XLOOKUP($A49,Employees!$A:$A,Employees!$B:$B,""), SkillsReq!$B$1:$AY$1,0))&gt;0,
       INDEX(SkillsReq!$B:$AY, MATCH(C$1,SkillsReq!$A:$A,0), MATCH(_xlfn.XLOOKUP($A49,Employees!$A:$A,Employees!$B:$B,""), SkillsReq!$B$1:$AY$1,0)),
       0
     ),
   "")
)</f>
        <v/>
      </c>
      <c r="D49" t="str">
        <f>IF(OR($A49="",D$1=""),"",
   IFERROR(
     IF(INDEX(SkillsReq!$B:$AY, MATCH(D$1,SkillsReq!$A:$A,0), MATCH(_xlfn.XLOOKUP($A49,Employees!$A:$A,Employees!$B:$B,""), SkillsReq!$B$1:$AY$1,0))&gt;0,
       INDEX(SkillsReq!$B:$AY, MATCH(D$1,SkillsReq!$A:$A,0), MATCH(_xlfn.XLOOKUP($A49,Employees!$A:$A,Employees!$B:$B,""), SkillsReq!$B$1:$AY$1,0)),
       0
     ),
   "")
)</f>
        <v/>
      </c>
      <c r="E49" t="str">
        <f>IF(OR($A49="",E$1=""),"",
   IFERROR(
     IF(INDEX(SkillsReq!$B:$AY, MATCH(E$1,SkillsReq!$A:$A,0), MATCH(_xlfn.XLOOKUP($A49,Employees!$A:$A,Employees!$B:$B,""), SkillsReq!$B$1:$AY$1,0))&gt;0,
       INDEX(SkillsReq!$B:$AY, MATCH(E$1,SkillsReq!$A:$A,0), MATCH(_xlfn.XLOOKUP($A49,Employees!$A:$A,Employees!$B:$B,""), SkillsReq!$B$1:$AY$1,0)),
       0
     ),
   "")
)</f>
        <v/>
      </c>
      <c r="F49" t="str">
        <f>IF(OR($A49="",F$1=""),"",
   IFERROR(
     IF(INDEX(SkillsReq!$B:$AY, MATCH(F$1,SkillsReq!$A:$A,0), MATCH(_xlfn.XLOOKUP($A49,Employees!$A:$A,Employees!$B:$B,""), SkillsReq!$B$1:$AY$1,0))&gt;0,
       INDEX(SkillsReq!$B:$AY, MATCH(F$1,SkillsReq!$A:$A,0), MATCH(_xlfn.XLOOKUP($A49,Employees!$A:$A,Employees!$B:$B,""), SkillsReq!$B$1:$AY$1,0)),
       0
     ),
   "")
)</f>
        <v/>
      </c>
      <c r="G49" t="str">
        <f>IF(OR($A49="",G$1=""),"",
   IFERROR(
     IF(INDEX(SkillsReq!$B:$AY, MATCH(G$1,SkillsReq!$A:$A,0), MATCH(_xlfn.XLOOKUP($A49,Employees!$A:$A,Employees!$B:$B,""), SkillsReq!$B$1:$AY$1,0))&gt;0,
       INDEX(SkillsReq!$B:$AY, MATCH(G$1,SkillsReq!$A:$A,0), MATCH(_xlfn.XLOOKUP($A49,Employees!$A:$A,Employees!$B:$B,""), SkillsReq!$B$1:$AY$1,0)),
       0
     ),
   "")
)</f>
        <v/>
      </c>
      <c r="H49" t="str">
        <f>IF(OR($A49="",H$1=""),"",
   IFERROR(
     IF(INDEX(SkillsReq!$B:$AY, MATCH(H$1,SkillsReq!$A:$A,0), MATCH(_xlfn.XLOOKUP($A49,Employees!$A:$A,Employees!$B:$B,""), SkillsReq!$B$1:$AY$1,0))&gt;0,
       INDEX(SkillsReq!$B:$AY, MATCH(H$1,SkillsReq!$A:$A,0), MATCH(_xlfn.XLOOKUP($A49,Employees!$A:$A,Employees!$B:$B,""), SkillsReq!$B$1:$AY$1,0)),
       0
     ),
   "")
)</f>
        <v/>
      </c>
      <c r="I49" t="str">
        <f>IF(OR($A49="",I$1=""),"",
   IFERROR(
     IF(INDEX(SkillsReq!$B:$AY, MATCH(I$1,SkillsReq!$A:$A,0), MATCH(_xlfn.XLOOKUP($A49,Employees!$A:$A,Employees!$B:$B,""), SkillsReq!$B$1:$AY$1,0))&gt;0,
       INDEX(SkillsReq!$B:$AY, MATCH(I$1,SkillsReq!$A:$A,0), MATCH(_xlfn.XLOOKUP($A49,Employees!$A:$A,Employees!$B:$B,""), SkillsReq!$B$1:$AY$1,0)),
       0
     ),
   "")
)</f>
        <v/>
      </c>
      <c r="J49" t="str">
        <f>IF(OR($A49="",J$1=""),"",
   IFERROR(
     IF(INDEX(SkillsReq!$B:$AY, MATCH(J$1,SkillsReq!$A:$A,0), MATCH(_xlfn.XLOOKUP($A49,Employees!$A:$A,Employees!$B:$B,""), SkillsReq!$B$1:$AY$1,0))&gt;0,
       INDEX(SkillsReq!$B:$AY, MATCH(J$1,SkillsReq!$A:$A,0), MATCH(_xlfn.XLOOKUP($A49,Employees!$A:$A,Employees!$B:$B,""), SkillsReq!$B$1:$AY$1,0)),
       0
     ),
   "")
)</f>
        <v/>
      </c>
      <c r="K49" t="str">
        <f>IF(OR($A49="",K$1=""),"",
   IFERROR(
     IF(INDEX(SkillsReq!$B:$AY, MATCH(K$1,SkillsReq!$A:$A,0), MATCH(_xlfn.XLOOKUP($A49,Employees!$A:$A,Employees!$B:$B,""), SkillsReq!$B$1:$AY$1,0))&gt;0,
       INDEX(SkillsReq!$B:$AY, MATCH(K$1,SkillsReq!$A:$A,0), MATCH(_xlfn.XLOOKUP($A49,Employees!$A:$A,Employees!$B:$B,""), SkillsReq!$B$1:$AY$1,0)),
       0
     ),
   "")
)</f>
        <v/>
      </c>
      <c r="L49" t="str">
        <f>IF(OR($A49="",L$1=""),"",
   IFERROR(
     IF(INDEX(SkillsReq!$B:$AY, MATCH(L$1,SkillsReq!$A:$A,0), MATCH(_xlfn.XLOOKUP($A49,Employees!$A:$A,Employees!$B:$B,""), SkillsReq!$B$1:$AY$1,0))&gt;0,
       INDEX(SkillsReq!$B:$AY, MATCH(L$1,SkillsReq!$A:$A,0), MATCH(_xlfn.XLOOKUP($A49,Employees!$A:$A,Employees!$B:$B,""), SkillsReq!$B$1:$AY$1,0)),
       0
     ),
   "")
)</f>
        <v/>
      </c>
      <c r="M49" t="str">
        <f>IF(OR($A49="",M$1=""),"",
   IFERROR(
     IF(INDEX(SkillsReq!$B:$AY, MATCH(M$1,SkillsReq!$A:$A,0), MATCH(_xlfn.XLOOKUP($A49,Employees!$A:$A,Employees!$B:$B,""), SkillsReq!$B$1:$AY$1,0))&gt;0,
       INDEX(SkillsReq!$B:$AY, MATCH(M$1,SkillsReq!$A:$A,0), MATCH(_xlfn.XLOOKUP($A49,Employees!$A:$A,Employees!$B:$B,""), SkillsReq!$B$1:$AY$1,0)),
       0
     ),
   "")
)</f>
        <v/>
      </c>
      <c r="N49" t="str">
        <f>IF(OR($A49="",N$1=""),"",
   IFERROR(
     IF(INDEX(SkillsReq!$B:$AY, MATCH(N$1,SkillsReq!$A:$A,0), MATCH(_xlfn.XLOOKUP($A49,Employees!$A:$A,Employees!$B:$B,""), SkillsReq!$B$1:$AY$1,0))&gt;0,
       INDEX(SkillsReq!$B:$AY, MATCH(N$1,SkillsReq!$A:$A,0), MATCH(_xlfn.XLOOKUP($A49,Employees!$A:$A,Employees!$B:$B,""), SkillsReq!$B$1:$AY$1,0)),
       0
     ),
   "")
)</f>
        <v/>
      </c>
      <c r="O49" t="str">
        <f>IF(OR($A49="",O$1=""),"",
   IFERROR(
     IF(INDEX(SkillsReq!$B:$AY, MATCH(O$1,SkillsReq!$A:$A,0), MATCH(_xlfn.XLOOKUP($A49,Employees!$A:$A,Employees!$B:$B,""), SkillsReq!$B$1:$AY$1,0))&gt;0,
       INDEX(SkillsReq!$B:$AY, MATCH(O$1,SkillsReq!$A:$A,0), MATCH(_xlfn.XLOOKUP($A49,Employees!$A:$A,Employees!$B:$B,""), SkillsReq!$B$1:$AY$1,0)),
       0
     ),
   "")
)</f>
        <v/>
      </c>
      <c r="P49" t="str">
        <f>IF(OR($A49="",P$1=""),"",
   IFERROR(
     IF(INDEX(SkillsReq!$B:$AY, MATCH(P$1,SkillsReq!$A:$A,0), MATCH(_xlfn.XLOOKUP($A49,Employees!$A:$A,Employees!$B:$B,""), SkillsReq!$B$1:$AY$1,0))&gt;0,
       INDEX(SkillsReq!$B:$AY, MATCH(P$1,SkillsReq!$A:$A,0), MATCH(_xlfn.XLOOKUP($A49,Employees!$A:$A,Employees!$B:$B,""), SkillsReq!$B$1:$AY$1,0)),
       0
     ),
   "")
)</f>
        <v/>
      </c>
      <c r="Q49" t="str">
        <f>IF(OR($A49="",Q$1=""),"",
   IFERROR(
     IF(INDEX(SkillsReq!$B:$AY, MATCH(Q$1,SkillsReq!$A:$A,0), MATCH(_xlfn.XLOOKUP($A49,Employees!$A:$A,Employees!$B:$B,""), SkillsReq!$B$1:$AY$1,0))&gt;0,
       INDEX(SkillsReq!$B:$AY, MATCH(Q$1,SkillsReq!$A:$A,0), MATCH(_xlfn.XLOOKUP($A49,Employees!$A:$A,Employees!$B:$B,""), SkillsReq!$B$1:$AY$1,0)),
       0
     ),
   "")
)</f>
        <v/>
      </c>
      <c r="R49" t="str">
        <f>IF(OR($A49="",R$1=""),"",
   IFERROR(
     IF(INDEX(SkillsReq!$B:$AY, MATCH(R$1,SkillsReq!$A:$A,0), MATCH(_xlfn.XLOOKUP($A49,Employees!$A:$A,Employees!$B:$B,""), SkillsReq!$B$1:$AY$1,0))&gt;0,
       INDEX(SkillsReq!$B:$AY, MATCH(R$1,SkillsReq!$A:$A,0), MATCH(_xlfn.XLOOKUP($A49,Employees!$A:$A,Employees!$B:$B,""), SkillsReq!$B$1:$AY$1,0)),
       0
     ),
   "")
)</f>
        <v/>
      </c>
      <c r="S49" t="str">
        <f>IF(OR($A49="",S$1=""),"",
   IFERROR(
     IF(INDEX(SkillsReq!$B:$AY, MATCH(S$1,SkillsReq!$A:$A,0), MATCH(_xlfn.XLOOKUP($A49,Employees!$A:$A,Employees!$B:$B,""), SkillsReq!$B$1:$AY$1,0))&gt;0,
       INDEX(SkillsReq!$B:$AY, MATCH(S$1,SkillsReq!$A:$A,0), MATCH(_xlfn.XLOOKUP($A49,Employees!$A:$A,Employees!$B:$B,""), SkillsReq!$B$1:$AY$1,0)),
       0
     ),
   "")
)</f>
        <v/>
      </c>
      <c r="T49" t="str">
        <f>IF(OR($A49="",T$1=""),"",
   IFERROR(
     IF(INDEX(SkillsReq!$B:$AY, MATCH(T$1,SkillsReq!$A:$A,0), MATCH(_xlfn.XLOOKUP($A49,Employees!$A:$A,Employees!$B:$B,""), SkillsReq!$B$1:$AY$1,0))&gt;0,
       INDEX(SkillsReq!$B:$AY, MATCH(T$1,SkillsReq!$A:$A,0), MATCH(_xlfn.XLOOKUP($A49,Employees!$A:$A,Employees!$B:$B,""), SkillsReq!$B$1:$AY$1,0)),
       0
     ),
   "")
)</f>
        <v/>
      </c>
      <c r="U49" t="str">
        <f>IF(OR($A49="",U$1=""),"",
   IFERROR(
     IF(INDEX(SkillsReq!$B:$AY, MATCH(U$1,SkillsReq!$A:$A,0), MATCH(_xlfn.XLOOKUP($A49,Employees!$A:$A,Employees!$B:$B,""), SkillsReq!$B$1:$AY$1,0))&gt;0,
       INDEX(SkillsReq!$B:$AY, MATCH(U$1,SkillsReq!$A:$A,0), MATCH(_xlfn.XLOOKUP($A49,Employees!$A:$A,Employees!$B:$B,""), SkillsReq!$B$1:$AY$1,0)),
       0
     ),
   "")
)</f>
        <v/>
      </c>
      <c r="V49" t="str">
        <f>IF(OR($A49="",V$1=""),"",
   IFERROR(
     IF(INDEX(SkillsReq!$B:$AY, MATCH(V$1,SkillsReq!$A:$A,0), MATCH(_xlfn.XLOOKUP($A49,Employees!$A:$A,Employees!$B:$B,""), SkillsReq!$B$1:$AY$1,0))&gt;0,
       INDEX(SkillsReq!$B:$AY, MATCH(V$1,SkillsReq!$A:$A,0), MATCH(_xlfn.XLOOKUP($A49,Employees!$A:$A,Employees!$B:$B,""), SkillsReq!$B$1:$AY$1,0)),
       0
     ),
   "")
)</f>
        <v/>
      </c>
      <c r="W49" t="str">
        <f>IF(OR($A49="",W$1=""),"",
   IFERROR(
     IF(INDEX(SkillsReq!$B:$AY, MATCH(W$1,SkillsReq!$A:$A,0), MATCH(_xlfn.XLOOKUP($A49,Employees!$A:$A,Employees!$B:$B,""), SkillsReq!$B$1:$AY$1,0))&gt;0,
       INDEX(SkillsReq!$B:$AY, MATCH(W$1,SkillsReq!$A:$A,0), MATCH(_xlfn.XLOOKUP($A49,Employees!$A:$A,Employees!$B:$B,""), SkillsReq!$B$1:$AY$1,0)),
       0
     ),
   "")
)</f>
        <v/>
      </c>
      <c r="X49" t="str">
        <f>IF(OR($A49="",X$1=""),"",
   IFERROR(
     IF(INDEX(SkillsReq!$B:$AY, MATCH(X$1,SkillsReq!$A:$A,0), MATCH(_xlfn.XLOOKUP($A49,Employees!$A:$A,Employees!$B:$B,""), SkillsReq!$B$1:$AY$1,0))&gt;0,
       INDEX(SkillsReq!$B:$AY, MATCH(X$1,SkillsReq!$A:$A,0), MATCH(_xlfn.XLOOKUP($A49,Employees!$A:$A,Employees!$B:$B,""), SkillsReq!$B$1:$AY$1,0)),
       0
     ),
   "")
)</f>
        <v/>
      </c>
      <c r="Y49" t="str">
        <f>IF(OR($A49="",Y$1=""),"",
   IFERROR(
     IF(INDEX(SkillsReq!$B:$AY, MATCH(Y$1,SkillsReq!$A:$A,0), MATCH(_xlfn.XLOOKUP($A49,Employees!$A:$A,Employees!$B:$B,""), SkillsReq!$B$1:$AY$1,0))&gt;0,
       INDEX(SkillsReq!$B:$AY, MATCH(Y$1,SkillsReq!$A:$A,0), MATCH(_xlfn.XLOOKUP($A49,Employees!$A:$A,Employees!$B:$B,""), SkillsReq!$B$1:$AY$1,0)),
       0
     ),
   "")
)</f>
        <v/>
      </c>
      <c r="Z49" t="str">
        <f>IF(OR($A49="",Z$1=""),"",
   IFERROR(
     IF(INDEX(SkillsReq!$B:$AY, MATCH(Z$1,SkillsReq!$A:$A,0), MATCH(_xlfn.XLOOKUP($A49,Employees!$A:$A,Employees!$B:$B,""), SkillsReq!$B$1:$AY$1,0))&gt;0,
       INDEX(SkillsReq!$B:$AY, MATCH(Z$1,SkillsReq!$A:$A,0), MATCH(_xlfn.XLOOKUP($A49,Employees!$A:$A,Employees!$B:$B,""), SkillsReq!$B$1:$AY$1,0)),
       0
     ),
   "")
)</f>
        <v/>
      </c>
      <c r="AA49" t="str">
        <f>IF(OR($A49="",AA$1=""),"",
   IFERROR(
     IF(INDEX(SkillsReq!$B:$AY, MATCH(AA$1,SkillsReq!$A:$A,0), MATCH(_xlfn.XLOOKUP($A49,Employees!$A:$A,Employees!$B:$B,""), SkillsReq!$B$1:$AY$1,0))&gt;0,
       INDEX(SkillsReq!$B:$AY, MATCH(AA$1,SkillsReq!$A:$A,0), MATCH(_xlfn.XLOOKUP($A49,Employees!$A:$A,Employees!$B:$B,""), SkillsReq!$B$1:$AY$1,0)),
       0
     ),
   "")
)</f>
        <v/>
      </c>
      <c r="AB49" t="str">
        <f>IF(OR($A49="",AB$1=""),"",
   IFERROR(
     IF(INDEX(SkillsReq!$B:$AY, MATCH(AB$1,SkillsReq!$A:$A,0), MATCH(_xlfn.XLOOKUP($A49,Employees!$A:$A,Employees!$B:$B,""), SkillsReq!$B$1:$AY$1,0))&gt;0,
       INDEX(SkillsReq!$B:$AY, MATCH(AB$1,SkillsReq!$A:$A,0), MATCH(_xlfn.XLOOKUP($A49,Employees!$A:$A,Employees!$B:$B,""), SkillsReq!$B$1:$AY$1,0)),
       0
     ),
   "")
)</f>
        <v/>
      </c>
      <c r="AC49" t="str">
        <f>IF(OR($A49="",AC$1=""),"",
   IFERROR(
     IF(INDEX(SkillsReq!$B:$AY, MATCH(AC$1,SkillsReq!$A:$A,0), MATCH(_xlfn.XLOOKUP($A49,Employees!$A:$A,Employees!$B:$B,""), SkillsReq!$B$1:$AY$1,0))&gt;0,
       INDEX(SkillsReq!$B:$AY, MATCH(AC$1,SkillsReq!$A:$A,0), MATCH(_xlfn.XLOOKUP($A49,Employees!$A:$A,Employees!$B:$B,""), SkillsReq!$B$1:$AY$1,0)),
       0
     ),
   "")
)</f>
        <v/>
      </c>
      <c r="AD49" t="str">
        <f>IF(OR($A49="",AD$1=""),"",
   IFERROR(
     IF(INDEX(SkillsReq!$B:$AY, MATCH(AD$1,SkillsReq!$A:$A,0), MATCH(_xlfn.XLOOKUP($A49,Employees!$A:$A,Employees!$B:$B,""), SkillsReq!$B$1:$AY$1,0))&gt;0,
       INDEX(SkillsReq!$B:$AY, MATCH(AD$1,SkillsReq!$A:$A,0), MATCH(_xlfn.XLOOKUP($A49,Employees!$A:$A,Employees!$B:$B,""), SkillsReq!$B$1:$AY$1,0)),
       0
     ),
   "")
)</f>
        <v/>
      </c>
      <c r="AE49" t="str">
        <f>IF(OR($A49="",AE$1=""),"",
   IFERROR(
     IF(INDEX(SkillsReq!$B:$AY, MATCH(AE$1,SkillsReq!$A:$A,0), MATCH(_xlfn.XLOOKUP($A49,Employees!$A:$A,Employees!$B:$B,""), SkillsReq!$B$1:$AY$1,0))&gt;0,
       INDEX(SkillsReq!$B:$AY, MATCH(AE$1,SkillsReq!$A:$A,0), MATCH(_xlfn.XLOOKUP($A49,Employees!$A:$A,Employees!$B:$B,""), SkillsReq!$B$1:$AY$1,0)),
       0
     ),
   "")
)</f>
        <v/>
      </c>
      <c r="AF49" t="str">
        <f>IF(OR($A49="",AF$1=""),"",
   IFERROR(
     IF(INDEX(SkillsReq!$B:$AY, MATCH(AF$1,SkillsReq!$A:$A,0), MATCH(_xlfn.XLOOKUP($A49,Employees!$A:$A,Employees!$B:$B,""), SkillsReq!$B$1:$AY$1,0))&gt;0,
       INDEX(SkillsReq!$B:$AY, MATCH(AF$1,SkillsReq!$A:$A,0), MATCH(_xlfn.XLOOKUP($A49,Employees!$A:$A,Employees!$B:$B,""), SkillsReq!$B$1:$AY$1,0)),
       0
     ),
   "")
)</f>
        <v/>
      </c>
      <c r="AG49" t="str">
        <f>IF(OR($A49="",AG$1=""),"",
   IFERROR(
     IF(INDEX(SkillsReq!$B:$AY, MATCH(AG$1,SkillsReq!$A:$A,0), MATCH(_xlfn.XLOOKUP($A49,Employees!$A:$A,Employees!$B:$B,""), SkillsReq!$B$1:$AY$1,0))&gt;0,
       INDEX(SkillsReq!$B:$AY, MATCH(AG$1,SkillsReq!$A:$A,0), MATCH(_xlfn.XLOOKUP($A49,Employees!$A:$A,Employees!$B:$B,""), SkillsReq!$B$1:$AY$1,0)),
       0
     ),
   "")
)</f>
        <v/>
      </c>
      <c r="AH49" t="str">
        <f>IF(OR($A49="",AH$1=""),"",
   IFERROR(
     IF(INDEX(SkillsReq!$B:$AY, MATCH(AH$1,SkillsReq!$A:$A,0), MATCH(_xlfn.XLOOKUP($A49,Employees!$A:$A,Employees!$B:$B,""), SkillsReq!$B$1:$AY$1,0))&gt;0,
       INDEX(SkillsReq!$B:$AY, MATCH(AH$1,SkillsReq!$A:$A,0), MATCH(_xlfn.XLOOKUP($A49,Employees!$A:$A,Employees!$B:$B,""), SkillsReq!$B$1:$AY$1,0)),
       0
     ),
   "")
)</f>
        <v/>
      </c>
      <c r="AI49" t="str">
        <f>IF(OR($A49="",AI$1=""),"",
   IFERROR(
     IF(INDEX(SkillsReq!$B:$AY, MATCH(AI$1,SkillsReq!$A:$A,0), MATCH(_xlfn.XLOOKUP($A49,Employees!$A:$A,Employees!$B:$B,""), SkillsReq!$B$1:$AY$1,0))&gt;0,
       INDEX(SkillsReq!$B:$AY, MATCH(AI$1,SkillsReq!$A:$A,0), MATCH(_xlfn.XLOOKUP($A49,Employees!$A:$A,Employees!$B:$B,""), SkillsReq!$B$1:$AY$1,0)),
       0
     ),
   "")
)</f>
        <v/>
      </c>
      <c r="AJ49" t="str">
        <f>IF(OR($A49="",AJ$1=""),"",
   IFERROR(
     IF(INDEX(SkillsReq!$B:$AY, MATCH(AJ$1,SkillsReq!$A:$A,0), MATCH(_xlfn.XLOOKUP($A49,Employees!$A:$A,Employees!$B:$B,""), SkillsReq!$B$1:$AY$1,0))&gt;0,
       INDEX(SkillsReq!$B:$AY, MATCH(AJ$1,SkillsReq!$A:$A,0), MATCH(_xlfn.XLOOKUP($A49,Employees!$A:$A,Employees!$B:$B,""), SkillsReq!$B$1:$AY$1,0)),
       0
     ),
   "")
)</f>
        <v/>
      </c>
      <c r="AK49" t="str">
        <f>IF(OR($A49="",AK$1=""),"",
   IFERROR(
     IF(INDEX(SkillsReq!$B:$AY, MATCH(AK$1,SkillsReq!$A:$A,0), MATCH(_xlfn.XLOOKUP($A49,Employees!$A:$A,Employees!$B:$B,""), SkillsReq!$B$1:$AY$1,0))&gt;0,
       INDEX(SkillsReq!$B:$AY, MATCH(AK$1,SkillsReq!$A:$A,0), MATCH(_xlfn.XLOOKUP($A49,Employees!$A:$A,Employees!$B:$B,""), SkillsReq!$B$1:$AY$1,0)),
       0
     ),
   "")
)</f>
        <v/>
      </c>
      <c r="AL49" t="str">
        <f>IF(OR($A49="",AL$1=""),"",
   IFERROR(
     IF(INDEX(SkillsReq!$B:$AY, MATCH(AL$1,SkillsReq!$A:$A,0), MATCH(_xlfn.XLOOKUP($A49,Employees!$A:$A,Employees!$B:$B,""), SkillsReq!$B$1:$AY$1,0))&gt;0,
       INDEX(SkillsReq!$B:$AY, MATCH(AL$1,SkillsReq!$A:$A,0), MATCH(_xlfn.XLOOKUP($A49,Employees!$A:$A,Employees!$B:$B,""), SkillsReq!$B$1:$AY$1,0)),
       0
     ),
   "")
)</f>
        <v/>
      </c>
      <c r="AM49" t="str">
        <f>IF(OR($A49="",AM$1=""),"",
   IFERROR(
     IF(INDEX(SkillsReq!$B:$AY, MATCH(AM$1,SkillsReq!$A:$A,0), MATCH(_xlfn.XLOOKUP($A49,Employees!$A:$A,Employees!$B:$B,""), SkillsReq!$B$1:$AY$1,0))&gt;0,
       INDEX(SkillsReq!$B:$AY, MATCH(AM$1,SkillsReq!$A:$A,0), MATCH(_xlfn.XLOOKUP($A49,Employees!$A:$A,Employees!$B:$B,""), SkillsReq!$B$1:$AY$1,0)),
       0
     ),
   "")
)</f>
        <v/>
      </c>
      <c r="AN49" t="str">
        <f>IF(OR($A49="",AN$1=""),"",
   IFERROR(
     IF(INDEX(SkillsReq!$B:$AY, MATCH(AN$1,SkillsReq!$A:$A,0), MATCH(_xlfn.XLOOKUP($A49,Employees!$A:$A,Employees!$B:$B,""), SkillsReq!$B$1:$AY$1,0))&gt;0,
       INDEX(SkillsReq!$B:$AY, MATCH(AN$1,SkillsReq!$A:$A,0), MATCH(_xlfn.XLOOKUP($A49,Employees!$A:$A,Employees!$B:$B,""), SkillsReq!$B$1:$AY$1,0)),
       0
     ),
   "")
)</f>
        <v/>
      </c>
      <c r="AO49" t="str">
        <f>IF(OR($A49="",AO$1=""),"",
   IFERROR(
     IF(INDEX(SkillsReq!$B:$AY, MATCH(AO$1,SkillsReq!$A:$A,0), MATCH(_xlfn.XLOOKUP($A49,Employees!$A:$A,Employees!$B:$B,""), SkillsReq!$B$1:$AY$1,0))&gt;0,
       INDEX(SkillsReq!$B:$AY, MATCH(AO$1,SkillsReq!$A:$A,0), MATCH(_xlfn.XLOOKUP($A49,Employees!$A:$A,Employees!$B:$B,""), SkillsReq!$B$1:$AY$1,0)),
       0
     ),
   "")
)</f>
        <v/>
      </c>
      <c r="AP49" t="str">
        <f>IF(OR($A49="",AP$1=""),"",
   IFERROR(
     IF(INDEX(SkillsReq!$B:$AY, MATCH(AP$1,SkillsReq!$A:$A,0), MATCH(_xlfn.XLOOKUP($A49,Employees!$A:$A,Employees!$B:$B,""), SkillsReq!$B$1:$AY$1,0))&gt;0,
       INDEX(SkillsReq!$B:$AY, MATCH(AP$1,SkillsReq!$A:$A,0), MATCH(_xlfn.XLOOKUP($A49,Employees!$A:$A,Employees!$B:$B,""), SkillsReq!$B$1:$AY$1,0)),
       0
     ),
   "")
)</f>
        <v/>
      </c>
      <c r="AQ49" t="str">
        <f>IF(OR($A49="",AQ$1=""),"",
   IFERROR(
     IF(INDEX(SkillsReq!$B:$AY, MATCH(AQ$1,SkillsReq!$A:$A,0), MATCH(_xlfn.XLOOKUP($A49,Employees!$A:$A,Employees!$B:$B,""), SkillsReq!$B$1:$AY$1,0))&gt;0,
       INDEX(SkillsReq!$B:$AY, MATCH(AQ$1,SkillsReq!$A:$A,0), MATCH(_xlfn.XLOOKUP($A49,Employees!$A:$A,Employees!$B:$B,""), SkillsReq!$B$1:$AY$1,0)),
       0
     ),
   "")
)</f>
        <v/>
      </c>
      <c r="AR49" t="str">
        <f>IF(OR($A49="",AR$1=""),"",
   IFERROR(
     IF(INDEX(SkillsReq!$B:$AY, MATCH(AR$1,SkillsReq!$A:$A,0), MATCH(_xlfn.XLOOKUP($A49,Employees!$A:$A,Employees!$B:$B,""), SkillsReq!$B$1:$AY$1,0))&gt;0,
       INDEX(SkillsReq!$B:$AY, MATCH(AR$1,SkillsReq!$A:$A,0), MATCH(_xlfn.XLOOKUP($A49,Employees!$A:$A,Employees!$B:$B,""), SkillsReq!$B$1:$AY$1,0)),
       0
     ),
   "")
)</f>
        <v/>
      </c>
      <c r="AS49" t="str">
        <f>IF(OR($A49="",AS$1=""),"",
   IFERROR(
     IF(INDEX(SkillsReq!$B:$AY, MATCH(AS$1,SkillsReq!$A:$A,0), MATCH(_xlfn.XLOOKUP($A49,Employees!$A:$A,Employees!$B:$B,""), SkillsReq!$B$1:$AY$1,0))&gt;0,
       INDEX(SkillsReq!$B:$AY, MATCH(AS$1,SkillsReq!$A:$A,0), MATCH(_xlfn.XLOOKUP($A49,Employees!$A:$A,Employees!$B:$B,""), SkillsReq!$B$1:$AY$1,0)),
       0
     ),
   "")
)</f>
        <v/>
      </c>
      <c r="AT49" t="str">
        <f>IF(OR($A49="",AT$1=""),"",
   IFERROR(
     IF(INDEX(SkillsReq!$B:$AY, MATCH(AT$1,SkillsReq!$A:$A,0), MATCH(_xlfn.XLOOKUP($A49,Employees!$A:$A,Employees!$B:$B,""), SkillsReq!$B$1:$AY$1,0))&gt;0,
       INDEX(SkillsReq!$B:$AY, MATCH(AT$1,SkillsReq!$A:$A,0), MATCH(_xlfn.XLOOKUP($A49,Employees!$A:$A,Employees!$B:$B,""), SkillsReq!$B$1:$AY$1,0)),
       0
     ),
   "")
)</f>
        <v/>
      </c>
      <c r="AU49" t="str">
        <f>IF(OR($A49="",AU$1=""),"",
   IFERROR(
     IF(INDEX(SkillsReq!$B:$AY, MATCH(AU$1,SkillsReq!$A:$A,0), MATCH(_xlfn.XLOOKUP($A49,Employees!$A:$A,Employees!$B:$B,""), SkillsReq!$B$1:$AY$1,0))&gt;0,
       INDEX(SkillsReq!$B:$AY, MATCH(AU$1,SkillsReq!$A:$A,0), MATCH(_xlfn.XLOOKUP($A49,Employees!$A:$A,Employees!$B:$B,""), SkillsReq!$B$1:$AY$1,0)),
       0
     ),
   "")
)</f>
        <v/>
      </c>
      <c r="AV49" t="str">
        <f>IF(OR($A49="",AV$1=""),"",
   IFERROR(
     IF(INDEX(SkillsReq!$B:$AY, MATCH(AV$1,SkillsReq!$A:$A,0), MATCH(_xlfn.XLOOKUP($A49,Employees!$A:$A,Employees!$B:$B,""), SkillsReq!$B$1:$AY$1,0))&gt;0,
       INDEX(SkillsReq!$B:$AY, MATCH(AV$1,SkillsReq!$A:$A,0), MATCH(_xlfn.XLOOKUP($A49,Employees!$A:$A,Employees!$B:$B,""), SkillsReq!$B$1:$AY$1,0)),
       0
     ),
   "")
)</f>
        <v/>
      </c>
      <c r="AW49" t="str">
        <f>IF(OR($A49="",AW$1=""),"",
   IFERROR(
     IF(INDEX(SkillsReq!$B:$AY, MATCH(AW$1,SkillsReq!$A:$A,0), MATCH(_xlfn.XLOOKUP($A49,Employees!$A:$A,Employees!$B:$B,""), SkillsReq!$B$1:$AY$1,0))&gt;0,
       INDEX(SkillsReq!$B:$AY, MATCH(AW$1,SkillsReq!$A:$A,0), MATCH(_xlfn.XLOOKUP($A49,Employees!$A:$A,Employees!$B:$B,""), SkillsReq!$B$1:$AY$1,0)),
       0
     ),
   "")
)</f>
        <v/>
      </c>
      <c r="AX49" t="str">
        <f>IF(OR($A49="",AX$1=""),"",
   IFERROR(
     IF(INDEX(SkillsReq!$B:$AY, MATCH(AX$1,SkillsReq!$A:$A,0), MATCH(_xlfn.XLOOKUP($A49,Employees!$A:$A,Employees!$B:$B,""), SkillsReq!$B$1:$AY$1,0))&gt;0,
       INDEX(SkillsReq!$B:$AY, MATCH(AX$1,SkillsReq!$A:$A,0), MATCH(_xlfn.XLOOKUP($A49,Employees!$A:$A,Employees!$B:$B,""), SkillsReq!$B$1:$AY$1,0)),
       0
     ),
   "")
)</f>
        <v/>
      </c>
      <c r="AY49" t="str">
        <f>IF(OR($A49="",AY$1=""),"",
   IFERROR(
     IF(INDEX(SkillsReq!$B:$AY, MATCH(AY$1,SkillsReq!$A:$A,0), MATCH(_xlfn.XLOOKUP($A49,Employees!$A:$A,Employees!$B:$B,""), SkillsReq!$B$1:$AY$1,0))&gt;0,
       INDEX(SkillsReq!$B:$AY, MATCH(AY$1,SkillsReq!$A:$A,0), MATCH(_xlfn.XLOOKUP($A49,Employees!$A:$A,Employees!$B:$B,""), SkillsReq!$B$1:$AY$1,0)),
       0
     ),
   "")
)</f>
        <v/>
      </c>
    </row>
    <row r="50" spans="1:51" x14ac:dyDescent="0.25">
      <c r="A50" s="12"/>
      <c r="B50" t="str">
        <f>IF(OR($A50="",B$1=""),"",
   IFERROR(
     IF(INDEX(SkillsReq!$B:$AY, MATCH(B$1,SkillsReq!$A:$A,0), MATCH(_xlfn.XLOOKUP($A50,Employees!$A:$A,Employees!$B:$B,""), SkillsReq!$B$1:$AY$1,0))&gt;0,
       INDEX(SkillsReq!$B:$AY, MATCH(B$1,SkillsReq!$A:$A,0), MATCH(_xlfn.XLOOKUP($A50,Employees!$A:$A,Employees!$B:$B,""), SkillsReq!$B$1:$AY$1,0)),
       0
     ),
   "")
)</f>
        <v/>
      </c>
      <c r="C50" t="str">
        <f>IF(OR($A50="",C$1=""),"",
   IFERROR(
     IF(INDEX(SkillsReq!$B:$AY, MATCH(C$1,SkillsReq!$A:$A,0), MATCH(_xlfn.XLOOKUP($A50,Employees!$A:$A,Employees!$B:$B,""), SkillsReq!$B$1:$AY$1,0))&gt;0,
       INDEX(SkillsReq!$B:$AY, MATCH(C$1,SkillsReq!$A:$A,0), MATCH(_xlfn.XLOOKUP($A50,Employees!$A:$A,Employees!$B:$B,""), SkillsReq!$B$1:$AY$1,0)),
       0
     ),
   "")
)</f>
        <v/>
      </c>
      <c r="D50" t="str">
        <f>IF(OR($A50="",D$1=""),"",
   IFERROR(
     IF(INDEX(SkillsReq!$B:$AY, MATCH(D$1,SkillsReq!$A:$A,0), MATCH(_xlfn.XLOOKUP($A50,Employees!$A:$A,Employees!$B:$B,""), SkillsReq!$B$1:$AY$1,0))&gt;0,
       INDEX(SkillsReq!$B:$AY, MATCH(D$1,SkillsReq!$A:$A,0), MATCH(_xlfn.XLOOKUP($A50,Employees!$A:$A,Employees!$B:$B,""), SkillsReq!$B$1:$AY$1,0)),
       0
     ),
   "")
)</f>
        <v/>
      </c>
      <c r="E50" t="str">
        <f>IF(OR($A50="",E$1=""),"",
   IFERROR(
     IF(INDEX(SkillsReq!$B:$AY, MATCH(E$1,SkillsReq!$A:$A,0), MATCH(_xlfn.XLOOKUP($A50,Employees!$A:$A,Employees!$B:$B,""), SkillsReq!$B$1:$AY$1,0))&gt;0,
       INDEX(SkillsReq!$B:$AY, MATCH(E$1,SkillsReq!$A:$A,0), MATCH(_xlfn.XLOOKUP($A50,Employees!$A:$A,Employees!$B:$B,""), SkillsReq!$B$1:$AY$1,0)),
       0
     ),
   "")
)</f>
        <v/>
      </c>
      <c r="F50" t="str">
        <f>IF(OR($A50="",F$1=""),"",
   IFERROR(
     IF(INDEX(SkillsReq!$B:$AY, MATCH(F$1,SkillsReq!$A:$A,0), MATCH(_xlfn.XLOOKUP($A50,Employees!$A:$A,Employees!$B:$B,""), SkillsReq!$B$1:$AY$1,0))&gt;0,
       INDEX(SkillsReq!$B:$AY, MATCH(F$1,SkillsReq!$A:$A,0), MATCH(_xlfn.XLOOKUP($A50,Employees!$A:$A,Employees!$B:$B,""), SkillsReq!$B$1:$AY$1,0)),
       0
     ),
   "")
)</f>
        <v/>
      </c>
      <c r="G50" t="str">
        <f>IF(OR($A50="",G$1=""),"",
   IFERROR(
     IF(INDEX(SkillsReq!$B:$AY, MATCH(G$1,SkillsReq!$A:$A,0), MATCH(_xlfn.XLOOKUP($A50,Employees!$A:$A,Employees!$B:$B,""), SkillsReq!$B$1:$AY$1,0))&gt;0,
       INDEX(SkillsReq!$B:$AY, MATCH(G$1,SkillsReq!$A:$A,0), MATCH(_xlfn.XLOOKUP($A50,Employees!$A:$A,Employees!$B:$B,""), SkillsReq!$B$1:$AY$1,0)),
       0
     ),
   "")
)</f>
        <v/>
      </c>
      <c r="H50" t="str">
        <f>IF(OR($A50="",H$1=""),"",
   IFERROR(
     IF(INDEX(SkillsReq!$B:$AY, MATCH(H$1,SkillsReq!$A:$A,0), MATCH(_xlfn.XLOOKUP($A50,Employees!$A:$A,Employees!$B:$B,""), SkillsReq!$B$1:$AY$1,0))&gt;0,
       INDEX(SkillsReq!$B:$AY, MATCH(H$1,SkillsReq!$A:$A,0), MATCH(_xlfn.XLOOKUP($A50,Employees!$A:$A,Employees!$B:$B,""), SkillsReq!$B$1:$AY$1,0)),
       0
     ),
   "")
)</f>
        <v/>
      </c>
      <c r="I50" t="str">
        <f>IF(OR($A50="",I$1=""),"",
   IFERROR(
     IF(INDEX(SkillsReq!$B:$AY, MATCH(I$1,SkillsReq!$A:$A,0), MATCH(_xlfn.XLOOKUP($A50,Employees!$A:$A,Employees!$B:$B,""), SkillsReq!$B$1:$AY$1,0))&gt;0,
       INDEX(SkillsReq!$B:$AY, MATCH(I$1,SkillsReq!$A:$A,0), MATCH(_xlfn.XLOOKUP($A50,Employees!$A:$A,Employees!$B:$B,""), SkillsReq!$B$1:$AY$1,0)),
       0
     ),
   "")
)</f>
        <v/>
      </c>
      <c r="J50" t="str">
        <f>IF(OR($A50="",J$1=""),"",
   IFERROR(
     IF(INDEX(SkillsReq!$B:$AY, MATCH(J$1,SkillsReq!$A:$A,0), MATCH(_xlfn.XLOOKUP($A50,Employees!$A:$A,Employees!$B:$B,""), SkillsReq!$B$1:$AY$1,0))&gt;0,
       INDEX(SkillsReq!$B:$AY, MATCH(J$1,SkillsReq!$A:$A,0), MATCH(_xlfn.XLOOKUP($A50,Employees!$A:$A,Employees!$B:$B,""), SkillsReq!$B$1:$AY$1,0)),
       0
     ),
   "")
)</f>
        <v/>
      </c>
      <c r="K50" t="str">
        <f>IF(OR($A50="",K$1=""),"",
   IFERROR(
     IF(INDEX(SkillsReq!$B:$AY, MATCH(K$1,SkillsReq!$A:$A,0), MATCH(_xlfn.XLOOKUP($A50,Employees!$A:$A,Employees!$B:$B,""), SkillsReq!$B$1:$AY$1,0))&gt;0,
       INDEX(SkillsReq!$B:$AY, MATCH(K$1,SkillsReq!$A:$A,0), MATCH(_xlfn.XLOOKUP($A50,Employees!$A:$A,Employees!$B:$B,""), SkillsReq!$B$1:$AY$1,0)),
       0
     ),
   "")
)</f>
        <v/>
      </c>
      <c r="L50" t="str">
        <f>IF(OR($A50="",L$1=""),"",
   IFERROR(
     IF(INDEX(SkillsReq!$B:$AY, MATCH(L$1,SkillsReq!$A:$A,0), MATCH(_xlfn.XLOOKUP($A50,Employees!$A:$A,Employees!$B:$B,""), SkillsReq!$B$1:$AY$1,0))&gt;0,
       INDEX(SkillsReq!$B:$AY, MATCH(L$1,SkillsReq!$A:$A,0), MATCH(_xlfn.XLOOKUP($A50,Employees!$A:$A,Employees!$B:$B,""), SkillsReq!$B$1:$AY$1,0)),
       0
     ),
   "")
)</f>
        <v/>
      </c>
      <c r="M50" t="str">
        <f>IF(OR($A50="",M$1=""),"",
   IFERROR(
     IF(INDEX(SkillsReq!$B:$AY, MATCH(M$1,SkillsReq!$A:$A,0), MATCH(_xlfn.XLOOKUP($A50,Employees!$A:$A,Employees!$B:$B,""), SkillsReq!$B$1:$AY$1,0))&gt;0,
       INDEX(SkillsReq!$B:$AY, MATCH(M$1,SkillsReq!$A:$A,0), MATCH(_xlfn.XLOOKUP($A50,Employees!$A:$A,Employees!$B:$B,""), SkillsReq!$B$1:$AY$1,0)),
       0
     ),
   "")
)</f>
        <v/>
      </c>
      <c r="N50" t="str">
        <f>IF(OR($A50="",N$1=""),"",
   IFERROR(
     IF(INDEX(SkillsReq!$B:$AY, MATCH(N$1,SkillsReq!$A:$A,0), MATCH(_xlfn.XLOOKUP($A50,Employees!$A:$A,Employees!$B:$B,""), SkillsReq!$B$1:$AY$1,0))&gt;0,
       INDEX(SkillsReq!$B:$AY, MATCH(N$1,SkillsReq!$A:$A,0), MATCH(_xlfn.XLOOKUP($A50,Employees!$A:$A,Employees!$B:$B,""), SkillsReq!$B$1:$AY$1,0)),
       0
     ),
   "")
)</f>
        <v/>
      </c>
      <c r="O50" t="str">
        <f>IF(OR($A50="",O$1=""),"",
   IFERROR(
     IF(INDEX(SkillsReq!$B:$AY, MATCH(O$1,SkillsReq!$A:$A,0), MATCH(_xlfn.XLOOKUP($A50,Employees!$A:$A,Employees!$B:$B,""), SkillsReq!$B$1:$AY$1,0))&gt;0,
       INDEX(SkillsReq!$B:$AY, MATCH(O$1,SkillsReq!$A:$A,0), MATCH(_xlfn.XLOOKUP($A50,Employees!$A:$A,Employees!$B:$B,""), SkillsReq!$B$1:$AY$1,0)),
       0
     ),
   "")
)</f>
        <v/>
      </c>
      <c r="P50" t="str">
        <f>IF(OR($A50="",P$1=""),"",
   IFERROR(
     IF(INDEX(SkillsReq!$B:$AY, MATCH(P$1,SkillsReq!$A:$A,0), MATCH(_xlfn.XLOOKUP($A50,Employees!$A:$A,Employees!$B:$B,""), SkillsReq!$B$1:$AY$1,0))&gt;0,
       INDEX(SkillsReq!$B:$AY, MATCH(P$1,SkillsReq!$A:$A,0), MATCH(_xlfn.XLOOKUP($A50,Employees!$A:$A,Employees!$B:$B,""), SkillsReq!$B$1:$AY$1,0)),
       0
     ),
   "")
)</f>
        <v/>
      </c>
      <c r="Q50" t="str">
        <f>IF(OR($A50="",Q$1=""),"",
   IFERROR(
     IF(INDEX(SkillsReq!$B:$AY, MATCH(Q$1,SkillsReq!$A:$A,0), MATCH(_xlfn.XLOOKUP($A50,Employees!$A:$A,Employees!$B:$B,""), SkillsReq!$B$1:$AY$1,0))&gt;0,
       INDEX(SkillsReq!$B:$AY, MATCH(Q$1,SkillsReq!$A:$A,0), MATCH(_xlfn.XLOOKUP($A50,Employees!$A:$A,Employees!$B:$B,""), SkillsReq!$B$1:$AY$1,0)),
       0
     ),
   "")
)</f>
        <v/>
      </c>
      <c r="R50" t="str">
        <f>IF(OR($A50="",R$1=""),"",
   IFERROR(
     IF(INDEX(SkillsReq!$B:$AY, MATCH(R$1,SkillsReq!$A:$A,0), MATCH(_xlfn.XLOOKUP($A50,Employees!$A:$A,Employees!$B:$B,""), SkillsReq!$B$1:$AY$1,0))&gt;0,
       INDEX(SkillsReq!$B:$AY, MATCH(R$1,SkillsReq!$A:$A,0), MATCH(_xlfn.XLOOKUP($A50,Employees!$A:$A,Employees!$B:$B,""), SkillsReq!$B$1:$AY$1,0)),
       0
     ),
   "")
)</f>
        <v/>
      </c>
      <c r="S50" t="str">
        <f>IF(OR($A50="",S$1=""),"",
   IFERROR(
     IF(INDEX(SkillsReq!$B:$AY, MATCH(S$1,SkillsReq!$A:$A,0), MATCH(_xlfn.XLOOKUP($A50,Employees!$A:$A,Employees!$B:$B,""), SkillsReq!$B$1:$AY$1,0))&gt;0,
       INDEX(SkillsReq!$B:$AY, MATCH(S$1,SkillsReq!$A:$A,0), MATCH(_xlfn.XLOOKUP($A50,Employees!$A:$A,Employees!$B:$B,""), SkillsReq!$B$1:$AY$1,0)),
       0
     ),
   "")
)</f>
        <v/>
      </c>
      <c r="T50" t="str">
        <f>IF(OR($A50="",T$1=""),"",
   IFERROR(
     IF(INDEX(SkillsReq!$B:$AY, MATCH(T$1,SkillsReq!$A:$A,0), MATCH(_xlfn.XLOOKUP($A50,Employees!$A:$A,Employees!$B:$B,""), SkillsReq!$B$1:$AY$1,0))&gt;0,
       INDEX(SkillsReq!$B:$AY, MATCH(T$1,SkillsReq!$A:$A,0), MATCH(_xlfn.XLOOKUP($A50,Employees!$A:$A,Employees!$B:$B,""), SkillsReq!$B$1:$AY$1,0)),
       0
     ),
   "")
)</f>
        <v/>
      </c>
      <c r="U50" t="str">
        <f>IF(OR($A50="",U$1=""),"",
   IFERROR(
     IF(INDEX(SkillsReq!$B:$AY, MATCH(U$1,SkillsReq!$A:$A,0), MATCH(_xlfn.XLOOKUP($A50,Employees!$A:$A,Employees!$B:$B,""), SkillsReq!$B$1:$AY$1,0))&gt;0,
       INDEX(SkillsReq!$B:$AY, MATCH(U$1,SkillsReq!$A:$A,0), MATCH(_xlfn.XLOOKUP($A50,Employees!$A:$A,Employees!$B:$B,""), SkillsReq!$B$1:$AY$1,0)),
       0
     ),
   "")
)</f>
        <v/>
      </c>
      <c r="V50" t="str">
        <f>IF(OR($A50="",V$1=""),"",
   IFERROR(
     IF(INDEX(SkillsReq!$B:$AY, MATCH(V$1,SkillsReq!$A:$A,0), MATCH(_xlfn.XLOOKUP($A50,Employees!$A:$A,Employees!$B:$B,""), SkillsReq!$B$1:$AY$1,0))&gt;0,
       INDEX(SkillsReq!$B:$AY, MATCH(V$1,SkillsReq!$A:$A,0), MATCH(_xlfn.XLOOKUP($A50,Employees!$A:$A,Employees!$B:$B,""), SkillsReq!$B$1:$AY$1,0)),
       0
     ),
   "")
)</f>
        <v/>
      </c>
      <c r="W50" t="str">
        <f>IF(OR($A50="",W$1=""),"",
   IFERROR(
     IF(INDEX(SkillsReq!$B:$AY, MATCH(W$1,SkillsReq!$A:$A,0), MATCH(_xlfn.XLOOKUP($A50,Employees!$A:$A,Employees!$B:$B,""), SkillsReq!$B$1:$AY$1,0))&gt;0,
       INDEX(SkillsReq!$B:$AY, MATCH(W$1,SkillsReq!$A:$A,0), MATCH(_xlfn.XLOOKUP($A50,Employees!$A:$A,Employees!$B:$B,""), SkillsReq!$B$1:$AY$1,0)),
       0
     ),
   "")
)</f>
        <v/>
      </c>
      <c r="X50" t="str">
        <f>IF(OR($A50="",X$1=""),"",
   IFERROR(
     IF(INDEX(SkillsReq!$B:$AY, MATCH(X$1,SkillsReq!$A:$A,0), MATCH(_xlfn.XLOOKUP($A50,Employees!$A:$A,Employees!$B:$B,""), SkillsReq!$B$1:$AY$1,0))&gt;0,
       INDEX(SkillsReq!$B:$AY, MATCH(X$1,SkillsReq!$A:$A,0), MATCH(_xlfn.XLOOKUP($A50,Employees!$A:$A,Employees!$B:$B,""), SkillsReq!$B$1:$AY$1,0)),
       0
     ),
   "")
)</f>
        <v/>
      </c>
      <c r="Y50" t="str">
        <f>IF(OR($A50="",Y$1=""),"",
   IFERROR(
     IF(INDEX(SkillsReq!$B:$AY, MATCH(Y$1,SkillsReq!$A:$A,0), MATCH(_xlfn.XLOOKUP($A50,Employees!$A:$A,Employees!$B:$B,""), SkillsReq!$B$1:$AY$1,0))&gt;0,
       INDEX(SkillsReq!$B:$AY, MATCH(Y$1,SkillsReq!$A:$A,0), MATCH(_xlfn.XLOOKUP($A50,Employees!$A:$A,Employees!$B:$B,""), SkillsReq!$B$1:$AY$1,0)),
       0
     ),
   "")
)</f>
        <v/>
      </c>
      <c r="Z50" t="str">
        <f>IF(OR($A50="",Z$1=""),"",
   IFERROR(
     IF(INDEX(SkillsReq!$B:$AY, MATCH(Z$1,SkillsReq!$A:$A,0), MATCH(_xlfn.XLOOKUP($A50,Employees!$A:$A,Employees!$B:$B,""), SkillsReq!$B$1:$AY$1,0))&gt;0,
       INDEX(SkillsReq!$B:$AY, MATCH(Z$1,SkillsReq!$A:$A,0), MATCH(_xlfn.XLOOKUP($A50,Employees!$A:$A,Employees!$B:$B,""), SkillsReq!$B$1:$AY$1,0)),
       0
     ),
   "")
)</f>
        <v/>
      </c>
      <c r="AA50" t="str">
        <f>IF(OR($A50="",AA$1=""),"",
   IFERROR(
     IF(INDEX(SkillsReq!$B:$AY, MATCH(AA$1,SkillsReq!$A:$A,0), MATCH(_xlfn.XLOOKUP($A50,Employees!$A:$A,Employees!$B:$B,""), SkillsReq!$B$1:$AY$1,0))&gt;0,
       INDEX(SkillsReq!$B:$AY, MATCH(AA$1,SkillsReq!$A:$A,0), MATCH(_xlfn.XLOOKUP($A50,Employees!$A:$A,Employees!$B:$B,""), SkillsReq!$B$1:$AY$1,0)),
       0
     ),
   "")
)</f>
        <v/>
      </c>
      <c r="AB50" t="str">
        <f>IF(OR($A50="",AB$1=""),"",
   IFERROR(
     IF(INDEX(SkillsReq!$B:$AY, MATCH(AB$1,SkillsReq!$A:$A,0), MATCH(_xlfn.XLOOKUP($A50,Employees!$A:$A,Employees!$B:$B,""), SkillsReq!$B$1:$AY$1,0))&gt;0,
       INDEX(SkillsReq!$B:$AY, MATCH(AB$1,SkillsReq!$A:$A,0), MATCH(_xlfn.XLOOKUP($A50,Employees!$A:$A,Employees!$B:$B,""), SkillsReq!$B$1:$AY$1,0)),
       0
     ),
   "")
)</f>
        <v/>
      </c>
      <c r="AC50" t="str">
        <f>IF(OR($A50="",AC$1=""),"",
   IFERROR(
     IF(INDEX(SkillsReq!$B:$AY, MATCH(AC$1,SkillsReq!$A:$A,0), MATCH(_xlfn.XLOOKUP($A50,Employees!$A:$A,Employees!$B:$B,""), SkillsReq!$B$1:$AY$1,0))&gt;0,
       INDEX(SkillsReq!$B:$AY, MATCH(AC$1,SkillsReq!$A:$A,0), MATCH(_xlfn.XLOOKUP($A50,Employees!$A:$A,Employees!$B:$B,""), SkillsReq!$B$1:$AY$1,0)),
       0
     ),
   "")
)</f>
        <v/>
      </c>
      <c r="AD50" t="str">
        <f>IF(OR($A50="",AD$1=""),"",
   IFERROR(
     IF(INDEX(SkillsReq!$B:$AY, MATCH(AD$1,SkillsReq!$A:$A,0), MATCH(_xlfn.XLOOKUP($A50,Employees!$A:$A,Employees!$B:$B,""), SkillsReq!$B$1:$AY$1,0))&gt;0,
       INDEX(SkillsReq!$B:$AY, MATCH(AD$1,SkillsReq!$A:$A,0), MATCH(_xlfn.XLOOKUP($A50,Employees!$A:$A,Employees!$B:$B,""), SkillsReq!$B$1:$AY$1,0)),
       0
     ),
   "")
)</f>
        <v/>
      </c>
      <c r="AE50" t="str">
        <f>IF(OR($A50="",AE$1=""),"",
   IFERROR(
     IF(INDEX(SkillsReq!$B:$AY, MATCH(AE$1,SkillsReq!$A:$A,0), MATCH(_xlfn.XLOOKUP($A50,Employees!$A:$A,Employees!$B:$B,""), SkillsReq!$B$1:$AY$1,0))&gt;0,
       INDEX(SkillsReq!$B:$AY, MATCH(AE$1,SkillsReq!$A:$A,0), MATCH(_xlfn.XLOOKUP($A50,Employees!$A:$A,Employees!$B:$B,""), SkillsReq!$B$1:$AY$1,0)),
       0
     ),
   "")
)</f>
        <v/>
      </c>
      <c r="AF50" t="str">
        <f>IF(OR($A50="",AF$1=""),"",
   IFERROR(
     IF(INDEX(SkillsReq!$B:$AY, MATCH(AF$1,SkillsReq!$A:$A,0), MATCH(_xlfn.XLOOKUP($A50,Employees!$A:$A,Employees!$B:$B,""), SkillsReq!$B$1:$AY$1,0))&gt;0,
       INDEX(SkillsReq!$B:$AY, MATCH(AF$1,SkillsReq!$A:$A,0), MATCH(_xlfn.XLOOKUP($A50,Employees!$A:$A,Employees!$B:$B,""), SkillsReq!$B$1:$AY$1,0)),
       0
     ),
   "")
)</f>
        <v/>
      </c>
      <c r="AG50" t="str">
        <f>IF(OR($A50="",AG$1=""),"",
   IFERROR(
     IF(INDEX(SkillsReq!$B:$AY, MATCH(AG$1,SkillsReq!$A:$A,0), MATCH(_xlfn.XLOOKUP($A50,Employees!$A:$A,Employees!$B:$B,""), SkillsReq!$B$1:$AY$1,0))&gt;0,
       INDEX(SkillsReq!$B:$AY, MATCH(AG$1,SkillsReq!$A:$A,0), MATCH(_xlfn.XLOOKUP($A50,Employees!$A:$A,Employees!$B:$B,""), SkillsReq!$B$1:$AY$1,0)),
       0
     ),
   "")
)</f>
        <v/>
      </c>
      <c r="AH50" t="str">
        <f>IF(OR($A50="",AH$1=""),"",
   IFERROR(
     IF(INDEX(SkillsReq!$B:$AY, MATCH(AH$1,SkillsReq!$A:$A,0), MATCH(_xlfn.XLOOKUP($A50,Employees!$A:$A,Employees!$B:$B,""), SkillsReq!$B$1:$AY$1,0))&gt;0,
       INDEX(SkillsReq!$B:$AY, MATCH(AH$1,SkillsReq!$A:$A,0), MATCH(_xlfn.XLOOKUP($A50,Employees!$A:$A,Employees!$B:$B,""), SkillsReq!$B$1:$AY$1,0)),
       0
     ),
   "")
)</f>
        <v/>
      </c>
      <c r="AI50" t="str">
        <f>IF(OR($A50="",AI$1=""),"",
   IFERROR(
     IF(INDEX(SkillsReq!$B:$AY, MATCH(AI$1,SkillsReq!$A:$A,0), MATCH(_xlfn.XLOOKUP($A50,Employees!$A:$A,Employees!$B:$B,""), SkillsReq!$B$1:$AY$1,0))&gt;0,
       INDEX(SkillsReq!$B:$AY, MATCH(AI$1,SkillsReq!$A:$A,0), MATCH(_xlfn.XLOOKUP($A50,Employees!$A:$A,Employees!$B:$B,""), SkillsReq!$B$1:$AY$1,0)),
       0
     ),
   "")
)</f>
        <v/>
      </c>
      <c r="AJ50" t="str">
        <f>IF(OR($A50="",AJ$1=""),"",
   IFERROR(
     IF(INDEX(SkillsReq!$B:$AY, MATCH(AJ$1,SkillsReq!$A:$A,0), MATCH(_xlfn.XLOOKUP($A50,Employees!$A:$A,Employees!$B:$B,""), SkillsReq!$B$1:$AY$1,0))&gt;0,
       INDEX(SkillsReq!$B:$AY, MATCH(AJ$1,SkillsReq!$A:$A,0), MATCH(_xlfn.XLOOKUP($A50,Employees!$A:$A,Employees!$B:$B,""), SkillsReq!$B$1:$AY$1,0)),
       0
     ),
   "")
)</f>
        <v/>
      </c>
      <c r="AK50" t="str">
        <f>IF(OR($A50="",AK$1=""),"",
   IFERROR(
     IF(INDEX(SkillsReq!$B:$AY, MATCH(AK$1,SkillsReq!$A:$A,0), MATCH(_xlfn.XLOOKUP($A50,Employees!$A:$A,Employees!$B:$B,""), SkillsReq!$B$1:$AY$1,0))&gt;0,
       INDEX(SkillsReq!$B:$AY, MATCH(AK$1,SkillsReq!$A:$A,0), MATCH(_xlfn.XLOOKUP($A50,Employees!$A:$A,Employees!$B:$B,""), SkillsReq!$B$1:$AY$1,0)),
       0
     ),
   "")
)</f>
        <v/>
      </c>
      <c r="AL50" t="str">
        <f>IF(OR($A50="",AL$1=""),"",
   IFERROR(
     IF(INDEX(SkillsReq!$B:$AY, MATCH(AL$1,SkillsReq!$A:$A,0), MATCH(_xlfn.XLOOKUP($A50,Employees!$A:$A,Employees!$B:$B,""), SkillsReq!$B$1:$AY$1,0))&gt;0,
       INDEX(SkillsReq!$B:$AY, MATCH(AL$1,SkillsReq!$A:$A,0), MATCH(_xlfn.XLOOKUP($A50,Employees!$A:$A,Employees!$B:$B,""), SkillsReq!$B$1:$AY$1,0)),
       0
     ),
   "")
)</f>
        <v/>
      </c>
      <c r="AM50" t="str">
        <f>IF(OR($A50="",AM$1=""),"",
   IFERROR(
     IF(INDEX(SkillsReq!$B:$AY, MATCH(AM$1,SkillsReq!$A:$A,0), MATCH(_xlfn.XLOOKUP($A50,Employees!$A:$A,Employees!$B:$B,""), SkillsReq!$B$1:$AY$1,0))&gt;0,
       INDEX(SkillsReq!$B:$AY, MATCH(AM$1,SkillsReq!$A:$A,0), MATCH(_xlfn.XLOOKUP($A50,Employees!$A:$A,Employees!$B:$B,""), SkillsReq!$B$1:$AY$1,0)),
       0
     ),
   "")
)</f>
        <v/>
      </c>
      <c r="AN50" t="str">
        <f>IF(OR($A50="",AN$1=""),"",
   IFERROR(
     IF(INDEX(SkillsReq!$B:$AY, MATCH(AN$1,SkillsReq!$A:$A,0), MATCH(_xlfn.XLOOKUP($A50,Employees!$A:$A,Employees!$B:$B,""), SkillsReq!$B$1:$AY$1,0))&gt;0,
       INDEX(SkillsReq!$B:$AY, MATCH(AN$1,SkillsReq!$A:$A,0), MATCH(_xlfn.XLOOKUP($A50,Employees!$A:$A,Employees!$B:$B,""), SkillsReq!$B$1:$AY$1,0)),
       0
     ),
   "")
)</f>
        <v/>
      </c>
      <c r="AO50" t="str">
        <f>IF(OR($A50="",AO$1=""),"",
   IFERROR(
     IF(INDEX(SkillsReq!$B:$AY, MATCH(AO$1,SkillsReq!$A:$A,0), MATCH(_xlfn.XLOOKUP($A50,Employees!$A:$A,Employees!$B:$B,""), SkillsReq!$B$1:$AY$1,0))&gt;0,
       INDEX(SkillsReq!$B:$AY, MATCH(AO$1,SkillsReq!$A:$A,0), MATCH(_xlfn.XLOOKUP($A50,Employees!$A:$A,Employees!$B:$B,""), SkillsReq!$B$1:$AY$1,0)),
       0
     ),
   "")
)</f>
        <v/>
      </c>
      <c r="AP50" t="str">
        <f>IF(OR($A50="",AP$1=""),"",
   IFERROR(
     IF(INDEX(SkillsReq!$B:$AY, MATCH(AP$1,SkillsReq!$A:$A,0), MATCH(_xlfn.XLOOKUP($A50,Employees!$A:$A,Employees!$B:$B,""), SkillsReq!$B$1:$AY$1,0))&gt;0,
       INDEX(SkillsReq!$B:$AY, MATCH(AP$1,SkillsReq!$A:$A,0), MATCH(_xlfn.XLOOKUP($A50,Employees!$A:$A,Employees!$B:$B,""), SkillsReq!$B$1:$AY$1,0)),
       0
     ),
   "")
)</f>
        <v/>
      </c>
      <c r="AQ50" t="str">
        <f>IF(OR($A50="",AQ$1=""),"",
   IFERROR(
     IF(INDEX(SkillsReq!$B:$AY, MATCH(AQ$1,SkillsReq!$A:$A,0), MATCH(_xlfn.XLOOKUP($A50,Employees!$A:$A,Employees!$B:$B,""), SkillsReq!$B$1:$AY$1,0))&gt;0,
       INDEX(SkillsReq!$B:$AY, MATCH(AQ$1,SkillsReq!$A:$A,0), MATCH(_xlfn.XLOOKUP($A50,Employees!$A:$A,Employees!$B:$B,""), SkillsReq!$B$1:$AY$1,0)),
       0
     ),
   "")
)</f>
        <v/>
      </c>
      <c r="AR50" t="str">
        <f>IF(OR($A50="",AR$1=""),"",
   IFERROR(
     IF(INDEX(SkillsReq!$B:$AY, MATCH(AR$1,SkillsReq!$A:$A,0), MATCH(_xlfn.XLOOKUP($A50,Employees!$A:$A,Employees!$B:$B,""), SkillsReq!$B$1:$AY$1,0))&gt;0,
       INDEX(SkillsReq!$B:$AY, MATCH(AR$1,SkillsReq!$A:$A,0), MATCH(_xlfn.XLOOKUP($A50,Employees!$A:$A,Employees!$B:$B,""), SkillsReq!$B$1:$AY$1,0)),
       0
     ),
   "")
)</f>
        <v/>
      </c>
      <c r="AS50" t="str">
        <f>IF(OR($A50="",AS$1=""),"",
   IFERROR(
     IF(INDEX(SkillsReq!$B:$AY, MATCH(AS$1,SkillsReq!$A:$A,0), MATCH(_xlfn.XLOOKUP($A50,Employees!$A:$A,Employees!$B:$B,""), SkillsReq!$B$1:$AY$1,0))&gt;0,
       INDEX(SkillsReq!$B:$AY, MATCH(AS$1,SkillsReq!$A:$A,0), MATCH(_xlfn.XLOOKUP($A50,Employees!$A:$A,Employees!$B:$B,""), SkillsReq!$B$1:$AY$1,0)),
       0
     ),
   "")
)</f>
        <v/>
      </c>
      <c r="AT50" t="str">
        <f>IF(OR($A50="",AT$1=""),"",
   IFERROR(
     IF(INDEX(SkillsReq!$B:$AY, MATCH(AT$1,SkillsReq!$A:$A,0), MATCH(_xlfn.XLOOKUP($A50,Employees!$A:$A,Employees!$B:$B,""), SkillsReq!$B$1:$AY$1,0))&gt;0,
       INDEX(SkillsReq!$B:$AY, MATCH(AT$1,SkillsReq!$A:$A,0), MATCH(_xlfn.XLOOKUP($A50,Employees!$A:$A,Employees!$B:$B,""), SkillsReq!$B$1:$AY$1,0)),
       0
     ),
   "")
)</f>
        <v/>
      </c>
      <c r="AU50" t="str">
        <f>IF(OR($A50="",AU$1=""),"",
   IFERROR(
     IF(INDEX(SkillsReq!$B:$AY, MATCH(AU$1,SkillsReq!$A:$A,0), MATCH(_xlfn.XLOOKUP($A50,Employees!$A:$A,Employees!$B:$B,""), SkillsReq!$B$1:$AY$1,0))&gt;0,
       INDEX(SkillsReq!$B:$AY, MATCH(AU$1,SkillsReq!$A:$A,0), MATCH(_xlfn.XLOOKUP($A50,Employees!$A:$A,Employees!$B:$B,""), SkillsReq!$B$1:$AY$1,0)),
       0
     ),
   "")
)</f>
        <v/>
      </c>
      <c r="AV50" t="str">
        <f>IF(OR($A50="",AV$1=""),"",
   IFERROR(
     IF(INDEX(SkillsReq!$B:$AY, MATCH(AV$1,SkillsReq!$A:$A,0), MATCH(_xlfn.XLOOKUP($A50,Employees!$A:$A,Employees!$B:$B,""), SkillsReq!$B$1:$AY$1,0))&gt;0,
       INDEX(SkillsReq!$B:$AY, MATCH(AV$1,SkillsReq!$A:$A,0), MATCH(_xlfn.XLOOKUP($A50,Employees!$A:$A,Employees!$B:$B,""), SkillsReq!$B$1:$AY$1,0)),
       0
     ),
   "")
)</f>
        <v/>
      </c>
      <c r="AW50" t="str">
        <f>IF(OR($A50="",AW$1=""),"",
   IFERROR(
     IF(INDEX(SkillsReq!$B:$AY, MATCH(AW$1,SkillsReq!$A:$A,0), MATCH(_xlfn.XLOOKUP($A50,Employees!$A:$A,Employees!$B:$B,""), SkillsReq!$B$1:$AY$1,0))&gt;0,
       INDEX(SkillsReq!$B:$AY, MATCH(AW$1,SkillsReq!$A:$A,0), MATCH(_xlfn.XLOOKUP($A50,Employees!$A:$A,Employees!$B:$B,""), SkillsReq!$B$1:$AY$1,0)),
       0
     ),
   "")
)</f>
        <v/>
      </c>
      <c r="AX50" t="str">
        <f>IF(OR($A50="",AX$1=""),"",
   IFERROR(
     IF(INDEX(SkillsReq!$B:$AY, MATCH(AX$1,SkillsReq!$A:$A,0), MATCH(_xlfn.XLOOKUP($A50,Employees!$A:$A,Employees!$B:$B,""), SkillsReq!$B$1:$AY$1,0))&gt;0,
       INDEX(SkillsReq!$B:$AY, MATCH(AX$1,SkillsReq!$A:$A,0), MATCH(_xlfn.XLOOKUP($A50,Employees!$A:$A,Employees!$B:$B,""), SkillsReq!$B$1:$AY$1,0)),
       0
     ),
   "")
)</f>
        <v/>
      </c>
      <c r="AY50" t="str">
        <f>IF(OR($A50="",AY$1=""),"",
   IFERROR(
     IF(INDEX(SkillsReq!$B:$AY, MATCH(AY$1,SkillsReq!$A:$A,0), MATCH(_xlfn.XLOOKUP($A50,Employees!$A:$A,Employees!$B:$B,""), SkillsReq!$B$1:$AY$1,0))&gt;0,
       INDEX(SkillsReq!$B:$AY, MATCH(AY$1,SkillsReq!$A:$A,0), MATCH(_xlfn.XLOOKUP($A50,Employees!$A:$A,Employees!$B:$B,""), SkillsReq!$B$1:$AY$1,0)),
       0
     ),
   "")
)</f>
        <v/>
      </c>
    </row>
    <row r="51" spans="1:51" x14ac:dyDescent="0.25">
      <c r="A51" s="12"/>
      <c r="B51" t="str">
        <f>IF(OR($A51="",B$1=""),"",
   IFERROR(
     IF(INDEX(SkillsReq!$B:$AY, MATCH(B$1,SkillsReq!$A:$A,0), MATCH(_xlfn.XLOOKUP($A51,Employees!$A:$A,Employees!$B:$B,""), SkillsReq!$B$1:$AY$1,0))&gt;0,
       INDEX(SkillsReq!$B:$AY, MATCH(B$1,SkillsReq!$A:$A,0), MATCH(_xlfn.XLOOKUP($A51,Employees!$A:$A,Employees!$B:$B,""), SkillsReq!$B$1:$AY$1,0)),
       0
     ),
   "")
)</f>
        <v/>
      </c>
      <c r="C51" t="str">
        <f>IF(OR($A51="",C$1=""),"",
   IFERROR(
     IF(INDEX(SkillsReq!$B:$AY, MATCH(C$1,SkillsReq!$A:$A,0), MATCH(_xlfn.XLOOKUP($A51,Employees!$A:$A,Employees!$B:$B,""), SkillsReq!$B$1:$AY$1,0))&gt;0,
       INDEX(SkillsReq!$B:$AY, MATCH(C$1,SkillsReq!$A:$A,0), MATCH(_xlfn.XLOOKUP($A51,Employees!$A:$A,Employees!$B:$B,""), SkillsReq!$B$1:$AY$1,0)),
       0
     ),
   "")
)</f>
        <v/>
      </c>
      <c r="D51" t="str">
        <f>IF(OR($A51="",D$1=""),"",
   IFERROR(
     IF(INDEX(SkillsReq!$B:$AY, MATCH(D$1,SkillsReq!$A:$A,0), MATCH(_xlfn.XLOOKUP($A51,Employees!$A:$A,Employees!$B:$B,""), SkillsReq!$B$1:$AY$1,0))&gt;0,
       INDEX(SkillsReq!$B:$AY, MATCH(D$1,SkillsReq!$A:$A,0), MATCH(_xlfn.XLOOKUP($A51,Employees!$A:$A,Employees!$B:$B,""), SkillsReq!$B$1:$AY$1,0)),
       0
     ),
   "")
)</f>
        <v/>
      </c>
      <c r="E51" t="str">
        <f>IF(OR($A51="",E$1=""),"",
   IFERROR(
     IF(INDEX(SkillsReq!$B:$AY, MATCH(E$1,SkillsReq!$A:$A,0), MATCH(_xlfn.XLOOKUP($A51,Employees!$A:$A,Employees!$B:$B,""), SkillsReq!$B$1:$AY$1,0))&gt;0,
       INDEX(SkillsReq!$B:$AY, MATCH(E$1,SkillsReq!$A:$A,0), MATCH(_xlfn.XLOOKUP($A51,Employees!$A:$A,Employees!$B:$B,""), SkillsReq!$B$1:$AY$1,0)),
       0
     ),
   "")
)</f>
        <v/>
      </c>
      <c r="F51" t="str">
        <f>IF(OR($A51="",F$1=""),"",
   IFERROR(
     IF(INDEX(SkillsReq!$B:$AY, MATCH(F$1,SkillsReq!$A:$A,0), MATCH(_xlfn.XLOOKUP($A51,Employees!$A:$A,Employees!$B:$B,""), SkillsReq!$B$1:$AY$1,0))&gt;0,
       INDEX(SkillsReq!$B:$AY, MATCH(F$1,SkillsReq!$A:$A,0), MATCH(_xlfn.XLOOKUP($A51,Employees!$A:$A,Employees!$B:$B,""), SkillsReq!$B$1:$AY$1,0)),
       0
     ),
   "")
)</f>
        <v/>
      </c>
      <c r="G51" t="str">
        <f>IF(OR($A51="",G$1=""),"",
   IFERROR(
     IF(INDEX(SkillsReq!$B:$AY, MATCH(G$1,SkillsReq!$A:$A,0), MATCH(_xlfn.XLOOKUP($A51,Employees!$A:$A,Employees!$B:$B,""), SkillsReq!$B$1:$AY$1,0))&gt;0,
       INDEX(SkillsReq!$B:$AY, MATCH(G$1,SkillsReq!$A:$A,0), MATCH(_xlfn.XLOOKUP($A51,Employees!$A:$A,Employees!$B:$B,""), SkillsReq!$B$1:$AY$1,0)),
       0
     ),
   "")
)</f>
        <v/>
      </c>
      <c r="H51" t="str">
        <f>IF(OR($A51="",H$1=""),"",
   IFERROR(
     IF(INDEX(SkillsReq!$B:$AY, MATCH(H$1,SkillsReq!$A:$A,0), MATCH(_xlfn.XLOOKUP($A51,Employees!$A:$A,Employees!$B:$B,""), SkillsReq!$B$1:$AY$1,0))&gt;0,
       INDEX(SkillsReq!$B:$AY, MATCH(H$1,SkillsReq!$A:$A,0), MATCH(_xlfn.XLOOKUP($A51,Employees!$A:$A,Employees!$B:$B,""), SkillsReq!$B$1:$AY$1,0)),
       0
     ),
   "")
)</f>
        <v/>
      </c>
      <c r="I51" t="str">
        <f>IF(OR($A51="",I$1=""),"",
   IFERROR(
     IF(INDEX(SkillsReq!$B:$AY, MATCH(I$1,SkillsReq!$A:$A,0), MATCH(_xlfn.XLOOKUP($A51,Employees!$A:$A,Employees!$B:$B,""), SkillsReq!$B$1:$AY$1,0))&gt;0,
       INDEX(SkillsReq!$B:$AY, MATCH(I$1,SkillsReq!$A:$A,0), MATCH(_xlfn.XLOOKUP($A51,Employees!$A:$A,Employees!$B:$B,""), SkillsReq!$B$1:$AY$1,0)),
       0
     ),
   "")
)</f>
        <v/>
      </c>
      <c r="J51" t="str">
        <f>IF(OR($A51="",J$1=""),"",
   IFERROR(
     IF(INDEX(SkillsReq!$B:$AY, MATCH(J$1,SkillsReq!$A:$A,0), MATCH(_xlfn.XLOOKUP($A51,Employees!$A:$A,Employees!$B:$B,""), SkillsReq!$B$1:$AY$1,0))&gt;0,
       INDEX(SkillsReq!$B:$AY, MATCH(J$1,SkillsReq!$A:$A,0), MATCH(_xlfn.XLOOKUP($A51,Employees!$A:$A,Employees!$B:$B,""), SkillsReq!$B$1:$AY$1,0)),
       0
     ),
   "")
)</f>
        <v/>
      </c>
      <c r="K51" t="str">
        <f>IF(OR($A51="",K$1=""),"",
   IFERROR(
     IF(INDEX(SkillsReq!$B:$AY, MATCH(K$1,SkillsReq!$A:$A,0), MATCH(_xlfn.XLOOKUP($A51,Employees!$A:$A,Employees!$B:$B,""), SkillsReq!$B$1:$AY$1,0))&gt;0,
       INDEX(SkillsReq!$B:$AY, MATCH(K$1,SkillsReq!$A:$A,0), MATCH(_xlfn.XLOOKUP($A51,Employees!$A:$A,Employees!$B:$B,""), SkillsReq!$B$1:$AY$1,0)),
       0
     ),
   "")
)</f>
        <v/>
      </c>
      <c r="L51" t="str">
        <f>IF(OR($A51="",L$1=""),"",
   IFERROR(
     IF(INDEX(SkillsReq!$B:$AY, MATCH(L$1,SkillsReq!$A:$A,0), MATCH(_xlfn.XLOOKUP($A51,Employees!$A:$A,Employees!$B:$B,""), SkillsReq!$B$1:$AY$1,0))&gt;0,
       INDEX(SkillsReq!$B:$AY, MATCH(L$1,SkillsReq!$A:$A,0), MATCH(_xlfn.XLOOKUP($A51,Employees!$A:$A,Employees!$B:$B,""), SkillsReq!$B$1:$AY$1,0)),
       0
     ),
   "")
)</f>
        <v/>
      </c>
      <c r="M51" t="str">
        <f>IF(OR($A51="",M$1=""),"",
   IFERROR(
     IF(INDEX(SkillsReq!$B:$AY, MATCH(M$1,SkillsReq!$A:$A,0), MATCH(_xlfn.XLOOKUP($A51,Employees!$A:$A,Employees!$B:$B,""), SkillsReq!$B$1:$AY$1,0))&gt;0,
       INDEX(SkillsReq!$B:$AY, MATCH(M$1,SkillsReq!$A:$A,0), MATCH(_xlfn.XLOOKUP($A51,Employees!$A:$A,Employees!$B:$B,""), SkillsReq!$B$1:$AY$1,0)),
       0
     ),
   "")
)</f>
        <v/>
      </c>
      <c r="N51" t="str">
        <f>IF(OR($A51="",N$1=""),"",
   IFERROR(
     IF(INDEX(SkillsReq!$B:$AY, MATCH(N$1,SkillsReq!$A:$A,0), MATCH(_xlfn.XLOOKUP($A51,Employees!$A:$A,Employees!$B:$B,""), SkillsReq!$B$1:$AY$1,0))&gt;0,
       INDEX(SkillsReq!$B:$AY, MATCH(N$1,SkillsReq!$A:$A,0), MATCH(_xlfn.XLOOKUP($A51,Employees!$A:$A,Employees!$B:$B,""), SkillsReq!$B$1:$AY$1,0)),
       0
     ),
   "")
)</f>
        <v/>
      </c>
      <c r="O51" t="str">
        <f>IF(OR($A51="",O$1=""),"",
   IFERROR(
     IF(INDEX(SkillsReq!$B:$AY, MATCH(O$1,SkillsReq!$A:$A,0), MATCH(_xlfn.XLOOKUP($A51,Employees!$A:$A,Employees!$B:$B,""), SkillsReq!$B$1:$AY$1,0))&gt;0,
       INDEX(SkillsReq!$B:$AY, MATCH(O$1,SkillsReq!$A:$A,0), MATCH(_xlfn.XLOOKUP($A51,Employees!$A:$A,Employees!$B:$B,""), SkillsReq!$B$1:$AY$1,0)),
       0
     ),
   "")
)</f>
        <v/>
      </c>
      <c r="P51" t="str">
        <f>IF(OR($A51="",P$1=""),"",
   IFERROR(
     IF(INDEX(SkillsReq!$B:$AY, MATCH(P$1,SkillsReq!$A:$A,0), MATCH(_xlfn.XLOOKUP($A51,Employees!$A:$A,Employees!$B:$B,""), SkillsReq!$B$1:$AY$1,0))&gt;0,
       INDEX(SkillsReq!$B:$AY, MATCH(P$1,SkillsReq!$A:$A,0), MATCH(_xlfn.XLOOKUP($A51,Employees!$A:$A,Employees!$B:$B,""), SkillsReq!$B$1:$AY$1,0)),
       0
     ),
   "")
)</f>
        <v/>
      </c>
      <c r="Q51" t="str">
        <f>IF(OR($A51="",Q$1=""),"",
   IFERROR(
     IF(INDEX(SkillsReq!$B:$AY, MATCH(Q$1,SkillsReq!$A:$A,0), MATCH(_xlfn.XLOOKUP($A51,Employees!$A:$A,Employees!$B:$B,""), SkillsReq!$B$1:$AY$1,0))&gt;0,
       INDEX(SkillsReq!$B:$AY, MATCH(Q$1,SkillsReq!$A:$A,0), MATCH(_xlfn.XLOOKUP($A51,Employees!$A:$A,Employees!$B:$B,""), SkillsReq!$B$1:$AY$1,0)),
       0
     ),
   "")
)</f>
        <v/>
      </c>
      <c r="R51" t="str">
        <f>IF(OR($A51="",R$1=""),"",
   IFERROR(
     IF(INDEX(SkillsReq!$B:$AY, MATCH(R$1,SkillsReq!$A:$A,0), MATCH(_xlfn.XLOOKUP($A51,Employees!$A:$A,Employees!$B:$B,""), SkillsReq!$B$1:$AY$1,0))&gt;0,
       INDEX(SkillsReq!$B:$AY, MATCH(R$1,SkillsReq!$A:$A,0), MATCH(_xlfn.XLOOKUP($A51,Employees!$A:$A,Employees!$B:$B,""), SkillsReq!$B$1:$AY$1,0)),
       0
     ),
   "")
)</f>
        <v/>
      </c>
      <c r="S51" t="str">
        <f>IF(OR($A51="",S$1=""),"",
   IFERROR(
     IF(INDEX(SkillsReq!$B:$AY, MATCH(S$1,SkillsReq!$A:$A,0), MATCH(_xlfn.XLOOKUP($A51,Employees!$A:$A,Employees!$B:$B,""), SkillsReq!$B$1:$AY$1,0))&gt;0,
       INDEX(SkillsReq!$B:$AY, MATCH(S$1,SkillsReq!$A:$A,0), MATCH(_xlfn.XLOOKUP($A51,Employees!$A:$A,Employees!$B:$B,""), SkillsReq!$B$1:$AY$1,0)),
       0
     ),
   "")
)</f>
        <v/>
      </c>
      <c r="T51" t="str">
        <f>IF(OR($A51="",T$1=""),"",
   IFERROR(
     IF(INDEX(SkillsReq!$B:$AY, MATCH(T$1,SkillsReq!$A:$A,0), MATCH(_xlfn.XLOOKUP($A51,Employees!$A:$A,Employees!$B:$B,""), SkillsReq!$B$1:$AY$1,0))&gt;0,
       INDEX(SkillsReq!$B:$AY, MATCH(T$1,SkillsReq!$A:$A,0), MATCH(_xlfn.XLOOKUP($A51,Employees!$A:$A,Employees!$B:$B,""), SkillsReq!$B$1:$AY$1,0)),
       0
     ),
   "")
)</f>
        <v/>
      </c>
      <c r="U51" t="str">
        <f>IF(OR($A51="",U$1=""),"",
   IFERROR(
     IF(INDEX(SkillsReq!$B:$AY, MATCH(U$1,SkillsReq!$A:$A,0), MATCH(_xlfn.XLOOKUP($A51,Employees!$A:$A,Employees!$B:$B,""), SkillsReq!$B$1:$AY$1,0))&gt;0,
       INDEX(SkillsReq!$B:$AY, MATCH(U$1,SkillsReq!$A:$A,0), MATCH(_xlfn.XLOOKUP($A51,Employees!$A:$A,Employees!$B:$B,""), SkillsReq!$B$1:$AY$1,0)),
       0
     ),
   "")
)</f>
        <v/>
      </c>
      <c r="V51" t="str">
        <f>IF(OR($A51="",V$1=""),"",
   IFERROR(
     IF(INDEX(SkillsReq!$B:$AY, MATCH(V$1,SkillsReq!$A:$A,0), MATCH(_xlfn.XLOOKUP($A51,Employees!$A:$A,Employees!$B:$B,""), SkillsReq!$B$1:$AY$1,0))&gt;0,
       INDEX(SkillsReq!$B:$AY, MATCH(V$1,SkillsReq!$A:$A,0), MATCH(_xlfn.XLOOKUP($A51,Employees!$A:$A,Employees!$B:$B,""), SkillsReq!$B$1:$AY$1,0)),
       0
     ),
   "")
)</f>
        <v/>
      </c>
      <c r="W51" t="str">
        <f>IF(OR($A51="",W$1=""),"",
   IFERROR(
     IF(INDEX(SkillsReq!$B:$AY, MATCH(W$1,SkillsReq!$A:$A,0), MATCH(_xlfn.XLOOKUP($A51,Employees!$A:$A,Employees!$B:$B,""), SkillsReq!$B$1:$AY$1,0))&gt;0,
       INDEX(SkillsReq!$B:$AY, MATCH(W$1,SkillsReq!$A:$A,0), MATCH(_xlfn.XLOOKUP($A51,Employees!$A:$A,Employees!$B:$B,""), SkillsReq!$B$1:$AY$1,0)),
       0
     ),
   "")
)</f>
        <v/>
      </c>
      <c r="X51" t="str">
        <f>IF(OR($A51="",X$1=""),"",
   IFERROR(
     IF(INDEX(SkillsReq!$B:$AY, MATCH(X$1,SkillsReq!$A:$A,0), MATCH(_xlfn.XLOOKUP($A51,Employees!$A:$A,Employees!$B:$B,""), SkillsReq!$B$1:$AY$1,0))&gt;0,
       INDEX(SkillsReq!$B:$AY, MATCH(X$1,SkillsReq!$A:$A,0), MATCH(_xlfn.XLOOKUP($A51,Employees!$A:$A,Employees!$B:$B,""), SkillsReq!$B$1:$AY$1,0)),
       0
     ),
   "")
)</f>
        <v/>
      </c>
      <c r="Y51" t="str">
        <f>IF(OR($A51="",Y$1=""),"",
   IFERROR(
     IF(INDEX(SkillsReq!$B:$AY, MATCH(Y$1,SkillsReq!$A:$A,0), MATCH(_xlfn.XLOOKUP($A51,Employees!$A:$A,Employees!$B:$B,""), SkillsReq!$B$1:$AY$1,0))&gt;0,
       INDEX(SkillsReq!$B:$AY, MATCH(Y$1,SkillsReq!$A:$A,0), MATCH(_xlfn.XLOOKUP($A51,Employees!$A:$A,Employees!$B:$B,""), SkillsReq!$B$1:$AY$1,0)),
       0
     ),
   "")
)</f>
        <v/>
      </c>
      <c r="Z51" t="str">
        <f>IF(OR($A51="",Z$1=""),"",
   IFERROR(
     IF(INDEX(SkillsReq!$B:$AY, MATCH(Z$1,SkillsReq!$A:$A,0), MATCH(_xlfn.XLOOKUP($A51,Employees!$A:$A,Employees!$B:$B,""), SkillsReq!$B$1:$AY$1,0))&gt;0,
       INDEX(SkillsReq!$B:$AY, MATCH(Z$1,SkillsReq!$A:$A,0), MATCH(_xlfn.XLOOKUP($A51,Employees!$A:$A,Employees!$B:$B,""), SkillsReq!$B$1:$AY$1,0)),
       0
     ),
   "")
)</f>
        <v/>
      </c>
      <c r="AA51" t="str">
        <f>IF(OR($A51="",AA$1=""),"",
   IFERROR(
     IF(INDEX(SkillsReq!$B:$AY, MATCH(AA$1,SkillsReq!$A:$A,0), MATCH(_xlfn.XLOOKUP($A51,Employees!$A:$A,Employees!$B:$B,""), SkillsReq!$B$1:$AY$1,0))&gt;0,
       INDEX(SkillsReq!$B:$AY, MATCH(AA$1,SkillsReq!$A:$A,0), MATCH(_xlfn.XLOOKUP($A51,Employees!$A:$A,Employees!$B:$B,""), SkillsReq!$B$1:$AY$1,0)),
       0
     ),
   "")
)</f>
        <v/>
      </c>
      <c r="AB51" t="str">
        <f>IF(OR($A51="",AB$1=""),"",
   IFERROR(
     IF(INDEX(SkillsReq!$B:$AY, MATCH(AB$1,SkillsReq!$A:$A,0), MATCH(_xlfn.XLOOKUP($A51,Employees!$A:$A,Employees!$B:$B,""), SkillsReq!$B$1:$AY$1,0))&gt;0,
       INDEX(SkillsReq!$B:$AY, MATCH(AB$1,SkillsReq!$A:$A,0), MATCH(_xlfn.XLOOKUP($A51,Employees!$A:$A,Employees!$B:$B,""), SkillsReq!$B$1:$AY$1,0)),
       0
     ),
   "")
)</f>
        <v/>
      </c>
      <c r="AC51" t="str">
        <f>IF(OR($A51="",AC$1=""),"",
   IFERROR(
     IF(INDEX(SkillsReq!$B:$AY, MATCH(AC$1,SkillsReq!$A:$A,0), MATCH(_xlfn.XLOOKUP($A51,Employees!$A:$A,Employees!$B:$B,""), SkillsReq!$B$1:$AY$1,0))&gt;0,
       INDEX(SkillsReq!$B:$AY, MATCH(AC$1,SkillsReq!$A:$A,0), MATCH(_xlfn.XLOOKUP($A51,Employees!$A:$A,Employees!$B:$B,""), SkillsReq!$B$1:$AY$1,0)),
       0
     ),
   "")
)</f>
        <v/>
      </c>
      <c r="AD51" t="str">
        <f>IF(OR($A51="",AD$1=""),"",
   IFERROR(
     IF(INDEX(SkillsReq!$B:$AY, MATCH(AD$1,SkillsReq!$A:$A,0), MATCH(_xlfn.XLOOKUP($A51,Employees!$A:$A,Employees!$B:$B,""), SkillsReq!$B$1:$AY$1,0))&gt;0,
       INDEX(SkillsReq!$B:$AY, MATCH(AD$1,SkillsReq!$A:$A,0), MATCH(_xlfn.XLOOKUP($A51,Employees!$A:$A,Employees!$B:$B,""), SkillsReq!$B$1:$AY$1,0)),
       0
     ),
   "")
)</f>
        <v/>
      </c>
      <c r="AE51" t="str">
        <f>IF(OR($A51="",AE$1=""),"",
   IFERROR(
     IF(INDEX(SkillsReq!$B:$AY, MATCH(AE$1,SkillsReq!$A:$A,0), MATCH(_xlfn.XLOOKUP($A51,Employees!$A:$A,Employees!$B:$B,""), SkillsReq!$B$1:$AY$1,0))&gt;0,
       INDEX(SkillsReq!$B:$AY, MATCH(AE$1,SkillsReq!$A:$A,0), MATCH(_xlfn.XLOOKUP($A51,Employees!$A:$A,Employees!$B:$B,""), SkillsReq!$B$1:$AY$1,0)),
       0
     ),
   "")
)</f>
        <v/>
      </c>
      <c r="AF51" t="str">
        <f>IF(OR($A51="",AF$1=""),"",
   IFERROR(
     IF(INDEX(SkillsReq!$B:$AY, MATCH(AF$1,SkillsReq!$A:$A,0), MATCH(_xlfn.XLOOKUP($A51,Employees!$A:$A,Employees!$B:$B,""), SkillsReq!$B$1:$AY$1,0))&gt;0,
       INDEX(SkillsReq!$B:$AY, MATCH(AF$1,SkillsReq!$A:$A,0), MATCH(_xlfn.XLOOKUP($A51,Employees!$A:$A,Employees!$B:$B,""), SkillsReq!$B$1:$AY$1,0)),
       0
     ),
   "")
)</f>
        <v/>
      </c>
      <c r="AG51" t="str">
        <f>IF(OR($A51="",AG$1=""),"",
   IFERROR(
     IF(INDEX(SkillsReq!$B:$AY, MATCH(AG$1,SkillsReq!$A:$A,0), MATCH(_xlfn.XLOOKUP($A51,Employees!$A:$A,Employees!$B:$B,""), SkillsReq!$B$1:$AY$1,0))&gt;0,
       INDEX(SkillsReq!$B:$AY, MATCH(AG$1,SkillsReq!$A:$A,0), MATCH(_xlfn.XLOOKUP($A51,Employees!$A:$A,Employees!$B:$B,""), SkillsReq!$B$1:$AY$1,0)),
       0
     ),
   "")
)</f>
        <v/>
      </c>
      <c r="AH51" t="str">
        <f>IF(OR($A51="",AH$1=""),"",
   IFERROR(
     IF(INDEX(SkillsReq!$B:$AY, MATCH(AH$1,SkillsReq!$A:$A,0), MATCH(_xlfn.XLOOKUP($A51,Employees!$A:$A,Employees!$B:$B,""), SkillsReq!$B$1:$AY$1,0))&gt;0,
       INDEX(SkillsReq!$B:$AY, MATCH(AH$1,SkillsReq!$A:$A,0), MATCH(_xlfn.XLOOKUP($A51,Employees!$A:$A,Employees!$B:$B,""), SkillsReq!$B$1:$AY$1,0)),
       0
     ),
   "")
)</f>
        <v/>
      </c>
      <c r="AI51" t="str">
        <f>IF(OR($A51="",AI$1=""),"",
   IFERROR(
     IF(INDEX(SkillsReq!$B:$AY, MATCH(AI$1,SkillsReq!$A:$A,0), MATCH(_xlfn.XLOOKUP($A51,Employees!$A:$A,Employees!$B:$B,""), SkillsReq!$B$1:$AY$1,0))&gt;0,
       INDEX(SkillsReq!$B:$AY, MATCH(AI$1,SkillsReq!$A:$A,0), MATCH(_xlfn.XLOOKUP($A51,Employees!$A:$A,Employees!$B:$B,""), SkillsReq!$B$1:$AY$1,0)),
       0
     ),
   "")
)</f>
        <v/>
      </c>
      <c r="AJ51" t="str">
        <f>IF(OR($A51="",AJ$1=""),"",
   IFERROR(
     IF(INDEX(SkillsReq!$B:$AY, MATCH(AJ$1,SkillsReq!$A:$A,0), MATCH(_xlfn.XLOOKUP($A51,Employees!$A:$A,Employees!$B:$B,""), SkillsReq!$B$1:$AY$1,0))&gt;0,
       INDEX(SkillsReq!$B:$AY, MATCH(AJ$1,SkillsReq!$A:$A,0), MATCH(_xlfn.XLOOKUP($A51,Employees!$A:$A,Employees!$B:$B,""), SkillsReq!$B$1:$AY$1,0)),
       0
     ),
   "")
)</f>
        <v/>
      </c>
      <c r="AK51" t="str">
        <f>IF(OR($A51="",AK$1=""),"",
   IFERROR(
     IF(INDEX(SkillsReq!$B:$AY, MATCH(AK$1,SkillsReq!$A:$A,0), MATCH(_xlfn.XLOOKUP($A51,Employees!$A:$A,Employees!$B:$B,""), SkillsReq!$B$1:$AY$1,0))&gt;0,
       INDEX(SkillsReq!$B:$AY, MATCH(AK$1,SkillsReq!$A:$A,0), MATCH(_xlfn.XLOOKUP($A51,Employees!$A:$A,Employees!$B:$B,""), SkillsReq!$B$1:$AY$1,0)),
       0
     ),
   "")
)</f>
        <v/>
      </c>
      <c r="AL51" t="str">
        <f>IF(OR($A51="",AL$1=""),"",
   IFERROR(
     IF(INDEX(SkillsReq!$B:$AY, MATCH(AL$1,SkillsReq!$A:$A,0), MATCH(_xlfn.XLOOKUP($A51,Employees!$A:$A,Employees!$B:$B,""), SkillsReq!$B$1:$AY$1,0))&gt;0,
       INDEX(SkillsReq!$B:$AY, MATCH(AL$1,SkillsReq!$A:$A,0), MATCH(_xlfn.XLOOKUP($A51,Employees!$A:$A,Employees!$B:$B,""), SkillsReq!$B$1:$AY$1,0)),
       0
     ),
   "")
)</f>
        <v/>
      </c>
      <c r="AM51" t="str">
        <f>IF(OR($A51="",AM$1=""),"",
   IFERROR(
     IF(INDEX(SkillsReq!$B:$AY, MATCH(AM$1,SkillsReq!$A:$A,0), MATCH(_xlfn.XLOOKUP($A51,Employees!$A:$A,Employees!$B:$B,""), SkillsReq!$B$1:$AY$1,0))&gt;0,
       INDEX(SkillsReq!$B:$AY, MATCH(AM$1,SkillsReq!$A:$A,0), MATCH(_xlfn.XLOOKUP($A51,Employees!$A:$A,Employees!$B:$B,""), SkillsReq!$B$1:$AY$1,0)),
       0
     ),
   "")
)</f>
        <v/>
      </c>
      <c r="AN51" t="str">
        <f>IF(OR($A51="",AN$1=""),"",
   IFERROR(
     IF(INDEX(SkillsReq!$B:$AY, MATCH(AN$1,SkillsReq!$A:$A,0), MATCH(_xlfn.XLOOKUP($A51,Employees!$A:$A,Employees!$B:$B,""), SkillsReq!$B$1:$AY$1,0))&gt;0,
       INDEX(SkillsReq!$B:$AY, MATCH(AN$1,SkillsReq!$A:$A,0), MATCH(_xlfn.XLOOKUP($A51,Employees!$A:$A,Employees!$B:$B,""), SkillsReq!$B$1:$AY$1,0)),
       0
     ),
   "")
)</f>
        <v/>
      </c>
      <c r="AO51" t="str">
        <f>IF(OR($A51="",AO$1=""),"",
   IFERROR(
     IF(INDEX(SkillsReq!$B:$AY, MATCH(AO$1,SkillsReq!$A:$A,0), MATCH(_xlfn.XLOOKUP($A51,Employees!$A:$A,Employees!$B:$B,""), SkillsReq!$B$1:$AY$1,0))&gt;0,
       INDEX(SkillsReq!$B:$AY, MATCH(AO$1,SkillsReq!$A:$A,0), MATCH(_xlfn.XLOOKUP($A51,Employees!$A:$A,Employees!$B:$B,""), SkillsReq!$B$1:$AY$1,0)),
       0
     ),
   "")
)</f>
        <v/>
      </c>
      <c r="AP51" t="str">
        <f>IF(OR($A51="",AP$1=""),"",
   IFERROR(
     IF(INDEX(SkillsReq!$B:$AY, MATCH(AP$1,SkillsReq!$A:$A,0), MATCH(_xlfn.XLOOKUP($A51,Employees!$A:$A,Employees!$B:$B,""), SkillsReq!$B$1:$AY$1,0))&gt;0,
       INDEX(SkillsReq!$B:$AY, MATCH(AP$1,SkillsReq!$A:$A,0), MATCH(_xlfn.XLOOKUP($A51,Employees!$A:$A,Employees!$B:$B,""), SkillsReq!$B$1:$AY$1,0)),
       0
     ),
   "")
)</f>
        <v/>
      </c>
      <c r="AQ51" t="str">
        <f>IF(OR($A51="",AQ$1=""),"",
   IFERROR(
     IF(INDEX(SkillsReq!$B:$AY, MATCH(AQ$1,SkillsReq!$A:$A,0), MATCH(_xlfn.XLOOKUP($A51,Employees!$A:$A,Employees!$B:$B,""), SkillsReq!$B$1:$AY$1,0))&gt;0,
       INDEX(SkillsReq!$B:$AY, MATCH(AQ$1,SkillsReq!$A:$A,0), MATCH(_xlfn.XLOOKUP($A51,Employees!$A:$A,Employees!$B:$B,""), SkillsReq!$B$1:$AY$1,0)),
       0
     ),
   "")
)</f>
        <v/>
      </c>
      <c r="AR51" t="str">
        <f>IF(OR($A51="",AR$1=""),"",
   IFERROR(
     IF(INDEX(SkillsReq!$B:$AY, MATCH(AR$1,SkillsReq!$A:$A,0), MATCH(_xlfn.XLOOKUP($A51,Employees!$A:$A,Employees!$B:$B,""), SkillsReq!$B$1:$AY$1,0))&gt;0,
       INDEX(SkillsReq!$B:$AY, MATCH(AR$1,SkillsReq!$A:$A,0), MATCH(_xlfn.XLOOKUP($A51,Employees!$A:$A,Employees!$B:$B,""), SkillsReq!$B$1:$AY$1,0)),
       0
     ),
   "")
)</f>
        <v/>
      </c>
      <c r="AS51" t="str">
        <f>IF(OR($A51="",AS$1=""),"",
   IFERROR(
     IF(INDEX(SkillsReq!$B:$AY, MATCH(AS$1,SkillsReq!$A:$A,0), MATCH(_xlfn.XLOOKUP($A51,Employees!$A:$A,Employees!$B:$B,""), SkillsReq!$B$1:$AY$1,0))&gt;0,
       INDEX(SkillsReq!$B:$AY, MATCH(AS$1,SkillsReq!$A:$A,0), MATCH(_xlfn.XLOOKUP($A51,Employees!$A:$A,Employees!$B:$B,""), SkillsReq!$B$1:$AY$1,0)),
       0
     ),
   "")
)</f>
        <v/>
      </c>
      <c r="AT51" t="str">
        <f>IF(OR($A51="",AT$1=""),"",
   IFERROR(
     IF(INDEX(SkillsReq!$B:$AY, MATCH(AT$1,SkillsReq!$A:$A,0), MATCH(_xlfn.XLOOKUP($A51,Employees!$A:$A,Employees!$B:$B,""), SkillsReq!$B$1:$AY$1,0))&gt;0,
       INDEX(SkillsReq!$B:$AY, MATCH(AT$1,SkillsReq!$A:$A,0), MATCH(_xlfn.XLOOKUP($A51,Employees!$A:$A,Employees!$B:$B,""), SkillsReq!$B$1:$AY$1,0)),
       0
     ),
   "")
)</f>
        <v/>
      </c>
      <c r="AU51" t="str">
        <f>IF(OR($A51="",AU$1=""),"",
   IFERROR(
     IF(INDEX(SkillsReq!$B:$AY, MATCH(AU$1,SkillsReq!$A:$A,0), MATCH(_xlfn.XLOOKUP($A51,Employees!$A:$A,Employees!$B:$B,""), SkillsReq!$B$1:$AY$1,0))&gt;0,
       INDEX(SkillsReq!$B:$AY, MATCH(AU$1,SkillsReq!$A:$A,0), MATCH(_xlfn.XLOOKUP($A51,Employees!$A:$A,Employees!$B:$B,""), SkillsReq!$B$1:$AY$1,0)),
       0
     ),
   "")
)</f>
        <v/>
      </c>
      <c r="AV51" t="str">
        <f>IF(OR($A51="",AV$1=""),"",
   IFERROR(
     IF(INDEX(SkillsReq!$B:$AY, MATCH(AV$1,SkillsReq!$A:$A,0), MATCH(_xlfn.XLOOKUP($A51,Employees!$A:$A,Employees!$B:$B,""), SkillsReq!$B$1:$AY$1,0))&gt;0,
       INDEX(SkillsReq!$B:$AY, MATCH(AV$1,SkillsReq!$A:$A,0), MATCH(_xlfn.XLOOKUP($A51,Employees!$A:$A,Employees!$B:$B,""), SkillsReq!$B$1:$AY$1,0)),
       0
     ),
   "")
)</f>
        <v/>
      </c>
      <c r="AW51" t="str">
        <f>IF(OR($A51="",AW$1=""),"",
   IFERROR(
     IF(INDEX(SkillsReq!$B:$AY, MATCH(AW$1,SkillsReq!$A:$A,0), MATCH(_xlfn.XLOOKUP($A51,Employees!$A:$A,Employees!$B:$B,""), SkillsReq!$B$1:$AY$1,0))&gt;0,
       INDEX(SkillsReq!$B:$AY, MATCH(AW$1,SkillsReq!$A:$A,0), MATCH(_xlfn.XLOOKUP($A51,Employees!$A:$A,Employees!$B:$B,""), SkillsReq!$B$1:$AY$1,0)),
       0
     ),
   "")
)</f>
        <v/>
      </c>
      <c r="AX51" t="str">
        <f>IF(OR($A51="",AX$1=""),"",
   IFERROR(
     IF(INDEX(SkillsReq!$B:$AY, MATCH(AX$1,SkillsReq!$A:$A,0), MATCH(_xlfn.XLOOKUP($A51,Employees!$A:$A,Employees!$B:$B,""), SkillsReq!$B$1:$AY$1,0))&gt;0,
       INDEX(SkillsReq!$B:$AY, MATCH(AX$1,SkillsReq!$A:$A,0), MATCH(_xlfn.XLOOKUP($A51,Employees!$A:$A,Employees!$B:$B,""), SkillsReq!$B$1:$AY$1,0)),
       0
     ),
   "")
)</f>
        <v/>
      </c>
      <c r="AY51" t="str">
        <f>IF(OR($A51="",AY$1=""),"",
   IFERROR(
     IF(INDEX(SkillsReq!$B:$AY, MATCH(AY$1,SkillsReq!$A:$A,0), MATCH(_xlfn.XLOOKUP($A51,Employees!$A:$A,Employees!$B:$B,""), SkillsReq!$B$1:$AY$1,0))&gt;0,
       INDEX(SkillsReq!$B:$AY, MATCH(AY$1,SkillsReq!$A:$A,0), MATCH(_xlfn.XLOOKUP($A51,Employees!$A:$A,Employees!$B:$B,""), SkillsReq!$B$1:$AY$1,0)),
       0
     ),
   "")
)</f>
        <v/>
      </c>
    </row>
    <row r="52" spans="1:51" x14ac:dyDescent="0.25">
      <c r="A52" s="12"/>
      <c r="B52" t="str">
        <f>IF(OR($A52="",B$1=""),"",
   IFERROR(
     IF(INDEX(SkillsReq!$B:$AY, MATCH(B$1,SkillsReq!$A:$A,0), MATCH(_xlfn.XLOOKUP($A52,Employees!$A:$A,Employees!$B:$B,""), SkillsReq!$B$1:$AY$1,0))&gt;0,
       INDEX(SkillsReq!$B:$AY, MATCH(B$1,SkillsReq!$A:$A,0), MATCH(_xlfn.XLOOKUP($A52,Employees!$A:$A,Employees!$B:$B,""), SkillsReq!$B$1:$AY$1,0)),
       0
     ),
   "")
)</f>
        <v/>
      </c>
      <c r="C52" t="str">
        <f>IF(OR($A52="",C$1=""),"",
   IFERROR(
     IF(INDEX(SkillsReq!$B:$AY, MATCH(C$1,SkillsReq!$A:$A,0), MATCH(_xlfn.XLOOKUP($A52,Employees!$A:$A,Employees!$B:$B,""), SkillsReq!$B$1:$AY$1,0))&gt;0,
       INDEX(SkillsReq!$B:$AY, MATCH(C$1,SkillsReq!$A:$A,0), MATCH(_xlfn.XLOOKUP($A52,Employees!$A:$A,Employees!$B:$B,""), SkillsReq!$B$1:$AY$1,0)),
       0
     ),
   "")
)</f>
        <v/>
      </c>
      <c r="D52" t="str">
        <f>IF(OR($A52="",D$1=""),"",
   IFERROR(
     IF(INDEX(SkillsReq!$B:$AY, MATCH(D$1,SkillsReq!$A:$A,0), MATCH(_xlfn.XLOOKUP($A52,Employees!$A:$A,Employees!$B:$B,""), SkillsReq!$B$1:$AY$1,0))&gt;0,
       INDEX(SkillsReq!$B:$AY, MATCH(D$1,SkillsReq!$A:$A,0), MATCH(_xlfn.XLOOKUP($A52,Employees!$A:$A,Employees!$B:$B,""), SkillsReq!$B$1:$AY$1,0)),
       0
     ),
   "")
)</f>
        <v/>
      </c>
      <c r="E52" t="str">
        <f>IF(OR($A52="",E$1=""),"",
   IFERROR(
     IF(INDEX(SkillsReq!$B:$AY, MATCH(E$1,SkillsReq!$A:$A,0), MATCH(_xlfn.XLOOKUP($A52,Employees!$A:$A,Employees!$B:$B,""), SkillsReq!$B$1:$AY$1,0))&gt;0,
       INDEX(SkillsReq!$B:$AY, MATCH(E$1,SkillsReq!$A:$A,0), MATCH(_xlfn.XLOOKUP($A52,Employees!$A:$A,Employees!$B:$B,""), SkillsReq!$B$1:$AY$1,0)),
       0
     ),
   "")
)</f>
        <v/>
      </c>
      <c r="F52" t="str">
        <f>IF(OR($A52="",F$1=""),"",
   IFERROR(
     IF(INDEX(SkillsReq!$B:$AY, MATCH(F$1,SkillsReq!$A:$A,0), MATCH(_xlfn.XLOOKUP($A52,Employees!$A:$A,Employees!$B:$B,""), SkillsReq!$B$1:$AY$1,0))&gt;0,
       INDEX(SkillsReq!$B:$AY, MATCH(F$1,SkillsReq!$A:$A,0), MATCH(_xlfn.XLOOKUP($A52,Employees!$A:$A,Employees!$B:$B,""), SkillsReq!$B$1:$AY$1,0)),
       0
     ),
   "")
)</f>
        <v/>
      </c>
      <c r="G52" t="str">
        <f>IF(OR($A52="",G$1=""),"",
   IFERROR(
     IF(INDEX(SkillsReq!$B:$AY, MATCH(G$1,SkillsReq!$A:$A,0), MATCH(_xlfn.XLOOKUP($A52,Employees!$A:$A,Employees!$B:$B,""), SkillsReq!$B$1:$AY$1,0))&gt;0,
       INDEX(SkillsReq!$B:$AY, MATCH(G$1,SkillsReq!$A:$A,0), MATCH(_xlfn.XLOOKUP($A52,Employees!$A:$A,Employees!$B:$B,""), SkillsReq!$B$1:$AY$1,0)),
       0
     ),
   "")
)</f>
        <v/>
      </c>
      <c r="H52" t="str">
        <f>IF(OR($A52="",H$1=""),"",
   IFERROR(
     IF(INDEX(SkillsReq!$B:$AY, MATCH(H$1,SkillsReq!$A:$A,0), MATCH(_xlfn.XLOOKUP($A52,Employees!$A:$A,Employees!$B:$B,""), SkillsReq!$B$1:$AY$1,0))&gt;0,
       INDEX(SkillsReq!$B:$AY, MATCH(H$1,SkillsReq!$A:$A,0), MATCH(_xlfn.XLOOKUP($A52,Employees!$A:$A,Employees!$B:$B,""), SkillsReq!$B$1:$AY$1,0)),
       0
     ),
   "")
)</f>
        <v/>
      </c>
      <c r="I52" t="str">
        <f>IF(OR($A52="",I$1=""),"",
   IFERROR(
     IF(INDEX(SkillsReq!$B:$AY, MATCH(I$1,SkillsReq!$A:$A,0), MATCH(_xlfn.XLOOKUP($A52,Employees!$A:$A,Employees!$B:$B,""), SkillsReq!$B$1:$AY$1,0))&gt;0,
       INDEX(SkillsReq!$B:$AY, MATCH(I$1,SkillsReq!$A:$A,0), MATCH(_xlfn.XLOOKUP($A52,Employees!$A:$A,Employees!$B:$B,""), SkillsReq!$B$1:$AY$1,0)),
       0
     ),
   "")
)</f>
        <v/>
      </c>
      <c r="J52" t="str">
        <f>IF(OR($A52="",J$1=""),"",
   IFERROR(
     IF(INDEX(SkillsReq!$B:$AY, MATCH(J$1,SkillsReq!$A:$A,0), MATCH(_xlfn.XLOOKUP($A52,Employees!$A:$A,Employees!$B:$B,""), SkillsReq!$B$1:$AY$1,0))&gt;0,
       INDEX(SkillsReq!$B:$AY, MATCH(J$1,SkillsReq!$A:$A,0), MATCH(_xlfn.XLOOKUP($A52,Employees!$A:$A,Employees!$B:$B,""), SkillsReq!$B$1:$AY$1,0)),
       0
     ),
   "")
)</f>
        <v/>
      </c>
      <c r="K52" t="str">
        <f>IF(OR($A52="",K$1=""),"",
   IFERROR(
     IF(INDEX(SkillsReq!$B:$AY, MATCH(K$1,SkillsReq!$A:$A,0), MATCH(_xlfn.XLOOKUP($A52,Employees!$A:$A,Employees!$B:$B,""), SkillsReq!$B$1:$AY$1,0))&gt;0,
       INDEX(SkillsReq!$B:$AY, MATCH(K$1,SkillsReq!$A:$A,0), MATCH(_xlfn.XLOOKUP($A52,Employees!$A:$A,Employees!$B:$B,""), SkillsReq!$B$1:$AY$1,0)),
       0
     ),
   "")
)</f>
        <v/>
      </c>
      <c r="L52" t="str">
        <f>IF(OR($A52="",L$1=""),"",
   IFERROR(
     IF(INDEX(SkillsReq!$B:$AY, MATCH(L$1,SkillsReq!$A:$A,0), MATCH(_xlfn.XLOOKUP($A52,Employees!$A:$A,Employees!$B:$B,""), SkillsReq!$B$1:$AY$1,0))&gt;0,
       INDEX(SkillsReq!$B:$AY, MATCH(L$1,SkillsReq!$A:$A,0), MATCH(_xlfn.XLOOKUP($A52,Employees!$A:$A,Employees!$B:$B,""), SkillsReq!$B$1:$AY$1,0)),
       0
     ),
   "")
)</f>
        <v/>
      </c>
      <c r="M52" t="str">
        <f>IF(OR($A52="",M$1=""),"",
   IFERROR(
     IF(INDEX(SkillsReq!$B:$AY, MATCH(M$1,SkillsReq!$A:$A,0), MATCH(_xlfn.XLOOKUP($A52,Employees!$A:$A,Employees!$B:$B,""), SkillsReq!$B$1:$AY$1,0))&gt;0,
       INDEX(SkillsReq!$B:$AY, MATCH(M$1,SkillsReq!$A:$A,0), MATCH(_xlfn.XLOOKUP($A52,Employees!$A:$A,Employees!$B:$B,""), SkillsReq!$B$1:$AY$1,0)),
       0
     ),
   "")
)</f>
        <v/>
      </c>
      <c r="N52" t="str">
        <f>IF(OR($A52="",N$1=""),"",
   IFERROR(
     IF(INDEX(SkillsReq!$B:$AY, MATCH(N$1,SkillsReq!$A:$A,0), MATCH(_xlfn.XLOOKUP($A52,Employees!$A:$A,Employees!$B:$B,""), SkillsReq!$B$1:$AY$1,0))&gt;0,
       INDEX(SkillsReq!$B:$AY, MATCH(N$1,SkillsReq!$A:$A,0), MATCH(_xlfn.XLOOKUP($A52,Employees!$A:$A,Employees!$B:$B,""), SkillsReq!$B$1:$AY$1,0)),
       0
     ),
   "")
)</f>
        <v/>
      </c>
      <c r="O52" t="str">
        <f>IF(OR($A52="",O$1=""),"",
   IFERROR(
     IF(INDEX(SkillsReq!$B:$AY, MATCH(O$1,SkillsReq!$A:$A,0), MATCH(_xlfn.XLOOKUP($A52,Employees!$A:$A,Employees!$B:$B,""), SkillsReq!$B$1:$AY$1,0))&gt;0,
       INDEX(SkillsReq!$B:$AY, MATCH(O$1,SkillsReq!$A:$A,0), MATCH(_xlfn.XLOOKUP($A52,Employees!$A:$A,Employees!$B:$B,""), SkillsReq!$B$1:$AY$1,0)),
       0
     ),
   "")
)</f>
        <v/>
      </c>
      <c r="P52" t="str">
        <f>IF(OR($A52="",P$1=""),"",
   IFERROR(
     IF(INDEX(SkillsReq!$B:$AY, MATCH(P$1,SkillsReq!$A:$A,0), MATCH(_xlfn.XLOOKUP($A52,Employees!$A:$A,Employees!$B:$B,""), SkillsReq!$B$1:$AY$1,0))&gt;0,
       INDEX(SkillsReq!$B:$AY, MATCH(P$1,SkillsReq!$A:$A,0), MATCH(_xlfn.XLOOKUP($A52,Employees!$A:$A,Employees!$B:$B,""), SkillsReq!$B$1:$AY$1,0)),
       0
     ),
   "")
)</f>
        <v/>
      </c>
      <c r="Q52" t="str">
        <f>IF(OR($A52="",Q$1=""),"",
   IFERROR(
     IF(INDEX(SkillsReq!$B:$AY, MATCH(Q$1,SkillsReq!$A:$A,0), MATCH(_xlfn.XLOOKUP($A52,Employees!$A:$A,Employees!$B:$B,""), SkillsReq!$B$1:$AY$1,0))&gt;0,
       INDEX(SkillsReq!$B:$AY, MATCH(Q$1,SkillsReq!$A:$A,0), MATCH(_xlfn.XLOOKUP($A52,Employees!$A:$A,Employees!$B:$B,""), SkillsReq!$B$1:$AY$1,0)),
       0
     ),
   "")
)</f>
        <v/>
      </c>
      <c r="R52" t="str">
        <f>IF(OR($A52="",R$1=""),"",
   IFERROR(
     IF(INDEX(SkillsReq!$B:$AY, MATCH(R$1,SkillsReq!$A:$A,0), MATCH(_xlfn.XLOOKUP($A52,Employees!$A:$A,Employees!$B:$B,""), SkillsReq!$B$1:$AY$1,0))&gt;0,
       INDEX(SkillsReq!$B:$AY, MATCH(R$1,SkillsReq!$A:$A,0), MATCH(_xlfn.XLOOKUP($A52,Employees!$A:$A,Employees!$B:$B,""), SkillsReq!$B$1:$AY$1,0)),
       0
     ),
   "")
)</f>
        <v/>
      </c>
      <c r="S52" t="str">
        <f>IF(OR($A52="",S$1=""),"",
   IFERROR(
     IF(INDEX(SkillsReq!$B:$AY, MATCH(S$1,SkillsReq!$A:$A,0), MATCH(_xlfn.XLOOKUP($A52,Employees!$A:$A,Employees!$B:$B,""), SkillsReq!$B$1:$AY$1,0))&gt;0,
       INDEX(SkillsReq!$B:$AY, MATCH(S$1,SkillsReq!$A:$A,0), MATCH(_xlfn.XLOOKUP($A52,Employees!$A:$A,Employees!$B:$B,""), SkillsReq!$B$1:$AY$1,0)),
       0
     ),
   "")
)</f>
        <v/>
      </c>
      <c r="T52" t="str">
        <f>IF(OR($A52="",T$1=""),"",
   IFERROR(
     IF(INDEX(SkillsReq!$B:$AY, MATCH(T$1,SkillsReq!$A:$A,0), MATCH(_xlfn.XLOOKUP($A52,Employees!$A:$A,Employees!$B:$B,""), SkillsReq!$B$1:$AY$1,0))&gt;0,
       INDEX(SkillsReq!$B:$AY, MATCH(T$1,SkillsReq!$A:$A,0), MATCH(_xlfn.XLOOKUP($A52,Employees!$A:$A,Employees!$B:$B,""), SkillsReq!$B$1:$AY$1,0)),
       0
     ),
   "")
)</f>
        <v/>
      </c>
      <c r="U52" t="str">
        <f>IF(OR($A52="",U$1=""),"",
   IFERROR(
     IF(INDEX(SkillsReq!$B:$AY, MATCH(U$1,SkillsReq!$A:$A,0), MATCH(_xlfn.XLOOKUP($A52,Employees!$A:$A,Employees!$B:$B,""), SkillsReq!$B$1:$AY$1,0))&gt;0,
       INDEX(SkillsReq!$B:$AY, MATCH(U$1,SkillsReq!$A:$A,0), MATCH(_xlfn.XLOOKUP($A52,Employees!$A:$A,Employees!$B:$B,""), SkillsReq!$B$1:$AY$1,0)),
       0
     ),
   "")
)</f>
        <v/>
      </c>
      <c r="V52" t="str">
        <f>IF(OR($A52="",V$1=""),"",
   IFERROR(
     IF(INDEX(SkillsReq!$B:$AY, MATCH(V$1,SkillsReq!$A:$A,0), MATCH(_xlfn.XLOOKUP($A52,Employees!$A:$A,Employees!$B:$B,""), SkillsReq!$B$1:$AY$1,0))&gt;0,
       INDEX(SkillsReq!$B:$AY, MATCH(V$1,SkillsReq!$A:$A,0), MATCH(_xlfn.XLOOKUP($A52,Employees!$A:$A,Employees!$B:$B,""), SkillsReq!$B$1:$AY$1,0)),
       0
     ),
   "")
)</f>
        <v/>
      </c>
      <c r="W52" t="str">
        <f>IF(OR($A52="",W$1=""),"",
   IFERROR(
     IF(INDEX(SkillsReq!$B:$AY, MATCH(W$1,SkillsReq!$A:$A,0), MATCH(_xlfn.XLOOKUP($A52,Employees!$A:$A,Employees!$B:$B,""), SkillsReq!$B$1:$AY$1,0))&gt;0,
       INDEX(SkillsReq!$B:$AY, MATCH(W$1,SkillsReq!$A:$A,0), MATCH(_xlfn.XLOOKUP($A52,Employees!$A:$A,Employees!$B:$B,""), SkillsReq!$B$1:$AY$1,0)),
       0
     ),
   "")
)</f>
        <v/>
      </c>
      <c r="X52" t="str">
        <f>IF(OR($A52="",X$1=""),"",
   IFERROR(
     IF(INDEX(SkillsReq!$B:$AY, MATCH(X$1,SkillsReq!$A:$A,0), MATCH(_xlfn.XLOOKUP($A52,Employees!$A:$A,Employees!$B:$B,""), SkillsReq!$B$1:$AY$1,0))&gt;0,
       INDEX(SkillsReq!$B:$AY, MATCH(X$1,SkillsReq!$A:$A,0), MATCH(_xlfn.XLOOKUP($A52,Employees!$A:$A,Employees!$B:$B,""), SkillsReq!$B$1:$AY$1,0)),
       0
     ),
   "")
)</f>
        <v/>
      </c>
      <c r="Y52" t="str">
        <f>IF(OR($A52="",Y$1=""),"",
   IFERROR(
     IF(INDEX(SkillsReq!$B:$AY, MATCH(Y$1,SkillsReq!$A:$A,0), MATCH(_xlfn.XLOOKUP($A52,Employees!$A:$A,Employees!$B:$B,""), SkillsReq!$B$1:$AY$1,0))&gt;0,
       INDEX(SkillsReq!$B:$AY, MATCH(Y$1,SkillsReq!$A:$A,0), MATCH(_xlfn.XLOOKUP($A52,Employees!$A:$A,Employees!$B:$B,""), SkillsReq!$B$1:$AY$1,0)),
       0
     ),
   "")
)</f>
        <v/>
      </c>
      <c r="Z52" t="str">
        <f>IF(OR($A52="",Z$1=""),"",
   IFERROR(
     IF(INDEX(SkillsReq!$B:$AY, MATCH(Z$1,SkillsReq!$A:$A,0), MATCH(_xlfn.XLOOKUP($A52,Employees!$A:$A,Employees!$B:$B,""), SkillsReq!$B$1:$AY$1,0))&gt;0,
       INDEX(SkillsReq!$B:$AY, MATCH(Z$1,SkillsReq!$A:$A,0), MATCH(_xlfn.XLOOKUP($A52,Employees!$A:$A,Employees!$B:$B,""), SkillsReq!$B$1:$AY$1,0)),
       0
     ),
   "")
)</f>
        <v/>
      </c>
      <c r="AA52" t="str">
        <f>IF(OR($A52="",AA$1=""),"",
   IFERROR(
     IF(INDEX(SkillsReq!$B:$AY, MATCH(AA$1,SkillsReq!$A:$A,0), MATCH(_xlfn.XLOOKUP($A52,Employees!$A:$A,Employees!$B:$B,""), SkillsReq!$B$1:$AY$1,0))&gt;0,
       INDEX(SkillsReq!$B:$AY, MATCH(AA$1,SkillsReq!$A:$A,0), MATCH(_xlfn.XLOOKUP($A52,Employees!$A:$A,Employees!$B:$B,""), SkillsReq!$B$1:$AY$1,0)),
       0
     ),
   "")
)</f>
        <v/>
      </c>
      <c r="AB52" t="str">
        <f>IF(OR($A52="",AB$1=""),"",
   IFERROR(
     IF(INDEX(SkillsReq!$B:$AY, MATCH(AB$1,SkillsReq!$A:$A,0), MATCH(_xlfn.XLOOKUP($A52,Employees!$A:$A,Employees!$B:$B,""), SkillsReq!$B$1:$AY$1,0))&gt;0,
       INDEX(SkillsReq!$B:$AY, MATCH(AB$1,SkillsReq!$A:$A,0), MATCH(_xlfn.XLOOKUP($A52,Employees!$A:$A,Employees!$B:$B,""), SkillsReq!$B$1:$AY$1,0)),
       0
     ),
   "")
)</f>
        <v/>
      </c>
      <c r="AC52" t="str">
        <f>IF(OR($A52="",AC$1=""),"",
   IFERROR(
     IF(INDEX(SkillsReq!$B:$AY, MATCH(AC$1,SkillsReq!$A:$A,0), MATCH(_xlfn.XLOOKUP($A52,Employees!$A:$A,Employees!$B:$B,""), SkillsReq!$B$1:$AY$1,0))&gt;0,
       INDEX(SkillsReq!$B:$AY, MATCH(AC$1,SkillsReq!$A:$A,0), MATCH(_xlfn.XLOOKUP($A52,Employees!$A:$A,Employees!$B:$B,""), SkillsReq!$B$1:$AY$1,0)),
       0
     ),
   "")
)</f>
        <v/>
      </c>
      <c r="AD52" t="str">
        <f>IF(OR($A52="",AD$1=""),"",
   IFERROR(
     IF(INDEX(SkillsReq!$B:$AY, MATCH(AD$1,SkillsReq!$A:$A,0), MATCH(_xlfn.XLOOKUP($A52,Employees!$A:$A,Employees!$B:$B,""), SkillsReq!$B$1:$AY$1,0))&gt;0,
       INDEX(SkillsReq!$B:$AY, MATCH(AD$1,SkillsReq!$A:$A,0), MATCH(_xlfn.XLOOKUP($A52,Employees!$A:$A,Employees!$B:$B,""), SkillsReq!$B$1:$AY$1,0)),
       0
     ),
   "")
)</f>
        <v/>
      </c>
      <c r="AE52" t="str">
        <f>IF(OR($A52="",AE$1=""),"",
   IFERROR(
     IF(INDEX(SkillsReq!$B:$AY, MATCH(AE$1,SkillsReq!$A:$A,0), MATCH(_xlfn.XLOOKUP($A52,Employees!$A:$A,Employees!$B:$B,""), SkillsReq!$B$1:$AY$1,0))&gt;0,
       INDEX(SkillsReq!$B:$AY, MATCH(AE$1,SkillsReq!$A:$A,0), MATCH(_xlfn.XLOOKUP($A52,Employees!$A:$A,Employees!$B:$B,""), SkillsReq!$B$1:$AY$1,0)),
       0
     ),
   "")
)</f>
        <v/>
      </c>
      <c r="AF52" t="str">
        <f>IF(OR($A52="",AF$1=""),"",
   IFERROR(
     IF(INDEX(SkillsReq!$B:$AY, MATCH(AF$1,SkillsReq!$A:$A,0), MATCH(_xlfn.XLOOKUP($A52,Employees!$A:$A,Employees!$B:$B,""), SkillsReq!$B$1:$AY$1,0))&gt;0,
       INDEX(SkillsReq!$B:$AY, MATCH(AF$1,SkillsReq!$A:$A,0), MATCH(_xlfn.XLOOKUP($A52,Employees!$A:$A,Employees!$B:$B,""), SkillsReq!$B$1:$AY$1,0)),
       0
     ),
   "")
)</f>
        <v/>
      </c>
      <c r="AG52" t="str">
        <f>IF(OR($A52="",AG$1=""),"",
   IFERROR(
     IF(INDEX(SkillsReq!$B:$AY, MATCH(AG$1,SkillsReq!$A:$A,0), MATCH(_xlfn.XLOOKUP($A52,Employees!$A:$A,Employees!$B:$B,""), SkillsReq!$B$1:$AY$1,0))&gt;0,
       INDEX(SkillsReq!$B:$AY, MATCH(AG$1,SkillsReq!$A:$A,0), MATCH(_xlfn.XLOOKUP($A52,Employees!$A:$A,Employees!$B:$B,""), SkillsReq!$B$1:$AY$1,0)),
       0
     ),
   "")
)</f>
        <v/>
      </c>
      <c r="AH52" t="str">
        <f>IF(OR($A52="",AH$1=""),"",
   IFERROR(
     IF(INDEX(SkillsReq!$B:$AY, MATCH(AH$1,SkillsReq!$A:$A,0), MATCH(_xlfn.XLOOKUP($A52,Employees!$A:$A,Employees!$B:$B,""), SkillsReq!$B$1:$AY$1,0))&gt;0,
       INDEX(SkillsReq!$B:$AY, MATCH(AH$1,SkillsReq!$A:$A,0), MATCH(_xlfn.XLOOKUP($A52,Employees!$A:$A,Employees!$B:$B,""), SkillsReq!$B$1:$AY$1,0)),
       0
     ),
   "")
)</f>
        <v/>
      </c>
      <c r="AI52" t="str">
        <f>IF(OR($A52="",AI$1=""),"",
   IFERROR(
     IF(INDEX(SkillsReq!$B:$AY, MATCH(AI$1,SkillsReq!$A:$A,0), MATCH(_xlfn.XLOOKUP($A52,Employees!$A:$A,Employees!$B:$B,""), SkillsReq!$B$1:$AY$1,0))&gt;0,
       INDEX(SkillsReq!$B:$AY, MATCH(AI$1,SkillsReq!$A:$A,0), MATCH(_xlfn.XLOOKUP($A52,Employees!$A:$A,Employees!$B:$B,""), SkillsReq!$B$1:$AY$1,0)),
       0
     ),
   "")
)</f>
        <v/>
      </c>
      <c r="AJ52" t="str">
        <f>IF(OR($A52="",AJ$1=""),"",
   IFERROR(
     IF(INDEX(SkillsReq!$B:$AY, MATCH(AJ$1,SkillsReq!$A:$A,0), MATCH(_xlfn.XLOOKUP($A52,Employees!$A:$A,Employees!$B:$B,""), SkillsReq!$B$1:$AY$1,0))&gt;0,
       INDEX(SkillsReq!$B:$AY, MATCH(AJ$1,SkillsReq!$A:$A,0), MATCH(_xlfn.XLOOKUP($A52,Employees!$A:$A,Employees!$B:$B,""), SkillsReq!$B$1:$AY$1,0)),
       0
     ),
   "")
)</f>
        <v/>
      </c>
      <c r="AK52" t="str">
        <f>IF(OR($A52="",AK$1=""),"",
   IFERROR(
     IF(INDEX(SkillsReq!$B:$AY, MATCH(AK$1,SkillsReq!$A:$A,0), MATCH(_xlfn.XLOOKUP($A52,Employees!$A:$A,Employees!$B:$B,""), SkillsReq!$B$1:$AY$1,0))&gt;0,
       INDEX(SkillsReq!$B:$AY, MATCH(AK$1,SkillsReq!$A:$A,0), MATCH(_xlfn.XLOOKUP($A52,Employees!$A:$A,Employees!$B:$B,""), SkillsReq!$B$1:$AY$1,0)),
       0
     ),
   "")
)</f>
        <v/>
      </c>
      <c r="AL52" t="str">
        <f>IF(OR($A52="",AL$1=""),"",
   IFERROR(
     IF(INDEX(SkillsReq!$B:$AY, MATCH(AL$1,SkillsReq!$A:$A,0), MATCH(_xlfn.XLOOKUP($A52,Employees!$A:$A,Employees!$B:$B,""), SkillsReq!$B$1:$AY$1,0))&gt;0,
       INDEX(SkillsReq!$B:$AY, MATCH(AL$1,SkillsReq!$A:$A,0), MATCH(_xlfn.XLOOKUP($A52,Employees!$A:$A,Employees!$B:$B,""), SkillsReq!$B$1:$AY$1,0)),
       0
     ),
   "")
)</f>
        <v/>
      </c>
      <c r="AM52" t="str">
        <f>IF(OR($A52="",AM$1=""),"",
   IFERROR(
     IF(INDEX(SkillsReq!$B:$AY, MATCH(AM$1,SkillsReq!$A:$A,0), MATCH(_xlfn.XLOOKUP($A52,Employees!$A:$A,Employees!$B:$B,""), SkillsReq!$B$1:$AY$1,0))&gt;0,
       INDEX(SkillsReq!$B:$AY, MATCH(AM$1,SkillsReq!$A:$A,0), MATCH(_xlfn.XLOOKUP($A52,Employees!$A:$A,Employees!$B:$B,""), SkillsReq!$B$1:$AY$1,0)),
       0
     ),
   "")
)</f>
        <v/>
      </c>
      <c r="AN52" t="str">
        <f>IF(OR($A52="",AN$1=""),"",
   IFERROR(
     IF(INDEX(SkillsReq!$B:$AY, MATCH(AN$1,SkillsReq!$A:$A,0), MATCH(_xlfn.XLOOKUP($A52,Employees!$A:$A,Employees!$B:$B,""), SkillsReq!$B$1:$AY$1,0))&gt;0,
       INDEX(SkillsReq!$B:$AY, MATCH(AN$1,SkillsReq!$A:$A,0), MATCH(_xlfn.XLOOKUP($A52,Employees!$A:$A,Employees!$B:$B,""), SkillsReq!$B$1:$AY$1,0)),
       0
     ),
   "")
)</f>
        <v/>
      </c>
      <c r="AO52" t="str">
        <f>IF(OR($A52="",AO$1=""),"",
   IFERROR(
     IF(INDEX(SkillsReq!$B:$AY, MATCH(AO$1,SkillsReq!$A:$A,0), MATCH(_xlfn.XLOOKUP($A52,Employees!$A:$A,Employees!$B:$B,""), SkillsReq!$B$1:$AY$1,0))&gt;0,
       INDEX(SkillsReq!$B:$AY, MATCH(AO$1,SkillsReq!$A:$A,0), MATCH(_xlfn.XLOOKUP($A52,Employees!$A:$A,Employees!$B:$B,""), SkillsReq!$B$1:$AY$1,0)),
       0
     ),
   "")
)</f>
        <v/>
      </c>
      <c r="AP52" t="str">
        <f>IF(OR($A52="",AP$1=""),"",
   IFERROR(
     IF(INDEX(SkillsReq!$B:$AY, MATCH(AP$1,SkillsReq!$A:$A,0), MATCH(_xlfn.XLOOKUP($A52,Employees!$A:$A,Employees!$B:$B,""), SkillsReq!$B$1:$AY$1,0))&gt;0,
       INDEX(SkillsReq!$B:$AY, MATCH(AP$1,SkillsReq!$A:$A,0), MATCH(_xlfn.XLOOKUP($A52,Employees!$A:$A,Employees!$B:$B,""), SkillsReq!$B$1:$AY$1,0)),
       0
     ),
   "")
)</f>
        <v/>
      </c>
      <c r="AQ52" t="str">
        <f>IF(OR($A52="",AQ$1=""),"",
   IFERROR(
     IF(INDEX(SkillsReq!$B:$AY, MATCH(AQ$1,SkillsReq!$A:$A,0), MATCH(_xlfn.XLOOKUP($A52,Employees!$A:$A,Employees!$B:$B,""), SkillsReq!$B$1:$AY$1,0))&gt;0,
       INDEX(SkillsReq!$B:$AY, MATCH(AQ$1,SkillsReq!$A:$A,0), MATCH(_xlfn.XLOOKUP($A52,Employees!$A:$A,Employees!$B:$B,""), SkillsReq!$B$1:$AY$1,0)),
       0
     ),
   "")
)</f>
        <v/>
      </c>
      <c r="AR52" t="str">
        <f>IF(OR($A52="",AR$1=""),"",
   IFERROR(
     IF(INDEX(SkillsReq!$B:$AY, MATCH(AR$1,SkillsReq!$A:$A,0), MATCH(_xlfn.XLOOKUP($A52,Employees!$A:$A,Employees!$B:$B,""), SkillsReq!$B$1:$AY$1,0))&gt;0,
       INDEX(SkillsReq!$B:$AY, MATCH(AR$1,SkillsReq!$A:$A,0), MATCH(_xlfn.XLOOKUP($A52,Employees!$A:$A,Employees!$B:$B,""), SkillsReq!$B$1:$AY$1,0)),
       0
     ),
   "")
)</f>
        <v/>
      </c>
      <c r="AS52" t="str">
        <f>IF(OR($A52="",AS$1=""),"",
   IFERROR(
     IF(INDEX(SkillsReq!$B:$AY, MATCH(AS$1,SkillsReq!$A:$A,0), MATCH(_xlfn.XLOOKUP($A52,Employees!$A:$A,Employees!$B:$B,""), SkillsReq!$B$1:$AY$1,0))&gt;0,
       INDEX(SkillsReq!$B:$AY, MATCH(AS$1,SkillsReq!$A:$A,0), MATCH(_xlfn.XLOOKUP($A52,Employees!$A:$A,Employees!$B:$B,""), SkillsReq!$B$1:$AY$1,0)),
       0
     ),
   "")
)</f>
        <v/>
      </c>
      <c r="AT52" t="str">
        <f>IF(OR($A52="",AT$1=""),"",
   IFERROR(
     IF(INDEX(SkillsReq!$B:$AY, MATCH(AT$1,SkillsReq!$A:$A,0), MATCH(_xlfn.XLOOKUP($A52,Employees!$A:$A,Employees!$B:$B,""), SkillsReq!$B$1:$AY$1,0))&gt;0,
       INDEX(SkillsReq!$B:$AY, MATCH(AT$1,SkillsReq!$A:$A,0), MATCH(_xlfn.XLOOKUP($A52,Employees!$A:$A,Employees!$B:$B,""), SkillsReq!$B$1:$AY$1,0)),
       0
     ),
   "")
)</f>
        <v/>
      </c>
      <c r="AU52" t="str">
        <f>IF(OR($A52="",AU$1=""),"",
   IFERROR(
     IF(INDEX(SkillsReq!$B:$AY, MATCH(AU$1,SkillsReq!$A:$A,0), MATCH(_xlfn.XLOOKUP($A52,Employees!$A:$A,Employees!$B:$B,""), SkillsReq!$B$1:$AY$1,0))&gt;0,
       INDEX(SkillsReq!$B:$AY, MATCH(AU$1,SkillsReq!$A:$A,0), MATCH(_xlfn.XLOOKUP($A52,Employees!$A:$A,Employees!$B:$B,""), SkillsReq!$B$1:$AY$1,0)),
       0
     ),
   "")
)</f>
        <v/>
      </c>
      <c r="AV52" t="str">
        <f>IF(OR($A52="",AV$1=""),"",
   IFERROR(
     IF(INDEX(SkillsReq!$B:$AY, MATCH(AV$1,SkillsReq!$A:$A,0), MATCH(_xlfn.XLOOKUP($A52,Employees!$A:$A,Employees!$B:$B,""), SkillsReq!$B$1:$AY$1,0))&gt;0,
       INDEX(SkillsReq!$B:$AY, MATCH(AV$1,SkillsReq!$A:$A,0), MATCH(_xlfn.XLOOKUP($A52,Employees!$A:$A,Employees!$B:$B,""), SkillsReq!$B$1:$AY$1,0)),
       0
     ),
   "")
)</f>
        <v/>
      </c>
      <c r="AW52" t="str">
        <f>IF(OR($A52="",AW$1=""),"",
   IFERROR(
     IF(INDEX(SkillsReq!$B:$AY, MATCH(AW$1,SkillsReq!$A:$A,0), MATCH(_xlfn.XLOOKUP($A52,Employees!$A:$A,Employees!$B:$B,""), SkillsReq!$B$1:$AY$1,0))&gt;0,
       INDEX(SkillsReq!$B:$AY, MATCH(AW$1,SkillsReq!$A:$A,0), MATCH(_xlfn.XLOOKUP($A52,Employees!$A:$A,Employees!$B:$B,""), SkillsReq!$B$1:$AY$1,0)),
       0
     ),
   "")
)</f>
        <v/>
      </c>
      <c r="AX52" t="str">
        <f>IF(OR($A52="",AX$1=""),"",
   IFERROR(
     IF(INDEX(SkillsReq!$B:$AY, MATCH(AX$1,SkillsReq!$A:$A,0), MATCH(_xlfn.XLOOKUP($A52,Employees!$A:$A,Employees!$B:$B,""), SkillsReq!$B$1:$AY$1,0))&gt;0,
       INDEX(SkillsReq!$B:$AY, MATCH(AX$1,SkillsReq!$A:$A,0), MATCH(_xlfn.XLOOKUP($A52,Employees!$A:$A,Employees!$B:$B,""), SkillsReq!$B$1:$AY$1,0)),
       0
     ),
   "")
)</f>
        <v/>
      </c>
      <c r="AY52" t="str">
        <f>IF(OR($A52="",AY$1=""),"",
   IFERROR(
     IF(INDEX(SkillsReq!$B:$AY, MATCH(AY$1,SkillsReq!$A:$A,0), MATCH(_xlfn.XLOOKUP($A52,Employees!$A:$A,Employees!$B:$B,""), SkillsReq!$B$1:$AY$1,0))&gt;0,
       INDEX(SkillsReq!$B:$AY, MATCH(AY$1,SkillsReq!$A:$A,0), MATCH(_xlfn.XLOOKUP($A52,Employees!$A:$A,Employees!$B:$B,""), SkillsReq!$B$1:$AY$1,0)),
       0
     ),
   "")
)</f>
        <v/>
      </c>
    </row>
    <row r="53" spans="1:51" x14ac:dyDescent="0.25">
      <c r="A53" s="12"/>
      <c r="B53" t="str">
        <f>IF(OR($A53="",B$1=""),"",
   IFERROR(
     IF(INDEX(SkillsReq!$B:$AY, MATCH(B$1,SkillsReq!$A:$A,0), MATCH(_xlfn.XLOOKUP($A53,Employees!$A:$A,Employees!$B:$B,""), SkillsReq!$B$1:$AY$1,0))&gt;0,
       INDEX(SkillsReq!$B:$AY, MATCH(B$1,SkillsReq!$A:$A,0), MATCH(_xlfn.XLOOKUP($A53,Employees!$A:$A,Employees!$B:$B,""), SkillsReq!$B$1:$AY$1,0)),
       0
     ),
   "")
)</f>
        <v/>
      </c>
      <c r="C53" t="str">
        <f>IF(OR($A53="",C$1=""),"",
   IFERROR(
     IF(INDEX(SkillsReq!$B:$AY, MATCH(C$1,SkillsReq!$A:$A,0), MATCH(_xlfn.XLOOKUP($A53,Employees!$A:$A,Employees!$B:$B,""), SkillsReq!$B$1:$AY$1,0))&gt;0,
       INDEX(SkillsReq!$B:$AY, MATCH(C$1,SkillsReq!$A:$A,0), MATCH(_xlfn.XLOOKUP($A53,Employees!$A:$A,Employees!$B:$B,""), SkillsReq!$B$1:$AY$1,0)),
       0
     ),
   "")
)</f>
        <v/>
      </c>
      <c r="D53" t="str">
        <f>IF(OR($A53="",D$1=""),"",
   IFERROR(
     IF(INDEX(SkillsReq!$B:$AY, MATCH(D$1,SkillsReq!$A:$A,0), MATCH(_xlfn.XLOOKUP($A53,Employees!$A:$A,Employees!$B:$B,""), SkillsReq!$B$1:$AY$1,0))&gt;0,
       INDEX(SkillsReq!$B:$AY, MATCH(D$1,SkillsReq!$A:$A,0), MATCH(_xlfn.XLOOKUP($A53,Employees!$A:$A,Employees!$B:$B,""), SkillsReq!$B$1:$AY$1,0)),
       0
     ),
   "")
)</f>
        <v/>
      </c>
      <c r="E53" t="str">
        <f>IF(OR($A53="",E$1=""),"",
   IFERROR(
     IF(INDEX(SkillsReq!$B:$AY, MATCH(E$1,SkillsReq!$A:$A,0), MATCH(_xlfn.XLOOKUP($A53,Employees!$A:$A,Employees!$B:$B,""), SkillsReq!$B$1:$AY$1,0))&gt;0,
       INDEX(SkillsReq!$B:$AY, MATCH(E$1,SkillsReq!$A:$A,0), MATCH(_xlfn.XLOOKUP($A53,Employees!$A:$A,Employees!$B:$B,""), SkillsReq!$B$1:$AY$1,0)),
       0
     ),
   "")
)</f>
        <v/>
      </c>
      <c r="F53" t="str">
        <f>IF(OR($A53="",F$1=""),"",
   IFERROR(
     IF(INDEX(SkillsReq!$B:$AY, MATCH(F$1,SkillsReq!$A:$A,0), MATCH(_xlfn.XLOOKUP($A53,Employees!$A:$A,Employees!$B:$B,""), SkillsReq!$B$1:$AY$1,0))&gt;0,
       INDEX(SkillsReq!$B:$AY, MATCH(F$1,SkillsReq!$A:$A,0), MATCH(_xlfn.XLOOKUP($A53,Employees!$A:$A,Employees!$B:$B,""), SkillsReq!$B$1:$AY$1,0)),
       0
     ),
   "")
)</f>
        <v/>
      </c>
      <c r="G53" t="str">
        <f>IF(OR($A53="",G$1=""),"",
   IFERROR(
     IF(INDEX(SkillsReq!$B:$AY, MATCH(G$1,SkillsReq!$A:$A,0), MATCH(_xlfn.XLOOKUP($A53,Employees!$A:$A,Employees!$B:$B,""), SkillsReq!$B$1:$AY$1,0))&gt;0,
       INDEX(SkillsReq!$B:$AY, MATCH(G$1,SkillsReq!$A:$A,0), MATCH(_xlfn.XLOOKUP($A53,Employees!$A:$A,Employees!$B:$B,""), SkillsReq!$B$1:$AY$1,0)),
       0
     ),
   "")
)</f>
        <v/>
      </c>
      <c r="H53" t="str">
        <f>IF(OR($A53="",H$1=""),"",
   IFERROR(
     IF(INDEX(SkillsReq!$B:$AY, MATCH(H$1,SkillsReq!$A:$A,0), MATCH(_xlfn.XLOOKUP($A53,Employees!$A:$A,Employees!$B:$B,""), SkillsReq!$B$1:$AY$1,0))&gt;0,
       INDEX(SkillsReq!$B:$AY, MATCH(H$1,SkillsReq!$A:$A,0), MATCH(_xlfn.XLOOKUP($A53,Employees!$A:$A,Employees!$B:$B,""), SkillsReq!$B$1:$AY$1,0)),
       0
     ),
   "")
)</f>
        <v/>
      </c>
      <c r="I53" t="str">
        <f>IF(OR($A53="",I$1=""),"",
   IFERROR(
     IF(INDEX(SkillsReq!$B:$AY, MATCH(I$1,SkillsReq!$A:$A,0), MATCH(_xlfn.XLOOKUP($A53,Employees!$A:$A,Employees!$B:$B,""), SkillsReq!$B$1:$AY$1,0))&gt;0,
       INDEX(SkillsReq!$B:$AY, MATCH(I$1,SkillsReq!$A:$A,0), MATCH(_xlfn.XLOOKUP($A53,Employees!$A:$A,Employees!$B:$B,""), SkillsReq!$B$1:$AY$1,0)),
       0
     ),
   "")
)</f>
        <v/>
      </c>
      <c r="J53" t="str">
        <f>IF(OR($A53="",J$1=""),"",
   IFERROR(
     IF(INDEX(SkillsReq!$B:$AY, MATCH(J$1,SkillsReq!$A:$A,0), MATCH(_xlfn.XLOOKUP($A53,Employees!$A:$A,Employees!$B:$B,""), SkillsReq!$B$1:$AY$1,0))&gt;0,
       INDEX(SkillsReq!$B:$AY, MATCH(J$1,SkillsReq!$A:$A,0), MATCH(_xlfn.XLOOKUP($A53,Employees!$A:$A,Employees!$B:$B,""), SkillsReq!$B$1:$AY$1,0)),
       0
     ),
   "")
)</f>
        <v/>
      </c>
      <c r="K53" t="str">
        <f>IF(OR($A53="",K$1=""),"",
   IFERROR(
     IF(INDEX(SkillsReq!$B:$AY, MATCH(K$1,SkillsReq!$A:$A,0), MATCH(_xlfn.XLOOKUP($A53,Employees!$A:$A,Employees!$B:$B,""), SkillsReq!$B$1:$AY$1,0))&gt;0,
       INDEX(SkillsReq!$B:$AY, MATCH(K$1,SkillsReq!$A:$A,0), MATCH(_xlfn.XLOOKUP($A53,Employees!$A:$A,Employees!$B:$B,""), SkillsReq!$B$1:$AY$1,0)),
       0
     ),
   "")
)</f>
        <v/>
      </c>
      <c r="L53" t="str">
        <f>IF(OR($A53="",L$1=""),"",
   IFERROR(
     IF(INDEX(SkillsReq!$B:$AY, MATCH(L$1,SkillsReq!$A:$A,0), MATCH(_xlfn.XLOOKUP($A53,Employees!$A:$A,Employees!$B:$B,""), SkillsReq!$B$1:$AY$1,0))&gt;0,
       INDEX(SkillsReq!$B:$AY, MATCH(L$1,SkillsReq!$A:$A,0), MATCH(_xlfn.XLOOKUP($A53,Employees!$A:$A,Employees!$B:$B,""), SkillsReq!$B$1:$AY$1,0)),
       0
     ),
   "")
)</f>
        <v/>
      </c>
      <c r="M53" t="str">
        <f>IF(OR($A53="",M$1=""),"",
   IFERROR(
     IF(INDEX(SkillsReq!$B:$AY, MATCH(M$1,SkillsReq!$A:$A,0), MATCH(_xlfn.XLOOKUP($A53,Employees!$A:$A,Employees!$B:$B,""), SkillsReq!$B$1:$AY$1,0))&gt;0,
       INDEX(SkillsReq!$B:$AY, MATCH(M$1,SkillsReq!$A:$A,0), MATCH(_xlfn.XLOOKUP($A53,Employees!$A:$A,Employees!$B:$B,""), SkillsReq!$B$1:$AY$1,0)),
       0
     ),
   "")
)</f>
        <v/>
      </c>
      <c r="N53" t="str">
        <f>IF(OR($A53="",N$1=""),"",
   IFERROR(
     IF(INDEX(SkillsReq!$B:$AY, MATCH(N$1,SkillsReq!$A:$A,0), MATCH(_xlfn.XLOOKUP($A53,Employees!$A:$A,Employees!$B:$B,""), SkillsReq!$B$1:$AY$1,0))&gt;0,
       INDEX(SkillsReq!$B:$AY, MATCH(N$1,SkillsReq!$A:$A,0), MATCH(_xlfn.XLOOKUP($A53,Employees!$A:$A,Employees!$B:$B,""), SkillsReq!$B$1:$AY$1,0)),
       0
     ),
   "")
)</f>
        <v/>
      </c>
      <c r="O53" t="str">
        <f>IF(OR($A53="",O$1=""),"",
   IFERROR(
     IF(INDEX(SkillsReq!$B:$AY, MATCH(O$1,SkillsReq!$A:$A,0), MATCH(_xlfn.XLOOKUP($A53,Employees!$A:$A,Employees!$B:$B,""), SkillsReq!$B$1:$AY$1,0))&gt;0,
       INDEX(SkillsReq!$B:$AY, MATCH(O$1,SkillsReq!$A:$A,0), MATCH(_xlfn.XLOOKUP($A53,Employees!$A:$A,Employees!$B:$B,""), SkillsReq!$B$1:$AY$1,0)),
       0
     ),
   "")
)</f>
        <v/>
      </c>
      <c r="P53" t="str">
        <f>IF(OR($A53="",P$1=""),"",
   IFERROR(
     IF(INDEX(SkillsReq!$B:$AY, MATCH(P$1,SkillsReq!$A:$A,0), MATCH(_xlfn.XLOOKUP($A53,Employees!$A:$A,Employees!$B:$B,""), SkillsReq!$B$1:$AY$1,0))&gt;0,
       INDEX(SkillsReq!$B:$AY, MATCH(P$1,SkillsReq!$A:$A,0), MATCH(_xlfn.XLOOKUP($A53,Employees!$A:$A,Employees!$B:$B,""), SkillsReq!$B$1:$AY$1,0)),
       0
     ),
   "")
)</f>
        <v/>
      </c>
      <c r="Q53" t="str">
        <f>IF(OR($A53="",Q$1=""),"",
   IFERROR(
     IF(INDEX(SkillsReq!$B:$AY, MATCH(Q$1,SkillsReq!$A:$A,0), MATCH(_xlfn.XLOOKUP($A53,Employees!$A:$A,Employees!$B:$B,""), SkillsReq!$B$1:$AY$1,0))&gt;0,
       INDEX(SkillsReq!$B:$AY, MATCH(Q$1,SkillsReq!$A:$A,0), MATCH(_xlfn.XLOOKUP($A53,Employees!$A:$A,Employees!$B:$B,""), SkillsReq!$B$1:$AY$1,0)),
       0
     ),
   "")
)</f>
        <v/>
      </c>
      <c r="R53" t="str">
        <f>IF(OR($A53="",R$1=""),"",
   IFERROR(
     IF(INDEX(SkillsReq!$B:$AY, MATCH(R$1,SkillsReq!$A:$A,0), MATCH(_xlfn.XLOOKUP($A53,Employees!$A:$A,Employees!$B:$B,""), SkillsReq!$B$1:$AY$1,0))&gt;0,
       INDEX(SkillsReq!$B:$AY, MATCH(R$1,SkillsReq!$A:$A,0), MATCH(_xlfn.XLOOKUP($A53,Employees!$A:$A,Employees!$B:$B,""), SkillsReq!$B$1:$AY$1,0)),
       0
     ),
   "")
)</f>
        <v/>
      </c>
      <c r="S53" t="str">
        <f>IF(OR($A53="",S$1=""),"",
   IFERROR(
     IF(INDEX(SkillsReq!$B:$AY, MATCH(S$1,SkillsReq!$A:$A,0), MATCH(_xlfn.XLOOKUP($A53,Employees!$A:$A,Employees!$B:$B,""), SkillsReq!$B$1:$AY$1,0))&gt;0,
       INDEX(SkillsReq!$B:$AY, MATCH(S$1,SkillsReq!$A:$A,0), MATCH(_xlfn.XLOOKUP($A53,Employees!$A:$A,Employees!$B:$B,""), SkillsReq!$B$1:$AY$1,0)),
       0
     ),
   "")
)</f>
        <v/>
      </c>
      <c r="T53" t="str">
        <f>IF(OR($A53="",T$1=""),"",
   IFERROR(
     IF(INDEX(SkillsReq!$B:$AY, MATCH(T$1,SkillsReq!$A:$A,0), MATCH(_xlfn.XLOOKUP($A53,Employees!$A:$A,Employees!$B:$B,""), SkillsReq!$B$1:$AY$1,0))&gt;0,
       INDEX(SkillsReq!$B:$AY, MATCH(T$1,SkillsReq!$A:$A,0), MATCH(_xlfn.XLOOKUP($A53,Employees!$A:$A,Employees!$B:$B,""), SkillsReq!$B$1:$AY$1,0)),
       0
     ),
   "")
)</f>
        <v/>
      </c>
      <c r="U53" t="str">
        <f>IF(OR($A53="",U$1=""),"",
   IFERROR(
     IF(INDEX(SkillsReq!$B:$AY, MATCH(U$1,SkillsReq!$A:$A,0), MATCH(_xlfn.XLOOKUP($A53,Employees!$A:$A,Employees!$B:$B,""), SkillsReq!$B$1:$AY$1,0))&gt;0,
       INDEX(SkillsReq!$B:$AY, MATCH(U$1,SkillsReq!$A:$A,0), MATCH(_xlfn.XLOOKUP($A53,Employees!$A:$A,Employees!$B:$B,""), SkillsReq!$B$1:$AY$1,0)),
       0
     ),
   "")
)</f>
        <v/>
      </c>
      <c r="V53" t="str">
        <f>IF(OR($A53="",V$1=""),"",
   IFERROR(
     IF(INDEX(SkillsReq!$B:$AY, MATCH(V$1,SkillsReq!$A:$A,0), MATCH(_xlfn.XLOOKUP($A53,Employees!$A:$A,Employees!$B:$B,""), SkillsReq!$B$1:$AY$1,0))&gt;0,
       INDEX(SkillsReq!$B:$AY, MATCH(V$1,SkillsReq!$A:$A,0), MATCH(_xlfn.XLOOKUP($A53,Employees!$A:$A,Employees!$B:$B,""), SkillsReq!$B$1:$AY$1,0)),
       0
     ),
   "")
)</f>
        <v/>
      </c>
      <c r="W53" t="str">
        <f>IF(OR($A53="",W$1=""),"",
   IFERROR(
     IF(INDEX(SkillsReq!$B:$AY, MATCH(W$1,SkillsReq!$A:$A,0), MATCH(_xlfn.XLOOKUP($A53,Employees!$A:$A,Employees!$B:$B,""), SkillsReq!$B$1:$AY$1,0))&gt;0,
       INDEX(SkillsReq!$B:$AY, MATCH(W$1,SkillsReq!$A:$A,0), MATCH(_xlfn.XLOOKUP($A53,Employees!$A:$A,Employees!$B:$B,""), SkillsReq!$B$1:$AY$1,0)),
       0
     ),
   "")
)</f>
        <v/>
      </c>
      <c r="X53" t="str">
        <f>IF(OR($A53="",X$1=""),"",
   IFERROR(
     IF(INDEX(SkillsReq!$B:$AY, MATCH(X$1,SkillsReq!$A:$A,0), MATCH(_xlfn.XLOOKUP($A53,Employees!$A:$A,Employees!$B:$B,""), SkillsReq!$B$1:$AY$1,0))&gt;0,
       INDEX(SkillsReq!$B:$AY, MATCH(X$1,SkillsReq!$A:$A,0), MATCH(_xlfn.XLOOKUP($A53,Employees!$A:$A,Employees!$B:$B,""), SkillsReq!$B$1:$AY$1,0)),
       0
     ),
   "")
)</f>
        <v/>
      </c>
      <c r="Y53" t="str">
        <f>IF(OR($A53="",Y$1=""),"",
   IFERROR(
     IF(INDEX(SkillsReq!$B:$AY, MATCH(Y$1,SkillsReq!$A:$A,0), MATCH(_xlfn.XLOOKUP($A53,Employees!$A:$A,Employees!$B:$B,""), SkillsReq!$B$1:$AY$1,0))&gt;0,
       INDEX(SkillsReq!$B:$AY, MATCH(Y$1,SkillsReq!$A:$A,0), MATCH(_xlfn.XLOOKUP($A53,Employees!$A:$A,Employees!$B:$B,""), SkillsReq!$B$1:$AY$1,0)),
       0
     ),
   "")
)</f>
        <v/>
      </c>
      <c r="Z53" t="str">
        <f>IF(OR($A53="",Z$1=""),"",
   IFERROR(
     IF(INDEX(SkillsReq!$B:$AY, MATCH(Z$1,SkillsReq!$A:$A,0), MATCH(_xlfn.XLOOKUP($A53,Employees!$A:$A,Employees!$B:$B,""), SkillsReq!$B$1:$AY$1,0))&gt;0,
       INDEX(SkillsReq!$B:$AY, MATCH(Z$1,SkillsReq!$A:$A,0), MATCH(_xlfn.XLOOKUP($A53,Employees!$A:$A,Employees!$B:$B,""), SkillsReq!$B$1:$AY$1,0)),
       0
     ),
   "")
)</f>
        <v/>
      </c>
      <c r="AA53" t="str">
        <f>IF(OR($A53="",AA$1=""),"",
   IFERROR(
     IF(INDEX(SkillsReq!$B:$AY, MATCH(AA$1,SkillsReq!$A:$A,0), MATCH(_xlfn.XLOOKUP($A53,Employees!$A:$A,Employees!$B:$B,""), SkillsReq!$B$1:$AY$1,0))&gt;0,
       INDEX(SkillsReq!$B:$AY, MATCH(AA$1,SkillsReq!$A:$A,0), MATCH(_xlfn.XLOOKUP($A53,Employees!$A:$A,Employees!$B:$B,""), SkillsReq!$B$1:$AY$1,0)),
       0
     ),
   "")
)</f>
        <v/>
      </c>
      <c r="AB53" t="str">
        <f>IF(OR($A53="",AB$1=""),"",
   IFERROR(
     IF(INDEX(SkillsReq!$B:$AY, MATCH(AB$1,SkillsReq!$A:$A,0), MATCH(_xlfn.XLOOKUP($A53,Employees!$A:$A,Employees!$B:$B,""), SkillsReq!$B$1:$AY$1,0))&gt;0,
       INDEX(SkillsReq!$B:$AY, MATCH(AB$1,SkillsReq!$A:$A,0), MATCH(_xlfn.XLOOKUP($A53,Employees!$A:$A,Employees!$B:$B,""), SkillsReq!$B$1:$AY$1,0)),
       0
     ),
   "")
)</f>
        <v/>
      </c>
      <c r="AC53" t="str">
        <f>IF(OR($A53="",AC$1=""),"",
   IFERROR(
     IF(INDEX(SkillsReq!$B:$AY, MATCH(AC$1,SkillsReq!$A:$A,0), MATCH(_xlfn.XLOOKUP($A53,Employees!$A:$A,Employees!$B:$B,""), SkillsReq!$B$1:$AY$1,0))&gt;0,
       INDEX(SkillsReq!$B:$AY, MATCH(AC$1,SkillsReq!$A:$A,0), MATCH(_xlfn.XLOOKUP($A53,Employees!$A:$A,Employees!$B:$B,""), SkillsReq!$B$1:$AY$1,0)),
       0
     ),
   "")
)</f>
        <v/>
      </c>
      <c r="AD53" t="str">
        <f>IF(OR($A53="",AD$1=""),"",
   IFERROR(
     IF(INDEX(SkillsReq!$B:$AY, MATCH(AD$1,SkillsReq!$A:$A,0), MATCH(_xlfn.XLOOKUP($A53,Employees!$A:$A,Employees!$B:$B,""), SkillsReq!$B$1:$AY$1,0))&gt;0,
       INDEX(SkillsReq!$B:$AY, MATCH(AD$1,SkillsReq!$A:$A,0), MATCH(_xlfn.XLOOKUP($A53,Employees!$A:$A,Employees!$B:$B,""), SkillsReq!$B$1:$AY$1,0)),
       0
     ),
   "")
)</f>
        <v/>
      </c>
      <c r="AE53" t="str">
        <f>IF(OR($A53="",AE$1=""),"",
   IFERROR(
     IF(INDEX(SkillsReq!$B:$AY, MATCH(AE$1,SkillsReq!$A:$A,0), MATCH(_xlfn.XLOOKUP($A53,Employees!$A:$A,Employees!$B:$B,""), SkillsReq!$B$1:$AY$1,0))&gt;0,
       INDEX(SkillsReq!$B:$AY, MATCH(AE$1,SkillsReq!$A:$A,0), MATCH(_xlfn.XLOOKUP($A53,Employees!$A:$A,Employees!$B:$B,""), SkillsReq!$B$1:$AY$1,0)),
       0
     ),
   "")
)</f>
        <v/>
      </c>
      <c r="AF53" t="str">
        <f>IF(OR($A53="",AF$1=""),"",
   IFERROR(
     IF(INDEX(SkillsReq!$B:$AY, MATCH(AF$1,SkillsReq!$A:$A,0), MATCH(_xlfn.XLOOKUP($A53,Employees!$A:$A,Employees!$B:$B,""), SkillsReq!$B$1:$AY$1,0))&gt;0,
       INDEX(SkillsReq!$B:$AY, MATCH(AF$1,SkillsReq!$A:$A,0), MATCH(_xlfn.XLOOKUP($A53,Employees!$A:$A,Employees!$B:$B,""), SkillsReq!$B$1:$AY$1,0)),
       0
     ),
   "")
)</f>
        <v/>
      </c>
      <c r="AG53" t="str">
        <f>IF(OR($A53="",AG$1=""),"",
   IFERROR(
     IF(INDEX(SkillsReq!$B:$AY, MATCH(AG$1,SkillsReq!$A:$A,0), MATCH(_xlfn.XLOOKUP($A53,Employees!$A:$A,Employees!$B:$B,""), SkillsReq!$B$1:$AY$1,0))&gt;0,
       INDEX(SkillsReq!$B:$AY, MATCH(AG$1,SkillsReq!$A:$A,0), MATCH(_xlfn.XLOOKUP($A53,Employees!$A:$A,Employees!$B:$B,""), SkillsReq!$B$1:$AY$1,0)),
       0
     ),
   "")
)</f>
        <v/>
      </c>
      <c r="AH53" t="str">
        <f>IF(OR($A53="",AH$1=""),"",
   IFERROR(
     IF(INDEX(SkillsReq!$B:$AY, MATCH(AH$1,SkillsReq!$A:$A,0), MATCH(_xlfn.XLOOKUP($A53,Employees!$A:$A,Employees!$B:$B,""), SkillsReq!$B$1:$AY$1,0))&gt;0,
       INDEX(SkillsReq!$B:$AY, MATCH(AH$1,SkillsReq!$A:$A,0), MATCH(_xlfn.XLOOKUP($A53,Employees!$A:$A,Employees!$B:$B,""), SkillsReq!$B$1:$AY$1,0)),
       0
     ),
   "")
)</f>
        <v/>
      </c>
      <c r="AI53" t="str">
        <f>IF(OR($A53="",AI$1=""),"",
   IFERROR(
     IF(INDEX(SkillsReq!$B:$AY, MATCH(AI$1,SkillsReq!$A:$A,0), MATCH(_xlfn.XLOOKUP($A53,Employees!$A:$A,Employees!$B:$B,""), SkillsReq!$B$1:$AY$1,0))&gt;0,
       INDEX(SkillsReq!$B:$AY, MATCH(AI$1,SkillsReq!$A:$A,0), MATCH(_xlfn.XLOOKUP($A53,Employees!$A:$A,Employees!$B:$B,""), SkillsReq!$B$1:$AY$1,0)),
       0
     ),
   "")
)</f>
        <v/>
      </c>
      <c r="AJ53" t="str">
        <f>IF(OR($A53="",AJ$1=""),"",
   IFERROR(
     IF(INDEX(SkillsReq!$B:$AY, MATCH(AJ$1,SkillsReq!$A:$A,0), MATCH(_xlfn.XLOOKUP($A53,Employees!$A:$A,Employees!$B:$B,""), SkillsReq!$B$1:$AY$1,0))&gt;0,
       INDEX(SkillsReq!$B:$AY, MATCH(AJ$1,SkillsReq!$A:$A,0), MATCH(_xlfn.XLOOKUP($A53,Employees!$A:$A,Employees!$B:$B,""), SkillsReq!$B$1:$AY$1,0)),
       0
     ),
   "")
)</f>
        <v/>
      </c>
      <c r="AK53" t="str">
        <f>IF(OR($A53="",AK$1=""),"",
   IFERROR(
     IF(INDEX(SkillsReq!$B:$AY, MATCH(AK$1,SkillsReq!$A:$A,0), MATCH(_xlfn.XLOOKUP($A53,Employees!$A:$A,Employees!$B:$B,""), SkillsReq!$B$1:$AY$1,0))&gt;0,
       INDEX(SkillsReq!$B:$AY, MATCH(AK$1,SkillsReq!$A:$A,0), MATCH(_xlfn.XLOOKUP($A53,Employees!$A:$A,Employees!$B:$B,""), SkillsReq!$B$1:$AY$1,0)),
       0
     ),
   "")
)</f>
        <v/>
      </c>
      <c r="AL53" t="str">
        <f>IF(OR($A53="",AL$1=""),"",
   IFERROR(
     IF(INDEX(SkillsReq!$B:$AY, MATCH(AL$1,SkillsReq!$A:$A,0), MATCH(_xlfn.XLOOKUP($A53,Employees!$A:$A,Employees!$B:$B,""), SkillsReq!$B$1:$AY$1,0))&gt;0,
       INDEX(SkillsReq!$B:$AY, MATCH(AL$1,SkillsReq!$A:$A,0), MATCH(_xlfn.XLOOKUP($A53,Employees!$A:$A,Employees!$B:$B,""), SkillsReq!$B$1:$AY$1,0)),
       0
     ),
   "")
)</f>
        <v/>
      </c>
      <c r="AM53" t="str">
        <f>IF(OR($A53="",AM$1=""),"",
   IFERROR(
     IF(INDEX(SkillsReq!$B:$AY, MATCH(AM$1,SkillsReq!$A:$A,0), MATCH(_xlfn.XLOOKUP($A53,Employees!$A:$A,Employees!$B:$B,""), SkillsReq!$B$1:$AY$1,0))&gt;0,
       INDEX(SkillsReq!$B:$AY, MATCH(AM$1,SkillsReq!$A:$A,0), MATCH(_xlfn.XLOOKUP($A53,Employees!$A:$A,Employees!$B:$B,""), SkillsReq!$B$1:$AY$1,0)),
       0
     ),
   "")
)</f>
        <v/>
      </c>
      <c r="AN53" t="str">
        <f>IF(OR($A53="",AN$1=""),"",
   IFERROR(
     IF(INDEX(SkillsReq!$B:$AY, MATCH(AN$1,SkillsReq!$A:$A,0), MATCH(_xlfn.XLOOKUP($A53,Employees!$A:$A,Employees!$B:$B,""), SkillsReq!$B$1:$AY$1,0))&gt;0,
       INDEX(SkillsReq!$B:$AY, MATCH(AN$1,SkillsReq!$A:$A,0), MATCH(_xlfn.XLOOKUP($A53,Employees!$A:$A,Employees!$B:$B,""), SkillsReq!$B$1:$AY$1,0)),
       0
     ),
   "")
)</f>
        <v/>
      </c>
      <c r="AO53" t="str">
        <f>IF(OR($A53="",AO$1=""),"",
   IFERROR(
     IF(INDEX(SkillsReq!$B:$AY, MATCH(AO$1,SkillsReq!$A:$A,0), MATCH(_xlfn.XLOOKUP($A53,Employees!$A:$A,Employees!$B:$B,""), SkillsReq!$B$1:$AY$1,0))&gt;0,
       INDEX(SkillsReq!$B:$AY, MATCH(AO$1,SkillsReq!$A:$A,0), MATCH(_xlfn.XLOOKUP($A53,Employees!$A:$A,Employees!$B:$B,""), SkillsReq!$B$1:$AY$1,0)),
       0
     ),
   "")
)</f>
        <v/>
      </c>
      <c r="AP53" t="str">
        <f>IF(OR($A53="",AP$1=""),"",
   IFERROR(
     IF(INDEX(SkillsReq!$B:$AY, MATCH(AP$1,SkillsReq!$A:$A,0), MATCH(_xlfn.XLOOKUP($A53,Employees!$A:$A,Employees!$B:$B,""), SkillsReq!$B$1:$AY$1,0))&gt;0,
       INDEX(SkillsReq!$B:$AY, MATCH(AP$1,SkillsReq!$A:$A,0), MATCH(_xlfn.XLOOKUP($A53,Employees!$A:$A,Employees!$B:$B,""), SkillsReq!$B$1:$AY$1,0)),
       0
     ),
   "")
)</f>
        <v/>
      </c>
      <c r="AQ53" t="str">
        <f>IF(OR($A53="",AQ$1=""),"",
   IFERROR(
     IF(INDEX(SkillsReq!$B:$AY, MATCH(AQ$1,SkillsReq!$A:$A,0), MATCH(_xlfn.XLOOKUP($A53,Employees!$A:$A,Employees!$B:$B,""), SkillsReq!$B$1:$AY$1,0))&gt;0,
       INDEX(SkillsReq!$B:$AY, MATCH(AQ$1,SkillsReq!$A:$A,0), MATCH(_xlfn.XLOOKUP($A53,Employees!$A:$A,Employees!$B:$B,""), SkillsReq!$B$1:$AY$1,0)),
       0
     ),
   "")
)</f>
        <v/>
      </c>
      <c r="AR53" t="str">
        <f>IF(OR($A53="",AR$1=""),"",
   IFERROR(
     IF(INDEX(SkillsReq!$B:$AY, MATCH(AR$1,SkillsReq!$A:$A,0), MATCH(_xlfn.XLOOKUP($A53,Employees!$A:$A,Employees!$B:$B,""), SkillsReq!$B$1:$AY$1,0))&gt;0,
       INDEX(SkillsReq!$B:$AY, MATCH(AR$1,SkillsReq!$A:$A,0), MATCH(_xlfn.XLOOKUP($A53,Employees!$A:$A,Employees!$B:$B,""), SkillsReq!$B$1:$AY$1,0)),
       0
     ),
   "")
)</f>
        <v/>
      </c>
      <c r="AS53" t="str">
        <f>IF(OR($A53="",AS$1=""),"",
   IFERROR(
     IF(INDEX(SkillsReq!$B:$AY, MATCH(AS$1,SkillsReq!$A:$A,0), MATCH(_xlfn.XLOOKUP($A53,Employees!$A:$A,Employees!$B:$B,""), SkillsReq!$B$1:$AY$1,0))&gt;0,
       INDEX(SkillsReq!$B:$AY, MATCH(AS$1,SkillsReq!$A:$A,0), MATCH(_xlfn.XLOOKUP($A53,Employees!$A:$A,Employees!$B:$B,""), SkillsReq!$B$1:$AY$1,0)),
       0
     ),
   "")
)</f>
        <v/>
      </c>
      <c r="AT53" t="str">
        <f>IF(OR($A53="",AT$1=""),"",
   IFERROR(
     IF(INDEX(SkillsReq!$B:$AY, MATCH(AT$1,SkillsReq!$A:$A,0), MATCH(_xlfn.XLOOKUP($A53,Employees!$A:$A,Employees!$B:$B,""), SkillsReq!$B$1:$AY$1,0))&gt;0,
       INDEX(SkillsReq!$B:$AY, MATCH(AT$1,SkillsReq!$A:$A,0), MATCH(_xlfn.XLOOKUP($A53,Employees!$A:$A,Employees!$B:$B,""), SkillsReq!$B$1:$AY$1,0)),
       0
     ),
   "")
)</f>
        <v/>
      </c>
      <c r="AU53" t="str">
        <f>IF(OR($A53="",AU$1=""),"",
   IFERROR(
     IF(INDEX(SkillsReq!$B:$AY, MATCH(AU$1,SkillsReq!$A:$A,0), MATCH(_xlfn.XLOOKUP($A53,Employees!$A:$A,Employees!$B:$B,""), SkillsReq!$B$1:$AY$1,0))&gt;0,
       INDEX(SkillsReq!$B:$AY, MATCH(AU$1,SkillsReq!$A:$A,0), MATCH(_xlfn.XLOOKUP($A53,Employees!$A:$A,Employees!$B:$B,""), SkillsReq!$B$1:$AY$1,0)),
       0
     ),
   "")
)</f>
        <v/>
      </c>
      <c r="AV53" t="str">
        <f>IF(OR($A53="",AV$1=""),"",
   IFERROR(
     IF(INDEX(SkillsReq!$B:$AY, MATCH(AV$1,SkillsReq!$A:$A,0), MATCH(_xlfn.XLOOKUP($A53,Employees!$A:$A,Employees!$B:$B,""), SkillsReq!$B$1:$AY$1,0))&gt;0,
       INDEX(SkillsReq!$B:$AY, MATCH(AV$1,SkillsReq!$A:$A,0), MATCH(_xlfn.XLOOKUP($A53,Employees!$A:$A,Employees!$B:$B,""), SkillsReq!$B$1:$AY$1,0)),
       0
     ),
   "")
)</f>
        <v/>
      </c>
      <c r="AW53" t="str">
        <f>IF(OR($A53="",AW$1=""),"",
   IFERROR(
     IF(INDEX(SkillsReq!$B:$AY, MATCH(AW$1,SkillsReq!$A:$A,0), MATCH(_xlfn.XLOOKUP($A53,Employees!$A:$A,Employees!$B:$B,""), SkillsReq!$B$1:$AY$1,0))&gt;0,
       INDEX(SkillsReq!$B:$AY, MATCH(AW$1,SkillsReq!$A:$A,0), MATCH(_xlfn.XLOOKUP($A53,Employees!$A:$A,Employees!$B:$B,""), SkillsReq!$B$1:$AY$1,0)),
       0
     ),
   "")
)</f>
        <v/>
      </c>
      <c r="AX53" t="str">
        <f>IF(OR($A53="",AX$1=""),"",
   IFERROR(
     IF(INDEX(SkillsReq!$B:$AY, MATCH(AX$1,SkillsReq!$A:$A,0), MATCH(_xlfn.XLOOKUP($A53,Employees!$A:$A,Employees!$B:$B,""), SkillsReq!$B$1:$AY$1,0))&gt;0,
       INDEX(SkillsReq!$B:$AY, MATCH(AX$1,SkillsReq!$A:$A,0), MATCH(_xlfn.XLOOKUP($A53,Employees!$A:$A,Employees!$B:$B,""), SkillsReq!$B$1:$AY$1,0)),
       0
     ),
   "")
)</f>
        <v/>
      </c>
      <c r="AY53" t="str">
        <f>IF(OR($A53="",AY$1=""),"",
   IFERROR(
     IF(INDEX(SkillsReq!$B:$AY, MATCH(AY$1,SkillsReq!$A:$A,0), MATCH(_xlfn.XLOOKUP($A53,Employees!$A:$A,Employees!$B:$B,""), SkillsReq!$B$1:$AY$1,0))&gt;0,
       INDEX(SkillsReq!$B:$AY, MATCH(AY$1,SkillsReq!$A:$A,0), MATCH(_xlfn.XLOOKUP($A53,Employees!$A:$A,Employees!$B:$B,""), SkillsReq!$B$1:$AY$1,0)),
       0
     ),
   "")
)</f>
        <v/>
      </c>
    </row>
    <row r="54" spans="1:51" x14ac:dyDescent="0.25">
      <c r="A54" s="12"/>
      <c r="B54" t="str">
        <f>IF(OR($A54="",B$1=""),"",
   IFERROR(
     IF(INDEX(SkillsReq!$B:$AY, MATCH(B$1,SkillsReq!$A:$A,0), MATCH(_xlfn.XLOOKUP($A54,Employees!$A:$A,Employees!$B:$B,""), SkillsReq!$B$1:$AY$1,0))&gt;0,
       INDEX(SkillsReq!$B:$AY, MATCH(B$1,SkillsReq!$A:$A,0), MATCH(_xlfn.XLOOKUP($A54,Employees!$A:$A,Employees!$B:$B,""), SkillsReq!$B$1:$AY$1,0)),
       0
     ),
   "")
)</f>
        <v/>
      </c>
      <c r="C54" t="str">
        <f>IF(OR($A54="",C$1=""),"",
   IFERROR(
     IF(INDEX(SkillsReq!$B:$AY, MATCH(C$1,SkillsReq!$A:$A,0), MATCH(_xlfn.XLOOKUP($A54,Employees!$A:$A,Employees!$B:$B,""), SkillsReq!$B$1:$AY$1,0))&gt;0,
       INDEX(SkillsReq!$B:$AY, MATCH(C$1,SkillsReq!$A:$A,0), MATCH(_xlfn.XLOOKUP($A54,Employees!$A:$A,Employees!$B:$B,""), SkillsReq!$B$1:$AY$1,0)),
       0
     ),
   "")
)</f>
        <v/>
      </c>
      <c r="D54" t="str">
        <f>IF(OR($A54="",D$1=""),"",
   IFERROR(
     IF(INDEX(SkillsReq!$B:$AY, MATCH(D$1,SkillsReq!$A:$A,0), MATCH(_xlfn.XLOOKUP($A54,Employees!$A:$A,Employees!$B:$B,""), SkillsReq!$B$1:$AY$1,0))&gt;0,
       INDEX(SkillsReq!$B:$AY, MATCH(D$1,SkillsReq!$A:$A,0), MATCH(_xlfn.XLOOKUP($A54,Employees!$A:$A,Employees!$B:$B,""), SkillsReq!$B$1:$AY$1,0)),
       0
     ),
   "")
)</f>
        <v/>
      </c>
      <c r="E54" t="str">
        <f>IF(OR($A54="",E$1=""),"",
   IFERROR(
     IF(INDEX(SkillsReq!$B:$AY, MATCH(E$1,SkillsReq!$A:$A,0), MATCH(_xlfn.XLOOKUP($A54,Employees!$A:$A,Employees!$B:$B,""), SkillsReq!$B$1:$AY$1,0))&gt;0,
       INDEX(SkillsReq!$B:$AY, MATCH(E$1,SkillsReq!$A:$A,0), MATCH(_xlfn.XLOOKUP($A54,Employees!$A:$A,Employees!$B:$B,""), SkillsReq!$B$1:$AY$1,0)),
       0
     ),
   "")
)</f>
        <v/>
      </c>
      <c r="F54" t="str">
        <f>IF(OR($A54="",F$1=""),"",
   IFERROR(
     IF(INDEX(SkillsReq!$B:$AY, MATCH(F$1,SkillsReq!$A:$A,0), MATCH(_xlfn.XLOOKUP($A54,Employees!$A:$A,Employees!$B:$B,""), SkillsReq!$B$1:$AY$1,0))&gt;0,
       INDEX(SkillsReq!$B:$AY, MATCH(F$1,SkillsReq!$A:$A,0), MATCH(_xlfn.XLOOKUP($A54,Employees!$A:$A,Employees!$B:$B,""), SkillsReq!$B$1:$AY$1,0)),
       0
     ),
   "")
)</f>
        <v/>
      </c>
      <c r="G54" t="str">
        <f>IF(OR($A54="",G$1=""),"",
   IFERROR(
     IF(INDEX(SkillsReq!$B:$AY, MATCH(G$1,SkillsReq!$A:$A,0), MATCH(_xlfn.XLOOKUP($A54,Employees!$A:$A,Employees!$B:$B,""), SkillsReq!$B$1:$AY$1,0))&gt;0,
       INDEX(SkillsReq!$B:$AY, MATCH(G$1,SkillsReq!$A:$A,0), MATCH(_xlfn.XLOOKUP($A54,Employees!$A:$A,Employees!$B:$B,""), SkillsReq!$B$1:$AY$1,0)),
       0
     ),
   "")
)</f>
        <v/>
      </c>
      <c r="H54" t="str">
        <f>IF(OR($A54="",H$1=""),"",
   IFERROR(
     IF(INDEX(SkillsReq!$B:$AY, MATCH(H$1,SkillsReq!$A:$A,0), MATCH(_xlfn.XLOOKUP($A54,Employees!$A:$A,Employees!$B:$B,""), SkillsReq!$B$1:$AY$1,0))&gt;0,
       INDEX(SkillsReq!$B:$AY, MATCH(H$1,SkillsReq!$A:$A,0), MATCH(_xlfn.XLOOKUP($A54,Employees!$A:$A,Employees!$B:$B,""), SkillsReq!$B$1:$AY$1,0)),
       0
     ),
   "")
)</f>
        <v/>
      </c>
      <c r="I54" t="str">
        <f>IF(OR($A54="",I$1=""),"",
   IFERROR(
     IF(INDEX(SkillsReq!$B:$AY, MATCH(I$1,SkillsReq!$A:$A,0), MATCH(_xlfn.XLOOKUP($A54,Employees!$A:$A,Employees!$B:$B,""), SkillsReq!$B$1:$AY$1,0))&gt;0,
       INDEX(SkillsReq!$B:$AY, MATCH(I$1,SkillsReq!$A:$A,0), MATCH(_xlfn.XLOOKUP($A54,Employees!$A:$A,Employees!$B:$B,""), SkillsReq!$B$1:$AY$1,0)),
       0
     ),
   "")
)</f>
        <v/>
      </c>
      <c r="J54" t="str">
        <f>IF(OR($A54="",J$1=""),"",
   IFERROR(
     IF(INDEX(SkillsReq!$B:$AY, MATCH(J$1,SkillsReq!$A:$A,0), MATCH(_xlfn.XLOOKUP($A54,Employees!$A:$A,Employees!$B:$B,""), SkillsReq!$B$1:$AY$1,0))&gt;0,
       INDEX(SkillsReq!$B:$AY, MATCH(J$1,SkillsReq!$A:$A,0), MATCH(_xlfn.XLOOKUP($A54,Employees!$A:$A,Employees!$B:$B,""), SkillsReq!$B$1:$AY$1,0)),
       0
     ),
   "")
)</f>
        <v/>
      </c>
      <c r="K54" t="str">
        <f>IF(OR($A54="",K$1=""),"",
   IFERROR(
     IF(INDEX(SkillsReq!$B:$AY, MATCH(K$1,SkillsReq!$A:$A,0), MATCH(_xlfn.XLOOKUP($A54,Employees!$A:$A,Employees!$B:$B,""), SkillsReq!$B$1:$AY$1,0))&gt;0,
       INDEX(SkillsReq!$B:$AY, MATCH(K$1,SkillsReq!$A:$A,0), MATCH(_xlfn.XLOOKUP($A54,Employees!$A:$A,Employees!$B:$B,""), SkillsReq!$B$1:$AY$1,0)),
       0
     ),
   "")
)</f>
        <v/>
      </c>
      <c r="L54" t="str">
        <f>IF(OR($A54="",L$1=""),"",
   IFERROR(
     IF(INDEX(SkillsReq!$B:$AY, MATCH(L$1,SkillsReq!$A:$A,0), MATCH(_xlfn.XLOOKUP($A54,Employees!$A:$A,Employees!$B:$B,""), SkillsReq!$B$1:$AY$1,0))&gt;0,
       INDEX(SkillsReq!$B:$AY, MATCH(L$1,SkillsReq!$A:$A,0), MATCH(_xlfn.XLOOKUP($A54,Employees!$A:$A,Employees!$B:$B,""), SkillsReq!$B$1:$AY$1,0)),
       0
     ),
   "")
)</f>
        <v/>
      </c>
      <c r="M54" t="str">
        <f>IF(OR($A54="",M$1=""),"",
   IFERROR(
     IF(INDEX(SkillsReq!$B:$AY, MATCH(M$1,SkillsReq!$A:$A,0), MATCH(_xlfn.XLOOKUP($A54,Employees!$A:$A,Employees!$B:$B,""), SkillsReq!$B$1:$AY$1,0))&gt;0,
       INDEX(SkillsReq!$B:$AY, MATCH(M$1,SkillsReq!$A:$A,0), MATCH(_xlfn.XLOOKUP($A54,Employees!$A:$A,Employees!$B:$B,""), SkillsReq!$B$1:$AY$1,0)),
       0
     ),
   "")
)</f>
        <v/>
      </c>
      <c r="N54" t="str">
        <f>IF(OR($A54="",N$1=""),"",
   IFERROR(
     IF(INDEX(SkillsReq!$B:$AY, MATCH(N$1,SkillsReq!$A:$A,0), MATCH(_xlfn.XLOOKUP($A54,Employees!$A:$A,Employees!$B:$B,""), SkillsReq!$B$1:$AY$1,0))&gt;0,
       INDEX(SkillsReq!$B:$AY, MATCH(N$1,SkillsReq!$A:$A,0), MATCH(_xlfn.XLOOKUP($A54,Employees!$A:$A,Employees!$B:$B,""), SkillsReq!$B$1:$AY$1,0)),
       0
     ),
   "")
)</f>
        <v/>
      </c>
      <c r="O54" t="str">
        <f>IF(OR($A54="",O$1=""),"",
   IFERROR(
     IF(INDEX(SkillsReq!$B:$AY, MATCH(O$1,SkillsReq!$A:$A,0), MATCH(_xlfn.XLOOKUP($A54,Employees!$A:$A,Employees!$B:$B,""), SkillsReq!$B$1:$AY$1,0))&gt;0,
       INDEX(SkillsReq!$B:$AY, MATCH(O$1,SkillsReq!$A:$A,0), MATCH(_xlfn.XLOOKUP($A54,Employees!$A:$A,Employees!$B:$B,""), SkillsReq!$B$1:$AY$1,0)),
       0
     ),
   "")
)</f>
        <v/>
      </c>
      <c r="P54" t="str">
        <f>IF(OR($A54="",P$1=""),"",
   IFERROR(
     IF(INDEX(SkillsReq!$B:$AY, MATCH(P$1,SkillsReq!$A:$A,0), MATCH(_xlfn.XLOOKUP($A54,Employees!$A:$A,Employees!$B:$B,""), SkillsReq!$B$1:$AY$1,0))&gt;0,
       INDEX(SkillsReq!$B:$AY, MATCH(P$1,SkillsReq!$A:$A,0), MATCH(_xlfn.XLOOKUP($A54,Employees!$A:$A,Employees!$B:$B,""), SkillsReq!$B$1:$AY$1,0)),
       0
     ),
   "")
)</f>
        <v/>
      </c>
      <c r="Q54" t="str">
        <f>IF(OR($A54="",Q$1=""),"",
   IFERROR(
     IF(INDEX(SkillsReq!$B:$AY, MATCH(Q$1,SkillsReq!$A:$A,0), MATCH(_xlfn.XLOOKUP($A54,Employees!$A:$A,Employees!$B:$B,""), SkillsReq!$B$1:$AY$1,0))&gt;0,
       INDEX(SkillsReq!$B:$AY, MATCH(Q$1,SkillsReq!$A:$A,0), MATCH(_xlfn.XLOOKUP($A54,Employees!$A:$A,Employees!$B:$B,""), SkillsReq!$B$1:$AY$1,0)),
       0
     ),
   "")
)</f>
        <v/>
      </c>
      <c r="R54" t="str">
        <f>IF(OR($A54="",R$1=""),"",
   IFERROR(
     IF(INDEX(SkillsReq!$B:$AY, MATCH(R$1,SkillsReq!$A:$A,0), MATCH(_xlfn.XLOOKUP($A54,Employees!$A:$A,Employees!$B:$B,""), SkillsReq!$B$1:$AY$1,0))&gt;0,
       INDEX(SkillsReq!$B:$AY, MATCH(R$1,SkillsReq!$A:$A,0), MATCH(_xlfn.XLOOKUP($A54,Employees!$A:$A,Employees!$B:$B,""), SkillsReq!$B$1:$AY$1,0)),
       0
     ),
   "")
)</f>
        <v/>
      </c>
      <c r="S54" t="str">
        <f>IF(OR($A54="",S$1=""),"",
   IFERROR(
     IF(INDEX(SkillsReq!$B:$AY, MATCH(S$1,SkillsReq!$A:$A,0), MATCH(_xlfn.XLOOKUP($A54,Employees!$A:$A,Employees!$B:$B,""), SkillsReq!$B$1:$AY$1,0))&gt;0,
       INDEX(SkillsReq!$B:$AY, MATCH(S$1,SkillsReq!$A:$A,0), MATCH(_xlfn.XLOOKUP($A54,Employees!$A:$A,Employees!$B:$B,""), SkillsReq!$B$1:$AY$1,0)),
       0
     ),
   "")
)</f>
        <v/>
      </c>
      <c r="T54" t="str">
        <f>IF(OR($A54="",T$1=""),"",
   IFERROR(
     IF(INDEX(SkillsReq!$B:$AY, MATCH(T$1,SkillsReq!$A:$A,0), MATCH(_xlfn.XLOOKUP($A54,Employees!$A:$A,Employees!$B:$B,""), SkillsReq!$B$1:$AY$1,0))&gt;0,
       INDEX(SkillsReq!$B:$AY, MATCH(T$1,SkillsReq!$A:$A,0), MATCH(_xlfn.XLOOKUP($A54,Employees!$A:$A,Employees!$B:$B,""), SkillsReq!$B$1:$AY$1,0)),
       0
     ),
   "")
)</f>
        <v/>
      </c>
      <c r="U54" t="str">
        <f>IF(OR($A54="",U$1=""),"",
   IFERROR(
     IF(INDEX(SkillsReq!$B:$AY, MATCH(U$1,SkillsReq!$A:$A,0), MATCH(_xlfn.XLOOKUP($A54,Employees!$A:$A,Employees!$B:$B,""), SkillsReq!$B$1:$AY$1,0))&gt;0,
       INDEX(SkillsReq!$B:$AY, MATCH(U$1,SkillsReq!$A:$A,0), MATCH(_xlfn.XLOOKUP($A54,Employees!$A:$A,Employees!$B:$B,""), SkillsReq!$B$1:$AY$1,0)),
       0
     ),
   "")
)</f>
        <v/>
      </c>
      <c r="V54" t="str">
        <f>IF(OR($A54="",V$1=""),"",
   IFERROR(
     IF(INDEX(SkillsReq!$B:$AY, MATCH(V$1,SkillsReq!$A:$A,0), MATCH(_xlfn.XLOOKUP($A54,Employees!$A:$A,Employees!$B:$B,""), SkillsReq!$B$1:$AY$1,0))&gt;0,
       INDEX(SkillsReq!$B:$AY, MATCH(V$1,SkillsReq!$A:$A,0), MATCH(_xlfn.XLOOKUP($A54,Employees!$A:$A,Employees!$B:$B,""), SkillsReq!$B$1:$AY$1,0)),
       0
     ),
   "")
)</f>
        <v/>
      </c>
      <c r="W54" t="str">
        <f>IF(OR($A54="",W$1=""),"",
   IFERROR(
     IF(INDEX(SkillsReq!$B:$AY, MATCH(W$1,SkillsReq!$A:$A,0), MATCH(_xlfn.XLOOKUP($A54,Employees!$A:$A,Employees!$B:$B,""), SkillsReq!$B$1:$AY$1,0))&gt;0,
       INDEX(SkillsReq!$B:$AY, MATCH(W$1,SkillsReq!$A:$A,0), MATCH(_xlfn.XLOOKUP($A54,Employees!$A:$A,Employees!$B:$B,""), SkillsReq!$B$1:$AY$1,0)),
       0
     ),
   "")
)</f>
        <v/>
      </c>
      <c r="X54" t="str">
        <f>IF(OR($A54="",X$1=""),"",
   IFERROR(
     IF(INDEX(SkillsReq!$B:$AY, MATCH(X$1,SkillsReq!$A:$A,0), MATCH(_xlfn.XLOOKUP($A54,Employees!$A:$A,Employees!$B:$B,""), SkillsReq!$B$1:$AY$1,0))&gt;0,
       INDEX(SkillsReq!$B:$AY, MATCH(X$1,SkillsReq!$A:$A,0), MATCH(_xlfn.XLOOKUP($A54,Employees!$A:$A,Employees!$B:$B,""), SkillsReq!$B$1:$AY$1,0)),
       0
     ),
   "")
)</f>
        <v/>
      </c>
      <c r="Y54" t="str">
        <f>IF(OR($A54="",Y$1=""),"",
   IFERROR(
     IF(INDEX(SkillsReq!$B:$AY, MATCH(Y$1,SkillsReq!$A:$A,0), MATCH(_xlfn.XLOOKUP($A54,Employees!$A:$A,Employees!$B:$B,""), SkillsReq!$B$1:$AY$1,0))&gt;0,
       INDEX(SkillsReq!$B:$AY, MATCH(Y$1,SkillsReq!$A:$A,0), MATCH(_xlfn.XLOOKUP($A54,Employees!$A:$A,Employees!$B:$B,""), SkillsReq!$B$1:$AY$1,0)),
       0
     ),
   "")
)</f>
        <v/>
      </c>
      <c r="Z54" t="str">
        <f>IF(OR($A54="",Z$1=""),"",
   IFERROR(
     IF(INDEX(SkillsReq!$B:$AY, MATCH(Z$1,SkillsReq!$A:$A,0), MATCH(_xlfn.XLOOKUP($A54,Employees!$A:$A,Employees!$B:$B,""), SkillsReq!$B$1:$AY$1,0))&gt;0,
       INDEX(SkillsReq!$B:$AY, MATCH(Z$1,SkillsReq!$A:$A,0), MATCH(_xlfn.XLOOKUP($A54,Employees!$A:$A,Employees!$B:$B,""), SkillsReq!$B$1:$AY$1,0)),
       0
     ),
   "")
)</f>
        <v/>
      </c>
      <c r="AA54" t="str">
        <f>IF(OR($A54="",AA$1=""),"",
   IFERROR(
     IF(INDEX(SkillsReq!$B:$AY, MATCH(AA$1,SkillsReq!$A:$A,0), MATCH(_xlfn.XLOOKUP($A54,Employees!$A:$A,Employees!$B:$B,""), SkillsReq!$B$1:$AY$1,0))&gt;0,
       INDEX(SkillsReq!$B:$AY, MATCH(AA$1,SkillsReq!$A:$A,0), MATCH(_xlfn.XLOOKUP($A54,Employees!$A:$A,Employees!$B:$B,""), SkillsReq!$B$1:$AY$1,0)),
       0
     ),
   "")
)</f>
        <v/>
      </c>
      <c r="AB54" t="str">
        <f>IF(OR($A54="",AB$1=""),"",
   IFERROR(
     IF(INDEX(SkillsReq!$B:$AY, MATCH(AB$1,SkillsReq!$A:$A,0), MATCH(_xlfn.XLOOKUP($A54,Employees!$A:$A,Employees!$B:$B,""), SkillsReq!$B$1:$AY$1,0))&gt;0,
       INDEX(SkillsReq!$B:$AY, MATCH(AB$1,SkillsReq!$A:$A,0), MATCH(_xlfn.XLOOKUP($A54,Employees!$A:$A,Employees!$B:$B,""), SkillsReq!$B$1:$AY$1,0)),
       0
     ),
   "")
)</f>
        <v/>
      </c>
      <c r="AC54" t="str">
        <f>IF(OR($A54="",AC$1=""),"",
   IFERROR(
     IF(INDEX(SkillsReq!$B:$AY, MATCH(AC$1,SkillsReq!$A:$A,0), MATCH(_xlfn.XLOOKUP($A54,Employees!$A:$A,Employees!$B:$B,""), SkillsReq!$B$1:$AY$1,0))&gt;0,
       INDEX(SkillsReq!$B:$AY, MATCH(AC$1,SkillsReq!$A:$A,0), MATCH(_xlfn.XLOOKUP($A54,Employees!$A:$A,Employees!$B:$B,""), SkillsReq!$B$1:$AY$1,0)),
       0
     ),
   "")
)</f>
        <v/>
      </c>
      <c r="AD54" t="str">
        <f>IF(OR($A54="",AD$1=""),"",
   IFERROR(
     IF(INDEX(SkillsReq!$B:$AY, MATCH(AD$1,SkillsReq!$A:$A,0), MATCH(_xlfn.XLOOKUP($A54,Employees!$A:$A,Employees!$B:$B,""), SkillsReq!$B$1:$AY$1,0))&gt;0,
       INDEX(SkillsReq!$B:$AY, MATCH(AD$1,SkillsReq!$A:$A,0), MATCH(_xlfn.XLOOKUP($A54,Employees!$A:$A,Employees!$B:$B,""), SkillsReq!$B$1:$AY$1,0)),
       0
     ),
   "")
)</f>
        <v/>
      </c>
      <c r="AE54" t="str">
        <f>IF(OR($A54="",AE$1=""),"",
   IFERROR(
     IF(INDEX(SkillsReq!$B:$AY, MATCH(AE$1,SkillsReq!$A:$A,0), MATCH(_xlfn.XLOOKUP($A54,Employees!$A:$A,Employees!$B:$B,""), SkillsReq!$B$1:$AY$1,0))&gt;0,
       INDEX(SkillsReq!$B:$AY, MATCH(AE$1,SkillsReq!$A:$A,0), MATCH(_xlfn.XLOOKUP($A54,Employees!$A:$A,Employees!$B:$B,""), SkillsReq!$B$1:$AY$1,0)),
       0
     ),
   "")
)</f>
        <v/>
      </c>
      <c r="AF54" t="str">
        <f>IF(OR($A54="",AF$1=""),"",
   IFERROR(
     IF(INDEX(SkillsReq!$B:$AY, MATCH(AF$1,SkillsReq!$A:$A,0), MATCH(_xlfn.XLOOKUP($A54,Employees!$A:$A,Employees!$B:$B,""), SkillsReq!$B$1:$AY$1,0))&gt;0,
       INDEX(SkillsReq!$B:$AY, MATCH(AF$1,SkillsReq!$A:$A,0), MATCH(_xlfn.XLOOKUP($A54,Employees!$A:$A,Employees!$B:$B,""), SkillsReq!$B$1:$AY$1,0)),
       0
     ),
   "")
)</f>
        <v/>
      </c>
      <c r="AG54" t="str">
        <f>IF(OR($A54="",AG$1=""),"",
   IFERROR(
     IF(INDEX(SkillsReq!$B:$AY, MATCH(AG$1,SkillsReq!$A:$A,0), MATCH(_xlfn.XLOOKUP($A54,Employees!$A:$A,Employees!$B:$B,""), SkillsReq!$B$1:$AY$1,0))&gt;0,
       INDEX(SkillsReq!$B:$AY, MATCH(AG$1,SkillsReq!$A:$A,0), MATCH(_xlfn.XLOOKUP($A54,Employees!$A:$A,Employees!$B:$B,""), SkillsReq!$B$1:$AY$1,0)),
       0
     ),
   "")
)</f>
        <v/>
      </c>
      <c r="AH54" t="str">
        <f>IF(OR($A54="",AH$1=""),"",
   IFERROR(
     IF(INDEX(SkillsReq!$B:$AY, MATCH(AH$1,SkillsReq!$A:$A,0), MATCH(_xlfn.XLOOKUP($A54,Employees!$A:$A,Employees!$B:$B,""), SkillsReq!$B$1:$AY$1,0))&gt;0,
       INDEX(SkillsReq!$B:$AY, MATCH(AH$1,SkillsReq!$A:$A,0), MATCH(_xlfn.XLOOKUP($A54,Employees!$A:$A,Employees!$B:$B,""), SkillsReq!$B$1:$AY$1,0)),
       0
     ),
   "")
)</f>
        <v/>
      </c>
      <c r="AI54" t="str">
        <f>IF(OR($A54="",AI$1=""),"",
   IFERROR(
     IF(INDEX(SkillsReq!$B:$AY, MATCH(AI$1,SkillsReq!$A:$A,0), MATCH(_xlfn.XLOOKUP($A54,Employees!$A:$A,Employees!$B:$B,""), SkillsReq!$B$1:$AY$1,0))&gt;0,
       INDEX(SkillsReq!$B:$AY, MATCH(AI$1,SkillsReq!$A:$A,0), MATCH(_xlfn.XLOOKUP($A54,Employees!$A:$A,Employees!$B:$B,""), SkillsReq!$B$1:$AY$1,0)),
       0
     ),
   "")
)</f>
        <v/>
      </c>
      <c r="AJ54" t="str">
        <f>IF(OR($A54="",AJ$1=""),"",
   IFERROR(
     IF(INDEX(SkillsReq!$B:$AY, MATCH(AJ$1,SkillsReq!$A:$A,0), MATCH(_xlfn.XLOOKUP($A54,Employees!$A:$A,Employees!$B:$B,""), SkillsReq!$B$1:$AY$1,0))&gt;0,
       INDEX(SkillsReq!$B:$AY, MATCH(AJ$1,SkillsReq!$A:$A,0), MATCH(_xlfn.XLOOKUP($A54,Employees!$A:$A,Employees!$B:$B,""), SkillsReq!$B$1:$AY$1,0)),
       0
     ),
   "")
)</f>
        <v/>
      </c>
      <c r="AK54" t="str">
        <f>IF(OR($A54="",AK$1=""),"",
   IFERROR(
     IF(INDEX(SkillsReq!$B:$AY, MATCH(AK$1,SkillsReq!$A:$A,0), MATCH(_xlfn.XLOOKUP($A54,Employees!$A:$A,Employees!$B:$B,""), SkillsReq!$B$1:$AY$1,0))&gt;0,
       INDEX(SkillsReq!$B:$AY, MATCH(AK$1,SkillsReq!$A:$A,0), MATCH(_xlfn.XLOOKUP($A54,Employees!$A:$A,Employees!$B:$B,""), SkillsReq!$B$1:$AY$1,0)),
       0
     ),
   "")
)</f>
        <v/>
      </c>
      <c r="AL54" t="str">
        <f>IF(OR($A54="",AL$1=""),"",
   IFERROR(
     IF(INDEX(SkillsReq!$B:$AY, MATCH(AL$1,SkillsReq!$A:$A,0), MATCH(_xlfn.XLOOKUP($A54,Employees!$A:$A,Employees!$B:$B,""), SkillsReq!$B$1:$AY$1,0))&gt;0,
       INDEX(SkillsReq!$B:$AY, MATCH(AL$1,SkillsReq!$A:$A,0), MATCH(_xlfn.XLOOKUP($A54,Employees!$A:$A,Employees!$B:$B,""), SkillsReq!$B$1:$AY$1,0)),
       0
     ),
   "")
)</f>
        <v/>
      </c>
      <c r="AM54" t="str">
        <f>IF(OR($A54="",AM$1=""),"",
   IFERROR(
     IF(INDEX(SkillsReq!$B:$AY, MATCH(AM$1,SkillsReq!$A:$A,0), MATCH(_xlfn.XLOOKUP($A54,Employees!$A:$A,Employees!$B:$B,""), SkillsReq!$B$1:$AY$1,0))&gt;0,
       INDEX(SkillsReq!$B:$AY, MATCH(AM$1,SkillsReq!$A:$A,0), MATCH(_xlfn.XLOOKUP($A54,Employees!$A:$A,Employees!$B:$B,""), SkillsReq!$B$1:$AY$1,0)),
       0
     ),
   "")
)</f>
        <v/>
      </c>
      <c r="AN54" t="str">
        <f>IF(OR($A54="",AN$1=""),"",
   IFERROR(
     IF(INDEX(SkillsReq!$B:$AY, MATCH(AN$1,SkillsReq!$A:$A,0), MATCH(_xlfn.XLOOKUP($A54,Employees!$A:$A,Employees!$B:$B,""), SkillsReq!$B$1:$AY$1,0))&gt;0,
       INDEX(SkillsReq!$B:$AY, MATCH(AN$1,SkillsReq!$A:$A,0), MATCH(_xlfn.XLOOKUP($A54,Employees!$A:$A,Employees!$B:$B,""), SkillsReq!$B$1:$AY$1,0)),
       0
     ),
   "")
)</f>
        <v/>
      </c>
      <c r="AO54" t="str">
        <f>IF(OR($A54="",AO$1=""),"",
   IFERROR(
     IF(INDEX(SkillsReq!$B:$AY, MATCH(AO$1,SkillsReq!$A:$A,0), MATCH(_xlfn.XLOOKUP($A54,Employees!$A:$A,Employees!$B:$B,""), SkillsReq!$B$1:$AY$1,0))&gt;0,
       INDEX(SkillsReq!$B:$AY, MATCH(AO$1,SkillsReq!$A:$A,0), MATCH(_xlfn.XLOOKUP($A54,Employees!$A:$A,Employees!$B:$B,""), SkillsReq!$B$1:$AY$1,0)),
       0
     ),
   "")
)</f>
        <v/>
      </c>
      <c r="AP54" t="str">
        <f>IF(OR($A54="",AP$1=""),"",
   IFERROR(
     IF(INDEX(SkillsReq!$B:$AY, MATCH(AP$1,SkillsReq!$A:$A,0), MATCH(_xlfn.XLOOKUP($A54,Employees!$A:$A,Employees!$B:$B,""), SkillsReq!$B$1:$AY$1,0))&gt;0,
       INDEX(SkillsReq!$B:$AY, MATCH(AP$1,SkillsReq!$A:$A,0), MATCH(_xlfn.XLOOKUP($A54,Employees!$A:$A,Employees!$B:$B,""), SkillsReq!$B$1:$AY$1,0)),
       0
     ),
   "")
)</f>
        <v/>
      </c>
      <c r="AQ54" t="str">
        <f>IF(OR($A54="",AQ$1=""),"",
   IFERROR(
     IF(INDEX(SkillsReq!$B:$AY, MATCH(AQ$1,SkillsReq!$A:$A,0), MATCH(_xlfn.XLOOKUP($A54,Employees!$A:$A,Employees!$B:$B,""), SkillsReq!$B$1:$AY$1,0))&gt;0,
       INDEX(SkillsReq!$B:$AY, MATCH(AQ$1,SkillsReq!$A:$A,0), MATCH(_xlfn.XLOOKUP($A54,Employees!$A:$A,Employees!$B:$B,""), SkillsReq!$B$1:$AY$1,0)),
       0
     ),
   "")
)</f>
        <v/>
      </c>
      <c r="AR54" t="str">
        <f>IF(OR($A54="",AR$1=""),"",
   IFERROR(
     IF(INDEX(SkillsReq!$B:$AY, MATCH(AR$1,SkillsReq!$A:$A,0), MATCH(_xlfn.XLOOKUP($A54,Employees!$A:$A,Employees!$B:$B,""), SkillsReq!$B$1:$AY$1,0))&gt;0,
       INDEX(SkillsReq!$B:$AY, MATCH(AR$1,SkillsReq!$A:$A,0), MATCH(_xlfn.XLOOKUP($A54,Employees!$A:$A,Employees!$B:$B,""), SkillsReq!$B$1:$AY$1,0)),
       0
     ),
   "")
)</f>
        <v/>
      </c>
      <c r="AS54" t="str">
        <f>IF(OR($A54="",AS$1=""),"",
   IFERROR(
     IF(INDEX(SkillsReq!$B:$AY, MATCH(AS$1,SkillsReq!$A:$A,0), MATCH(_xlfn.XLOOKUP($A54,Employees!$A:$A,Employees!$B:$B,""), SkillsReq!$B$1:$AY$1,0))&gt;0,
       INDEX(SkillsReq!$B:$AY, MATCH(AS$1,SkillsReq!$A:$A,0), MATCH(_xlfn.XLOOKUP($A54,Employees!$A:$A,Employees!$B:$B,""), SkillsReq!$B$1:$AY$1,0)),
       0
     ),
   "")
)</f>
        <v/>
      </c>
      <c r="AT54" t="str">
        <f>IF(OR($A54="",AT$1=""),"",
   IFERROR(
     IF(INDEX(SkillsReq!$B:$AY, MATCH(AT$1,SkillsReq!$A:$A,0), MATCH(_xlfn.XLOOKUP($A54,Employees!$A:$A,Employees!$B:$B,""), SkillsReq!$B$1:$AY$1,0))&gt;0,
       INDEX(SkillsReq!$B:$AY, MATCH(AT$1,SkillsReq!$A:$A,0), MATCH(_xlfn.XLOOKUP($A54,Employees!$A:$A,Employees!$B:$B,""), SkillsReq!$B$1:$AY$1,0)),
       0
     ),
   "")
)</f>
        <v/>
      </c>
      <c r="AU54" t="str">
        <f>IF(OR($A54="",AU$1=""),"",
   IFERROR(
     IF(INDEX(SkillsReq!$B:$AY, MATCH(AU$1,SkillsReq!$A:$A,0), MATCH(_xlfn.XLOOKUP($A54,Employees!$A:$A,Employees!$B:$B,""), SkillsReq!$B$1:$AY$1,0))&gt;0,
       INDEX(SkillsReq!$B:$AY, MATCH(AU$1,SkillsReq!$A:$A,0), MATCH(_xlfn.XLOOKUP($A54,Employees!$A:$A,Employees!$B:$B,""), SkillsReq!$B$1:$AY$1,0)),
       0
     ),
   "")
)</f>
        <v/>
      </c>
      <c r="AV54" t="str">
        <f>IF(OR($A54="",AV$1=""),"",
   IFERROR(
     IF(INDEX(SkillsReq!$B:$AY, MATCH(AV$1,SkillsReq!$A:$A,0), MATCH(_xlfn.XLOOKUP($A54,Employees!$A:$A,Employees!$B:$B,""), SkillsReq!$B$1:$AY$1,0))&gt;0,
       INDEX(SkillsReq!$B:$AY, MATCH(AV$1,SkillsReq!$A:$A,0), MATCH(_xlfn.XLOOKUP($A54,Employees!$A:$A,Employees!$B:$B,""), SkillsReq!$B$1:$AY$1,0)),
       0
     ),
   "")
)</f>
        <v/>
      </c>
      <c r="AW54" t="str">
        <f>IF(OR($A54="",AW$1=""),"",
   IFERROR(
     IF(INDEX(SkillsReq!$B:$AY, MATCH(AW$1,SkillsReq!$A:$A,0), MATCH(_xlfn.XLOOKUP($A54,Employees!$A:$A,Employees!$B:$B,""), SkillsReq!$B$1:$AY$1,0))&gt;0,
       INDEX(SkillsReq!$B:$AY, MATCH(AW$1,SkillsReq!$A:$A,0), MATCH(_xlfn.XLOOKUP($A54,Employees!$A:$A,Employees!$B:$B,""), SkillsReq!$B$1:$AY$1,0)),
       0
     ),
   "")
)</f>
        <v/>
      </c>
      <c r="AX54" t="str">
        <f>IF(OR($A54="",AX$1=""),"",
   IFERROR(
     IF(INDEX(SkillsReq!$B:$AY, MATCH(AX$1,SkillsReq!$A:$A,0), MATCH(_xlfn.XLOOKUP($A54,Employees!$A:$A,Employees!$B:$B,""), SkillsReq!$B$1:$AY$1,0))&gt;0,
       INDEX(SkillsReq!$B:$AY, MATCH(AX$1,SkillsReq!$A:$A,0), MATCH(_xlfn.XLOOKUP($A54,Employees!$A:$A,Employees!$B:$B,""), SkillsReq!$B$1:$AY$1,0)),
       0
     ),
   "")
)</f>
        <v/>
      </c>
      <c r="AY54" t="str">
        <f>IF(OR($A54="",AY$1=""),"",
   IFERROR(
     IF(INDEX(SkillsReq!$B:$AY, MATCH(AY$1,SkillsReq!$A:$A,0), MATCH(_xlfn.XLOOKUP($A54,Employees!$A:$A,Employees!$B:$B,""), SkillsReq!$B$1:$AY$1,0))&gt;0,
       INDEX(SkillsReq!$B:$AY, MATCH(AY$1,SkillsReq!$A:$A,0), MATCH(_xlfn.XLOOKUP($A54,Employees!$A:$A,Employees!$B:$B,""), SkillsReq!$B$1:$AY$1,0)),
       0
     ),
   "")
)</f>
        <v/>
      </c>
    </row>
    <row r="55" spans="1:51" x14ac:dyDescent="0.25">
      <c r="A55" s="12"/>
      <c r="B55" t="str">
        <f>IF(OR($A55="",B$1=""),"",
   IFERROR(
     IF(INDEX(SkillsReq!$B:$AY, MATCH(B$1,SkillsReq!$A:$A,0), MATCH(_xlfn.XLOOKUP($A55,Employees!$A:$A,Employees!$B:$B,""), SkillsReq!$B$1:$AY$1,0))&gt;0,
       INDEX(SkillsReq!$B:$AY, MATCH(B$1,SkillsReq!$A:$A,0), MATCH(_xlfn.XLOOKUP($A55,Employees!$A:$A,Employees!$B:$B,""), SkillsReq!$B$1:$AY$1,0)),
       0
     ),
   "")
)</f>
        <v/>
      </c>
      <c r="C55" t="str">
        <f>IF(OR($A55="",C$1=""),"",
   IFERROR(
     IF(INDEX(SkillsReq!$B:$AY, MATCH(C$1,SkillsReq!$A:$A,0), MATCH(_xlfn.XLOOKUP($A55,Employees!$A:$A,Employees!$B:$B,""), SkillsReq!$B$1:$AY$1,0))&gt;0,
       INDEX(SkillsReq!$B:$AY, MATCH(C$1,SkillsReq!$A:$A,0), MATCH(_xlfn.XLOOKUP($A55,Employees!$A:$A,Employees!$B:$B,""), SkillsReq!$B$1:$AY$1,0)),
       0
     ),
   "")
)</f>
        <v/>
      </c>
      <c r="D55" t="str">
        <f>IF(OR($A55="",D$1=""),"",
   IFERROR(
     IF(INDEX(SkillsReq!$B:$AY, MATCH(D$1,SkillsReq!$A:$A,0), MATCH(_xlfn.XLOOKUP($A55,Employees!$A:$A,Employees!$B:$B,""), SkillsReq!$B$1:$AY$1,0))&gt;0,
       INDEX(SkillsReq!$B:$AY, MATCH(D$1,SkillsReq!$A:$A,0), MATCH(_xlfn.XLOOKUP($A55,Employees!$A:$A,Employees!$B:$B,""), SkillsReq!$B$1:$AY$1,0)),
       0
     ),
   "")
)</f>
        <v/>
      </c>
      <c r="E55" t="str">
        <f>IF(OR($A55="",E$1=""),"",
   IFERROR(
     IF(INDEX(SkillsReq!$B:$AY, MATCH(E$1,SkillsReq!$A:$A,0), MATCH(_xlfn.XLOOKUP($A55,Employees!$A:$A,Employees!$B:$B,""), SkillsReq!$B$1:$AY$1,0))&gt;0,
       INDEX(SkillsReq!$B:$AY, MATCH(E$1,SkillsReq!$A:$A,0), MATCH(_xlfn.XLOOKUP($A55,Employees!$A:$A,Employees!$B:$B,""), SkillsReq!$B$1:$AY$1,0)),
       0
     ),
   "")
)</f>
        <v/>
      </c>
      <c r="F55" t="str">
        <f>IF(OR($A55="",F$1=""),"",
   IFERROR(
     IF(INDEX(SkillsReq!$B:$AY, MATCH(F$1,SkillsReq!$A:$A,0), MATCH(_xlfn.XLOOKUP($A55,Employees!$A:$A,Employees!$B:$B,""), SkillsReq!$B$1:$AY$1,0))&gt;0,
       INDEX(SkillsReq!$B:$AY, MATCH(F$1,SkillsReq!$A:$A,0), MATCH(_xlfn.XLOOKUP($A55,Employees!$A:$A,Employees!$B:$B,""), SkillsReq!$B$1:$AY$1,0)),
       0
     ),
   "")
)</f>
        <v/>
      </c>
      <c r="G55" t="str">
        <f>IF(OR($A55="",G$1=""),"",
   IFERROR(
     IF(INDEX(SkillsReq!$B:$AY, MATCH(G$1,SkillsReq!$A:$A,0), MATCH(_xlfn.XLOOKUP($A55,Employees!$A:$A,Employees!$B:$B,""), SkillsReq!$B$1:$AY$1,0))&gt;0,
       INDEX(SkillsReq!$B:$AY, MATCH(G$1,SkillsReq!$A:$A,0), MATCH(_xlfn.XLOOKUP($A55,Employees!$A:$A,Employees!$B:$B,""), SkillsReq!$B$1:$AY$1,0)),
       0
     ),
   "")
)</f>
        <v/>
      </c>
      <c r="H55" t="str">
        <f>IF(OR($A55="",H$1=""),"",
   IFERROR(
     IF(INDEX(SkillsReq!$B:$AY, MATCH(H$1,SkillsReq!$A:$A,0), MATCH(_xlfn.XLOOKUP($A55,Employees!$A:$A,Employees!$B:$B,""), SkillsReq!$B$1:$AY$1,0))&gt;0,
       INDEX(SkillsReq!$B:$AY, MATCH(H$1,SkillsReq!$A:$A,0), MATCH(_xlfn.XLOOKUP($A55,Employees!$A:$A,Employees!$B:$B,""), SkillsReq!$B$1:$AY$1,0)),
       0
     ),
   "")
)</f>
        <v/>
      </c>
      <c r="I55" t="str">
        <f>IF(OR($A55="",I$1=""),"",
   IFERROR(
     IF(INDEX(SkillsReq!$B:$AY, MATCH(I$1,SkillsReq!$A:$A,0), MATCH(_xlfn.XLOOKUP($A55,Employees!$A:$A,Employees!$B:$B,""), SkillsReq!$B$1:$AY$1,0))&gt;0,
       INDEX(SkillsReq!$B:$AY, MATCH(I$1,SkillsReq!$A:$A,0), MATCH(_xlfn.XLOOKUP($A55,Employees!$A:$A,Employees!$B:$B,""), SkillsReq!$B$1:$AY$1,0)),
       0
     ),
   "")
)</f>
        <v/>
      </c>
      <c r="J55" t="str">
        <f>IF(OR($A55="",J$1=""),"",
   IFERROR(
     IF(INDEX(SkillsReq!$B:$AY, MATCH(J$1,SkillsReq!$A:$A,0), MATCH(_xlfn.XLOOKUP($A55,Employees!$A:$A,Employees!$B:$B,""), SkillsReq!$B$1:$AY$1,0))&gt;0,
       INDEX(SkillsReq!$B:$AY, MATCH(J$1,SkillsReq!$A:$A,0), MATCH(_xlfn.XLOOKUP($A55,Employees!$A:$A,Employees!$B:$B,""), SkillsReq!$B$1:$AY$1,0)),
       0
     ),
   "")
)</f>
        <v/>
      </c>
      <c r="K55" t="str">
        <f>IF(OR($A55="",K$1=""),"",
   IFERROR(
     IF(INDEX(SkillsReq!$B:$AY, MATCH(K$1,SkillsReq!$A:$A,0), MATCH(_xlfn.XLOOKUP($A55,Employees!$A:$A,Employees!$B:$B,""), SkillsReq!$B$1:$AY$1,0))&gt;0,
       INDEX(SkillsReq!$B:$AY, MATCH(K$1,SkillsReq!$A:$A,0), MATCH(_xlfn.XLOOKUP($A55,Employees!$A:$A,Employees!$B:$B,""), SkillsReq!$B$1:$AY$1,0)),
       0
     ),
   "")
)</f>
        <v/>
      </c>
      <c r="L55" t="str">
        <f>IF(OR($A55="",L$1=""),"",
   IFERROR(
     IF(INDEX(SkillsReq!$B:$AY, MATCH(L$1,SkillsReq!$A:$A,0), MATCH(_xlfn.XLOOKUP($A55,Employees!$A:$A,Employees!$B:$B,""), SkillsReq!$B$1:$AY$1,0))&gt;0,
       INDEX(SkillsReq!$B:$AY, MATCH(L$1,SkillsReq!$A:$A,0), MATCH(_xlfn.XLOOKUP($A55,Employees!$A:$A,Employees!$B:$B,""), SkillsReq!$B$1:$AY$1,0)),
       0
     ),
   "")
)</f>
        <v/>
      </c>
      <c r="M55" t="str">
        <f>IF(OR($A55="",M$1=""),"",
   IFERROR(
     IF(INDEX(SkillsReq!$B:$AY, MATCH(M$1,SkillsReq!$A:$A,0), MATCH(_xlfn.XLOOKUP($A55,Employees!$A:$A,Employees!$B:$B,""), SkillsReq!$B$1:$AY$1,0))&gt;0,
       INDEX(SkillsReq!$B:$AY, MATCH(M$1,SkillsReq!$A:$A,0), MATCH(_xlfn.XLOOKUP($A55,Employees!$A:$A,Employees!$B:$B,""), SkillsReq!$B$1:$AY$1,0)),
       0
     ),
   "")
)</f>
        <v/>
      </c>
      <c r="N55" t="str">
        <f>IF(OR($A55="",N$1=""),"",
   IFERROR(
     IF(INDEX(SkillsReq!$B:$AY, MATCH(N$1,SkillsReq!$A:$A,0), MATCH(_xlfn.XLOOKUP($A55,Employees!$A:$A,Employees!$B:$B,""), SkillsReq!$B$1:$AY$1,0))&gt;0,
       INDEX(SkillsReq!$B:$AY, MATCH(N$1,SkillsReq!$A:$A,0), MATCH(_xlfn.XLOOKUP($A55,Employees!$A:$A,Employees!$B:$B,""), SkillsReq!$B$1:$AY$1,0)),
       0
     ),
   "")
)</f>
        <v/>
      </c>
      <c r="O55" t="str">
        <f>IF(OR($A55="",O$1=""),"",
   IFERROR(
     IF(INDEX(SkillsReq!$B:$AY, MATCH(O$1,SkillsReq!$A:$A,0), MATCH(_xlfn.XLOOKUP($A55,Employees!$A:$A,Employees!$B:$B,""), SkillsReq!$B$1:$AY$1,0))&gt;0,
       INDEX(SkillsReq!$B:$AY, MATCH(O$1,SkillsReq!$A:$A,0), MATCH(_xlfn.XLOOKUP($A55,Employees!$A:$A,Employees!$B:$B,""), SkillsReq!$B$1:$AY$1,0)),
       0
     ),
   "")
)</f>
        <v/>
      </c>
      <c r="P55" t="str">
        <f>IF(OR($A55="",P$1=""),"",
   IFERROR(
     IF(INDEX(SkillsReq!$B:$AY, MATCH(P$1,SkillsReq!$A:$A,0), MATCH(_xlfn.XLOOKUP($A55,Employees!$A:$A,Employees!$B:$B,""), SkillsReq!$B$1:$AY$1,0))&gt;0,
       INDEX(SkillsReq!$B:$AY, MATCH(P$1,SkillsReq!$A:$A,0), MATCH(_xlfn.XLOOKUP($A55,Employees!$A:$A,Employees!$B:$B,""), SkillsReq!$B$1:$AY$1,0)),
       0
     ),
   "")
)</f>
        <v/>
      </c>
      <c r="Q55" t="str">
        <f>IF(OR($A55="",Q$1=""),"",
   IFERROR(
     IF(INDEX(SkillsReq!$B:$AY, MATCH(Q$1,SkillsReq!$A:$A,0), MATCH(_xlfn.XLOOKUP($A55,Employees!$A:$A,Employees!$B:$B,""), SkillsReq!$B$1:$AY$1,0))&gt;0,
       INDEX(SkillsReq!$B:$AY, MATCH(Q$1,SkillsReq!$A:$A,0), MATCH(_xlfn.XLOOKUP($A55,Employees!$A:$A,Employees!$B:$B,""), SkillsReq!$B$1:$AY$1,0)),
       0
     ),
   "")
)</f>
        <v/>
      </c>
      <c r="R55" t="str">
        <f>IF(OR($A55="",R$1=""),"",
   IFERROR(
     IF(INDEX(SkillsReq!$B:$AY, MATCH(R$1,SkillsReq!$A:$A,0), MATCH(_xlfn.XLOOKUP($A55,Employees!$A:$A,Employees!$B:$B,""), SkillsReq!$B$1:$AY$1,0))&gt;0,
       INDEX(SkillsReq!$B:$AY, MATCH(R$1,SkillsReq!$A:$A,0), MATCH(_xlfn.XLOOKUP($A55,Employees!$A:$A,Employees!$B:$B,""), SkillsReq!$B$1:$AY$1,0)),
       0
     ),
   "")
)</f>
        <v/>
      </c>
      <c r="S55" t="str">
        <f>IF(OR($A55="",S$1=""),"",
   IFERROR(
     IF(INDEX(SkillsReq!$B:$AY, MATCH(S$1,SkillsReq!$A:$A,0), MATCH(_xlfn.XLOOKUP($A55,Employees!$A:$A,Employees!$B:$B,""), SkillsReq!$B$1:$AY$1,0))&gt;0,
       INDEX(SkillsReq!$B:$AY, MATCH(S$1,SkillsReq!$A:$A,0), MATCH(_xlfn.XLOOKUP($A55,Employees!$A:$A,Employees!$B:$B,""), SkillsReq!$B$1:$AY$1,0)),
       0
     ),
   "")
)</f>
        <v/>
      </c>
      <c r="T55" t="str">
        <f>IF(OR($A55="",T$1=""),"",
   IFERROR(
     IF(INDEX(SkillsReq!$B:$AY, MATCH(T$1,SkillsReq!$A:$A,0), MATCH(_xlfn.XLOOKUP($A55,Employees!$A:$A,Employees!$B:$B,""), SkillsReq!$B$1:$AY$1,0))&gt;0,
       INDEX(SkillsReq!$B:$AY, MATCH(T$1,SkillsReq!$A:$A,0), MATCH(_xlfn.XLOOKUP($A55,Employees!$A:$A,Employees!$B:$B,""), SkillsReq!$B$1:$AY$1,0)),
       0
     ),
   "")
)</f>
        <v/>
      </c>
      <c r="U55" t="str">
        <f>IF(OR($A55="",U$1=""),"",
   IFERROR(
     IF(INDEX(SkillsReq!$B:$AY, MATCH(U$1,SkillsReq!$A:$A,0), MATCH(_xlfn.XLOOKUP($A55,Employees!$A:$A,Employees!$B:$B,""), SkillsReq!$B$1:$AY$1,0))&gt;0,
       INDEX(SkillsReq!$B:$AY, MATCH(U$1,SkillsReq!$A:$A,0), MATCH(_xlfn.XLOOKUP($A55,Employees!$A:$A,Employees!$B:$B,""), SkillsReq!$B$1:$AY$1,0)),
       0
     ),
   "")
)</f>
        <v/>
      </c>
      <c r="V55" t="str">
        <f>IF(OR($A55="",V$1=""),"",
   IFERROR(
     IF(INDEX(SkillsReq!$B:$AY, MATCH(V$1,SkillsReq!$A:$A,0), MATCH(_xlfn.XLOOKUP($A55,Employees!$A:$A,Employees!$B:$B,""), SkillsReq!$B$1:$AY$1,0))&gt;0,
       INDEX(SkillsReq!$B:$AY, MATCH(V$1,SkillsReq!$A:$A,0), MATCH(_xlfn.XLOOKUP($A55,Employees!$A:$A,Employees!$B:$B,""), SkillsReq!$B$1:$AY$1,0)),
       0
     ),
   "")
)</f>
        <v/>
      </c>
      <c r="W55" t="str">
        <f>IF(OR($A55="",W$1=""),"",
   IFERROR(
     IF(INDEX(SkillsReq!$B:$AY, MATCH(W$1,SkillsReq!$A:$A,0), MATCH(_xlfn.XLOOKUP($A55,Employees!$A:$A,Employees!$B:$B,""), SkillsReq!$B$1:$AY$1,0))&gt;0,
       INDEX(SkillsReq!$B:$AY, MATCH(W$1,SkillsReq!$A:$A,0), MATCH(_xlfn.XLOOKUP($A55,Employees!$A:$A,Employees!$B:$B,""), SkillsReq!$B$1:$AY$1,0)),
       0
     ),
   "")
)</f>
        <v/>
      </c>
      <c r="X55" t="str">
        <f>IF(OR($A55="",X$1=""),"",
   IFERROR(
     IF(INDEX(SkillsReq!$B:$AY, MATCH(X$1,SkillsReq!$A:$A,0), MATCH(_xlfn.XLOOKUP($A55,Employees!$A:$A,Employees!$B:$B,""), SkillsReq!$B$1:$AY$1,0))&gt;0,
       INDEX(SkillsReq!$B:$AY, MATCH(X$1,SkillsReq!$A:$A,0), MATCH(_xlfn.XLOOKUP($A55,Employees!$A:$A,Employees!$B:$B,""), SkillsReq!$B$1:$AY$1,0)),
       0
     ),
   "")
)</f>
        <v/>
      </c>
      <c r="Y55" t="str">
        <f>IF(OR($A55="",Y$1=""),"",
   IFERROR(
     IF(INDEX(SkillsReq!$B:$AY, MATCH(Y$1,SkillsReq!$A:$A,0), MATCH(_xlfn.XLOOKUP($A55,Employees!$A:$A,Employees!$B:$B,""), SkillsReq!$B$1:$AY$1,0))&gt;0,
       INDEX(SkillsReq!$B:$AY, MATCH(Y$1,SkillsReq!$A:$A,0), MATCH(_xlfn.XLOOKUP($A55,Employees!$A:$A,Employees!$B:$B,""), SkillsReq!$B$1:$AY$1,0)),
       0
     ),
   "")
)</f>
        <v/>
      </c>
      <c r="Z55" t="str">
        <f>IF(OR($A55="",Z$1=""),"",
   IFERROR(
     IF(INDEX(SkillsReq!$B:$AY, MATCH(Z$1,SkillsReq!$A:$A,0), MATCH(_xlfn.XLOOKUP($A55,Employees!$A:$A,Employees!$B:$B,""), SkillsReq!$B$1:$AY$1,0))&gt;0,
       INDEX(SkillsReq!$B:$AY, MATCH(Z$1,SkillsReq!$A:$A,0), MATCH(_xlfn.XLOOKUP($A55,Employees!$A:$A,Employees!$B:$B,""), SkillsReq!$B$1:$AY$1,0)),
       0
     ),
   "")
)</f>
        <v/>
      </c>
      <c r="AA55" t="str">
        <f>IF(OR($A55="",AA$1=""),"",
   IFERROR(
     IF(INDEX(SkillsReq!$B:$AY, MATCH(AA$1,SkillsReq!$A:$A,0), MATCH(_xlfn.XLOOKUP($A55,Employees!$A:$A,Employees!$B:$B,""), SkillsReq!$B$1:$AY$1,0))&gt;0,
       INDEX(SkillsReq!$B:$AY, MATCH(AA$1,SkillsReq!$A:$A,0), MATCH(_xlfn.XLOOKUP($A55,Employees!$A:$A,Employees!$B:$B,""), SkillsReq!$B$1:$AY$1,0)),
       0
     ),
   "")
)</f>
        <v/>
      </c>
      <c r="AB55" t="str">
        <f>IF(OR($A55="",AB$1=""),"",
   IFERROR(
     IF(INDEX(SkillsReq!$B:$AY, MATCH(AB$1,SkillsReq!$A:$A,0), MATCH(_xlfn.XLOOKUP($A55,Employees!$A:$A,Employees!$B:$B,""), SkillsReq!$B$1:$AY$1,0))&gt;0,
       INDEX(SkillsReq!$B:$AY, MATCH(AB$1,SkillsReq!$A:$A,0), MATCH(_xlfn.XLOOKUP($A55,Employees!$A:$A,Employees!$B:$B,""), SkillsReq!$B$1:$AY$1,0)),
       0
     ),
   "")
)</f>
        <v/>
      </c>
      <c r="AC55" t="str">
        <f>IF(OR($A55="",AC$1=""),"",
   IFERROR(
     IF(INDEX(SkillsReq!$B:$AY, MATCH(AC$1,SkillsReq!$A:$A,0), MATCH(_xlfn.XLOOKUP($A55,Employees!$A:$A,Employees!$B:$B,""), SkillsReq!$B$1:$AY$1,0))&gt;0,
       INDEX(SkillsReq!$B:$AY, MATCH(AC$1,SkillsReq!$A:$A,0), MATCH(_xlfn.XLOOKUP($A55,Employees!$A:$A,Employees!$B:$B,""), SkillsReq!$B$1:$AY$1,0)),
       0
     ),
   "")
)</f>
        <v/>
      </c>
      <c r="AD55" t="str">
        <f>IF(OR($A55="",AD$1=""),"",
   IFERROR(
     IF(INDEX(SkillsReq!$B:$AY, MATCH(AD$1,SkillsReq!$A:$A,0), MATCH(_xlfn.XLOOKUP($A55,Employees!$A:$A,Employees!$B:$B,""), SkillsReq!$B$1:$AY$1,0))&gt;0,
       INDEX(SkillsReq!$B:$AY, MATCH(AD$1,SkillsReq!$A:$A,0), MATCH(_xlfn.XLOOKUP($A55,Employees!$A:$A,Employees!$B:$B,""), SkillsReq!$B$1:$AY$1,0)),
       0
     ),
   "")
)</f>
        <v/>
      </c>
      <c r="AE55" t="str">
        <f>IF(OR($A55="",AE$1=""),"",
   IFERROR(
     IF(INDEX(SkillsReq!$B:$AY, MATCH(AE$1,SkillsReq!$A:$A,0), MATCH(_xlfn.XLOOKUP($A55,Employees!$A:$A,Employees!$B:$B,""), SkillsReq!$B$1:$AY$1,0))&gt;0,
       INDEX(SkillsReq!$B:$AY, MATCH(AE$1,SkillsReq!$A:$A,0), MATCH(_xlfn.XLOOKUP($A55,Employees!$A:$A,Employees!$B:$B,""), SkillsReq!$B$1:$AY$1,0)),
       0
     ),
   "")
)</f>
        <v/>
      </c>
      <c r="AF55" t="str">
        <f>IF(OR($A55="",AF$1=""),"",
   IFERROR(
     IF(INDEX(SkillsReq!$B:$AY, MATCH(AF$1,SkillsReq!$A:$A,0), MATCH(_xlfn.XLOOKUP($A55,Employees!$A:$A,Employees!$B:$B,""), SkillsReq!$B$1:$AY$1,0))&gt;0,
       INDEX(SkillsReq!$B:$AY, MATCH(AF$1,SkillsReq!$A:$A,0), MATCH(_xlfn.XLOOKUP($A55,Employees!$A:$A,Employees!$B:$B,""), SkillsReq!$B$1:$AY$1,0)),
       0
     ),
   "")
)</f>
        <v/>
      </c>
      <c r="AG55" t="str">
        <f>IF(OR($A55="",AG$1=""),"",
   IFERROR(
     IF(INDEX(SkillsReq!$B:$AY, MATCH(AG$1,SkillsReq!$A:$A,0), MATCH(_xlfn.XLOOKUP($A55,Employees!$A:$A,Employees!$B:$B,""), SkillsReq!$B$1:$AY$1,0))&gt;0,
       INDEX(SkillsReq!$B:$AY, MATCH(AG$1,SkillsReq!$A:$A,0), MATCH(_xlfn.XLOOKUP($A55,Employees!$A:$A,Employees!$B:$B,""), SkillsReq!$B$1:$AY$1,0)),
       0
     ),
   "")
)</f>
        <v/>
      </c>
      <c r="AH55" t="str">
        <f>IF(OR($A55="",AH$1=""),"",
   IFERROR(
     IF(INDEX(SkillsReq!$B:$AY, MATCH(AH$1,SkillsReq!$A:$A,0), MATCH(_xlfn.XLOOKUP($A55,Employees!$A:$A,Employees!$B:$B,""), SkillsReq!$B$1:$AY$1,0))&gt;0,
       INDEX(SkillsReq!$B:$AY, MATCH(AH$1,SkillsReq!$A:$A,0), MATCH(_xlfn.XLOOKUP($A55,Employees!$A:$A,Employees!$B:$B,""), SkillsReq!$B$1:$AY$1,0)),
       0
     ),
   "")
)</f>
        <v/>
      </c>
      <c r="AI55" t="str">
        <f>IF(OR($A55="",AI$1=""),"",
   IFERROR(
     IF(INDEX(SkillsReq!$B:$AY, MATCH(AI$1,SkillsReq!$A:$A,0), MATCH(_xlfn.XLOOKUP($A55,Employees!$A:$A,Employees!$B:$B,""), SkillsReq!$B$1:$AY$1,0))&gt;0,
       INDEX(SkillsReq!$B:$AY, MATCH(AI$1,SkillsReq!$A:$A,0), MATCH(_xlfn.XLOOKUP($A55,Employees!$A:$A,Employees!$B:$B,""), SkillsReq!$B$1:$AY$1,0)),
       0
     ),
   "")
)</f>
        <v/>
      </c>
      <c r="AJ55" t="str">
        <f>IF(OR($A55="",AJ$1=""),"",
   IFERROR(
     IF(INDEX(SkillsReq!$B:$AY, MATCH(AJ$1,SkillsReq!$A:$A,0), MATCH(_xlfn.XLOOKUP($A55,Employees!$A:$A,Employees!$B:$B,""), SkillsReq!$B$1:$AY$1,0))&gt;0,
       INDEX(SkillsReq!$B:$AY, MATCH(AJ$1,SkillsReq!$A:$A,0), MATCH(_xlfn.XLOOKUP($A55,Employees!$A:$A,Employees!$B:$B,""), SkillsReq!$B$1:$AY$1,0)),
       0
     ),
   "")
)</f>
        <v/>
      </c>
      <c r="AK55" t="str">
        <f>IF(OR($A55="",AK$1=""),"",
   IFERROR(
     IF(INDEX(SkillsReq!$B:$AY, MATCH(AK$1,SkillsReq!$A:$A,0), MATCH(_xlfn.XLOOKUP($A55,Employees!$A:$A,Employees!$B:$B,""), SkillsReq!$B$1:$AY$1,0))&gt;0,
       INDEX(SkillsReq!$B:$AY, MATCH(AK$1,SkillsReq!$A:$A,0), MATCH(_xlfn.XLOOKUP($A55,Employees!$A:$A,Employees!$B:$B,""), SkillsReq!$B$1:$AY$1,0)),
       0
     ),
   "")
)</f>
        <v/>
      </c>
      <c r="AL55" t="str">
        <f>IF(OR($A55="",AL$1=""),"",
   IFERROR(
     IF(INDEX(SkillsReq!$B:$AY, MATCH(AL$1,SkillsReq!$A:$A,0), MATCH(_xlfn.XLOOKUP($A55,Employees!$A:$A,Employees!$B:$B,""), SkillsReq!$B$1:$AY$1,0))&gt;0,
       INDEX(SkillsReq!$B:$AY, MATCH(AL$1,SkillsReq!$A:$A,0), MATCH(_xlfn.XLOOKUP($A55,Employees!$A:$A,Employees!$B:$B,""), SkillsReq!$B$1:$AY$1,0)),
       0
     ),
   "")
)</f>
        <v/>
      </c>
      <c r="AM55" t="str">
        <f>IF(OR($A55="",AM$1=""),"",
   IFERROR(
     IF(INDEX(SkillsReq!$B:$AY, MATCH(AM$1,SkillsReq!$A:$A,0), MATCH(_xlfn.XLOOKUP($A55,Employees!$A:$A,Employees!$B:$B,""), SkillsReq!$B$1:$AY$1,0))&gt;0,
       INDEX(SkillsReq!$B:$AY, MATCH(AM$1,SkillsReq!$A:$A,0), MATCH(_xlfn.XLOOKUP($A55,Employees!$A:$A,Employees!$B:$B,""), SkillsReq!$B$1:$AY$1,0)),
       0
     ),
   "")
)</f>
        <v/>
      </c>
      <c r="AN55" t="str">
        <f>IF(OR($A55="",AN$1=""),"",
   IFERROR(
     IF(INDEX(SkillsReq!$B:$AY, MATCH(AN$1,SkillsReq!$A:$A,0), MATCH(_xlfn.XLOOKUP($A55,Employees!$A:$A,Employees!$B:$B,""), SkillsReq!$B$1:$AY$1,0))&gt;0,
       INDEX(SkillsReq!$B:$AY, MATCH(AN$1,SkillsReq!$A:$A,0), MATCH(_xlfn.XLOOKUP($A55,Employees!$A:$A,Employees!$B:$B,""), SkillsReq!$B$1:$AY$1,0)),
       0
     ),
   "")
)</f>
        <v/>
      </c>
      <c r="AO55" t="str">
        <f>IF(OR($A55="",AO$1=""),"",
   IFERROR(
     IF(INDEX(SkillsReq!$B:$AY, MATCH(AO$1,SkillsReq!$A:$A,0), MATCH(_xlfn.XLOOKUP($A55,Employees!$A:$A,Employees!$B:$B,""), SkillsReq!$B$1:$AY$1,0))&gt;0,
       INDEX(SkillsReq!$B:$AY, MATCH(AO$1,SkillsReq!$A:$A,0), MATCH(_xlfn.XLOOKUP($A55,Employees!$A:$A,Employees!$B:$B,""), SkillsReq!$B$1:$AY$1,0)),
       0
     ),
   "")
)</f>
        <v/>
      </c>
      <c r="AP55" t="str">
        <f>IF(OR($A55="",AP$1=""),"",
   IFERROR(
     IF(INDEX(SkillsReq!$B:$AY, MATCH(AP$1,SkillsReq!$A:$A,0), MATCH(_xlfn.XLOOKUP($A55,Employees!$A:$A,Employees!$B:$B,""), SkillsReq!$B$1:$AY$1,0))&gt;0,
       INDEX(SkillsReq!$B:$AY, MATCH(AP$1,SkillsReq!$A:$A,0), MATCH(_xlfn.XLOOKUP($A55,Employees!$A:$A,Employees!$B:$B,""), SkillsReq!$B$1:$AY$1,0)),
       0
     ),
   "")
)</f>
        <v/>
      </c>
      <c r="AQ55" t="str">
        <f>IF(OR($A55="",AQ$1=""),"",
   IFERROR(
     IF(INDEX(SkillsReq!$B:$AY, MATCH(AQ$1,SkillsReq!$A:$A,0), MATCH(_xlfn.XLOOKUP($A55,Employees!$A:$A,Employees!$B:$B,""), SkillsReq!$B$1:$AY$1,0))&gt;0,
       INDEX(SkillsReq!$B:$AY, MATCH(AQ$1,SkillsReq!$A:$A,0), MATCH(_xlfn.XLOOKUP($A55,Employees!$A:$A,Employees!$B:$B,""), SkillsReq!$B$1:$AY$1,0)),
       0
     ),
   "")
)</f>
        <v/>
      </c>
      <c r="AR55" t="str">
        <f>IF(OR($A55="",AR$1=""),"",
   IFERROR(
     IF(INDEX(SkillsReq!$B:$AY, MATCH(AR$1,SkillsReq!$A:$A,0), MATCH(_xlfn.XLOOKUP($A55,Employees!$A:$A,Employees!$B:$B,""), SkillsReq!$B$1:$AY$1,0))&gt;0,
       INDEX(SkillsReq!$B:$AY, MATCH(AR$1,SkillsReq!$A:$A,0), MATCH(_xlfn.XLOOKUP($A55,Employees!$A:$A,Employees!$B:$B,""), SkillsReq!$B$1:$AY$1,0)),
       0
     ),
   "")
)</f>
        <v/>
      </c>
      <c r="AS55" t="str">
        <f>IF(OR($A55="",AS$1=""),"",
   IFERROR(
     IF(INDEX(SkillsReq!$B:$AY, MATCH(AS$1,SkillsReq!$A:$A,0), MATCH(_xlfn.XLOOKUP($A55,Employees!$A:$A,Employees!$B:$B,""), SkillsReq!$B$1:$AY$1,0))&gt;0,
       INDEX(SkillsReq!$B:$AY, MATCH(AS$1,SkillsReq!$A:$A,0), MATCH(_xlfn.XLOOKUP($A55,Employees!$A:$A,Employees!$B:$B,""), SkillsReq!$B$1:$AY$1,0)),
       0
     ),
   "")
)</f>
        <v/>
      </c>
      <c r="AT55" t="str">
        <f>IF(OR($A55="",AT$1=""),"",
   IFERROR(
     IF(INDEX(SkillsReq!$B:$AY, MATCH(AT$1,SkillsReq!$A:$A,0), MATCH(_xlfn.XLOOKUP($A55,Employees!$A:$A,Employees!$B:$B,""), SkillsReq!$B$1:$AY$1,0))&gt;0,
       INDEX(SkillsReq!$B:$AY, MATCH(AT$1,SkillsReq!$A:$A,0), MATCH(_xlfn.XLOOKUP($A55,Employees!$A:$A,Employees!$B:$B,""), SkillsReq!$B$1:$AY$1,0)),
       0
     ),
   "")
)</f>
        <v/>
      </c>
      <c r="AU55" t="str">
        <f>IF(OR($A55="",AU$1=""),"",
   IFERROR(
     IF(INDEX(SkillsReq!$B:$AY, MATCH(AU$1,SkillsReq!$A:$A,0), MATCH(_xlfn.XLOOKUP($A55,Employees!$A:$A,Employees!$B:$B,""), SkillsReq!$B$1:$AY$1,0))&gt;0,
       INDEX(SkillsReq!$B:$AY, MATCH(AU$1,SkillsReq!$A:$A,0), MATCH(_xlfn.XLOOKUP($A55,Employees!$A:$A,Employees!$B:$B,""), SkillsReq!$B$1:$AY$1,0)),
       0
     ),
   "")
)</f>
        <v/>
      </c>
      <c r="AV55" t="str">
        <f>IF(OR($A55="",AV$1=""),"",
   IFERROR(
     IF(INDEX(SkillsReq!$B:$AY, MATCH(AV$1,SkillsReq!$A:$A,0), MATCH(_xlfn.XLOOKUP($A55,Employees!$A:$A,Employees!$B:$B,""), SkillsReq!$B$1:$AY$1,0))&gt;0,
       INDEX(SkillsReq!$B:$AY, MATCH(AV$1,SkillsReq!$A:$A,0), MATCH(_xlfn.XLOOKUP($A55,Employees!$A:$A,Employees!$B:$B,""), SkillsReq!$B$1:$AY$1,0)),
       0
     ),
   "")
)</f>
        <v/>
      </c>
      <c r="AW55" t="str">
        <f>IF(OR($A55="",AW$1=""),"",
   IFERROR(
     IF(INDEX(SkillsReq!$B:$AY, MATCH(AW$1,SkillsReq!$A:$A,0), MATCH(_xlfn.XLOOKUP($A55,Employees!$A:$A,Employees!$B:$B,""), SkillsReq!$B$1:$AY$1,0))&gt;0,
       INDEX(SkillsReq!$B:$AY, MATCH(AW$1,SkillsReq!$A:$A,0), MATCH(_xlfn.XLOOKUP($A55,Employees!$A:$A,Employees!$B:$B,""), SkillsReq!$B$1:$AY$1,0)),
       0
     ),
   "")
)</f>
        <v/>
      </c>
      <c r="AX55" t="str">
        <f>IF(OR($A55="",AX$1=""),"",
   IFERROR(
     IF(INDEX(SkillsReq!$B:$AY, MATCH(AX$1,SkillsReq!$A:$A,0), MATCH(_xlfn.XLOOKUP($A55,Employees!$A:$A,Employees!$B:$B,""), SkillsReq!$B$1:$AY$1,0))&gt;0,
       INDEX(SkillsReq!$B:$AY, MATCH(AX$1,SkillsReq!$A:$A,0), MATCH(_xlfn.XLOOKUP($A55,Employees!$A:$A,Employees!$B:$B,""), SkillsReq!$B$1:$AY$1,0)),
       0
     ),
   "")
)</f>
        <v/>
      </c>
      <c r="AY55" t="str">
        <f>IF(OR($A55="",AY$1=""),"",
   IFERROR(
     IF(INDEX(SkillsReq!$B:$AY, MATCH(AY$1,SkillsReq!$A:$A,0), MATCH(_xlfn.XLOOKUP($A55,Employees!$A:$A,Employees!$B:$B,""), SkillsReq!$B$1:$AY$1,0))&gt;0,
       INDEX(SkillsReq!$B:$AY, MATCH(AY$1,SkillsReq!$A:$A,0), MATCH(_xlfn.XLOOKUP($A55,Employees!$A:$A,Employees!$B:$B,""), SkillsReq!$B$1:$AY$1,0)),
       0
     ),
   "")
)</f>
        <v/>
      </c>
    </row>
    <row r="56" spans="1:51" x14ac:dyDescent="0.25">
      <c r="A56" s="12"/>
      <c r="B56" t="str">
        <f>IF(OR($A56="",B$1=""),"",
   IFERROR(
     IF(INDEX(SkillsReq!$B:$AY, MATCH(B$1,SkillsReq!$A:$A,0), MATCH(_xlfn.XLOOKUP($A56,Employees!$A:$A,Employees!$B:$B,""), SkillsReq!$B$1:$AY$1,0))&gt;0,
       INDEX(SkillsReq!$B:$AY, MATCH(B$1,SkillsReq!$A:$A,0), MATCH(_xlfn.XLOOKUP($A56,Employees!$A:$A,Employees!$B:$B,""), SkillsReq!$B$1:$AY$1,0)),
       0
     ),
   "")
)</f>
        <v/>
      </c>
      <c r="C56" t="str">
        <f>IF(OR($A56="",C$1=""),"",
   IFERROR(
     IF(INDEX(SkillsReq!$B:$AY, MATCH(C$1,SkillsReq!$A:$A,0), MATCH(_xlfn.XLOOKUP($A56,Employees!$A:$A,Employees!$B:$B,""), SkillsReq!$B$1:$AY$1,0))&gt;0,
       INDEX(SkillsReq!$B:$AY, MATCH(C$1,SkillsReq!$A:$A,0), MATCH(_xlfn.XLOOKUP($A56,Employees!$A:$A,Employees!$B:$B,""), SkillsReq!$B$1:$AY$1,0)),
       0
     ),
   "")
)</f>
        <v/>
      </c>
      <c r="D56" t="str">
        <f>IF(OR($A56="",D$1=""),"",
   IFERROR(
     IF(INDEX(SkillsReq!$B:$AY, MATCH(D$1,SkillsReq!$A:$A,0), MATCH(_xlfn.XLOOKUP($A56,Employees!$A:$A,Employees!$B:$B,""), SkillsReq!$B$1:$AY$1,0))&gt;0,
       INDEX(SkillsReq!$B:$AY, MATCH(D$1,SkillsReq!$A:$A,0), MATCH(_xlfn.XLOOKUP($A56,Employees!$A:$A,Employees!$B:$B,""), SkillsReq!$B$1:$AY$1,0)),
       0
     ),
   "")
)</f>
        <v/>
      </c>
      <c r="E56" t="str">
        <f>IF(OR($A56="",E$1=""),"",
   IFERROR(
     IF(INDEX(SkillsReq!$B:$AY, MATCH(E$1,SkillsReq!$A:$A,0), MATCH(_xlfn.XLOOKUP($A56,Employees!$A:$A,Employees!$B:$B,""), SkillsReq!$B$1:$AY$1,0))&gt;0,
       INDEX(SkillsReq!$B:$AY, MATCH(E$1,SkillsReq!$A:$A,0), MATCH(_xlfn.XLOOKUP($A56,Employees!$A:$A,Employees!$B:$B,""), SkillsReq!$B$1:$AY$1,0)),
       0
     ),
   "")
)</f>
        <v/>
      </c>
      <c r="F56" t="str">
        <f>IF(OR($A56="",F$1=""),"",
   IFERROR(
     IF(INDEX(SkillsReq!$B:$AY, MATCH(F$1,SkillsReq!$A:$A,0), MATCH(_xlfn.XLOOKUP($A56,Employees!$A:$A,Employees!$B:$B,""), SkillsReq!$B$1:$AY$1,0))&gt;0,
       INDEX(SkillsReq!$B:$AY, MATCH(F$1,SkillsReq!$A:$A,0), MATCH(_xlfn.XLOOKUP($A56,Employees!$A:$A,Employees!$B:$B,""), SkillsReq!$B$1:$AY$1,0)),
       0
     ),
   "")
)</f>
        <v/>
      </c>
      <c r="G56" t="str">
        <f>IF(OR($A56="",G$1=""),"",
   IFERROR(
     IF(INDEX(SkillsReq!$B:$AY, MATCH(G$1,SkillsReq!$A:$A,0), MATCH(_xlfn.XLOOKUP($A56,Employees!$A:$A,Employees!$B:$B,""), SkillsReq!$B$1:$AY$1,0))&gt;0,
       INDEX(SkillsReq!$B:$AY, MATCH(G$1,SkillsReq!$A:$A,0), MATCH(_xlfn.XLOOKUP($A56,Employees!$A:$A,Employees!$B:$B,""), SkillsReq!$B$1:$AY$1,0)),
       0
     ),
   "")
)</f>
        <v/>
      </c>
      <c r="H56" t="str">
        <f>IF(OR($A56="",H$1=""),"",
   IFERROR(
     IF(INDEX(SkillsReq!$B:$AY, MATCH(H$1,SkillsReq!$A:$A,0), MATCH(_xlfn.XLOOKUP($A56,Employees!$A:$A,Employees!$B:$B,""), SkillsReq!$B$1:$AY$1,0))&gt;0,
       INDEX(SkillsReq!$B:$AY, MATCH(H$1,SkillsReq!$A:$A,0), MATCH(_xlfn.XLOOKUP($A56,Employees!$A:$A,Employees!$B:$B,""), SkillsReq!$B$1:$AY$1,0)),
       0
     ),
   "")
)</f>
        <v/>
      </c>
      <c r="I56" t="str">
        <f>IF(OR($A56="",I$1=""),"",
   IFERROR(
     IF(INDEX(SkillsReq!$B:$AY, MATCH(I$1,SkillsReq!$A:$A,0), MATCH(_xlfn.XLOOKUP($A56,Employees!$A:$A,Employees!$B:$B,""), SkillsReq!$B$1:$AY$1,0))&gt;0,
       INDEX(SkillsReq!$B:$AY, MATCH(I$1,SkillsReq!$A:$A,0), MATCH(_xlfn.XLOOKUP($A56,Employees!$A:$A,Employees!$B:$B,""), SkillsReq!$B$1:$AY$1,0)),
       0
     ),
   "")
)</f>
        <v/>
      </c>
      <c r="J56" t="str">
        <f>IF(OR($A56="",J$1=""),"",
   IFERROR(
     IF(INDEX(SkillsReq!$B:$AY, MATCH(J$1,SkillsReq!$A:$A,0), MATCH(_xlfn.XLOOKUP($A56,Employees!$A:$A,Employees!$B:$B,""), SkillsReq!$B$1:$AY$1,0))&gt;0,
       INDEX(SkillsReq!$B:$AY, MATCH(J$1,SkillsReq!$A:$A,0), MATCH(_xlfn.XLOOKUP($A56,Employees!$A:$A,Employees!$B:$B,""), SkillsReq!$B$1:$AY$1,0)),
       0
     ),
   "")
)</f>
        <v/>
      </c>
      <c r="K56" t="str">
        <f>IF(OR($A56="",K$1=""),"",
   IFERROR(
     IF(INDEX(SkillsReq!$B:$AY, MATCH(K$1,SkillsReq!$A:$A,0), MATCH(_xlfn.XLOOKUP($A56,Employees!$A:$A,Employees!$B:$B,""), SkillsReq!$B$1:$AY$1,0))&gt;0,
       INDEX(SkillsReq!$B:$AY, MATCH(K$1,SkillsReq!$A:$A,0), MATCH(_xlfn.XLOOKUP($A56,Employees!$A:$A,Employees!$B:$B,""), SkillsReq!$B$1:$AY$1,0)),
       0
     ),
   "")
)</f>
        <v/>
      </c>
      <c r="L56" t="str">
        <f>IF(OR($A56="",L$1=""),"",
   IFERROR(
     IF(INDEX(SkillsReq!$B:$AY, MATCH(L$1,SkillsReq!$A:$A,0), MATCH(_xlfn.XLOOKUP($A56,Employees!$A:$A,Employees!$B:$B,""), SkillsReq!$B$1:$AY$1,0))&gt;0,
       INDEX(SkillsReq!$B:$AY, MATCH(L$1,SkillsReq!$A:$A,0), MATCH(_xlfn.XLOOKUP($A56,Employees!$A:$A,Employees!$B:$B,""), SkillsReq!$B$1:$AY$1,0)),
       0
     ),
   "")
)</f>
        <v/>
      </c>
      <c r="M56" t="str">
        <f>IF(OR($A56="",M$1=""),"",
   IFERROR(
     IF(INDEX(SkillsReq!$B:$AY, MATCH(M$1,SkillsReq!$A:$A,0), MATCH(_xlfn.XLOOKUP($A56,Employees!$A:$A,Employees!$B:$B,""), SkillsReq!$B$1:$AY$1,0))&gt;0,
       INDEX(SkillsReq!$B:$AY, MATCH(M$1,SkillsReq!$A:$A,0), MATCH(_xlfn.XLOOKUP($A56,Employees!$A:$A,Employees!$B:$B,""), SkillsReq!$B$1:$AY$1,0)),
       0
     ),
   "")
)</f>
        <v/>
      </c>
      <c r="N56" t="str">
        <f>IF(OR($A56="",N$1=""),"",
   IFERROR(
     IF(INDEX(SkillsReq!$B:$AY, MATCH(N$1,SkillsReq!$A:$A,0), MATCH(_xlfn.XLOOKUP($A56,Employees!$A:$A,Employees!$B:$B,""), SkillsReq!$B$1:$AY$1,0))&gt;0,
       INDEX(SkillsReq!$B:$AY, MATCH(N$1,SkillsReq!$A:$A,0), MATCH(_xlfn.XLOOKUP($A56,Employees!$A:$A,Employees!$B:$B,""), SkillsReq!$B$1:$AY$1,0)),
       0
     ),
   "")
)</f>
        <v/>
      </c>
      <c r="O56" t="str">
        <f>IF(OR($A56="",O$1=""),"",
   IFERROR(
     IF(INDEX(SkillsReq!$B:$AY, MATCH(O$1,SkillsReq!$A:$A,0), MATCH(_xlfn.XLOOKUP($A56,Employees!$A:$A,Employees!$B:$B,""), SkillsReq!$B$1:$AY$1,0))&gt;0,
       INDEX(SkillsReq!$B:$AY, MATCH(O$1,SkillsReq!$A:$A,0), MATCH(_xlfn.XLOOKUP($A56,Employees!$A:$A,Employees!$B:$B,""), SkillsReq!$B$1:$AY$1,0)),
       0
     ),
   "")
)</f>
        <v/>
      </c>
      <c r="P56" t="str">
        <f>IF(OR($A56="",P$1=""),"",
   IFERROR(
     IF(INDEX(SkillsReq!$B:$AY, MATCH(P$1,SkillsReq!$A:$A,0), MATCH(_xlfn.XLOOKUP($A56,Employees!$A:$A,Employees!$B:$B,""), SkillsReq!$B$1:$AY$1,0))&gt;0,
       INDEX(SkillsReq!$B:$AY, MATCH(P$1,SkillsReq!$A:$A,0), MATCH(_xlfn.XLOOKUP($A56,Employees!$A:$A,Employees!$B:$B,""), SkillsReq!$B$1:$AY$1,0)),
       0
     ),
   "")
)</f>
        <v/>
      </c>
      <c r="Q56" t="str">
        <f>IF(OR($A56="",Q$1=""),"",
   IFERROR(
     IF(INDEX(SkillsReq!$B:$AY, MATCH(Q$1,SkillsReq!$A:$A,0), MATCH(_xlfn.XLOOKUP($A56,Employees!$A:$A,Employees!$B:$B,""), SkillsReq!$B$1:$AY$1,0))&gt;0,
       INDEX(SkillsReq!$B:$AY, MATCH(Q$1,SkillsReq!$A:$A,0), MATCH(_xlfn.XLOOKUP($A56,Employees!$A:$A,Employees!$B:$B,""), SkillsReq!$B$1:$AY$1,0)),
       0
     ),
   "")
)</f>
        <v/>
      </c>
      <c r="R56" t="str">
        <f>IF(OR($A56="",R$1=""),"",
   IFERROR(
     IF(INDEX(SkillsReq!$B:$AY, MATCH(R$1,SkillsReq!$A:$A,0), MATCH(_xlfn.XLOOKUP($A56,Employees!$A:$A,Employees!$B:$B,""), SkillsReq!$B$1:$AY$1,0))&gt;0,
       INDEX(SkillsReq!$B:$AY, MATCH(R$1,SkillsReq!$A:$A,0), MATCH(_xlfn.XLOOKUP($A56,Employees!$A:$A,Employees!$B:$B,""), SkillsReq!$B$1:$AY$1,0)),
       0
     ),
   "")
)</f>
        <v/>
      </c>
      <c r="S56" t="str">
        <f>IF(OR($A56="",S$1=""),"",
   IFERROR(
     IF(INDEX(SkillsReq!$B:$AY, MATCH(S$1,SkillsReq!$A:$A,0), MATCH(_xlfn.XLOOKUP($A56,Employees!$A:$A,Employees!$B:$B,""), SkillsReq!$B$1:$AY$1,0))&gt;0,
       INDEX(SkillsReq!$B:$AY, MATCH(S$1,SkillsReq!$A:$A,0), MATCH(_xlfn.XLOOKUP($A56,Employees!$A:$A,Employees!$B:$B,""), SkillsReq!$B$1:$AY$1,0)),
       0
     ),
   "")
)</f>
        <v/>
      </c>
      <c r="T56" t="str">
        <f>IF(OR($A56="",T$1=""),"",
   IFERROR(
     IF(INDEX(SkillsReq!$B:$AY, MATCH(T$1,SkillsReq!$A:$A,0), MATCH(_xlfn.XLOOKUP($A56,Employees!$A:$A,Employees!$B:$B,""), SkillsReq!$B$1:$AY$1,0))&gt;0,
       INDEX(SkillsReq!$B:$AY, MATCH(T$1,SkillsReq!$A:$A,0), MATCH(_xlfn.XLOOKUP($A56,Employees!$A:$A,Employees!$B:$B,""), SkillsReq!$B$1:$AY$1,0)),
       0
     ),
   "")
)</f>
        <v/>
      </c>
      <c r="U56" t="str">
        <f>IF(OR($A56="",U$1=""),"",
   IFERROR(
     IF(INDEX(SkillsReq!$B:$AY, MATCH(U$1,SkillsReq!$A:$A,0), MATCH(_xlfn.XLOOKUP($A56,Employees!$A:$A,Employees!$B:$B,""), SkillsReq!$B$1:$AY$1,0))&gt;0,
       INDEX(SkillsReq!$B:$AY, MATCH(U$1,SkillsReq!$A:$A,0), MATCH(_xlfn.XLOOKUP($A56,Employees!$A:$A,Employees!$B:$B,""), SkillsReq!$B$1:$AY$1,0)),
       0
     ),
   "")
)</f>
        <v/>
      </c>
      <c r="V56" t="str">
        <f>IF(OR($A56="",V$1=""),"",
   IFERROR(
     IF(INDEX(SkillsReq!$B:$AY, MATCH(V$1,SkillsReq!$A:$A,0), MATCH(_xlfn.XLOOKUP($A56,Employees!$A:$A,Employees!$B:$B,""), SkillsReq!$B$1:$AY$1,0))&gt;0,
       INDEX(SkillsReq!$B:$AY, MATCH(V$1,SkillsReq!$A:$A,0), MATCH(_xlfn.XLOOKUP($A56,Employees!$A:$A,Employees!$B:$B,""), SkillsReq!$B$1:$AY$1,0)),
       0
     ),
   "")
)</f>
        <v/>
      </c>
      <c r="W56" t="str">
        <f>IF(OR($A56="",W$1=""),"",
   IFERROR(
     IF(INDEX(SkillsReq!$B:$AY, MATCH(W$1,SkillsReq!$A:$A,0), MATCH(_xlfn.XLOOKUP($A56,Employees!$A:$A,Employees!$B:$B,""), SkillsReq!$B$1:$AY$1,0))&gt;0,
       INDEX(SkillsReq!$B:$AY, MATCH(W$1,SkillsReq!$A:$A,0), MATCH(_xlfn.XLOOKUP($A56,Employees!$A:$A,Employees!$B:$B,""), SkillsReq!$B$1:$AY$1,0)),
       0
     ),
   "")
)</f>
        <v/>
      </c>
      <c r="X56" t="str">
        <f>IF(OR($A56="",X$1=""),"",
   IFERROR(
     IF(INDEX(SkillsReq!$B:$AY, MATCH(X$1,SkillsReq!$A:$A,0), MATCH(_xlfn.XLOOKUP($A56,Employees!$A:$A,Employees!$B:$B,""), SkillsReq!$B$1:$AY$1,0))&gt;0,
       INDEX(SkillsReq!$B:$AY, MATCH(X$1,SkillsReq!$A:$A,0), MATCH(_xlfn.XLOOKUP($A56,Employees!$A:$A,Employees!$B:$B,""), SkillsReq!$B$1:$AY$1,0)),
       0
     ),
   "")
)</f>
        <v/>
      </c>
      <c r="Y56" t="str">
        <f>IF(OR($A56="",Y$1=""),"",
   IFERROR(
     IF(INDEX(SkillsReq!$B:$AY, MATCH(Y$1,SkillsReq!$A:$A,0), MATCH(_xlfn.XLOOKUP($A56,Employees!$A:$A,Employees!$B:$B,""), SkillsReq!$B$1:$AY$1,0))&gt;0,
       INDEX(SkillsReq!$B:$AY, MATCH(Y$1,SkillsReq!$A:$A,0), MATCH(_xlfn.XLOOKUP($A56,Employees!$A:$A,Employees!$B:$B,""), SkillsReq!$B$1:$AY$1,0)),
       0
     ),
   "")
)</f>
        <v/>
      </c>
      <c r="Z56" t="str">
        <f>IF(OR($A56="",Z$1=""),"",
   IFERROR(
     IF(INDEX(SkillsReq!$B:$AY, MATCH(Z$1,SkillsReq!$A:$A,0), MATCH(_xlfn.XLOOKUP($A56,Employees!$A:$A,Employees!$B:$B,""), SkillsReq!$B$1:$AY$1,0))&gt;0,
       INDEX(SkillsReq!$B:$AY, MATCH(Z$1,SkillsReq!$A:$A,0), MATCH(_xlfn.XLOOKUP($A56,Employees!$A:$A,Employees!$B:$B,""), SkillsReq!$B$1:$AY$1,0)),
       0
     ),
   "")
)</f>
        <v/>
      </c>
      <c r="AA56" t="str">
        <f>IF(OR($A56="",AA$1=""),"",
   IFERROR(
     IF(INDEX(SkillsReq!$B:$AY, MATCH(AA$1,SkillsReq!$A:$A,0), MATCH(_xlfn.XLOOKUP($A56,Employees!$A:$A,Employees!$B:$B,""), SkillsReq!$B$1:$AY$1,0))&gt;0,
       INDEX(SkillsReq!$B:$AY, MATCH(AA$1,SkillsReq!$A:$A,0), MATCH(_xlfn.XLOOKUP($A56,Employees!$A:$A,Employees!$B:$B,""), SkillsReq!$B$1:$AY$1,0)),
       0
     ),
   "")
)</f>
        <v/>
      </c>
      <c r="AB56" t="str">
        <f>IF(OR($A56="",AB$1=""),"",
   IFERROR(
     IF(INDEX(SkillsReq!$B:$AY, MATCH(AB$1,SkillsReq!$A:$A,0), MATCH(_xlfn.XLOOKUP($A56,Employees!$A:$A,Employees!$B:$B,""), SkillsReq!$B$1:$AY$1,0))&gt;0,
       INDEX(SkillsReq!$B:$AY, MATCH(AB$1,SkillsReq!$A:$A,0), MATCH(_xlfn.XLOOKUP($A56,Employees!$A:$A,Employees!$B:$B,""), SkillsReq!$B$1:$AY$1,0)),
       0
     ),
   "")
)</f>
        <v/>
      </c>
      <c r="AC56" t="str">
        <f>IF(OR($A56="",AC$1=""),"",
   IFERROR(
     IF(INDEX(SkillsReq!$B:$AY, MATCH(AC$1,SkillsReq!$A:$A,0), MATCH(_xlfn.XLOOKUP($A56,Employees!$A:$A,Employees!$B:$B,""), SkillsReq!$B$1:$AY$1,0))&gt;0,
       INDEX(SkillsReq!$B:$AY, MATCH(AC$1,SkillsReq!$A:$A,0), MATCH(_xlfn.XLOOKUP($A56,Employees!$A:$A,Employees!$B:$B,""), SkillsReq!$B$1:$AY$1,0)),
       0
     ),
   "")
)</f>
        <v/>
      </c>
      <c r="AD56" t="str">
        <f>IF(OR($A56="",AD$1=""),"",
   IFERROR(
     IF(INDEX(SkillsReq!$B:$AY, MATCH(AD$1,SkillsReq!$A:$A,0), MATCH(_xlfn.XLOOKUP($A56,Employees!$A:$A,Employees!$B:$B,""), SkillsReq!$B$1:$AY$1,0))&gt;0,
       INDEX(SkillsReq!$B:$AY, MATCH(AD$1,SkillsReq!$A:$A,0), MATCH(_xlfn.XLOOKUP($A56,Employees!$A:$A,Employees!$B:$B,""), SkillsReq!$B$1:$AY$1,0)),
       0
     ),
   "")
)</f>
        <v/>
      </c>
      <c r="AE56" t="str">
        <f>IF(OR($A56="",AE$1=""),"",
   IFERROR(
     IF(INDEX(SkillsReq!$B:$AY, MATCH(AE$1,SkillsReq!$A:$A,0), MATCH(_xlfn.XLOOKUP($A56,Employees!$A:$A,Employees!$B:$B,""), SkillsReq!$B$1:$AY$1,0))&gt;0,
       INDEX(SkillsReq!$B:$AY, MATCH(AE$1,SkillsReq!$A:$A,0), MATCH(_xlfn.XLOOKUP($A56,Employees!$A:$A,Employees!$B:$B,""), SkillsReq!$B$1:$AY$1,0)),
       0
     ),
   "")
)</f>
        <v/>
      </c>
      <c r="AF56" t="str">
        <f>IF(OR($A56="",AF$1=""),"",
   IFERROR(
     IF(INDEX(SkillsReq!$B:$AY, MATCH(AF$1,SkillsReq!$A:$A,0), MATCH(_xlfn.XLOOKUP($A56,Employees!$A:$A,Employees!$B:$B,""), SkillsReq!$B$1:$AY$1,0))&gt;0,
       INDEX(SkillsReq!$B:$AY, MATCH(AF$1,SkillsReq!$A:$A,0), MATCH(_xlfn.XLOOKUP($A56,Employees!$A:$A,Employees!$B:$B,""), SkillsReq!$B$1:$AY$1,0)),
       0
     ),
   "")
)</f>
        <v/>
      </c>
      <c r="AG56" t="str">
        <f>IF(OR($A56="",AG$1=""),"",
   IFERROR(
     IF(INDEX(SkillsReq!$B:$AY, MATCH(AG$1,SkillsReq!$A:$A,0), MATCH(_xlfn.XLOOKUP($A56,Employees!$A:$A,Employees!$B:$B,""), SkillsReq!$B$1:$AY$1,0))&gt;0,
       INDEX(SkillsReq!$B:$AY, MATCH(AG$1,SkillsReq!$A:$A,0), MATCH(_xlfn.XLOOKUP($A56,Employees!$A:$A,Employees!$B:$B,""), SkillsReq!$B$1:$AY$1,0)),
       0
     ),
   "")
)</f>
        <v/>
      </c>
      <c r="AH56" t="str">
        <f>IF(OR($A56="",AH$1=""),"",
   IFERROR(
     IF(INDEX(SkillsReq!$B:$AY, MATCH(AH$1,SkillsReq!$A:$A,0), MATCH(_xlfn.XLOOKUP($A56,Employees!$A:$A,Employees!$B:$B,""), SkillsReq!$B$1:$AY$1,0))&gt;0,
       INDEX(SkillsReq!$B:$AY, MATCH(AH$1,SkillsReq!$A:$A,0), MATCH(_xlfn.XLOOKUP($A56,Employees!$A:$A,Employees!$B:$B,""), SkillsReq!$B$1:$AY$1,0)),
       0
     ),
   "")
)</f>
        <v/>
      </c>
      <c r="AI56" t="str">
        <f>IF(OR($A56="",AI$1=""),"",
   IFERROR(
     IF(INDEX(SkillsReq!$B:$AY, MATCH(AI$1,SkillsReq!$A:$A,0), MATCH(_xlfn.XLOOKUP($A56,Employees!$A:$A,Employees!$B:$B,""), SkillsReq!$B$1:$AY$1,0))&gt;0,
       INDEX(SkillsReq!$B:$AY, MATCH(AI$1,SkillsReq!$A:$A,0), MATCH(_xlfn.XLOOKUP($A56,Employees!$A:$A,Employees!$B:$B,""), SkillsReq!$B$1:$AY$1,0)),
       0
     ),
   "")
)</f>
        <v/>
      </c>
      <c r="AJ56" t="str">
        <f>IF(OR($A56="",AJ$1=""),"",
   IFERROR(
     IF(INDEX(SkillsReq!$B:$AY, MATCH(AJ$1,SkillsReq!$A:$A,0), MATCH(_xlfn.XLOOKUP($A56,Employees!$A:$A,Employees!$B:$B,""), SkillsReq!$B$1:$AY$1,0))&gt;0,
       INDEX(SkillsReq!$B:$AY, MATCH(AJ$1,SkillsReq!$A:$A,0), MATCH(_xlfn.XLOOKUP($A56,Employees!$A:$A,Employees!$B:$B,""), SkillsReq!$B$1:$AY$1,0)),
       0
     ),
   "")
)</f>
        <v/>
      </c>
      <c r="AK56" t="str">
        <f>IF(OR($A56="",AK$1=""),"",
   IFERROR(
     IF(INDEX(SkillsReq!$B:$AY, MATCH(AK$1,SkillsReq!$A:$A,0), MATCH(_xlfn.XLOOKUP($A56,Employees!$A:$A,Employees!$B:$B,""), SkillsReq!$B$1:$AY$1,0))&gt;0,
       INDEX(SkillsReq!$B:$AY, MATCH(AK$1,SkillsReq!$A:$A,0), MATCH(_xlfn.XLOOKUP($A56,Employees!$A:$A,Employees!$B:$B,""), SkillsReq!$B$1:$AY$1,0)),
       0
     ),
   "")
)</f>
        <v/>
      </c>
      <c r="AL56" t="str">
        <f>IF(OR($A56="",AL$1=""),"",
   IFERROR(
     IF(INDEX(SkillsReq!$B:$AY, MATCH(AL$1,SkillsReq!$A:$A,0), MATCH(_xlfn.XLOOKUP($A56,Employees!$A:$A,Employees!$B:$B,""), SkillsReq!$B$1:$AY$1,0))&gt;0,
       INDEX(SkillsReq!$B:$AY, MATCH(AL$1,SkillsReq!$A:$A,0), MATCH(_xlfn.XLOOKUP($A56,Employees!$A:$A,Employees!$B:$B,""), SkillsReq!$B$1:$AY$1,0)),
       0
     ),
   "")
)</f>
        <v/>
      </c>
      <c r="AM56" t="str">
        <f>IF(OR($A56="",AM$1=""),"",
   IFERROR(
     IF(INDEX(SkillsReq!$B:$AY, MATCH(AM$1,SkillsReq!$A:$A,0), MATCH(_xlfn.XLOOKUP($A56,Employees!$A:$A,Employees!$B:$B,""), SkillsReq!$B$1:$AY$1,0))&gt;0,
       INDEX(SkillsReq!$B:$AY, MATCH(AM$1,SkillsReq!$A:$A,0), MATCH(_xlfn.XLOOKUP($A56,Employees!$A:$A,Employees!$B:$B,""), SkillsReq!$B$1:$AY$1,0)),
       0
     ),
   "")
)</f>
        <v/>
      </c>
      <c r="AN56" t="str">
        <f>IF(OR($A56="",AN$1=""),"",
   IFERROR(
     IF(INDEX(SkillsReq!$B:$AY, MATCH(AN$1,SkillsReq!$A:$A,0), MATCH(_xlfn.XLOOKUP($A56,Employees!$A:$A,Employees!$B:$B,""), SkillsReq!$B$1:$AY$1,0))&gt;0,
       INDEX(SkillsReq!$B:$AY, MATCH(AN$1,SkillsReq!$A:$A,0), MATCH(_xlfn.XLOOKUP($A56,Employees!$A:$A,Employees!$B:$B,""), SkillsReq!$B$1:$AY$1,0)),
       0
     ),
   "")
)</f>
        <v/>
      </c>
      <c r="AO56" t="str">
        <f>IF(OR($A56="",AO$1=""),"",
   IFERROR(
     IF(INDEX(SkillsReq!$B:$AY, MATCH(AO$1,SkillsReq!$A:$A,0), MATCH(_xlfn.XLOOKUP($A56,Employees!$A:$A,Employees!$B:$B,""), SkillsReq!$B$1:$AY$1,0))&gt;0,
       INDEX(SkillsReq!$B:$AY, MATCH(AO$1,SkillsReq!$A:$A,0), MATCH(_xlfn.XLOOKUP($A56,Employees!$A:$A,Employees!$B:$B,""), SkillsReq!$B$1:$AY$1,0)),
       0
     ),
   "")
)</f>
        <v/>
      </c>
      <c r="AP56" t="str">
        <f>IF(OR($A56="",AP$1=""),"",
   IFERROR(
     IF(INDEX(SkillsReq!$B:$AY, MATCH(AP$1,SkillsReq!$A:$A,0), MATCH(_xlfn.XLOOKUP($A56,Employees!$A:$A,Employees!$B:$B,""), SkillsReq!$B$1:$AY$1,0))&gt;0,
       INDEX(SkillsReq!$B:$AY, MATCH(AP$1,SkillsReq!$A:$A,0), MATCH(_xlfn.XLOOKUP($A56,Employees!$A:$A,Employees!$B:$B,""), SkillsReq!$B$1:$AY$1,0)),
       0
     ),
   "")
)</f>
        <v/>
      </c>
      <c r="AQ56" t="str">
        <f>IF(OR($A56="",AQ$1=""),"",
   IFERROR(
     IF(INDEX(SkillsReq!$B:$AY, MATCH(AQ$1,SkillsReq!$A:$A,0), MATCH(_xlfn.XLOOKUP($A56,Employees!$A:$A,Employees!$B:$B,""), SkillsReq!$B$1:$AY$1,0))&gt;0,
       INDEX(SkillsReq!$B:$AY, MATCH(AQ$1,SkillsReq!$A:$A,0), MATCH(_xlfn.XLOOKUP($A56,Employees!$A:$A,Employees!$B:$B,""), SkillsReq!$B$1:$AY$1,0)),
       0
     ),
   "")
)</f>
        <v/>
      </c>
      <c r="AR56" t="str">
        <f>IF(OR($A56="",AR$1=""),"",
   IFERROR(
     IF(INDEX(SkillsReq!$B:$AY, MATCH(AR$1,SkillsReq!$A:$A,0), MATCH(_xlfn.XLOOKUP($A56,Employees!$A:$A,Employees!$B:$B,""), SkillsReq!$B$1:$AY$1,0))&gt;0,
       INDEX(SkillsReq!$B:$AY, MATCH(AR$1,SkillsReq!$A:$A,0), MATCH(_xlfn.XLOOKUP($A56,Employees!$A:$A,Employees!$B:$B,""), SkillsReq!$B$1:$AY$1,0)),
       0
     ),
   "")
)</f>
        <v/>
      </c>
      <c r="AS56" t="str">
        <f>IF(OR($A56="",AS$1=""),"",
   IFERROR(
     IF(INDEX(SkillsReq!$B:$AY, MATCH(AS$1,SkillsReq!$A:$A,0), MATCH(_xlfn.XLOOKUP($A56,Employees!$A:$A,Employees!$B:$B,""), SkillsReq!$B$1:$AY$1,0))&gt;0,
       INDEX(SkillsReq!$B:$AY, MATCH(AS$1,SkillsReq!$A:$A,0), MATCH(_xlfn.XLOOKUP($A56,Employees!$A:$A,Employees!$B:$B,""), SkillsReq!$B$1:$AY$1,0)),
       0
     ),
   "")
)</f>
        <v/>
      </c>
      <c r="AT56" t="str">
        <f>IF(OR($A56="",AT$1=""),"",
   IFERROR(
     IF(INDEX(SkillsReq!$B:$AY, MATCH(AT$1,SkillsReq!$A:$A,0), MATCH(_xlfn.XLOOKUP($A56,Employees!$A:$A,Employees!$B:$B,""), SkillsReq!$B$1:$AY$1,0))&gt;0,
       INDEX(SkillsReq!$B:$AY, MATCH(AT$1,SkillsReq!$A:$A,0), MATCH(_xlfn.XLOOKUP($A56,Employees!$A:$A,Employees!$B:$B,""), SkillsReq!$B$1:$AY$1,0)),
       0
     ),
   "")
)</f>
        <v/>
      </c>
      <c r="AU56" t="str">
        <f>IF(OR($A56="",AU$1=""),"",
   IFERROR(
     IF(INDEX(SkillsReq!$B:$AY, MATCH(AU$1,SkillsReq!$A:$A,0), MATCH(_xlfn.XLOOKUP($A56,Employees!$A:$A,Employees!$B:$B,""), SkillsReq!$B$1:$AY$1,0))&gt;0,
       INDEX(SkillsReq!$B:$AY, MATCH(AU$1,SkillsReq!$A:$A,0), MATCH(_xlfn.XLOOKUP($A56,Employees!$A:$A,Employees!$B:$B,""), SkillsReq!$B$1:$AY$1,0)),
       0
     ),
   "")
)</f>
        <v/>
      </c>
      <c r="AV56" t="str">
        <f>IF(OR($A56="",AV$1=""),"",
   IFERROR(
     IF(INDEX(SkillsReq!$B:$AY, MATCH(AV$1,SkillsReq!$A:$A,0), MATCH(_xlfn.XLOOKUP($A56,Employees!$A:$A,Employees!$B:$B,""), SkillsReq!$B$1:$AY$1,0))&gt;0,
       INDEX(SkillsReq!$B:$AY, MATCH(AV$1,SkillsReq!$A:$A,0), MATCH(_xlfn.XLOOKUP($A56,Employees!$A:$A,Employees!$B:$B,""), SkillsReq!$B$1:$AY$1,0)),
       0
     ),
   "")
)</f>
        <v/>
      </c>
      <c r="AW56" t="str">
        <f>IF(OR($A56="",AW$1=""),"",
   IFERROR(
     IF(INDEX(SkillsReq!$B:$AY, MATCH(AW$1,SkillsReq!$A:$A,0), MATCH(_xlfn.XLOOKUP($A56,Employees!$A:$A,Employees!$B:$B,""), SkillsReq!$B$1:$AY$1,0))&gt;0,
       INDEX(SkillsReq!$B:$AY, MATCH(AW$1,SkillsReq!$A:$A,0), MATCH(_xlfn.XLOOKUP($A56,Employees!$A:$A,Employees!$B:$B,""), SkillsReq!$B$1:$AY$1,0)),
       0
     ),
   "")
)</f>
        <v/>
      </c>
      <c r="AX56" t="str">
        <f>IF(OR($A56="",AX$1=""),"",
   IFERROR(
     IF(INDEX(SkillsReq!$B:$AY, MATCH(AX$1,SkillsReq!$A:$A,0), MATCH(_xlfn.XLOOKUP($A56,Employees!$A:$A,Employees!$B:$B,""), SkillsReq!$B$1:$AY$1,0))&gt;0,
       INDEX(SkillsReq!$B:$AY, MATCH(AX$1,SkillsReq!$A:$A,0), MATCH(_xlfn.XLOOKUP($A56,Employees!$A:$A,Employees!$B:$B,""), SkillsReq!$B$1:$AY$1,0)),
       0
     ),
   "")
)</f>
        <v/>
      </c>
      <c r="AY56" t="str">
        <f>IF(OR($A56="",AY$1=""),"",
   IFERROR(
     IF(INDEX(SkillsReq!$B:$AY, MATCH(AY$1,SkillsReq!$A:$A,0), MATCH(_xlfn.XLOOKUP($A56,Employees!$A:$A,Employees!$B:$B,""), SkillsReq!$B$1:$AY$1,0))&gt;0,
       INDEX(SkillsReq!$B:$AY, MATCH(AY$1,SkillsReq!$A:$A,0), MATCH(_xlfn.XLOOKUP($A56,Employees!$A:$A,Employees!$B:$B,""), SkillsReq!$B$1:$AY$1,0)),
       0
     ),
   "")
)</f>
        <v/>
      </c>
    </row>
    <row r="57" spans="1:51" x14ac:dyDescent="0.25">
      <c r="A57" s="12"/>
      <c r="B57" t="str">
        <f>IF(OR($A57="",B$1=""),"",
   IFERROR(
     IF(INDEX(SkillsReq!$B:$AY, MATCH(B$1,SkillsReq!$A:$A,0), MATCH(_xlfn.XLOOKUP($A57,Employees!$A:$A,Employees!$B:$B,""), SkillsReq!$B$1:$AY$1,0))&gt;0,
       INDEX(SkillsReq!$B:$AY, MATCH(B$1,SkillsReq!$A:$A,0), MATCH(_xlfn.XLOOKUP($A57,Employees!$A:$A,Employees!$B:$B,""), SkillsReq!$B$1:$AY$1,0)),
       0
     ),
   "")
)</f>
        <v/>
      </c>
      <c r="C57" t="str">
        <f>IF(OR($A57="",C$1=""),"",
   IFERROR(
     IF(INDEX(SkillsReq!$B:$AY, MATCH(C$1,SkillsReq!$A:$A,0), MATCH(_xlfn.XLOOKUP($A57,Employees!$A:$A,Employees!$B:$B,""), SkillsReq!$B$1:$AY$1,0))&gt;0,
       INDEX(SkillsReq!$B:$AY, MATCH(C$1,SkillsReq!$A:$A,0), MATCH(_xlfn.XLOOKUP($A57,Employees!$A:$A,Employees!$B:$B,""), SkillsReq!$B$1:$AY$1,0)),
       0
     ),
   "")
)</f>
        <v/>
      </c>
      <c r="D57" t="str">
        <f>IF(OR($A57="",D$1=""),"",
   IFERROR(
     IF(INDEX(SkillsReq!$B:$AY, MATCH(D$1,SkillsReq!$A:$A,0), MATCH(_xlfn.XLOOKUP($A57,Employees!$A:$A,Employees!$B:$B,""), SkillsReq!$B$1:$AY$1,0))&gt;0,
       INDEX(SkillsReq!$B:$AY, MATCH(D$1,SkillsReq!$A:$A,0), MATCH(_xlfn.XLOOKUP($A57,Employees!$A:$A,Employees!$B:$B,""), SkillsReq!$B$1:$AY$1,0)),
       0
     ),
   "")
)</f>
        <v/>
      </c>
      <c r="E57" t="str">
        <f>IF(OR($A57="",E$1=""),"",
   IFERROR(
     IF(INDEX(SkillsReq!$B:$AY, MATCH(E$1,SkillsReq!$A:$A,0), MATCH(_xlfn.XLOOKUP($A57,Employees!$A:$A,Employees!$B:$B,""), SkillsReq!$B$1:$AY$1,0))&gt;0,
       INDEX(SkillsReq!$B:$AY, MATCH(E$1,SkillsReq!$A:$A,0), MATCH(_xlfn.XLOOKUP($A57,Employees!$A:$A,Employees!$B:$B,""), SkillsReq!$B$1:$AY$1,0)),
       0
     ),
   "")
)</f>
        <v/>
      </c>
      <c r="F57" t="str">
        <f>IF(OR($A57="",F$1=""),"",
   IFERROR(
     IF(INDEX(SkillsReq!$B:$AY, MATCH(F$1,SkillsReq!$A:$A,0), MATCH(_xlfn.XLOOKUP($A57,Employees!$A:$A,Employees!$B:$B,""), SkillsReq!$B$1:$AY$1,0))&gt;0,
       INDEX(SkillsReq!$B:$AY, MATCH(F$1,SkillsReq!$A:$A,0), MATCH(_xlfn.XLOOKUP($A57,Employees!$A:$A,Employees!$B:$B,""), SkillsReq!$B$1:$AY$1,0)),
       0
     ),
   "")
)</f>
        <v/>
      </c>
      <c r="G57" t="str">
        <f>IF(OR($A57="",G$1=""),"",
   IFERROR(
     IF(INDEX(SkillsReq!$B:$AY, MATCH(G$1,SkillsReq!$A:$A,0), MATCH(_xlfn.XLOOKUP($A57,Employees!$A:$A,Employees!$B:$B,""), SkillsReq!$B$1:$AY$1,0))&gt;0,
       INDEX(SkillsReq!$B:$AY, MATCH(G$1,SkillsReq!$A:$A,0), MATCH(_xlfn.XLOOKUP($A57,Employees!$A:$A,Employees!$B:$B,""), SkillsReq!$B$1:$AY$1,0)),
       0
     ),
   "")
)</f>
        <v/>
      </c>
      <c r="H57" t="str">
        <f>IF(OR($A57="",H$1=""),"",
   IFERROR(
     IF(INDEX(SkillsReq!$B:$AY, MATCH(H$1,SkillsReq!$A:$A,0), MATCH(_xlfn.XLOOKUP($A57,Employees!$A:$A,Employees!$B:$B,""), SkillsReq!$B$1:$AY$1,0))&gt;0,
       INDEX(SkillsReq!$B:$AY, MATCH(H$1,SkillsReq!$A:$A,0), MATCH(_xlfn.XLOOKUP($A57,Employees!$A:$A,Employees!$B:$B,""), SkillsReq!$B$1:$AY$1,0)),
       0
     ),
   "")
)</f>
        <v/>
      </c>
      <c r="I57" t="str">
        <f>IF(OR($A57="",I$1=""),"",
   IFERROR(
     IF(INDEX(SkillsReq!$B:$AY, MATCH(I$1,SkillsReq!$A:$A,0), MATCH(_xlfn.XLOOKUP($A57,Employees!$A:$A,Employees!$B:$B,""), SkillsReq!$B$1:$AY$1,0))&gt;0,
       INDEX(SkillsReq!$B:$AY, MATCH(I$1,SkillsReq!$A:$A,0), MATCH(_xlfn.XLOOKUP($A57,Employees!$A:$A,Employees!$B:$B,""), SkillsReq!$B$1:$AY$1,0)),
       0
     ),
   "")
)</f>
        <v/>
      </c>
      <c r="J57" t="str">
        <f>IF(OR($A57="",J$1=""),"",
   IFERROR(
     IF(INDEX(SkillsReq!$B:$AY, MATCH(J$1,SkillsReq!$A:$A,0), MATCH(_xlfn.XLOOKUP($A57,Employees!$A:$A,Employees!$B:$B,""), SkillsReq!$B$1:$AY$1,0))&gt;0,
       INDEX(SkillsReq!$B:$AY, MATCH(J$1,SkillsReq!$A:$A,0), MATCH(_xlfn.XLOOKUP($A57,Employees!$A:$A,Employees!$B:$B,""), SkillsReq!$B$1:$AY$1,0)),
       0
     ),
   "")
)</f>
        <v/>
      </c>
      <c r="K57" t="str">
        <f>IF(OR($A57="",K$1=""),"",
   IFERROR(
     IF(INDEX(SkillsReq!$B:$AY, MATCH(K$1,SkillsReq!$A:$A,0), MATCH(_xlfn.XLOOKUP($A57,Employees!$A:$A,Employees!$B:$B,""), SkillsReq!$B$1:$AY$1,0))&gt;0,
       INDEX(SkillsReq!$B:$AY, MATCH(K$1,SkillsReq!$A:$A,0), MATCH(_xlfn.XLOOKUP($A57,Employees!$A:$A,Employees!$B:$B,""), SkillsReq!$B$1:$AY$1,0)),
       0
     ),
   "")
)</f>
        <v/>
      </c>
      <c r="L57" t="str">
        <f>IF(OR($A57="",L$1=""),"",
   IFERROR(
     IF(INDEX(SkillsReq!$B:$AY, MATCH(L$1,SkillsReq!$A:$A,0), MATCH(_xlfn.XLOOKUP($A57,Employees!$A:$A,Employees!$B:$B,""), SkillsReq!$B$1:$AY$1,0))&gt;0,
       INDEX(SkillsReq!$B:$AY, MATCH(L$1,SkillsReq!$A:$A,0), MATCH(_xlfn.XLOOKUP($A57,Employees!$A:$A,Employees!$B:$B,""), SkillsReq!$B$1:$AY$1,0)),
       0
     ),
   "")
)</f>
        <v/>
      </c>
      <c r="M57" t="str">
        <f>IF(OR($A57="",M$1=""),"",
   IFERROR(
     IF(INDEX(SkillsReq!$B:$AY, MATCH(M$1,SkillsReq!$A:$A,0), MATCH(_xlfn.XLOOKUP($A57,Employees!$A:$A,Employees!$B:$B,""), SkillsReq!$B$1:$AY$1,0))&gt;0,
       INDEX(SkillsReq!$B:$AY, MATCH(M$1,SkillsReq!$A:$A,0), MATCH(_xlfn.XLOOKUP($A57,Employees!$A:$A,Employees!$B:$B,""), SkillsReq!$B$1:$AY$1,0)),
       0
     ),
   "")
)</f>
        <v/>
      </c>
      <c r="N57" t="str">
        <f>IF(OR($A57="",N$1=""),"",
   IFERROR(
     IF(INDEX(SkillsReq!$B:$AY, MATCH(N$1,SkillsReq!$A:$A,0), MATCH(_xlfn.XLOOKUP($A57,Employees!$A:$A,Employees!$B:$B,""), SkillsReq!$B$1:$AY$1,0))&gt;0,
       INDEX(SkillsReq!$B:$AY, MATCH(N$1,SkillsReq!$A:$A,0), MATCH(_xlfn.XLOOKUP($A57,Employees!$A:$A,Employees!$B:$B,""), SkillsReq!$B$1:$AY$1,0)),
       0
     ),
   "")
)</f>
        <v/>
      </c>
      <c r="O57" t="str">
        <f>IF(OR($A57="",O$1=""),"",
   IFERROR(
     IF(INDEX(SkillsReq!$B:$AY, MATCH(O$1,SkillsReq!$A:$A,0), MATCH(_xlfn.XLOOKUP($A57,Employees!$A:$A,Employees!$B:$B,""), SkillsReq!$B$1:$AY$1,0))&gt;0,
       INDEX(SkillsReq!$B:$AY, MATCH(O$1,SkillsReq!$A:$A,0), MATCH(_xlfn.XLOOKUP($A57,Employees!$A:$A,Employees!$B:$B,""), SkillsReq!$B$1:$AY$1,0)),
       0
     ),
   "")
)</f>
        <v/>
      </c>
      <c r="P57" t="str">
        <f>IF(OR($A57="",P$1=""),"",
   IFERROR(
     IF(INDEX(SkillsReq!$B:$AY, MATCH(P$1,SkillsReq!$A:$A,0), MATCH(_xlfn.XLOOKUP($A57,Employees!$A:$A,Employees!$B:$B,""), SkillsReq!$B$1:$AY$1,0))&gt;0,
       INDEX(SkillsReq!$B:$AY, MATCH(P$1,SkillsReq!$A:$A,0), MATCH(_xlfn.XLOOKUP($A57,Employees!$A:$A,Employees!$B:$B,""), SkillsReq!$B$1:$AY$1,0)),
       0
     ),
   "")
)</f>
        <v/>
      </c>
      <c r="Q57" t="str">
        <f>IF(OR($A57="",Q$1=""),"",
   IFERROR(
     IF(INDEX(SkillsReq!$B:$AY, MATCH(Q$1,SkillsReq!$A:$A,0), MATCH(_xlfn.XLOOKUP($A57,Employees!$A:$A,Employees!$B:$B,""), SkillsReq!$B$1:$AY$1,0))&gt;0,
       INDEX(SkillsReq!$B:$AY, MATCH(Q$1,SkillsReq!$A:$A,0), MATCH(_xlfn.XLOOKUP($A57,Employees!$A:$A,Employees!$B:$B,""), SkillsReq!$B$1:$AY$1,0)),
       0
     ),
   "")
)</f>
        <v/>
      </c>
      <c r="R57" t="str">
        <f>IF(OR($A57="",R$1=""),"",
   IFERROR(
     IF(INDEX(SkillsReq!$B:$AY, MATCH(R$1,SkillsReq!$A:$A,0), MATCH(_xlfn.XLOOKUP($A57,Employees!$A:$A,Employees!$B:$B,""), SkillsReq!$B$1:$AY$1,0))&gt;0,
       INDEX(SkillsReq!$B:$AY, MATCH(R$1,SkillsReq!$A:$A,0), MATCH(_xlfn.XLOOKUP($A57,Employees!$A:$A,Employees!$B:$B,""), SkillsReq!$B$1:$AY$1,0)),
       0
     ),
   "")
)</f>
        <v/>
      </c>
      <c r="S57" t="str">
        <f>IF(OR($A57="",S$1=""),"",
   IFERROR(
     IF(INDEX(SkillsReq!$B:$AY, MATCH(S$1,SkillsReq!$A:$A,0), MATCH(_xlfn.XLOOKUP($A57,Employees!$A:$A,Employees!$B:$B,""), SkillsReq!$B$1:$AY$1,0))&gt;0,
       INDEX(SkillsReq!$B:$AY, MATCH(S$1,SkillsReq!$A:$A,0), MATCH(_xlfn.XLOOKUP($A57,Employees!$A:$A,Employees!$B:$B,""), SkillsReq!$B$1:$AY$1,0)),
       0
     ),
   "")
)</f>
        <v/>
      </c>
      <c r="T57" t="str">
        <f>IF(OR($A57="",T$1=""),"",
   IFERROR(
     IF(INDEX(SkillsReq!$B:$AY, MATCH(T$1,SkillsReq!$A:$A,0), MATCH(_xlfn.XLOOKUP($A57,Employees!$A:$A,Employees!$B:$B,""), SkillsReq!$B$1:$AY$1,0))&gt;0,
       INDEX(SkillsReq!$B:$AY, MATCH(T$1,SkillsReq!$A:$A,0), MATCH(_xlfn.XLOOKUP($A57,Employees!$A:$A,Employees!$B:$B,""), SkillsReq!$B$1:$AY$1,0)),
       0
     ),
   "")
)</f>
        <v/>
      </c>
      <c r="U57" t="str">
        <f>IF(OR($A57="",U$1=""),"",
   IFERROR(
     IF(INDEX(SkillsReq!$B:$AY, MATCH(U$1,SkillsReq!$A:$A,0), MATCH(_xlfn.XLOOKUP($A57,Employees!$A:$A,Employees!$B:$B,""), SkillsReq!$B$1:$AY$1,0))&gt;0,
       INDEX(SkillsReq!$B:$AY, MATCH(U$1,SkillsReq!$A:$A,0), MATCH(_xlfn.XLOOKUP($A57,Employees!$A:$A,Employees!$B:$B,""), SkillsReq!$B$1:$AY$1,0)),
       0
     ),
   "")
)</f>
        <v/>
      </c>
      <c r="V57" t="str">
        <f>IF(OR($A57="",V$1=""),"",
   IFERROR(
     IF(INDEX(SkillsReq!$B:$AY, MATCH(V$1,SkillsReq!$A:$A,0), MATCH(_xlfn.XLOOKUP($A57,Employees!$A:$A,Employees!$B:$B,""), SkillsReq!$B$1:$AY$1,0))&gt;0,
       INDEX(SkillsReq!$B:$AY, MATCH(V$1,SkillsReq!$A:$A,0), MATCH(_xlfn.XLOOKUP($A57,Employees!$A:$A,Employees!$B:$B,""), SkillsReq!$B$1:$AY$1,0)),
       0
     ),
   "")
)</f>
        <v/>
      </c>
      <c r="W57" t="str">
        <f>IF(OR($A57="",W$1=""),"",
   IFERROR(
     IF(INDEX(SkillsReq!$B:$AY, MATCH(W$1,SkillsReq!$A:$A,0), MATCH(_xlfn.XLOOKUP($A57,Employees!$A:$A,Employees!$B:$B,""), SkillsReq!$B$1:$AY$1,0))&gt;0,
       INDEX(SkillsReq!$B:$AY, MATCH(W$1,SkillsReq!$A:$A,0), MATCH(_xlfn.XLOOKUP($A57,Employees!$A:$A,Employees!$B:$B,""), SkillsReq!$B$1:$AY$1,0)),
       0
     ),
   "")
)</f>
        <v/>
      </c>
      <c r="X57" t="str">
        <f>IF(OR($A57="",X$1=""),"",
   IFERROR(
     IF(INDEX(SkillsReq!$B:$AY, MATCH(X$1,SkillsReq!$A:$A,0), MATCH(_xlfn.XLOOKUP($A57,Employees!$A:$A,Employees!$B:$B,""), SkillsReq!$B$1:$AY$1,0))&gt;0,
       INDEX(SkillsReq!$B:$AY, MATCH(X$1,SkillsReq!$A:$A,0), MATCH(_xlfn.XLOOKUP($A57,Employees!$A:$A,Employees!$B:$B,""), SkillsReq!$B$1:$AY$1,0)),
       0
     ),
   "")
)</f>
        <v/>
      </c>
      <c r="Y57" t="str">
        <f>IF(OR($A57="",Y$1=""),"",
   IFERROR(
     IF(INDEX(SkillsReq!$B:$AY, MATCH(Y$1,SkillsReq!$A:$A,0), MATCH(_xlfn.XLOOKUP($A57,Employees!$A:$A,Employees!$B:$B,""), SkillsReq!$B$1:$AY$1,0))&gt;0,
       INDEX(SkillsReq!$B:$AY, MATCH(Y$1,SkillsReq!$A:$A,0), MATCH(_xlfn.XLOOKUP($A57,Employees!$A:$A,Employees!$B:$B,""), SkillsReq!$B$1:$AY$1,0)),
       0
     ),
   "")
)</f>
        <v/>
      </c>
      <c r="Z57" t="str">
        <f>IF(OR($A57="",Z$1=""),"",
   IFERROR(
     IF(INDEX(SkillsReq!$B:$AY, MATCH(Z$1,SkillsReq!$A:$A,0), MATCH(_xlfn.XLOOKUP($A57,Employees!$A:$A,Employees!$B:$B,""), SkillsReq!$B$1:$AY$1,0))&gt;0,
       INDEX(SkillsReq!$B:$AY, MATCH(Z$1,SkillsReq!$A:$A,0), MATCH(_xlfn.XLOOKUP($A57,Employees!$A:$A,Employees!$B:$B,""), SkillsReq!$B$1:$AY$1,0)),
       0
     ),
   "")
)</f>
        <v/>
      </c>
      <c r="AA57" t="str">
        <f>IF(OR($A57="",AA$1=""),"",
   IFERROR(
     IF(INDEX(SkillsReq!$B:$AY, MATCH(AA$1,SkillsReq!$A:$A,0), MATCH(_xlfn.XLOOKUP($A57,Employees!$A:$A,Employees!$B:$B,""), SkillsReq!$B$1:$AY$1,0))&gt;0,
       INDEX(SkillsReq!$B:$AY, MATCH(AA$1,SkillsReq!$A:$A,0), MATCH(_xlfn.XLOOKUP($A57,Employees!$A:$A,Employees!$B:$B,""), SkillsReq!$B$1:$AY$1,0)),
       0
     ),
   "")
)</f>
        <v/>
      </c>
      <c r="AB57" t="str">
        <f>IF(OR($A57="",AB$1=""),"",
   IFERROR(
     IF(INDEX(SkillsReq!$B:$AY, MATCH(AB$1,SkillsReq!$A:$A,0), MATCH(_xlfn.XLOOKUP($A57,Employees!$A:$A,Employees!$B:$B,""), SkillsReq!$B$1:$AY$1,0))&gt;0,
       INDEX(SkillsReq!$B:$AY, MATCH(AB$1,SkillsReq!$A:$A,0), MATCH(_xlfn.XLOOKUP($A57,Employees!$A:$A,Employees!$B:$B,""), SkillsReq!$B$1:$AY$1,0)),
       0
     ),
   "")
)</f>
        <v/>
      </c>
      <c r="AC57" t="str">
        <f>IF(OR($A57="",AC$1=""),"",
   IFERROR(
     IF(INDEX(SkillsReq!$B:$AY, MATCH(AC$1,SkillsReq!$A:$A,0), MATCH(_xlfn.XLOOKUP($A57,Employees!$A:$A,Employees!$B:$B,""), SkillsReq!$B$1:$AY$1,0))&gt;0,
       INDEX(SkillsReq!$B:$AY, MATCH(AC$1,SkillsReq!$A:$A,0), MATCH(_xlfn.XLOOKUP($A57,Employees!$A:$A,Employees!$B:$B,""), SkillsReq!$B$1:$AY$1,0)),
       0
     ),
   "")
)</f>
        <v/>
      </c>
      <c r="AD57" t="str">
        <f>IF(OR($A57="",AD$1=""),"",
   IFERROR(
     IF(INDEX(SkillsReq!$B:$AY, MATCH(AD$1,SkillsReq!$A:$A,0), MATCH(_xlfn.XLOOKUP($A57,Employees!$A:$A,Employees!$B:$B,""), SkillsReq!$B$1:$AY$1,0))&gt;0,
       INDEX(SkillsReq!$B:$AY, MATCH(AD$1,SkillsReq!$A:$A,0), MATCH(_xlfn.XLOOKUP($A57,Employees!$A:$A,Employees!$B:$B,""), SkillsReq!$B$1:$AY$1,0)),
       0
     ),
   "")
)</f>
        <v/>
      </c>
      <c r="AE57" t="str">
        <f>IF(OR($A57="",AE$1=""),"",
   IFERROR(
     IF(INDEX(SkillsReq!$B:$AY, MATCH(AE$1,SkillsReq!$A:$A,0), MATCH(_xlfn.XLOOKUP($A57,Employees!$A:$A,Employees!$B:$B,""), SkillsReq!$B$1:$AY$1,0))&gt;0,
       INDEX(SkillsReq!$B:$AY, MATCH(AE$1,SkillsReq!$A:$A,0), MATCH(_xlfn.XLOOKUP($A57,Employees!$A:$A,Employees!$B:$B,""), SkillsReq!$B$1:$AY$1,0)),
       0
     ),
   "")
)</f>
        <v/>
      </c>
      <c r="AF57" t="str">
        <f>IF(OR($A57="",AF$1=""),"",
   IFERROR(
     IF(INDEX(SkillsReq!$B:$AY, MATCH(AF$1,SkillsReq!$A:$A,0), MATCH(_xlfn.XLOOKUP($A57,Employees!$A:$A,Employees!$B:$B,""), SkillsReq!$B$1:$AY$1,0))&gt;0,
       INDEX(SkillsReq!$B:$AY, MATCH(AF$1,SkillsReq!$A:$A,0), MATCH(_xlfn.XLOOKUP($A57,Employees!$A:$A,Employees!$B:$B,""), SkillsReq!$B$1:$AY$1,0)),
       0
     ),
   "")
)</f>
        <v/>
      </c>
      <c r="AG57" t="str">
        <f>IF(OR($A57="",AG$1=""),"",
   IFERROR(
     IF(INDEX(SkillsReq!$B:$AY, MATCH(AG$1,SkillsReq!$A:$A,0), MATCH(_xlfn.XLOOKUP($A57,Employees!$A:$A,Employees!$B:$B,""), SkillsReq!$B$1:$AY$1,0))&gt;0,
       INDEX(SkillsReq!$B:$AY, MATCH(AG$1,SkillsReq!$A:$A,0), MATCH(_xlfn.XLOOKUP($A57,Employees!$A:$A,Employees!$B:$B,""), SkillsReq!$B$1:$AY$1,0)),
       0
     ),
   "")
)</f>
        <v/>
      </c>
      <c r="AH57" t="str">
        <f>IF(OR($A57="",AH$1=""),"",
   IFERROR(
     IF(INDEX(SkillsReq!$B:$AY, MATCH(AH$1,SkillsReq!$A:$A,0), MATCH(_xlfn.XLOOKUP($A57,Employees!$A:$A,Employees!$B:$B,""), SkillsReq!$B$1:$AY$1,0))&gt;0,
       INDEX(SkillsReq!$B:$AY, MATCH(AH$1,SkillsReq!$A:$A,0), MATCH(_xlfn.XLOOKUP($A57,Employees!$A:$A,Employees!$B:$B,""), SkillsReq!$B$1:$AY$1,0)),
       0
     ),
   "")
)</f>
        <v/>
      </c>
      <c r="AI57" t="str">
        <f>IF(OR($A57="",AI$1=""),"",
   IFERROR(
     IF(INDEX(SkillsReq!$B:$AY, MATCH(AI$1,SkillsReq!$A:$A,0), MATCH(_xlfn.XLOOKUP($A57,Employees!$A:$A,Employees!$B:$B,""), SkillsReq!$B$1:$AY$1,0))&gt;0,
       INDEX(SkillsReq!$B:$AY, MATCH(AI$1,SkillsReq!$A:$A,0), MATCH(_xlfn.XLOOKUP($A57,Employees!$A:$A,Employees!$B:$B,""), SkillsReq!$B$1:$AY$1,0)),
       0
     ),
   "")
)</f>
        <v/>
      </c>
      <c r="AJ57" t="str">
        <f>IF(OR($A57="",AJ$1=""),"",
   IFERROR(
     IF(INDEX(SkillsReq!$B:$AY, MATCH(AJ$1,SkillsReq!$A:$A,0), MATCH(_xlfn.XLOOKUP($A57,Employees!$A:$A,Employees!$B:$B,""), SkillsReq!$B$1:$AY$1,0))&gt;0,
       INDEX(SkillsReq!$B:$AY, MATCH(AJ$1,SkillsReq!$A:$A,0), MATCH(_xlfn.XLOOKUP($A57,Employees!$A:$A,Employees!$B:$B,""), SkillsReq!$B$1:$AY$1,0)),
       0
     ),
   "")
)</f>
        <v/>
      </c>
      <c r="AK57" t="str">
        <f>IF(OR($A57="",AK$1=""),"",
   IFERROR(
     IF(INDEX(SkillsReq!$B:$AY, MATCH(AK$1,SkillsReq!$A:$A,0), MATCH(_xlfn.XLOOKUP($A57,Employees!$A:$A,Employees!$B:$B,""), SkillsReq!$B$1:$AY$1,0))&gt;0,
       INDEX(SkillsReq!$B:$AY, MATCH(AK$1,SkillsReq!$A:$A,0), MATCH(_xlfn.XLOOKUP($A57,Employees!$A:$A,Employees!$B:$B,""), SkillsReq!$B$1:$AY$1,0)),
       0
     ),
   "")
)</f>
        <v/>
      </c>
      <c r="AL57" t="str">
        <f>IF(OR($A57="",AL$1=""),"",
   IFERROR(
     IF(INDEX(SkillsReq!$B:$AY, MATCH(AL$1,SkillsReq!$A:$A,0), MATCH(_xlfn.XLOOKUP($A57,Employees!$A:$A,Employees!$B:$B,""), SkillsReq!$B$1:$AY$1,0))&gt;0,
       INDEX(SkillsReq!$B:$AY, MATCH(AL$1,SkillsReq!$A:$A,0), MATCH(_xlfn.XLOOKUP($A57,Employees!$A:$A,Employees!$B:$B,""), SkillsReq!$B$1:$AY$1,0)),
       0
     ),
   "")
)</f>
        <v/>
      </c>
      <c r="AM57" t="str">
        <f>IF(OR($A57="",AM$1=""),"",
   IFERROR(
     IF(INDEX(SkillsReq!$B:$AY, MATCH(AM$1,SkillsReq!$A:$A,0), MATCH(_xlfn.XLOOKUP($A57,Employees!$A:$A,Employees!$B:$B,""), SkillsReq!$B$1:$AY$1,0))&gt;0,
       INDEX(SkillsReq!$B:$AY, MATCH(AM$1,SkillsReq!$A:$A,0), MATCH(_xlfn.XLOOKUP($A57,Employees!$A:$A,Employees!$B:$B,""), SkillsReq!$B$1:$AY$1,0)),
       0
     ),
   "")
)</f>
        <v/>
      </c>
      <c r="AN57" t="str">
        <f>IF(OR($A57="",AN$1=""),"",
   IFERROR(
     IF(INDEX(SkillsReq!$B:$AY, MATCH(AN$1,SkillsReq!$A:$A,0), MATCH(_xlfn.XLOOKUP($A57,Employees!$A:$A,Employees!$B:$B,""), SkillsReq!$B$1:$AY$1,0))&gt;0,
       INDEX(SkillsReq!$B:$AY, MATCH(AN$1,SkillsReq!$A:$A,0), MATCH(_xlfn.XLOOKUP($A57,Employees!$A:$A,Employees!$B:$B,""), SkillsReq!$B$1:$AY$1,0)),
       0
     ),
   "")
)</f>
        <v/>
      </c>
      <c r="AO57" t="str">
        <f>IF(OR($A57="",AO$1=""),"",
   IFERROR(
     IF(INDEX(SkillsReq!$B:$AY, MATCH(AO$1,SkillsReq!$A:$A,0), MATCH(_xlfn.XLOOKUP($A57,Employees!$A:$A,Employees!$B:$B,""), SkillsReq!$B$1:$AY$1,0))&gt;0,
       INDEX(SkillsReq!$B:$AY, MATCH(AO$1,SkillsReq!$A:$A,0), MATCH(_xlfn.XLOOKUP($A57,Employees!$A:$A,Employees!$B:$B,""), SkillsReq!$B$1:$AY$1,0)),
       0
     ),
   "")
)</f>
        <v/>
      </c>
      <c r="AP57" t="str">
        <f>IF(OR($A57="",AP$1=""),"",
   IFERROR(
     IF(INDEX(SkillsReq!$B:$AY, MATCH(AP$1,SkillsReq!$A:$A,0), MATCH(_xlfn.XLOOKUP($A57,Employees!$A:$A,Employees!$B:$B,""), SkillsReq!$B$1:$AY$1,0))&gt;0,
       INDEX(SkillsReq!$B:$AY, MATCH(AP$1,SkillsReq!$A:$A,0), MATCH(_xlfn.XLOOKUP($A57,Employees!$A:$A,Employees!$B:$B,""), SkillsReq!$B$1:$AY$1,0)),
       0
     ),
   "")
)</f>
        <v/>
      </c>
      <c r="AQ57" t="str">
        <f>IF(OR($A57="",AQ$1=""),"",
   IFERROR(
     IF(INDEX(SkillsReq!$B:$AY, MATCH(AQ$1,SkillsReq!$A:$A,0), MATCH(_xlfn.XLOOKUP($A57,Employees!$A:$A,Employees!$B:$B,""), SkillsReq!$B$1:$AY$1,0))&gt;0,
       INDEX(SkillsReq!$B:$AY, MATCH(AQ$1,SkillsReq!$A:$A,0), MATCH(_xlfn.XLOOKUP($A57,Employees!$A:$A,Employees!$B:$B,""), SkillsReq!$B$1:$AY$1,0)),
       0
     ),
   "")
)</f>
        <v/>
      </c>
      <c r="AR57" t="str">
        <f>IF(OR($A57="",AR$1=""),"",
   IFERROR(
     IF(INDEX(SkillsReq!$B:$AY, MATCH(AR$1,SkillsReq!$A:$A,0), MATCH(_xlfn.XLOOKUP($A57,Employees!$A:$A,Employees!$B:$B,""), SkillsReq!$B$1:$AY$1,0))&gt;0,
       INDEX(SkillsReq!$B:$AY, MATCH(AR$1,SkillsReq!$A:$A,0), MATCH(_xlfn.XLOOKUP($A57,Employees!$A:$A,Employees!$B:$B,""), SkillsReq!$B$1:$AY$1,0)),
       0
     ),
   "")
)</f>
        <v/>
      </c>
      <c r="AS57" t="str">
        <f>IF(OR($A57="",AS$1=""),"",
   IFERROR(
     IF(INDEX(SkillsReq!$B:$AY, MATCH(AS$1,SkillsReq!$A:$A,0), MATCH(_xlfn.XLOOKUP($A57,Employees!$A:$A,Employees!$B:$B,""), SkillsReq!$B$1:$AY$1,0))&gt;0,
       INDEX(SkillsReq!$B:$AY, MATCH(AS$1,SkillsReq!$A:$A,0), MATCH(_xlfn.XLOOKUP($A57,Employees!$A:$A,Employees!$B:$B,""), SkillsReq!$B$1:$AY$1,0)),
       0
     ),
   "")
)</f>
        <v/>
      </c>
      <c r="AT57" t="str">
        <f>IF(OR($A57="",AT$1=""),"",
   IFERROR(
     IF(INDEX(SkillsReq!$B:$AY, MATCH(AT$1,SkillsReq!$A:$A,0), MATCH(_xlfn.XLOOKUP($A57,Employees!$A:$A,Employees!$B:$B,""), SkillsReq!$B$1:$AY$1,0))&gt;0,
       INDEX(SkillsReq!$B:$AY, MATCH(AT$1,SkillsReq!$A:$A,0), MATCH(_xlfn.XLOOKUP($A57,Employees!$A:$A,Employees!$B:$B,""), SkillsReq!$B$1:$AY$1,0)),
       0
     ),
   "")
)</f>
        <v/>
      </c>
      <c r="AU57" t="str">
        <f>IF(OR($A57="",AU$1=""),"",
   IFERROR(
     IF(INDEX(SkillsReq!$B:$AY, MATCH(AU$1,SkillsReq!$A:$A,0), MATCH(_xlfn.XLOOKUP($A57,Employees!$A:$A,Employees!$B:$B,""), SkillsReq!$B$1:$AY$1,0))&gt;0,
       INDEX(SkillsReq!$B:$AY, MATCH(AU$1,SkillsReq!$A:$A,0), MATCH(_xlfn.XLOOKUP($A57,Employees!$A:$A,Employees!$B:$B,""), SkillsReq!$B$1:$AY$1,0)),
       0
     ),
   "")
)</f>
        <v/>
      </c>
      <c r="AV57" t="str">
        <f>IF(OR($A57="",AV$1=""),"",
   IFERROR(
     IF(INDEX(SkillsReq!$B:$AY, MATCH(AV$1,SkillsReq!$A:$A,0), MATCH(_xlfn.XLOOKUP($A57,Employees!$A:$A,Employees!$B:$B,""), SkillsReq!$B$1:$AY$1,0))&gt;0,
       INDEX(SkillsReq!$B:$AY, MATCH(AV$1,SkillsReq!$A:$A,0), MATCH(_xlfn.XLOOKUP($A57,Employees!$A:$A,Employees!$B:$B,""), SkillsReq!$B$1:$AY$1,0)),
       0
     ),
   "")
)</f>
        <v/>
      </c>
      <c r="AW57" t="str">
        <f>IF(OR($A57="",AW$1=""),"",
   IFERROR(
     IF(INDEX(SkillsReq!$B:$AY, MATCH(AW$1,SkillsReq!$A:$A,0), MATCH(_xlfn.XLOOKUP($A57,Employees!$A:$A,Employees!$B:$B,""), SkillsReq!$B$1:$AY$1,0))&gt;0,
       INDEX(SkillsReq!$B:$AY, MATCH(AW$1,SkillsReq!$A:$A,0), MATCH(_xlfn.XLOOKUP($A57,Employees!$A:$A,Employees!$B:$B,""), SkillsReq!$B$1:$AY$1,0)),
       0
     ),
   "")
)</f>
        <v/>
      </c>
      <c r="AX57" t="str">
        <f>IF(OR($A57="",AX$1=""),"",
   IFERROR(
     IF(INDEX(SkillsReq!$B:$AY, MATCH(AX$1,SkillsReq!$A:$A,0), MATCH(_xlfn.XLOOKUP($A57,Employees!$A:$A,Employees!$B:$B,""), SkillsReq!$B$1:$AY$1,0))&gt;0,
       INDEX(SkillsReq!$B:$AY, MATCH(AX$1,SkillsReq!$A:$A,0), MATCH(_xlfn.XLOOKUP($A57,Employees!$A:$A,Employees!$B:$B,""), SkillsReq!$B$1:$AY$1,0)),
       0
     ),
   "")
)</f>
        <v/>
      </c>
      <c r="AY57" t="str">
        <f>IF(OR($A57="",AY$1=""),"",
   IFERROR(
     IF(INDEX(SkillsReq!$B:$AY, MATCH(AY$1,SkillsReq!$A:$A,0), MATCH(_xlfn.XLOOKUP($A57,Employees!$A:$A,Employees!$B:$B,""), SkillsReq!$B$1:$AY$1,0))&gt;0,
       INDEX(SkillsReq!$B:$AY, MATCH(AY$1,SkillsReq!$A:$A,0), MATCH(_xlfn.XLOOKUP($A57,Employees!$A:$A,Employees!$B:$B,""), SkillsReq!$B$1:$AY$1,0)),
       0
     ),
   "")
)</f>
        <v/>
      </c>
    </row>
    <row r="58" spans="1:51" x14ac:dyDescent="0.25">
      <c r="A58" s="12"/>
      <c r="B58" t="str">
        <f>IF(OR($A58="",B$1=""),"",
   IFERROR(
     IF(INDEX(SkillsReq!$B:$AY, MATCH(B$1,SkillsReq!$A:$A,0), MATCH(_xlfn.XLOOKUP($A58,Employees!$A:$A,Employees!$B:$B,""), SkillsReq!$B$1:$AY$1,0))&gt;0,
       INDEX(SkillsReq!$B:$AY, MATCH(B$1,SkillsReq!$A:$A,0), MATCH(_xlfn.XLOOKUP($A58,Employees!$A:$A,Employees!$B:$B,""), SkillsReq!$B$1:$AY$1,0)),
       0
     ),
   "")
)</f>
        <v/>
      </c>
      <c r="C58" t="str">
        <f>IF(OR($A58="",C$1=""),"",
   IFERROR(
     IF(INDEX(SkillsReq!$B:$AY, MATCH(C$1,SkillsReq!$A:$A,0), MATCH(_xlfn.XLOOKUP($A58,Employees!$A:$A,Employees!$B:$B,""), SkillsReq!$B$1:$AY$1,0))&gt;0,
       INDEX(SkillsReq!$B:$AY, MATCH(C$1,SkillsReq!$A:$A,0), MATCH(_xlfn.XLOOKUP($A58,Employees!$A:$A,Employees!$B:$B,""), SkillsReq!$B$1:$AY$1,0)),
       0
     ),
   "")
)</f>
        <v/>
      </c>
      <c r="D58" t="str">
        <f>IF(OR($A58="",D$1=""),"",
   IFERROR(
     IF(INDEX(SkillsReq!$B:$AY, MATCH(D$1,SkillsReq!$A:$A,0), MATCH(_xlfn.XLOOKUP($A58,Employees!$A:$A,Employees!$B:$B,""), SkillsReq!$B$1:$AY$1,0))&gt;0,
       INDEX(SkillsReq!$B:$AY, MATCH(D$1,SkillsReq!$A:$A,0), MATCH(_xlfn.XLOOKUP($A58,Employees!$A:$A,Employees!$B:$B,""), SkillsReq!$B$1:$AY$1,0)),
       0
     ),
   "")
)</f>
        <v/>
      </c>
      <c r="E58" t="str">
        <f>IF(OR($A58="",E$1=""),"",
   IFERROR(
     IF(INDEX(SkillsReq!$B:$AY, MATCH(E$1,SkillsReq!$A:$A,0), MATCH(_xlfn.XLOOKUP($A58,Employees!$A:$A,Employees!$B:$B,""), SkillsReq!$B$1:$AY$1,0))&gt;0,
       INDEX(SkillsReq!$B:$AY, MATCH(E$1,SkillsReq!$A:$A,0), MATCH(_xlfn.XLOOKUP($A58,Employees!$A:$A,Employees!$B:$B,""), SkillsReq!$B$1:$AY$1,0)),
       0
     ),
   "")
)</f>
        <v/>
      </c>
      <c r="F58" t="str">
        <f>IF(OR($A58="",F$1=""),"",
   IFERROR(
     IF(INDEX(SkillsReq!$B:$AY, MATCH(F$1,SkillsReq!$A:$A,0), MATCH(_xlfn.XLOOKUP($A58,Employees!$A:$A,Employees!$B:$B,""), SkillsReq!$B$1:$AY$1,0))&gt;0,
       INDEX(SkillsReq!$B:$AY, MATCH(F$1,SkillsReq!$A:$A,0), MATCH(_xlfn.XLOOKUP($A58,Employees!$A:$A,Employees!$B:$B,""), SkillsReq!$B$1:$AY$1,0)),
       0
     ),
   "")
)</f>
        <v/>
      </c>
      <c r="G58" t="str">
        <f>IF(OR($A58="",G$1=""),"",
   IFERROR(
     IF(INDEX(SkillsReq!$B:$AY, MATCH(G$1,SkillsReq!$A:$A,0), MATCH(_xlfn.XLOOKUP($A58,Employees!$A:$A,Employees!$B:$B,""), SkillsReq!$B$1:$AY$1,0))&gt;0,
       INDEX(SkillsReq!$B:$AY, MATCH(G$1,SkillsReq!$A:$A,0), MATCH(_xlfn.XLOOKUP($A58,Employees!$A:$A,Employees!$B:$B,""), SkillsReq!$B$1:$AY$1,0)),
       0
     ),
   "")
)</f>
        <v/>
      </c>
      <c r="H58" t="str">
        <f>IF(OR($A58="",H$1=""),"",
   IFERROR(
     IF(INDEX(SkillsReq!$B:$AY, MATCH(H$1,SkillsReq!$A:$A,0), MATCH(_xlfn.XLOOKUP($A58,Employees!$A:$A,Employees!$B:$B,""), SkillsReq!$B$1:$AY$1,0))&gt;0,
       INDEX(SkillsReq!$B:$AY, MATCH(H$1,SkillsReq!$A:$A,0), MATCH(_xlfn.XLOOKUP($A58,Employees!$A:$A,Employees!$B:$B,""), SkillsReq!$B$1:$AY$1,0)),
       0
     ),
   "")
)</f>
        <v/>
      </c>
      <c r="I58" t="str">
        <f>IF(OR($A58="",I$1=""),"",
   IFERROR(
     IF(INDEX(SkillsReq!$B:$AY, MATCH(I$1,SkillsReq!$A:$A,0), MATCH(_xlfn.XLOOKUP($A58,Employees!$A:$A,Employees!$B:$B,""), SkillsReq!$B$1:$AY$1,0))&gt;0,
       INDEX(SkillsReq!$B:$AY, MATCH(I$1,SkillsReq!$A:$A,0), MATCH(_xlfn.XLOOKUP($A58,Employees!$A:$A,Employees!$B:$B,""), SkillsReq!$B$1:$AY$1,0)),
       0
     ),
   "")
)</f>
        <v/>
      </c>
      <c r="J58" t="str">
        <f>IF(OR($A58="",J$1=""),"",
   IFERROR(
     IF(INDEX(SkillsReq!$B:$AY, MATCH(J$1,SkillsReq!$A:$A,0), MATCH(_xlfn.XLOOKUP($A58,Employees!$A:$A,Employees!$B:$B,""), SkillsReq!$B$1:$AY$1,0))&gt;0,
       INDEX(SkillsReq!$B:$AY, MATCH(J$1,SkillsReq!$A:$A,0), MATCH(_xlfn.XLOOKUP($A58,Employees!$A:$A,Employees!$B:$B,""), SkillsReq!$B$1:$AY$1,0)),
       0
     ),
   "")
)</f>
        <v/>
      </c>
      <c r="K58" t="str">
        <f>IF(OR($A58="",K$1=""),"",
   IFERROR(
     IF(INDEX(SkillsReq!$B:$AY, MATCH(K$1,SkillsReq!$A:$A,0), MATCH(_xlfn.XLOOKUP($A58,Employees!$A:$A,Employees!$B:$B,""), SkillsReq!$B$1:$AY$1,0))&gt;0,
       INDEX(SkillsReq!$B:$AY, MATCH(K$1,SkillsReq!$A:$A,0), MATCH(_xlfn.XLOOKUP($A58,Employees!$A:$A,Employees!$B:$B,""), SkillsReq!$B$1:$AY$1,0)),
       0
     ),
   "")
)</f>
        <v/>
      </c>
      <c r="L58" t="str">
        <f>IF(OR($A58="",L$1=""),"",
   IFERROR(
     IF(INDEX(SkillsReq!$B:$AY, MATCH(L$1,SkillsReq!$A:$A,0), MATCH(_xlfn.XLOOKUP($A58,Employees!$A:$A,Employees!$B:$B,""), SkillsReq!$B$1:$AY$1,0))&gt;0,
       INDEX(SkillsReq!$B:$AY, MATCH(L$1,SkillsReq!$A:$A,0), MATCH(_xlfn.XLOOKUP($A58,Employees!$A:$A,Employees!$B:$B,""), SkillsReq!$B$1:$AY$1,0)),
       0
     ),
   "")
)</f>
        <v/>
      </c>
      <c r="M58" t="str">
        <f>IF(OR($A58="",M$1=""),"",
   IFERROR(
     IF(INDEX(SkillsReq!$B:$AY, MATCH(M$1,SkillsReq!$A:$A,0), MATCH(_xlfn.XLOOKUP($A58,Employees!$A:$A,Employees!$B:$B,""), SkillsReq!$B$1:$AY$1,0))&gt;0,
       INDEX(SkillsReq!$B:$AY, MATCH(M$1,SkillsReq!$A:$A,0), MATCH(_xlfn.XLOOKUP($A58,Employees!$A:$A,Employees!$B:$B,""), SkillsReq!$B$1:$AY$1,0)),
       0
     ),
   "")
)</f>
        <v/>
      </c>
      <c r="N58" t="str">
        <f>IF(OR($A58="",N$1=""),"",
   IFERROR(
     IF(INDEX(SkillsReq!$B:$AY, MATCH(N$1,SkillsReq!$A:$A,0), MATCH(_xlfn.XLOOKUP($A58,Employees!$A:$A,Employees!$B:$B,""), SkillsReq!$B$1:$AY$1,0))&gt;0,
       INDEX(SkillsReq!$B:$AY, MATCH(N$1,SkillsReq!$A:$A,0), MATCH(_xlfn.XLOOKUP($A58,Employees!$A:$A,Employees!$B:$B,""), SkillsReq!$B$1:$AY$1,0)),
       0
     ),
   "")
)</f>
        <v/>
      </c>
      <c r="O58" t="str">
        <f>IF(OR($A58="",O$1=""),"",
   IFERROR(
     IF(INDEX(SkillsReq!$B:$AY, MATCH(O$1,SkillsReq!$A:$A,0), MATCH(_xlfn.XLOOKUP($A58,Employees!$A:$A,Employees!$B:$B,""), SkillsReq!$B$1:$AY$1,0))&gt;0,
       INDEX(SkillsReq!$B:$AY, MATCH(O$1,SkillsReq!$A:$A,0), MATCH(_xlfn.XLOOKUP($A58,Employees!$A:$A,Employees!$B:$B,""), SkillsReq!$B$1:$AY$1,0)),
       0
     ),
   "")
)</f>
        <v/>
      </c>
      <c r="P58" t="str">
        <f>IF(OR($A58="",P$1=""),"",
   IFERROR(
     IF(INDEX(SkillsReq!$B:$AY, MATCH(P$1,SkillsReq!$A:$A,0), MATCH(_xlfn.XLOOKUP($A58,Employees!$A:$A,Employees!$B:$B,""), SkillsReq!$B$1:$AY$1,0))&gt;0,
       INDEX(SkillsReq!$B:$AY, MATCH(P$1,SkillsReq!$A:$A,0), MATCH(_xlfn.XLOOKUP($A58,Employees!$A:$A,Employees!$B:$B,""), SkillsReq!$B$1:$AY$1,0)),
       0
     ),
   "")
)</f>
        <v/>
      </c>
      <c r="Q58" t="str">
        <f>IF(OR($A58="",Q$1=""),"",
   IFERROR(
     IF(INDEX(SkillsReq!$B:$AY, MATCH(Q$1,SkillsReq!$A:$A,0), MATCH(_xlfn.XLOOKUP($A58,Employees!$A:$A,Employees!$B:$B,""), SkillsReq!$B$1:$AY$1,0))&gt;0,
       INDEX(SkillsReq!$B:$AY, MATCH(Q$1,SkillsReq!$A:$A,0), MATCH(_xlfn.XLOOKUP($A58,Employees!$A:$A,Employees!$B:$B,""), SkillsReq!$B$1:$AY$1,0)),
       0
     ),
   "")
)</f>
        <v/>
      </c>
      <c r="R58" t="str">
        <f>IF(OR($A58="",R$1=""),"",
   IFERROR(
     IF(INDEX(SkillsReq!$B:$AY, MATCH(R$1,SkillsReq!$A:$A,0), MATCH(_xlfn.XLOOKUP($A58,Employees!$A:$A,Employees!$B:$B,""), SkillsReq!$B$1:$AY$1,0))&gt;0,
       INDEX(SkillsReq!$B:$AY, MATCH(R$1,SkillsReq!$A:$A,0), MATCH(_xlfn.XLOOKUP($A58,Employees!$A:$A,Employees!$B:$B,""), SkillsReq!$B$1:$AY$1,0)),
       0
     ),
   "")
)</f>
        <v/>
      </c>
      <c r="S58" t="str">
        <f>IF(OR($A58="",S$1=""),"",
   IFERROR(
     IF(INDEX(SkillsReq!$B:$AY, MATCH(S$1,SkillsReq!$A:$A,0), MATCH(_xlfn.XLOOKUP($A58,Employees!$A:$A,Employees!$B:$B,""), SkillsReq!$B$1:$AY$1,0))&gt;0,
       INDEX(SkillsReq!$B:$AY, MATCH(S$1,SkillsReq!$A:$A,0), MATCH(_xlfn.XLOOKUP($A58,Employees!$A:$A,Employees!$B:$B,""), SkillsReq!$B$1:$AY$1,0)),
       0
     ),
   "")
)</f>
        <v/>
      </c>
      <c r="T58" t="str">
        <f>IF(OR($A58="",T$1=""),"",
   IFERROR(
     IF(INDEX(SkillsReq!$B:$AY, MATCH(T$1,SkillsReq!$A:$A,0), MATCH(_xlfn.XLOOKUP($A58,Employees!$A:$A,Employees!$B:$B,""), SkillsReq!$B$1:$AY$1,0))&gt;0,
       INDEX(SkillsReq!$B:$AY, MATCH(T$1,SkillsReq!$A:$A,0), MATCH(_xlfn.XLOOKUP($A58,Employees!$A:$A,Employees!$B:$B,""), SkillsReq!$B$1:$AY$1,0)),
       0
     ),
   "")
)</f>
        <v/>
      </c>
      <c r="U58" t="str">
        <f>IF(OR($A58="",U$1=""),"",
   IFERROR(
     IF(INDEX(SkillsReq!$B:$AY, MATCH(U$1,SkillsReq!$A:$A,0), MATCH(_xlfn.XLOOKUP($A58,Employees!$A:$A,Employees!$B:$B,""), SkillsReq!$B$1:$AY$1,0))&gt;0,
       INDEX(SkillsReq!$B:$AY, MATCH(U$1,SkillsReq!$A:$A,0), MATCH(_xlfn.XLOOKUP($A58,Employees!$A:$A,Employees!$B:$B,""), SkillsReq!$B$1:$AY$1,0)),
       0
     ),
   "")
)</f>
        <v/>
      </c>
      <c r="V58" t="str">
        <f>IF(OR($A58="",V$1=""),"",
   IFERROR(
     IF(INDEX(SkillsReq!$B:$AY, MATCH(V$1,SkillsReq!$A:$A,0), MATCH(_xlfn.XLOOKUP($A58,Employees!$A:$A,Employees!$B:$B,""), SkillsReq!$B$1:$AY$1,0))&gt;0,
       INDEX(SkillsReq!$B:$AY, MATCH(V$1,SkillsReq!$A:$A,0), MATCH(_xlfn.XLOOKUP($A58,Employees!$A:$A,Employees!$B:$B,""), SkillsReq!$B$1:$AY$1,0)),
       0
     ),
   "")
)</f>
        <v/>
      </c>
      <c r="W58" t="str">
        <f>IF(OR($A58="",W$1=""),"",
   IFERROR(
     IF(INDEX(SkillsReq!$B:$AY, MATCH(W$1,SkillsReq!$A:$A,0), MATCH(_xlfn.XLOOKUP($A58,Employees!$A:$A,Employees!$B:$B,""), SkillsReq!$B$1:$AY$1,0))&gt;0,
       INDEX(SkillsReq!$B:$AY, MATCH(W$1,SkillsReq!$A:$A,0), MATCH(_xlfn.XLOOKUP($A58,Employees!$A:$A,Employees!$B:$B,""), SkillsReq!$B$1:$AY$1,0)),
       0
     ),
   "")
)</f>
        <v/>
      </c>
      <c r="X58" t="str">
        <f>IF(OR($A58="",X$1=""),"",
   IFERROR(
     IF(INDEX(SkillsReq!$B:$AY, MATCH(X$1,SkillsReq!$A:$A,0), MATCH(_xlfn.XLOOKUP($A58,Employees!$A:$A,Employees!$B:$B,""), SkillsReq!$B$1:$AY$1,0))&gt;0,
       INDEX(SkillsReq!$B:$AY, MATCH(X$1,SkillsReq!$A:$A,0), MATCH(_xlfn.XLOOKUP($A58,Employees!$A:$A,Employees!$B:$B,""), SkillsReq!$B$1:$AY$1,0)),
       0
     ),
   "")
)</f>
        <v/>
      </c>
      <c r="Y58" t="str">
        <f>IF(OR($A58="",Y$1=""),"",
   IFERROR(
     IF(INDEX(SkillsReq!$B:$AY, MATCH(Y$1,SkillsReq!$A:$A,0), MATCH(_xlfn.XLOOKUP($A58,Employees!$A:$A,Employees!$B:$B,""), SkillsReq!$B$1:$AY$1,0))&gt;0,
       INDEX(SkillsReq!$B:$AY, MATCH(Y$1,SkillsReq!$A:$A,0), MATCH(_xlfn.XLOOKUP($A58,Employees!$A:$A,Employees!$B:$B,""), SkillsReq!$B$1:$AY$1,0)),
       0
     ),
   "")
)</f>
        <v/>
      </c>
      <c r="Z58" t="str">
        <f>IF(OR($A58="",Z$1=""),"",
   IFERROR(
     IF(INDEX(SkillsReq!$B:$AY, MATCH(Z$1,SkillsReq!$A:$A,0), MATCH(_xlfn.XLOOKUP($A58,Employees!$A:$A,Employees!$B:$B,""), SkillsReq!$B$1:$AY$1,0))&gt;0,
       INDEX(SkillsReq!$B:$AY, MATCH(Z$1,SkillsReq!$A:$A,0), MATCH(_xlfn.XLOOKUP($A58,Employees!$A:$A,Employees!$B:$B,""), SkillsReq!$B$1:$AY$1,0)),
       0
     ),
   "")
)</f>
        <v/>
      </c>
      <c r="AA58" t="str">
        <f>IF(OR($A58="",AA$1=""),"",
   IFERROR(
     IF(INDEX(SkillsReq!$B:$AY, MATCH(AA$1,SkillsReq!$A:$A,0), MATCH(_xlfn.XLOOKUP($A58,Employees!$A:$A,Employees!$B:$B,""), SkillsReq!$B$1:$AY$1,0))&gt;0,
       INDEX(SkillsReq!$B:$AY, MATCH(AA$1,SkillsReq!$A:$A,0), MATCH(_xlfn.XLOOKUP($A58,Employees!$A:$A,Employees!$B:$B,""), SkillsReq!$B$1:$AY$1,0)),
       0
     ),
   "")
)</f>
        <v/>
      </c>
      <c r="AB58" t="str">
        <f>IF(OR($A58="",AB$1=""),"",
   IFERROR(
     IF(INDEX(SkillsReq!$B:$AY, MATCH(AB$1,SkillsReq!$A:$A,0), MATCH(_xlfn.XLOOKUP($A58,Employees!$A:$A,Employees!$B:$B,""), SkillsReq!$B$1:$AY$1,0))&gt;0,
       INDEX(SkillsReq!$B:$AY, MATCH(AB$1,SkillsReq!$A:$A,0), MATCH(_xlfn.XLOOKUP($A58,Employees!$A:$A,Employees!$B:$B,""), SkillsReq!$B$1:$AY$1,0)),
       0
     ),
   "")
)</f>
        <v/>
      </c>
      <c r="AC58" t="str">
        <f>IF(OR($A58="",AC$1=""),"",
   IFERROR(
     IF(INDEX(SkillsReq!$B:$AY, MATCH(AC$1,SkillsReq!$A:$A,0), MATCH(_xlfn.XLOOKUP($A58,Employees!$A:$A,Employees!$B:$B,""), SkillsReq!$B$1:$AY$1,0))&gt;0,
       INDEX(SkillsReq!$B:$AY, MATCH(AC$1,SkillsReq!$A:$A,0), MATCH(_xlfn.XLOOKUP($A58,Employees!$A:$A,Employees!$B:$B,""), SkillsReq!$B$1:$AY$1,0)),
       0
     ),
   "")
)</f>
        <v/>
      </c>
      <c r="AD58" t="str">
        <f>IF(OR($A58="",AD$1=""),"",
   IFERROR(
     IF(INDEX(SkillsReq!$B:$AY, MATCH(AD$1,SkillsReq!$A:$A,0), MATCH(_xlfn.XLOOKUP($A58,Employees!$A:$A,Employees!$B:$B,""), SkillsReq!$B$1:$AY$1,0))&gt;0,
       INDEX(SkillsReq!$B:$AY, MATCH(AD$1,SkillsReq!$A:$A,0), MATCH(_xlfn.XLOOKUP($A58,Employees!$A:$A,Employees!$B:$B,""), SkillsReq!$B$1:$AY$1,0)),
       0
     ),
   "")
)</f>
        <v/>
      </c>
      <c r="AE58" t="str">
        <f>IF(OR($A58="",AE$1=""),"",
   IFERROR(
     IF(INDEX(SkillsReq!$B:$AY, MATCH(AE$1,SkillsReq!$A:$A,0), MATCH(_xlfn.XLOOKUP($A58,Employees!$A:$A,Employees!$B:$B,""), SkillsReq!$B$1:$AY$1,0))&gt;0,
       INDEX(SkillsReq!$B:$AY, MATCH(AE$1,SkillsReq!$A:$A,0), MATCH(_xlfn.XLOOKUP($A58,Employees!$A:$A,Employees!$B:$B,""), SkillsReq!$B$1:$AY$1,0)),
       0
     ),
   "")
)</f>
        <v/>
      </c>
      <c r="AF58" t="str">
        <f>IF(OR($A58="",AF$1=""),"",
   IFERROR(
     IF(INDEX(SkillsReq!$B:$AY, MATCH(AF$1,SkillsReq!$A:$A,0), MATCH(_xlfn.XLOOKUP($A58,Employees!$A:$A,Employees!$B:$B,""), SkillsReq!$B$1:$AY$1,0))&gt;0,
       INDEX(SkillsReq!$B:$AY, MATCH(AF$1,SkillsReq!$A:$A,0), MATCH(_xlfn.XLOOKUP($A58,Employees!$A:$A,Employees!$B:$B,""), SkillsReq!$B$1:$AY$1,0)),
       0
     ),
   "")
)</f>
        <v/>
      </c>
      <c r="AG58" t="str">
        <f>IF(OR($A58="",AG$1=""),"",
   IFERROR(
     IF(INDEX(SkillsReq!$B:$AY, MATCH(AG$1,SkillsReq!$A:$A,0), MATCH(_xlfn.XLOOKUP($A58,Employees!$A:$A,Employees!$B:$B,""), SkillsReq!$B$1:$AY$1,0))&gt;0,
       INDEX(SkillsReq!$B:$AY, MATCH(AG$1,SkillsReq!$A:$A,0), MATCH(_xlfn.XLOOKUP($A58,Employees!$A:$A,Employees!$B:$B,""), SkillsReq!$B$1:$AY$1,0)),
       0
     ),
   "")
)</f>
        <v/>
      </c>
      <c r="AH58" t="str">
        <f>IF(OR($A58="",AH$1=""),"",
   IFERROR(
     IF(INDEX(SkillsReq!$B:$AY, MATCH(AH$1,SkillsReq!$A:$A,0), MATCH(_xlfn.XLOOKUP($A58,Employees!$A:$A,Employees!$B:$B,""), SkillsReq!$B$1:$AY$1,0))&gt;0,
       INDEX(SkillsReq!$B:$AY, MATCH(AH$1,SkillsReq!$A:$A,0), MATCH(_xlfn.XLOOKUP($A58,Employees!$A:$A,Employees!$B:$B,""), SkillsReq!$B$1:$AY$1,0)),
       0
     ),
   "")
)</f>
        <v/>
      </c>
      <c r="AI58" t="str">
        <f>IF(OR($A58="",AI$1=""),"",
   IFERROR(
     IF(INDEX(SkillsReq!$B:$AY, MATCH(AI$1,SkillsReq!$A:$A,0), MATCH(_xlfn.XLOOKUP($A58,Employees!$A:$A,Employees!$B:$B,""), SkillsReq!$B$1:$AY$1,0))&gt;0,
       INDEX(SkillsReq!$B:$AY, MATCH(AI$1,SkillsReq!$A:$A,0), MATCH(_xlfn.XLOOKUP($A58,Employees!$A:$A,Employees!$B:$B,""), SkillsReq!$B$1:$AY$1,0)),
       0
     ),
   "")
)</f>
        <v/>
      </c>
      <c r="AJ58" t="str">
        <f>IF(OR($A58="",AJ$1=""),"",
   IFERROR(
     IF(INDEX(SkillsReq!$B:$AY, MATCH(AJ$1,SkillsReq!$A:$A,0), MATCH(_xlfn.XLOOKUP($A58,Employees!$A:$A,Employees!$B:$B,""), SkillsReq!$B$1:$AY$1,0))&gt;0,
       INDEX(SkillsReq!$B:$AY, MATCH(AJ$1,SkillsReq!$A:$A,0), MATCH(_xlfn.XLOOKUP($A58,Employees!$A:$A,Employees!$B:$B,""), SkillsReq!$B$1:$AY$1,0)),
       0
     ),
   "")
)</f>
        <v/>
      </c>
      <c r="AK58" t="str">
        <f>IF(OR($A58="",AK$1=""),"",
   IFERROR(
     IF(INDEX(SkillsReq!$B:$AY, MATCH(AK$1,SkillsReq!$A:$A,0), MATCH(_xlfn.XLOOKUP($A58,Employees!$A:$A,Employees!$B:$B,""), SkillsReq!$B$1:$AY$1,0))&gt;0,
       INDEX(SkillsReq!$B:$AY, MATCH(AK$1,SkillsReq!$A:$A,0), MATCH(_xlfn.XLOOKUP($A58,Employees!$A:$A,Employees!$B:$B,""), SkillsReq!$B$1:$AY$1,0)),
       0
     ),
   "")
)</f>
        <v/>
      </c>
      <c r="AL58" t="str">
        <f>IF(OR($A58="",AL$1=""),"",
   IFERROR(
     IF(INDEX(SkillsReq!$B:$AY, MATCH(AL$1,SkillsReq!$A:$A,0), MATCH(_xlfn.XLOOKUP($A58,Employees!$A:$A,Employees!$B:$B,""), SkillsReq!$B$1:$AY$1,0))&gt;0,
       INDEX(SkillsReq!$B:$AY, MATCH(AL$1,SkillsReq!$A:$A,0), MATCH(_xlfn.XLOOKUP($A58,Employees!$A:$A,Employees!$B:$B,""), SkillsReq!$B$1:$AY$1,0)),
       0
     ),
   "")
)</f>
        <v/>
      </c>
      <c r="AM58" t="str">
        <f>IF(OR($A58="",AM$1=""),"",
   IFERROR(
     IF(INDEX(SkillsReq!$B:$AY, MATCH(AM$1,SkillsReq!$A:$A,0), MATCH(_xlfn.XLOOKUP($A58,Employees!$A:$A,Employees!$B:$B,""), SkillsReq!$B$1:$AY$1,0))&gt;0,
       INDEX(SkillsReq!$B:$AY, MATCH(AM$1,SkillsReq!$A:$A,0), MATCH(_xlfn.XLOOKUP($A58,Employees!$A:$A,Employees!$B:$B,""), SkillsReq!$B$1:$AY$1,0)),
       0
     ),
   "")
)</f>
        <v/>
      </c>
      <c r="AN58" t="str">
        <f>IF(OR($A58="",AN$1=""),"",
   IFERROR(
     IF(INDEX(SkillsReq!$B:$AY, MATCH(AN$1,SkillsReq!$A:$A,0), MATCH(_xlfn.XLOOKUP($A58,Employees!$A:$A,Employees!$B:$B,""), SkillsReq!$B$1:$AY$1,0))&gt;0,
       INDEX(SkillsReq!$B:$AY, MATCH(AN$1,SkillsReq!$A:$A,0), MATCH(_xlfn.XLOOKUP($A58,Employees!$A:$A,Employees!$B:$B,""), SkillsReq!$B$1:$AY$1,0)),
       0
     ),
   "")
)</f>
        <v/>
      </c>
      <c r="AO58" t="str">
        <f>IF(OR($A58="",AO$1=""),"",
   IFERROR(
     IF(INDEX(SkillsReq!$B:$AY, MATCH(AO$1,SkillsReq!$A:$A,0), MATCH(_xlfn.XLOOKUP($A58,Employees!$A:$A,Employees!$B:$B,""), SkillsReq!$B$1:$AY$1,0))&gt;0,
       INDEX(SkillsReq!$B:$AY, MATCH(AO$1,SkillsReq!$A:$A,0), MATCH(_xlfn.XLOOKUP($A58,Employees!$A:$A,Employees!$B:$B,""), SkillsReq!$B$1:$AY$1,0)),
       0
     ),
   "")
)</f>
        <v/>
      </c>
      <c r="AP58" t="str">
        <f>IF(OR($A58="",AP$1=""),"",
   IFERROR(
     IF(INDEX(SkillsReq!$B:$AY, MATCH(AP$1,SkillsReq!$A:$A,0), MATCH(_xlfn.XLOOKUP($A58,Employees!$A:$A,Employees!$B:$B,""), SkillsReq!$B$1:$AY$1,0))&gt;0,
       INDEX(SkillsReq!$B:$AY, MATCH(AP$1,SkillsReq!$A:$A,0), MATCH(_xlfn.XLOOKUP($A58,Employees!$A:$A,Employees!$B:$B,""), SkillsReq!$B$1:$AY$1,0)),
       0
     ),
   "")
)</f>
        <v/>
      </c>
      <c r="AQ58" t="str">
        <f>IF(OR($A58="",AQ$1=""),"",
   IFERROR(
     IF(INDEX(SkillsReq!$B:$AY, MATCH(AQ$1,SkillsReq!$A:$A,0), MATCH(_xlfn.XLOOKUP($A58,Employees!$A:$A,Employees!$B:$B,""), SkillsReq!$B$1:$AY$1,0))&gt;0,
       INDEX(SkillsReq!$B:$AY, MATCH(AQ$1,SkillsReq!$A:$A,0), MATCH(_xlfn.XLOOKUP($A58,Employees!$A:$A,Employees!$B:$B,""), SkillsReq!$B$1:$AY$1,0)),
       0
     ),
   "")
)</f>
        <v/>
      </c>
      <c r="AR58" t="str">
        <f>IF(OR($A58="",AR$1=""),"",
   IFERROR(
     IF(INDEX(SkillsReq!$B:$AY, MATCH(AR$1,SkillsReq!$A:$A,0), MATCH(_xlfn.XLOOKUP($A58,Employees!$A:$A,Employees!$B:$B,""), SkillsReq!$B$1:$AY$1,0))&gt;0,
       INDEX(SkillsReq!$B:$AY, MATCH(AR$1,SkillsReq!$A:$A,0), MATCH(_xlfn.XLOOKUP($A58,Employees!$A:$A,Employees!$B:$B,""), SkillsReq!$B$1:$AY$1,0)),
       0
     ),
   "")
)</f>
        <v/>
      </c>
      <c r="AS58" t="str">
        <f>IF(OR($A58="",AS$1=""),"",
   IFERROR(
     IF(INDEX(SkillsReq!$B:$AY, MATCH(AS$1,SkillsReq!$A:$A,0), MATCH(_xlfn.XLOOKUP($A58,Employees!$A:$A,Employees!$B:$B,""), SkillsReq!$B$1:$AY$1,0))&gt;0,
       INDEX(SkillsReq!$B:$AY, MATCH(AS$1,SkillsReq!$A:$A,0), MATCH(_xlfn.XLOOKUP($A58,Employees!$A:$A,Employees!$B:$B,""), SkillsReq!$B$1:$AY$1,0)),
       0
     ),
   "")
)</f>
        <v/>
      </c>
      <c r="AT58" t="str">
        <f>IF(OR($A58="",AT$1=""),"",
   IFERROR(
     IF(INDEX(SkillsReq!$B:$AY, MATCH(AT$1,SkillsReq!$A:$A,0), MATCH(_xlfn.XLOOKUP($A58,Employees!$A:$A,Employees!$B:$B,""), SkillsReq!$B$1:$AY$1,0))&gt;0,
       INDEX(SkillsReq!$B:$AY, MATCH(AT$1,SkillsReq!$A:$A,0), MATCH(_xlfn.XLOOKUP($A58,Employees!$A:$A,Employees!$B:$B,""), SkillsReq!$B$1:$AY$1,0)),
       0
     ),
   "")
)</f>
        <v/>
      </c>
      <c r="AU58" t="str">
        <f>IF(OR($A58="",AU$1=""),"",
   IFERROR(
     IF(INDEX(SkillsReq!$B:$AY, MATCH(AU$1,SkillsReq!$A:$A,0), MATCH(_xlfn.XLOOKUP($A58,Employees!$A:$A,Employees!$B:$B,""), SkillsReq!$B$1:$AY$1,0))&gt;0,
       INDEX(SkillsReq!$B:$AY, MATCH(AU$1,SkillsReq!$A:$A,0), MATCH(_xlfn.XLOOKUP($A58,Employees!$A:$A,Employees!$B:$B,""), SkillsReq!$B$1:$AY$1,0)),
       0
     ),
   "")
)</f>
        <v/>
      </c>
      <c r="AV58" t="str">
        <f>IF(OR($A58="",AV$1=""),"",
   IFERROR(
     IF(INDEX(SkillsReq!$B:$AY, MATCH(AV$1,SkillsReq!$A:$A,0), MATCH(_xlfn.XLOOKUP($A58,Employees!$A:$A,Employees!$B:$B,""), SkillsReq!$B$1:$AY$1,0))&gt;0,
       INDEX(SkillsReq!$B:$AY, MATCH(AV$1,SkillsReq!$A:$A,0), MATCH(_xlfn.XLOOKUP($A58,Employees!$A:$A,Employees!$B:$B,""), SkillsReq!$B$1:$AY$1,0)),
       0
     ),
   "")
)</f>
        <v/>
      </c>
      <c r="AW58" t="str">
        <f>IF(OR($A58="",AW$1=""),"",
   IFERROR(
     IF(INDEX(SkillsReq!$B:$AY, MATCH(AW$1,SkillsReq!$A:$A,0), MATCH(_xlfn.XLOOKUP($A58,Employees!$A:$A,Employees!$B:$B,""), SkillsReq!$B$1:$AY$1,0))&gt;0,
       INDEX(SkillsReq!$B:$AY, MATCH(AW$1,SkillsReq!$A:$A,0), MATCH(_xlfn.XLOOKUP($A58,Employees!$A:$A,Employees!$B:$B,""), SkillsReq!$B$1:$AY$1,0)),
       0
     ),
   "")
)</f>
        <v/>
      </c>
      <c r="AX58" t="str">
        <f>IF(OR($A58="",AX$1=""),"",
   IFERROR(
     IF(INDEX(SkillsReq!$B:$AY, MATCH(AX$1,SkillsReq!$A:$A,0), MATCH(_xlfn.XLOOKUP($A58,Employees!$A:$A,Employees!$B:$B,""), SkillsReq!$B$1:$AY$1,0))&gt;0,
       INDEX(SkillsReq!$B:$AY, MATCH(AX$1,SkillsReq!$A:$A,0), MATCH(_xlfn.XLOOKUP($A58,Employees!$A:$A,Employees!$B:$B,""), SkillsReq!$B$1:$AY$1,0)),
       0
     ),
   "")
)</f>
        <v/>
      </c>
      <c r="AY58" t="str">
        <f>IF(OR($A58="",AY$1=""),"",
   IFERROR(
     IF(INDEX(SkillsReq!$B:$AY, MATCH(AY$1,SkillsReq!$A:$A,0), MATCH(_xlfn.XLOOKUP($A58,Employees!$A:$A,Employees!$B:$B,""), SkillsReq!$B$1:$AY$1,0))&gt;0,
       INDEX(SkillsReq!$B:$AY, MATCH(AY$1,SkillsReq!$A:$A,0), MATCH(_xlfn.XLOOKUP($A58,Employees!$A:$A,Employees!$B:$B,""), SkillsReq!$B$1:$AY$1,0)),
       0
     ),
   "")
)</f>
        <v/>
      </c>
    </row>
    <row r="59" spans="1:51" x14ac:dyDescent="0.25">
      <c r="A59" s="12"/>
      <c r="B59" t="str">
        <f>IF(OR($A59="",B$1=""),"",
   IFERROR(
     IF(INDEX(SkillsReq!$B:$AY, MATCH(B$1,SkillsReq!$A:$A,0), MATCH(_xlfn.XLOOKUP($A59,Employees!$A:$A,Employees!$B:$B,""), SkillsReq!$B$1:$AY$1,0))&gt;0,
       INDEX(SkillsReq!$B:$AY, MATCH(B$1,SkillsReq!$A:$A,0), MATCH(_xlfn.XLOOKUP($A59,Employees!$A:$A,Employees!$B:$B,""), SkillsReq!$B$1:$AY$1,0)),
       0
     ),
   "")
)</f>
        <v/>
      </c>
      <c r="C59" t="str">
        <f>IF(OR($A59="",C$1=""),"",
   IFERROR(
     IF(INDEX(SkillsReq!$B:$AY, MATCH(C$1,SkillsReq!$A:$A,0), MATCH(_xlfn.XLOOKUP($A59,Employees!$A:$A,Employees!$B:$B,""), SkillsReq!$B$1:$AY$1,0))&gt;0,
       INDEX(SkillsReq!$B:$AY, MATCH(C$1,SkillsReq!$A:$A,0), MATCH(_xlfn.XLOOKUP($A59,Employees!$A:$A,Employees!$B:$B,""), SkillsReq!$B$1:$AY$1,0)),
       0
     ),
   "")
)</f>
        <v/>
      </c>
      <c r="D59" t="str">
        <f>IF(OR($A59="",D$1=""),"",
   IFERROR(
     IF(INDEX(SkillsReq!$B:$AY, MATCH(D$1,SkillsReq!$A:$A,0), MATCH(_xlfn.XLOOKUP($A59,Employees!$A:$A,Employees!$B:$B,""), SkillsReq!$B$1:$AY$1,0))&gt;0,
       INDEX(SkillsReq!$B:$AY, MATCH(D$1,SkillsReq!$A:$A,0), MATCH(_xlfn.XLOOKUP($A59,Employees!$A:$A,Employees!$B:$B,""), SkillsReq!$B$1:$AY$1,0)),
       0
     ),
   "")
)</f>
        <v/>
      </c>
      <c r="E59" t="str">
        <f>IF(OR($A59="",E$1=""),"",
   IFERROR(
     IF(INDEX(SkillsReq!$B:$AY, MATCH(E$1,SkillsReq!$A:$A,0), MATCH(_xlfn.XLOOKUP($A59,Employees!$A:$A,Employees!$B:$B,""), SkillsReq!$B$1:$AY$1,0))&gt;0,
       INDEX(SkillsReq!$B:$AY, MATCH(E$1,SkillsReq!$A:$A,0), MATCH(_xlfn.XLOOKUP($A59,Employees!$A:$A,Employees!$B:$B,""), SkillsReq!$B$1:$AY$1,0)),
       0
     ),
   "")
)</f>
        <v/>
      </c>
      <c r="F59" t="str">
        <f>IF(OR($A59="",F$1=""),"",
   IFERROR(
     IF(INDEX(SkillsReq!$B:$AY, MATCH(F$1,SkillsReq!$A:$A,0), MATCH(_xlfn.XLOOKUP($A59,Employees!$A:$A,Employees!$B:$B,""), SkillsReq!$B$1:$AY$1,0))&gt;0,
       INDEX(SkillsReq!$B:$AY, MATCH(F$1,SkillsReq!$A:$A,0), MATCH(_xlfn.XLOOKUP($A59,Employees!$A:$A,Employees!$B:$B,""), SkillsReq!$B$1:$AY$1,0)),
       0
     ),
   "")
)</f>
        <v/>
      </c>
      <c r="G59" t="str">
        <f>IF(OR($A59="",G$1=""),"",
   IFERROR(
     IF(INDEX(SkillsReq!$B:$AY, MATCH(G$1,SkillsReq!$A:$A,0), MATCH(_xlfn.XLOOKUP($A59,Employees!$A:$A,Employees!$B:$B,""), SkillsReq!$B$1:$AY$1,0))&gt;0,
       INDEX(SkillsReq!$B:$AY, MATCH(G$1,SkillsReq!$A:$A,0), MATCH(_xlfn.XLOOKUP($A59,Employees!$A:$A,Employees!$B:$B,""), SkillsReq!$B$1:$AY$1,0)),
       0
     ),
   "")
)</f>
        <v/>
      </c>
      <c r="H59" t="str">
        <f>IF(OR($A59="",H$1=""),"",
   IFERROR(
     IF(INDEX(SkillsReq!$B:$AY, MATCH(H$1,SkillsReq!$A:$A,0), MATCH(_xlfn.XLOOKUP($A59,Employees!$A:$A,Employees!$B:$B,""), SkillsReq!$B$1:$AY$1,0))&gt;0,
       INDEX(SkillsReq!$B:$AY, MATCH(H$1,SkillsReq!$A:$A,0), MATCH(_xlfn.XLOOKUP($A59,Employees!$A:$A,Employees!$B:$B,""), SkillsReq!$B$1:$AY$1,0)),
       0
     ),
   "")
)</f>
        <v/>
      </c>
      <c r="I59" t="str">
        <f>IF(OR($A59="",I$1=""),"",
   IFERROR(
     IF(INDEX(SkillsReq!$B:$AY, MATCH(I$1,SkillsReq!$A:$A,0), MATCH(_xlfn.XLOOKUP($A59,Employees!$A:$A,Employees!$B:$B,""), SkillsReq!$B$1:$AY$1,0))&gt;0,
       INDEX(SkillsReq!$B:$AY, MATCH(I$1,SkillsReq!$A:$A,0), MATCH(_xlfn.XLOOKUP($A59,Employees!$A:$A,Employees!$B:$B,""), SkillsReq!$B$1:$AY$1,0)),
       0
     ),
   "")
)</f>
        <v/>
      </c>
      <c r="J59" t="str">
        <f>IF(OR($A59="",J$1=""),"",
   IFERROR(
     IF(INDEX(SkillsReq!$B:$AY, MATCH(J$1,SkillsReq!$A:$A,0), MATCH(_xlfn.XLOOKUP($A59,Employees!$A:$A,Employees!$B:$B,""), SkillsReq!$B$1:$AY$1,0))&gt;0,
       INDEX(SkillsReq!$B:$AY, MATCH(J$1,SkillsReq!$A:$A,0), MATCH(_xlfn.XLOOKUP($A59,Employees!$A:$A,Employees!$B:$B,""), SkillsReq!$B$1:$AY$1,0)),
       0
     ),
   "")
)</f>
        <v/>
      </c>
      <c r="K59" t="str">
        <f>IF(OR($A59="",K$1=""),"",
   IFERROR(
     IF(INDEX(SkillsReq!$B:$AY, MATCH(K$1,SkillsReq!$A:$A,0), MATCH(_xlfn.XLOOKUP($A59,Employees!$A:$A,Employees!$B:$B,""), SkillsReq!$B$1:$AY$1,0))&gt;0,
       INDEX(SkillsReq!$B:$AY, MATCH(K$1,SkillsReq!$A:$A,0), MATCH(_xlfn.XLOOKUP($A59,Employees!$A:$A,Employees!$B:$B,""), SkillsReq!$B$1:$AY$1,0)),
       0
     ),
   "")
)</f>
        <v/>
      </c>
      <c r="L59" t="str">
        <f>IF(OR($A59="",L$1=""),"",
   IFERROR(
     IF(INDEX(SkillsReq!$B:$AY, MATCH(L$1,SkillsReq!$A:$A,0), MATCH(_xlfn.XLOOKUP($A59,Employees!$A:$A,Employees!$B:$B,""), SkillsReq!$B$1:$AY$1,0))&gt;0,
       INDEX(SkillsReq!$B:$AY, MATCH(L$1,SkillsReq!$A:$A,0), MATCH(_xlfn.XLOOKUP($A59,Employees!$A:$A,Employees!$B:$B,""), SkillsReq!$B$1:$AY$1,0)),
       0
     ),
   "")
)</f>
        <v/>
      </c>
      <c r="M59" t="str">
        <f>IF(OR($A59="",M$1=""),"",
   IFERROR(
     IF(INDEX(SkillsReq!$B:$AY, MATCH(M$1,SkillsReq!$A:$A,0), MATCH(_xlfn.XLOOKUP($A59,Employees!$A:$A,Employees!$B:$B,""), SkillsReq!$B$1:$AY$1,0))&gt;0,
       INDEX(SkillsReq!$B:$AY, MATCH(M$1,SkillsReq!$A:$A,0), MATCH(_xlfn.XLOOKUP($A59,Employees!$A:$A,Employees!$B:$B,""), SkillsReq!$B$1:$AY$1,0)),
       0
     ),
   "")
)</f>
        <v/>
      </c>
      <c r="N59" t="str">
        <f>IF(OR($A59="",N$1=""),"",
   IFERROR(
     IF(INDEX(SkillsReq!$B:$AY, MATCH(N$1,SkillsReq!$A:$A,0), MATCH(_xlfn.XLOOKUP($A59,Employees!$A:$A,Employees!$B:$B,""), SkillsReq!$B$1:$AY$1,0))&gt;0,
       INDEX(SkillsReq!$B:$AY, MATCH(N$1,SkillsReq!$A:$A,0), MATCH(_xlfn.XLOOKUP($A59,Employees!$A:$A,Employees!$B:$B,""), SkillsReq!$B$1:$AY$1,0)),
       0
     ),
   "")
)</f>
        <v/>
      </c>
      <c r="O59" t="str">
        <f>IF(OR($A59="",O$1=""),"",
   IFERROR(
     IF(INDEX(SkillsReq!$B:$AY, MATCH(O$1,SkillsReq!$A:$A,0), MATCH(_xlfn.XLOOKUP($A59,Employees!$A:$A,Employees!$B:$B,""), SkillsReq!$B$1:$AY$1,0))&gt;0,
       INDEX(SkillsReq!$B:$AY, MATCH(O$1,SkillsReq!$A:$A,0), MATCH(_xlfn.XLOOKUP($A59,Employees!$A:$A,Employees!$B:$B,""), SkillsReq!$B$1:$AY$1,0)),
       0
     ),
   "")
)</f>
        <v/>
      </c>
      <c r="P59" t="str">
        <f>IF(OR($A59="",P$1=""),"",
   IFERROR(
     IF(INDEX(SkillsReq!$B:$AY, MATCH(P$1,SkillsReq!$A:$A,0), MATCH(_xlfn.XLOOKUP($A59,Employees!$A:$A,Employees!$B:$B,""), SkillsReq!$B$1:$AY$1,0))&gt;0,
       INDEX(SkillsReq!$B:$AY, MATCH(P$1,SkillsReq!$A:$A,0), MATCH(_xlfn.XLOOKUP($A59,Employees!$A:$A,Employees!$B:$B,""), SkillsReq!$B$1:$AY$1,0)),
       0
     ),
   "")
)</f>
        <v/>
      </c>
      <c r="Q59" t="str">
        <f>IF(OR($A59="",Q$1=""),"",
   IFERROR(
     IF(INDEX(SkillsReq!$B:$AY, MATCH(Q$1,SkillsReq!$A:$A,0), MATCH(_xlfn.XLOOKUP($A59,Employees!$A:$A,Employees!$B:$B,""), SkillsReq!$B$1:$AY$1,0))&gt;0,
       INDEX(SkillsReq!$B:$AY, MATCH(Q$1,SkillsReq!$A:$A,0), MATCH(_xlfn.XLOOKUP($A59,Employees!$A:$A,Employees!$B:$B,""), SkillsReq!$B$1:$AY$1,0)),
       0
     ),
   "")
)</f>
        <v/>
      </c>
      <c r="R59" t="str">
        <f>IF(OR($A59="",R$1=""),"",
   IFERROR(
     IF(INDEX(SkillsReq!$B:$AY, MATCH(R$1,SkillsReq!$A:$A,0), MATCH(_xlfn.XLOOKUP($A59,Employees!$A:$A,Employees!$B:$B,""), SkillsReq!$B$1:$AY$1,0))&gt;0,
       INDEX(SkillsReq!$B:$AY, MATCH(R$1,SkillsReq!$A:$A,0), MATCH(_xlfn.XLOOKUP($A59,Employees!$A:$A,Employees!$B:$B,""), SkillsReq!$B$1:$AY$1,0)),
       0
     ),
   "")
)</f>
        <v/>
      </c>
      <c r="S59" t="str">
        <f>IF(OR($A59="",S$1=""),"",
   IFERROR(
     IF(INDEX(SkillsReq!$B:$AY, MATCH(S$1,SkillsReq!$A:$A,0), MATCH(_xlfn.XLOOKUP($A59,Employees!$A:$A,Employees!$B:$B,""), SkillsReq!$B$1:$AY$1,0))&gt;0,
       INDEX(SkillsReq!$B:$AY, MATCH(S$1,SkillsReq!$A:$A,0), MATCH(_xlfn.XLOOKUP($A59,Employees!$A:$A,Employees!$B:$B,""), SkillsReq!$B$1:$AY$1,0)),
       0
     ),
   "")
)</f>
        <v/>
      </c>
      <c r="T59" t="str">
        <f>IF(OR($A59="",T$1=""),"",
   IFERROR(
     IF(INDEX(SkillsReq!$B:$AY, MATCH(T$1,SkillsReq!$A:$A,0), MATCH(_xlfn.XLOOKUP($A59,Employees!$A:$A,Employees!$B:$B,""), SkillsReq!$B$1:$AY$1,0))&gt;0,
       INDEX(SkillsReq!$B:$AY, MATCH(T$1,SkillsReq!$A:$A,0), MATCH(_xlfn.XLOOKUP($A59,Employees!$A:$A,Employees!$B:$B,""), SkillsReq!$B$1:$AY$1,0)),
       0
     ),
   "")
)</f>
        <v/>
      </c>
      <c r="U59" t="str">
        <f>IF(OR($A59="",U$1=""),"",
   IFERROR(
     IF(INDEX(SkillsReq!$B:$AY, MATCH(U$1,SkillsReq!$A:$A,0), MATCH(_xlfn.XLOOKUP($A59,Employees!$A:$A,Employees!$B:$B,""), SkillsReq!$B$1:$AY$1,0))&gt;0,
       INDEX(SkillsReq!$B:$AY, MATCH(U$1,SkillsReq!$A:$A,0), MATCH(_xlfn.XLOOKUP($A59,Employees!$A:$A,Employees!$B:$B,""), SkillsReq!$B$1:$AY$1,0)),
       0
     ),
   "")
)</f>
        <v/>
      </c>
      <c r="V59" t="str">
        <f>IF(OR($A59="",V$1=""),"",
   IFERROR(
     IF(INDEX(SkillsReq!$B:$AY, MATCH(V$1,SkillsReq!$A:$A,0), MATCH(_xlfn.XLOOKUP($A59,Employees!$A:$A,Employees!$B:$B,""), SkillsReq!$B$1:$AY$1,0))&gt;0,
       INDEX(SkillsReq!$B:$AY, MATCH(V$1,SkillsReq!$A:$A,0), MATCH(_xlfn.XLOOKUP($A59,Employees!$A:$A,Employees!$B:$B,""), SkillsReq!$B$1:$AY$1,0)),
       0
     ),
   "")
)</f>
        <v/>
      </c>
      <c r="W59" t="str">
        <f>IF(OR($A59="",W$1=""),"",
   IFERROR(
     IF(INDEX(SkillsReq!$B:$AY, MATCH(W$1,SkillsReq!$A:$A,0), MATCH(_xlfn.XLOOKUP($A59,Employees!$A:$A,Employees!$B:$B,""), SkillsReq!$B$1:$AY$1,0))&gt;0,
       INDEX(SkillsReq!$B:$AY, MATCH(W$1,SkillsReq!$A:$A,0), MATCH(_xlfn.XLOOKUP($A59,Employees!$A:$A,Employees!$B:$B,""), SkillsReq!$B$1:$AY$1,0)),
       0
     ),
   "")
)</f>
        <v/>
      </c>
      <c r="X59" t="str">
        <f>IF(OR($A59="",X$1=""),"",
   IFERROR(
     IF(INDEX(SkillsReq!$B:$AY, MATCH(X$1,SkillsReq!$A:$A,0), MATCH(_xlfn.XLOOKUP($A59,Employees!$A:$A,Employees!$B:$B,""), SkillsReq!$B$1:$AY$1,0))&gt;0,
       INDEX(SkillsReq!$B:$AY, MATCH(X$1,SkillsReq!$A:$A,0), MATCH(_xlfn.XLOOKUP($A59,Employees!$A:$A,Employees!$B:$B,""), SkillsReq!$B$1:$AY$1,0)),
       0
     ),
   "")
)</f>
        <v/>
      </c>
      <c r="Y59" t="str">
        <f>IF(OR($A59="",Y$1=""),"",
   IFERROR(
     IF(INDEX(SkillsReq!$B:$AY, MATCH(Y$1,SkillsReq!$A:$A,0), MATCH(_xlfn.XLOOKUP($A59,Employees!$A:$A,Employees!$B:$B,""), SkillsReq!$B$1:$AY$1,0))&gt;0,
       INDEX(SkillsReq!$B:$AY, MATCH(Y$1,SkillsReq!$A:$A,0), MATCH(_xlfn.XLOOKUP($A59,Employees!$A:$A,Employees!$B:$B,""), SkillsReq!$B$1:$AY$1,0)),
       0
     ),
   "")
)</f>
        <v/>
      </c>
      <c r="Z59" t="str">
        <f>IF(OR($A59="",Z$1=""),"",
   IFERROR(
     IF(INDEX(SkillsReq!$B:$AY, MATCH(Z$1,SkillsReq!$A:$A,0), MATCH(_xlfn.XLOOKUP($A59,Employees!$A:$A,Employees!$B:$B,""), SkillsReq!$B$1:$AY$1,0))&gt;0,
       INDEX(SkillsReq!$B:$AY, MATCH(Z$1,SkillsReq!$A:$A,0), MATCH(_xlfn.XLOOKUP($A59,Employees!$A:$A,Employees!$B:$B,""), SkillsReq!$B$1:$AY$1,0)),
       0
     ),
   "")
)</f>
        <v/>
      </c>
      <c r="AA59" t="str">
        <f>IF(OR($A59="",AA$1=""),"",
   IFERROR(
     IF(INDEX(SkillsReq!$B:$AY, MATCH(AA$1,SkillsReq!$A:$A,0), MATCH(_xlfn.XLOOKUP($A59,Employees!$A:$A,Employees!$B:$B,""), SkillsReq!$B$1:$AY$1,0))&gt;0,
       INDEX(SkillsReq!$B:$AY, MATCH(AA$1,SkillsReq!$A:$A,0), MATCH(_xlfn.XLOOKUP($A59,Employees!$A:$A,Employees!$B:$B,""), SkillsReq!$B$1:$AY$1,0)),
       0
     ),
   "")
)</f>
        <v/>
      </c>
      <c r="AB59" t="str">
        <f>IF(OR($A59="",AB$1=""),"",
   IFERROR(
     IF(INDEX(SkillsReq!$B:$AY, MATCH(AB$1,SkillsReq!$A:$A,0), MATCH(_xlfn.XLOOKUP($A59,Employees!$A:$A,Employees!$B:$B,""), SkillsReq!$B$1:$AY$1,0))&gt;0,
       INDEX(SkillsReq!$B:$AY, MATCH(AB$1,SkillsReq!$A:$A,0), MATCH(_xlfn.XLOOKUP($A59,Employees!$A:$A,Employees!$B:$B,""), SkillsReq!$B$1:$AY$1,0)),
       0
     ),
   "")
)</f>
        <v/>
      </c>
      <c r="AC59" t="str">
        <f>IF(OR($A59="",AC$1=""),"",
   IFERROR(
     IF(INDEX(SkillsReq!$B:$AY, MATCH(AC$1,SkillsReq!$A:$A,0), MATCH(_xlfn.XLOOKUP($A59,Employees!$A:$A,Employees!$B:$B,""), SkillsReq!$B$1:$AY$1,0))&gt;0,
       INDEX(SkillsReq!$B:$AY, MATCH(AC$1,SkillsReq!$A:$A,0), MATCH(_xlfn.XLOOKUP($A59,Employees!$A:$A,Employees!$B:$B,""), SkillsReq!$B$1:$AY$1,0)),
       0
     ),
   "")
)</f>
        <v/>
      </c>
      <c r="AD59" t="str">
        <f>IF(OR($A59="",AD$1=""),"",
   IFERROR(
     IF(INDEX(SkillsReq!$B:$AY, MATCH(AD$1,SkillsReq!$A:$A,0), MATCH(_xlfn.XLOOKUP($A59,Employees!$A:$A,Employees!$B:$B,""), SkillsReq!$B$1:$AY$1,0))&gt;0,
       INDEX(SkillsReq!$B:$AY, MATCH(AD$1,SkillsReq!$A:$A,0), MATCH(_xlfn.XLOOKUP($A59,Employees!$A:$A,Employees!$B:$B,""), SkillsReq!$B$1:$AY$1,0)),
       0
     ),
   "")
)</f>
        <v/>
      </c>
      <c r="AE59" t="str">
        <f>IF(OR($A59="",AE$1=""),"",
   IFERROR(
     IF(INDEX(SkillsReq!$B:$AY, MATCH(AE$1,SkillsReq!$A:$A,0), MATCH(_xlfn.XLOOKUP($A59,Employees!$A:$A,Employees!$B:$B,""), SkillsReq!$B$1:$AY$1,0))&gt;0,
       INDEX(SkillsReq!$B:$AY, MATCH(AE$1,SkillsReq!$A:$A,0), MATCH(_xlfn.XLOOKUP($A59,Employees!$A:$A,Employees!$B:$B,""), SkillsReq!$B$1:$AY$1,0)),
       0
     ),
   "")
)</f>
        <v/>
      </c>
      <c r="AF59" t="str">
        <f>IF(OR($A59="",AF$1=""),"",
   IFERROR(
     IF(INDEX(SkillsReq!$B:$AY, MATCH(AF$1,SkillsReq!$A:$A,0), MATCH(_xlfn.XLOOKUP($A59,Employees!$A:$A,Employees!$B:$B,""), SkillsReq!$B$1:$AY$1,0))&gt;0,
       INDEX(SkillsReq!$B:$AY, MATCH(AF$1,SkillsReq!$A:$A,0), MATCH(_xlfn.XLOOKUP($A59,Employees!$A:$A,Employees!$B:$B,""), SkillsReq!$B$1:$AY$1,0)),
       0
     ),
   "")
)</f>
        <v/>
      </c>
      <c r="AG59" t="str">
        <f>IF(OR($A59="",AG$1=""),"",
   IFERROR(
     IF(INDEX(SkillsReq!$B:$AY, MATCH(AG$1,SkillsReq!$A:$A,0), MATCH(_xlfn.XLOOKUP($A59,Employees!$A:$A,Employees!$B:$B,""), SkillsReq!$B$1:$AY$1,0))&gt;0,
       INDEX(SkillsReq!$B:$AY, MATCH(AG$1,SkillsReq!$A:$A,0), MATCH(_xlfn.XLOOKUP($A59,Employees!$A:$A,Employees!$B:$B,""), SkillsReq!$B$1:$AY$1,0)),
       0
     ),
   "")
)</f>
        <v/>
      </c>
      <c r="AH59" t="str">
        <f>IF(OR($A59="",AH$1=""),"",
   IFERROR(
     IF(INDEX(SkillsReq!$B:$AY, MATCH(AH$1,SkillsReq!$A:$A,0), MATCH(_xlfn.XLOOKUP($A59,Employees!$A:$A,Employees!$B:$B,""), SkillsReq!$B$1:$AY$1,0))&gt;0,
       INDEX(SkillsReq!$B:$AY, MATCH(AH$1,SkillsReq!$A:$A,0), MATCH(_xlfn.XLOOKUP($A59,Employees!$A:$A,Employees!$B:$B,""), SkillsReq!$B$1:$AY$1,0)),
       0
     ),
   "")
)</f>
        <v/>
      </c>
      <c r="AI59" t="str">
        <f>IF(OR($A59="",AI$1=""),"",
   IFERROR(
     IF(INDEX(SkillsReq!$B:$AY, MATCH(AI$1,SkillsReq!$A:$A,0), MATCH(_xlfn.XLOOKUP($A59,Employees!$A:$A,Employees!$B:$B,""), SkillsReq!$B$1:$AY$1,0))&gt;0,
       INDEX(SkillsReq!$B:$AY, MATCH(AI$1,SkillsReq!$A:$A,0), MATCH(_xlfn.XLOOKUP($A59,Employees!$A:$A,Employees!$B:$B,""), SkillsReq!$B$1:$AY$1,0)),
       0
     ),
   "")
)</f>
        <v/>
      </c>
      <c r="AJ59" t="str">
        <f>IF(OR($A59="",AJ$1=""),"",
   IFERROR(
     IF(INDEX(SkillsReq!$B:$AY, MATCH(AJ$1,SkillsReq!$A:$A,0), MATCH(_xlfn.XLOOKUP($A59,Employees!$A:$A,Employees!$B:$B,""), SkillsReq!$B$1:$AY$1,0))&gt;0,
       INDEX(SkillsReq!$B:$AY, MATCH(AJ$1,SkillsReq!$A:$A,0), MATCH(_xlfn.XLOOKUP($A59,Employees!$A:$A,Employees!$B:$B,""), SkillsReq!$B$1:$AY$1,0)),
       0
     ),
   "")
)</f>
        <v/>
      </c>
      <c r="AK59" t="str">
        <f>IF(OR($A59="",AK$1=""),"",
   IFERROR(
     IF(INDEX(SkillsReq!$B:$AY, MATCH(AK$1,SkillsReq!$A:$A,0), MATCH(_xlfn.XLOOKUP($A59,Employees!$A:$A,Employees!$B:$B,""), SkillsReq!$B$1:$AY$1,0))&gt;0,
       INDEX(SkillsReq!$B:$AY, MATCH(AK$1,SkillsReq!$A:$A,0), MATCH(_xlfn.XLOOKUP($A59,Employees!$A:$A,Employees!$B:$B,""), SkillsReq!$B$1:$AY$1,0)),
       0
     ),
   "")
)</f>
        <v/>
      </c>
      <c r="AL59" t="str">
        <f>IF(OR($A59="",AL$1=""),"",
   IFERROR(
     IF(INDEX(SkillsReq!$B:$AY, MATCH(AL$1,SkillsReq!$A:$A,0), MATCH(_xlfn.XLOOKUP($A59,Employees!$A:$A,Employees!$B:$B,""), SkillsReq!$B$1:$AY$1,0))&gt;0,
       INDEX(SkillsReq!$B:$AY, MATCH(AL$1,SkillsReq!$A:$A,0), MATCH(_xlfn.XLOOKUP($A59,Employees!$A:$A,Employees!$B:$B,""), SkillsReq!$B$1:$AY$1,0)),
       0
     ),
   "")
)</f>
        <v/>
      </c>
      <c r="AM59" t="str">
        <f>IF(OR($A59="",AM$1=""),"",
   IFERROR(
     IF(INDEX(SkillsReq!$B:$AY, MATCH(AM$1,SkillsReq!$A:$A,0), MATCH(_xlfn.XLOOKUP($A59,Employees!$A:$A,Employees!$B:$B,""), SkillsReq!$B$1:$AY$1,0))&gt;0,
       INDEX(SkillsReq!$B:$AY, MATCH(AM$1,SkillsReq!$A:$A,0), MATCH(_xlfn.XLOOKUP($A59,Employees!$A:$A,Employees!$B:$B,""), SkillsReq!$B$1:$AY$1,0)),
       0
     ),
   "")
)</f>
        <v/>
      </c>
      <c r="AN59" t="str">
        <f>IF(OR($A59="",AN$1=""),"",
   IFERROR(
     IF(INDEX(SkillsReq!$B:$AY, MATCH(AN$1,SkillsReq!$A:$A,0), MATCH(_xlfn.XLOOKUP($A59,Employees!$A:$A,Employees!$B:$B,""), SkillsReq!$B$1:$AY$1,0))&gt;0,
       INDEX(SkillsReq!$B:$AY, MATCH(AN$1,SkillsReq!$A:$A,0), MATCH(_xlfn.XLOOKUP($A59,Employees!$A:$A,Employees!$B:$B,""), SkillsReq!$B$1:$AY$1,0)),
       0
     ),
   "")
)</f>
        <v/>
      </c>
      <c r="AO59" t="str">
        <f>IF(OR($A59="",AO$1=""),"",
   IFERROR(
     IF(INDEX(SkillsReq!$B:$AY, MATCH(AO$1,SkillsReq!$A:$A,0), MATCH(_xlfn.XLOOKUP($A59,Employees!$A:$A,Employees!$B:$B,""), SkillsReq!$B$1:$AY$1,0))&gt;0,
       INDEX(SkillsReq!$B:$AY, MATCH(AO$1,SkillsReq!$A:$A,0), MATCH(_xlfn.XLOOKUP($A59,Employees!$A:$A,Employees!$B:$B,""), SkillsReq!$B$1:$AY$1,0)),
       0
     ),
   "")
)</f>
        <v/>
      </c>
      <c r="AP59" t="str">
        <f>IF(OR($A59="",AP$1=""),"",
   IFERROR(
     IF(INDEX(SkillsReq!$B:$AY, MATCH(AP$1,SkillsReq!$A:$A,0), MATCH(_xlfn.XLOOKUP($A59,Employees!$A:$A,Employees!$B:$B,""), SkillsReq!$B$1:$AY$1,0))&gt;0,
       INDEX(SkillsReq!$B:$AY, MATCH(AP$1,SkillsReq!$A:$A,0), MATCH(_xlfn.XLOOKUP($A59,Employees!$A:$A,Employees!$B:$B,""), SkillsReq!$B$1:$AY$1,0)),
       0
     ),
   "")
)</f>
        <v/>
      </c>
      <c r="AQ59" t="str">
        <f>IF(OR($A59="",AQ$1=""),"",
   IFERROR(
     IF(INDEX(SkillsReq!$B:$AY, MATCH(AQ$1,SkillsReq!$A:$A,0), MATCH(_xlfn.XLOOKUP($A59,Employees!$A:$A,Employees!$B:$B,""), SkillsReq!$B$1:$AY$1,0))&gt;0,
       INDEX(SkillsReq!$B:$AY, MATCH(AQ$1,SkillsReq!$A:$A,0), MATCH(_xlfn.XLOOKUP($A59,Employees!$A:$A,Employees!$B:$B,""), SkillsReq!$B$1:$AY$1,0)),
       0
     ),
   "")
)</f>
        <v/>
      </c>
      <c r="AR59" t="str">
        <f>IF(OR($A59="",AR$1=""),"",
   IFERROR(
     IF(INDEX(SkillsReq!$B:$AY, MATCH(AR$1,SkillsReq!$A:$A,0), MATCH(_xlfn.XLOOKUP($A59,Employees!$A:$A,Employees!$B:$B,""), SkillsReq!$B$1:$AY$1,0))&gt;0,
       INDEX(SkillsReq!$B:$AY, MATCH(AR$1,SkillsReq!$A:$A,0), MATCH(_xlfn.XLOOKUP($A59,Employees!$A:$A,Employees!$B:$B,""), SkillsReq!$B$1:$AY$1,0)),
       0
     ),
   "")
)</f>
        <v/>
      </c>
      <c r="AS59" t="str">
        <f>IF(OR($A59="",AS$1=""),"",
   IFERROR(
     IF(INDEX(SkillsReq!$B:$AY, MATCH(AS$1,SkillsReq!$A:$A,0), MATCH(_xlfn.XLOOKUP($A59,Employees!$A:$A,Employees!$B:$B,""), SkillsReq!$B$1:$AY$1,0))&gt;0,
       INDEX(SkillsReq!$B:$AY, MATCH(AS$1,SkillsReq!$A:$A,0), MATCH(_xlfn.XLOOKUP($A59,Employees!$A:$A,Employees!$B:$B,""), SkillsReq!$B$1:$AY$1,0)),
       0
     ),
   "")
)</f>
        <v/>
      </c>
      <c r="AT59" t="str">
        <f>IF(OR($A59="",AT$1=""),"",
   IFERROR(
     IF(INDEX(SkillsReq!$B:$AY, MATCH(AT$1,SkillsReq!$A:$A,0), MATCH(_xlfn.XLOOKUP($A59,Employees!$A:$A,Employees!$B:$B,""), SkillsReq!$B$1:$AY$1,0))&gt;0,
       INDEX(SkillsReq!$B:$AY, MATCH(AT$1,SkillsReq!$A:$A,0), MATCH(_xlfn.XLOOKUP($A59,Employees!$A:$A,Employees!$B:$B,""), SkillsReq!$B$1:$AY$1,0)),
       0
     ),
   "")
)</f>
        <v/>
      </c>
      <c r="AU59" t="str">
        <f>IF(OR($A59="",AU$1=""),"",
   IFERROR(
     IF(INDEX(SkillsReq!$B:$AY, MATCH(AU$1,SkillsReq!$A:$A,0), MATCH(_xlfn.XLOOKUP($A59,Employees!$A:$A,Employees!$B:$B,""), SkillsReq!$B$1:$AY$1,0))&gt;0,
       INDEX(SkillsReq!$B:$AY, MATCH(AU$1,SkillsReq!$A:$A,0), MATCH(_xlfn.XLOOKUP($A59,Employees!$A:$A,Employees!$B:$B,""), SkillsReq!$B$1:$AY$1,0)),
       0
     ),
   "")
)</f>
        <v/>
      </c>
      <c r="AV59" t="str">
        <f>IF(OR($A59="",AV$1=""),"",
   IFERROR(
     IF(INDEX(SkillsReq!$B:$AY, MATCH(AV$1,SkillsReq!$A:$A,0), MATCH(_xlfn.XLOOKUP($A59,Employees!$A:$A,Employees!$B:$B,""), SkillsReq!$B$1:$AY$1,0))&gt;0,
       INDEX(SkillsReq!$B:$AY, MATCH(AV$1,SkillsReq!$A:$A,0), MATCH(_xlfn.XLOOKUP($A59,Employees!$A:$A,Employees!$B:$B,""), SkillsReq!$B$1:$AY$1,0)),
       0
     ),
   "")
)</f>
        <v/>
      </c>
      <c r="AW59" t="str">
        <f>IF(OR($A59="",AW$1=""),"",
   IFERROR(
     IF(INDEX(SkillsReq!$B:$AY, MATCH(AW$1,SkillsReq!$A:$A,0), MATCH(_xlfn.XLOOKUP($A59,Employees!$A:$A,Employees!$B:$B,""), SkillsReq!$B$1:$AY$1,0))&gt;0,
       INDEX(SkillsReq!$B:$AY, MATCH(AW$1,SkillsReq!$A:$A,0), MATCH(_xlfn.XLOOKUP($A59,Employees!$A:$A,Employees!$B:$B,""), SkillsReq!$B$1:$AY$1,0)),
       0
     ),
   "")
)</f>
        <v/>
      </c>
      <c r="AX59" t="str">
        <f>IF(OR($A59="",AX$1=""),"",
   IFERROR(
     IF(INDEX(SkillsReq!$B:$AY, MATCH(AX$1,SkillsReq!$A:$A,0), MATCH(_xlfn.XLOOKUP($A59,Employees!$A:$A,Employees!$B:$B,""), SkillsReq!$B$1:$AY$1,0))&gt;0,
       INDEX(SkillsReq!$B:$AY, MATCH(AX$1,SkillsReq!$A:$A,0), MATCH(_xlfn.XLOOKUP($A59,Employees!$A:$A,Employees!$B:$B,""), SkillsReq!$B$1:$AY$1,0)),
       0
     ),
   "")
)</f>
        <v/>
      </c>
      <c r="AY59" t="str">
        <f>IF(OR($A59="",AY$1=""),"",
   IFERROR(
     IF(INDEX(SkillsReq!$B:$AY, MATCH(AY$1,SkillsReq!$A:$A,0), MATCH(_xlfn.XLOOKUP($A59,Employees!$A:$A,Employees!$B:$B,""), SkillsReq!$B$1:$AY$1,0))&gt;0,
       INDEX(SkillsReq!$B:$AY, MATCH(AY$1,SkillsReq!$A:$A,0), MATCH(_xlfn.XLOOKUP($A59,Employees!$A:$A,Employees!$B:$B,""), SkillsReq!$B$1:$AY$1,0)),
       0
     ),
   "")
)</f>
        <v/>
      </c>
    </row>
    <row r="60" spans="1:51" x14ac:dyDescent="0.25">
      <c r="A60" s="12"/>
      <c r="B60" t="str">
        <f>IF(OR($A60="",B$1=""),"",
   IFERROR(
     IF(INDEX(SkillsReq!$B:$AY, MATCH(B$1,SkillsReq!$A:$A,0), MATCH(_xlfn.XLOOKUP($A60,Employees!$A:$A,Employees!$B:$B,""), SkillsReq!$B$1:$AY$1,0))&gt;0,
       INDEX(SkillsReq!$B:$AY, MATCH(B$1,SkillsReq!$A:$A,0), MATCH(_xlfn.XLOOKUP($A60,Employees!$A:$A,Employees!$B:$B,""), SkillsReq!$B$1:$AY$1,0)),
       0
     ),
   "")
)</f>
        <v/>
      </c>
      <c r="C60" t="str">
        <f>IF(OR($A60="",C$1=""),"",
   IFERROR(
     IF(INDEX(SkillsReq!$B:$AY, MATCH(C$1,SkillsReq!$A:$A,0), MATCH(_xlfn.XLOOKUP($A60,Employees!$A:$A,Employees!$B:$B,""), SkillsReq!$B$1:$AY$1,0))&gt;0,
       INDEX(SkillsReq!$B:$AY, MATCH(C$1,SkillsReq!$A:$A,0), MATCH(_xlfn.XLOOKUP($A60,Employees!$A:$A,Employees!$B:$B,""), SkillsReq!$B$1:$AY$1,0)),
       0
     ),
   "")
)</f>
        <v/>
      </c>
      <c r="D60" t="str">
        <f>IF(OR($A60="",D$1=""),"",
   IFERROR(
     IF(INDEX(SkillsReq!$B:$AY, MATCH(D$1,SkillsReq!$A:$A,0), MATCH(_xlfn.XLOOKUP($A60,Employees!$A:$A,Employees!$B:$B,""), SkillsReq!$B$1:$AY$1,0))&gt;0,
       INDEX(SkillsReq!$B:$AY, MATCH(D$1,SkillsReq!$A:$A,0), MATCH(_xlfn.XLOOKUP($A60,Employees!$A:$A,Employees!$B:$B,""), SkillsReq!$B$1:$AY$1,0)),
       0
     ),
   "")
)</f>
        <v/>
      </c>
      <c r="E60" t="str">
        <f>IF(OR($A60="",E$1=""),"",
   IFERROR(
     IF(INDEX(SkillsReq!$B:$AY, MATCH(E$1,SkillsReq!$A:$A,0), MATCH(_xlfn.XLOOKUP($A60,Employees!$A:$A,Employees!$B:$B,""), SkillsReq!$B$1:$AY$1,0))&gt;0,
       INDEX(SkillsReq!$B:$AY, MATCH(E$1,SkillsReq!$A:$A,0), MATCH(_xlfn.XLOOKUP($A60,Employees!$A:$A,Employees!$B:$B,""), SkillsReq!$B$1:$AY$1,0)),
       0
     ),
   "")
)</f>
        <v/>
      </c>
      <c r="F60" t="str">
        <f>IF(OR($A60="",F$1=""),"",
   IFERROR(
     IF(INDEX(SkillsReq!$B:$AY, MATCH(F$1,SkillsReq!$A:$A,0), MATCH(_xlfn.XLOOKUP($A60,Employees!$A:$A,Employees!$B:$B,""), SkillsReq!$B$1:$AY$1,0))&gt;0,
       INDEX(SkillsReq!$B:$AY, MATCH(F$1,SkillsReq!$A:$A,0), MATCH(_xlfn.XLOOKUP($A60,Employees!$A:$A,Employees!$B:$B,""), SkillsReq!$B$1:$AY$1,0)),
       0
     ),
   "")
)</f>
        <v/>
      </c>
      <c r="G60" t="str">
        <f>IF(OR($A60="",G$1=""),"",
   IFERROR(
     IF(INDEX(SkillsReq!$B:$AY, MATCH(G$1,SkillsReq!$A:$A,0), MATCH(_xlfn.XLOOKUP($A60,Employees!$A:$A,Employees!$B:$B,""), SkillsReq!$B$1:$AY$1,0))&gt;0,
       INDEX(SkillsReq!$B:$AY, MATCH(G$1,SkillsReq!$A:$A,0), MATCH(_xlfn.XLOOKUP($A60,Employees!$A:$A,Employees!$B:$B,""), SkillsReq!$B$1:$AY$1,0)),
       0
     ),
   "")
)</f>
        <v/>
      </c>
      <c r="H60" t="str">
        <f>IF(OR($A60="",H$1=""),"",
   IFERROR(
     IF(INDEX(SkillsReq!$B:$AY, MATCH(H$1,SkillsReq!$A:$A,0), MATCH(_xlfn.XLOOKUP($A60,Employees!$A:$A,Employees!$B:$B,""), SkillsReq!$B$1:$AY$1,0))&gt;0,
       INDEX(SkillsReq!$B:$AY, MATCH(H$1,SkillsReq!$A:$A,0), MATCH(_xlfn.XLOOKUP($A60,Employees!$A:$A,Employees!$B:$B,""), SkillsReq!$B$1:$AY$1,0)),
       0
     ),
   "")
)</f>
        <v/>
      </c>
      <c r="I60" t="str">
        <f>IF(OR($A60="",I$1=""),"",
   IFERROR(
     IF(INDEX(SkillsReq!$B:$AY, MATCH(I$1,SkillsReq!$A:$A,0), MATCH(_xlfn.XLOOKUP($A60,Employees!$A:$A,Employees!$B:$B,""), SkillsReq!$B$1:$AY$1,0))&gt;0,
       INDEX(SkillsReq!$B:$AY, MATCH(I$1,SkillsReq!$A:$A,0), MATCH(_xlfn.XLOOKUP($A60,Employees!$A:$A,Employees!$B:$B,""), SkillsReq!$B$1:$AY$1,0)),
       0
     ),
   "")
)</f>
        <v/>
      </c>
      <c r="J60" t="str">
        <f>IF(OR($A60="",J$1=""),"",
   IFERROR(
     IF(INDEX(SkillsReq!$B:$AY, MATCH(J$1,SkillsReq!$A:$A,0), MATCH(_xlfn.XLOOKUP($A60,Employees!$A:$A,Employees!$B:$B,""), SkillsReq!$B$1:$AY$1,0))&gt;0,
       INDEX(SkillsReq!$B:$AY, MATCH(J$1,SkillsReq!$A:$A,0), MATCH(_xlfn.XLOOKUP($A60,Employees!$A:$A,Employees!$B:$B,""), SkillsReq!$B$1:$AY$1,0)),
       0
     ),
   "")
)</f>
        <v/>
      </c>
      <c r="K60" t="str">
        <f>IF(OR($A60="",K$1=""),"",
   IFERROR(
     IF(INDEX(SkillsReq!$B:$AY, MATCH(K$1,SkillsReq!$A:$A,0), MATCH(_xlfn.XLOOKUP($A60,Employees!$A:$A,Employees!$B:$B,""), SkillsReq!$B$1:$AY$1,0))&gt;0,
       INDEX(SkillsReq!$B:$AY, MATCH(K$1,SkillsReq!$A:$A,0), MATCH(_xlfn.XLOOKUP($A60,Employees!$A:$A,Employees!$B:$B,""), SkillsReq!$B$1:$AY$1,0)),
       0
     ),
   "")
)</f>
        <v/>
      </c>
      <c r="L60" t="str">
        <f>IF(OR($A60="",L$1=""),"",
   IFERROR(
     IF(INDEX(SkillsReq!$B:$AY, MATCH(L$1,SkillsReq!$A:$A,0), MATCH(_xlfn.XLOOKUP($A60,Employees!$A:$A,Employees!$B:$B,""), SkillsReq!$B$1:$AY$1,0))&gt;0,
       INDEX(SkillsReq!$B:$AY, MATCH(L$1,SkillsReq!$A:$A,0), MATCH(_xlfn.XLOOKUP($A60,Employees!$A:$A,Employees!$B:$B,""), SkillsReq!$B$1:$AY$1,0)),
       0
     ),
   "")
)</f>
        <v/>
      </c>
      <c r="M60" t="str">
        <f>IF(OR($A60="",M$1=""),"",
   IFERROR(
     IF(INDEX(SkillsReq!$B:$AY, MATCH(M$1,SkillsReq!$A:$A,0), MATCH(_xlfn.XLOOKUP($A60,Employees!$A:$A,Employees!$B:$B,""), SkillsReq!$B$1:$AY$1,0))&gt;0,
       INDEX(SkillsReq!$B:$AY, MATCH(M$1,SkillsReq!$A:$A,0), MATCH(_xlfn.XLOOKUP($A60,Employees!$A:$A,Employees!$B:$B,""), SkillsReq!$B$1:$AY$1,0)),
       0
     ),
   "")
)</f>
        <v/>
      </c>
      <c r="N60" t="str">
        <f>IF(OR($A60="",N$1=""),"",
   IFERROR(
     IF(INDEX(SkillsReq!$B:$AY, MATCH(N$1,SkillsReq!$A:$A,0), MATCH(_xlfn.XLOOKUP($A60,Employees!$A:$A,Employees!$B:$B,""), SkillsReq!$B$1:$AY$1,0))&gt;0,
       INDEX(SkillsReq!$B:$AY, MATCH(N$1,SkillsReq!$A:$A,0), MATCH(_xlfn.XLOOKUP($A60,Employees!$A:$A,Employees!$B:$B,""), SkillsReq!$B$1:$AY$1,0)),
       0
     ),
   "")
)</f>
        <v/>
      </c>
      <c r="O60" t="str">
        <f>IF(OR($A60="",O$1=""),"",
   IFERROR(
     IF(INDEX(SkillsReq!$B:$AY, MATCH(O$1,SkillsReq!$A:$A,0), MATCH(_xlfn.XLOOKUP($A60,Employees!$A:$A,Employees!$B:$B,""), SkillsReq!$B$1:$AY$1,0))&gt;0,
       INDEX(SkillsReq!$B:$AY, MATCH(O$1,SkillsReq!$A:$A,0), MATCH(_xlfn.XLOOKUP($A60,Employees!$A:$A,Employees!$B:$B,""), SkillsReq!$B$1:$AY$1,0)),
       0
     ),
   "")
)</f>
        <v/>
      </c>
      <c r="P60" t="str">
        <f>IF(OR($A60="",P$1=""),"",
   IFERROR(
     IF(INDEX(SkillsReq!$B:$AY, MATCH(P$1,SkillsReq!$A:$A,0), MATCH(_xlfn.XLOOKUP($A60,Employees!$A:$A,Employees!$B:$B,""), SkillsReq!$B$1:$AY$1,0))&gt;0,
       INDEX(SkillsReq!$B:$AY, MATCH(P$1,SkillsReq!$A:$A,0), MATCH(_xlfn.XLOOKUP($A60,Employees!$A:$A,Employees!$B:$B,""), SkillsReq!$B$1:$AY$1,0)),
       0
     ),
   "")
)</f>
        <v/>
      </c>
      <c r="Q60" t="str">
        <f>IF(OR($A60="",Q$1=""),"",
   IFERROR(
     IF(INDEX(SkillsReq!$B:$AY, MATCH(Q$1,SkillsReq!$A:$A,0), MATCH(_xlfn.XLOOKUP($A60,Employees!$A:$A,Employees!$B:$B,""), SkillsReq!$B$1:$AY$1,0))&gt;0,
       INDEX(SkillsReq!$B:$AY, MATCH(Q$1,SkillsReq!$A:$A,0), MATCH(_xlfn.XLOOKUP($A60,Employees!$A:$A,Employees!$B:$B,""), SkillsReq!$B$1:$AY$1,0)),
       0
     ),
   "")
)</f>
        <v/>
      </c>
      <c r="R60" t="str">
        <f>IF(OR($A60="",R$1=""),"",
   IFERROR(
     IF(INDEX(SkillsReq!$B:$AY, MATCH(R$1,SkillsReq!$A:$A,0), MATCH(_xlfn.XLOOKUP($A60,Employees!$A:$A,Employees!$B:$B,""), SkillsReq!$B$1:$AY$1,0))&gt;0,
       INDEX(SkillsReq!$B:$AY, MATCH(R$1,SkillsReq!$A:$A,0), MATCH(_xlfn.XLOOKUP($A60,Employees!$A:$A,Employees!$B:$B,""), SkillsReq!$B$1:$AY$1,0)),
       0
     ),
   "")
)</f>
        <v/>
      </c>
      <c r="S60" t="str">
        <f>IF(OR($A60="",S$1=""),"",
   IFERROR(
     IF(INDEX(SkillsReq!$B:$AY, MATCH(S$1,SkillsReq!$A:$A,0), MATCH(_xlfn.XLOOKUP($A60,Employees!$A:$A,Employees!$B:$B,""), SkillsReq!$B$1:$AY$1,0))&gt;0,
       INDEX(SkillsReq!$B:$AY, MATCH(S$1,SkillsReq!$A:$A,0), MATCH(_xlfn.XLOOKUP($A60,Employees!$A:$A,Employees!$B:$B,""), SkillsReq!$B$1:$AY$1,0)),
       0
     ),
   "")
)</f>
        <v/>
      </c>
      <c r="T60" t="str">
        <f>IF(OR($A60="",T$1=""),"",
   IFERROR(
     IF(INDEX(SkillsReq!$B:$AY, MATCH(T$1,SkillsReq!$A:$A,0), MATCH(_xlfn.XLOOKUP($A60,Employees!$A:$A,Employees!$B:$B,""), SkillsReq!$B$1:$AY$1,0))&gt;0,
       INDEX(SkillsReq!$B:$AY, MATCH(T$1,SkillsReq!$A:$A,0), MATCH(_xlfn.XLOOKUP($A60,Employees!$A:$A,Employees!$B:$B,""), SkillsReq!$B$1:$AY$1,0)),
       0
     ),
   "")
)</f>
        <v/>
      </c>
      <c r="U60" t="str">
        <f>IF(OR($A60="",U$1=""),"",
   IFERROR(
     IF(INDEX(SkillsReq!$B:$AY, MATCH(U$1,SkillsReq!$A:$A,0), MATCH(_xlfn.XLOOKUP($A60,Employees!$A:$A,Employees!$B:$B,""), SkillsReq!$B$1:$AY$1,0))&gt;0,
       INDEX(SkillsReq!$B:$AY, MATCH(U$1,SkillsReq!$A:$A,0), MATCH(_xlfn.XLOOKUP($A60,Employees!$A:$A,Employees!$B:$B,""), SkillsReq!$B$1:$AY$1,0)),
       0
     ),
   "")
)</f>
        <v/>
      </c>
      <c r="V60" t="str">
        <f>IF(OR($A60="",V$1=""),"",
   IFERROR(
     IF(INDEX(SkillsReq!$B:$AY, MATCH(V$1,SkillsReq!$A:$A,0), MATCH(_xlfn.XLOOKUP($A60,Employees!$A:$A,Employees!$B:$B,""), SkillsReq!$B$1:$AY$1,0))&gt;0,
       INDEX(SkillsReq!$B:$AY, MATCH(V$1,SkillsReq!$A:$A,0), MATCH(_xlfn.XLOOKUP($A60,Employees!$A:$A,Employees!$B:$B,""), SkillsReq!$B$1:$AY$1,0)),
       0
     ),
   "")
)</f>
        <v/>
      </c>
      <c r="W60" t="str">
        <f>IF(OR($A60="",W$1=""),"",
   IFERROR(
     IF(INDEX(SkillsReq!$B:$AY, MATCH(W$1,SkillsReq!$A:$A,0), MATCH(_xlfn.XLOOKUP($A60,Employees!$A:$A,Employees!$B:$B,""), SkillsReq!$B$1:$AY$1,0))&gt;0,
       INDEX(SkillsReq!$B:$AY, MATCH(W$1,SkillsReq!$A:$A,0), MATCH(_xlfn.XLOOKUP($A60,Employees!$A:$A,Employees!$B:$B,""), SkillsReq!$B$1:$AY$1,0)),
       0
     ),
   "")
)</f>
        <v/>
      </c>
      <c r="X60" t="str">
        <f>IF(OR($A60="",X$1=""),"",
   IFERROR(
     IF(INDEX(SkillsReq!$B:$AY, MATCH(X$1,SkillsReq!$A:$A,0), MATCH(_xlfn.XLOOKUP($A60,Employees!$A:$A,Employees!$B:$B,""), SkillsReq!$B$1:$AY$1,0))&gt;0,
       INDEX(SkillsReq!$B:$AY, MATCH(X$1,SkillsReq!$A:$A,0), MATCH(_xlfn.XLOOKUP($A60,Employees!$A:$A,Employees!$B:$B,""), SkillsReq!$B$1:$AY$1,0)),
       0
     ),
   "")
)</f>
        <v/>
      </c>
      <c r="Y60" t="str">
        <f>IF(OR($A60="",Y$1=""),"",
   IFERROR(
     IF(INDEX(SkillsReq!$B:$AY, MATCH(Y$1,SkillsReq!$A:$A,0), MATCH(_xlfn.XLOOKUP($A60,Employees!$A:$A,Employees!$B:$B,""), SkillsReq!$B$1:$AY$1,0))&gt;0,
       INDEX(SkillsReq!$B:$AY, MATCH(Y$1,SkillsReq!$A:$A,0), MATCH(_xlfn.XLOOKUP($A60,Employees!$A:$A,Employees!$B:$B,""), SkillsReq!$B$1:$AY$1,0)),
       0
     ),
   "")
)</f>
        <v/>
      </c>
      <c r="Z60" t="str">
        <f>IF(OR($A60="",Z$1=""),"",
   IFERROR(
     IF(INDEX(SkillsReq!$B:$AY, MATCH(Z$1,SkillsReq!$A:$A,0), MATCH(_xlfn.XLOOKUP($A60,Employees!$A:$A,Employees!$B:$B,""), SkillsReq!$B$1:$AY$1,0))&gt;0,
       INDEX(SkillsReq!$B:$AY, MATCH(Z$1,SkillsReq!$A:$A,0), MATCH(_xlfn.XLOOKUP($A60,Employees!$A:$A,Employees!$B:$B,""), SkillsReq!$B$1:$AY$1,0)),
       0
     ),
   "")
)</f>
        <v/>
      </c>
      <c r="AA60" t="str">
        <f>IF(OR($A60="",AA$1=""),"",
   IFERROR(
     IF(INDEX(SkillsReq!$B:$AY, MATCH(AA$1,SkillsReq!$A:$A,0), MATCH(_xlfn.XLOOKUP($A60,Employees!$A:$A,Employees!$B:$B,""), SkillsReq!$B$1:$AY$1,0))&gt;0,
       INDEX(SkillsReq!$B:$AY, MATCH(AA$1,SkillsReq!$A:$A,0), MATCH(_xlfn.XLOOKUP($A60,Employees!$A:$A,Employees!$B:$B,""), SkillsReq!$B$1:$AY$1,0)),
       0
     ),
   "")
)</f>
        <v/>
      </c>
      <c r="AB60" t="str">
        <f>IF(OR($A60="",AB$1=""),"",
   IFERROR(
     IF(INDEX(SkillsReq!$B:$AY, MATCH(AB$1,SkillsReq!$A:$A,0), MATCH(_xlfn.XLOOKUP($A60,Employees!$A:$A,Employees!$B:$B,""), SkillsReq!$B$1:$AY$1,0))&gt;0,
       INDEX(SkillsReq!$B:$AY, MATCH(AB$1,SkillsReq!$A:$A,0), MATCH(_xlfn.XLOOKUP($A60,Employees!$A:$A,Employees!$B:$B,""), SkillsReq!$B$1:$AY$1,0)),
       0
     ),
   "")
)</f>
        <v/>
      </c>
      <c r="AC60" t="str">
        <f>IF(OR($A60="",AC$1=""),"",
   IFERROR(
     IF(INDEX(SkillsReq!$B:$AY, MATCH(AC$1,SkillsReq!$A:$A,0), MATCH(_xlfn.XLOOKUP($A60,Employees!$A:$A,Employees!$B:$B,""), SkillsReq!$B$1:$AY$1,0))&gt;0,
       INDEX(SkillsReq!$B:$AY, MATCH(AC$1,SkillsReq!$A:$A,0), MATCH(_xlfn.XLOOKUP($A60,Employees!$A:$A,Employees!$B:$B,""), SkillsReq!$B$1:$AY$1,0)),
       0
     ),
   "")
)</f>
        <v/>
      </c>
      <c r="AD60" t="str">
        <f>IF(OR($A60="",AD$1=""),"",
   IFERROR(
     IF(INDEX(SkillsReq!$B:$AY, MATCH(AD$1,SkillsReq!$A:$A,0), MATCH(_xlfn.XLOOKUP($A60,Employees!$A:$A,Employees!$B:$B,""), SkillsReq!$B$1:$AY$1,0))&gt;0,
       INDEX(SkillsReq!$B:$AY, MATCH(AD$1,SkillsReq!$A:$A,0), MATCH(_xlfn.XLOOKUP($A60,Employees!$A:$A,Employees!$B:$B,""), SkillsReq!$B$1:$AY$1,0)),
       0
     ),
   "")
)</f>
        <v/>
      </c>
      <c r="AE60" t="str">
        <f>IF(OR($A60="",AE$1=""),"",
   IFERROR(
     IF(INDEX(SkillsReq!$B:$AY, MATCH(AE$1,SkillsReq!$A:$A,0), MATCH(_xlfn.XLOOKUP($A60,Employees!$A:$A,Employees!$B:$B,""), SkillsReq!$B$1:$AY$1,0))&gt;0,
       INDEX(SkillsReq!$B:$AY, MATCH(AE$1,SkillsReq!$A:$A,0), MATCH(_xlfn.XLOOKUP($A60,Employees!$A:$A,Employees!$B:$B,""), SkillsReq!$B$1:$AY$1,0)),
       0
     ),
   "")
)</f>
        <v/>
      </c>
      <c r="AF60" t="str">
        <f>IF(OR($A60="",AF$1=""),"",
   IFERROR(
     IF(INDEX(SkillsReq!$B:$AY, MATCH(AF$1,SkillsReq!$A:$A,0), MATCH(_xlfn.XLOOKUP($A60,Employees!$A:$A,Employees!$B:$B,""), SkillsReq!$B$1:$AY$1,0))&gt;0,
       INDEX(SkillsReq!$B:$AY, MATCH(AF$1,SkillsReq!$A:$A,0), MATCH(_xlfn.XLOOKUP($A60,Employees!$A:$A,Employees!$B:$B,""), SkillsReq!$B$1:$AY$1,0)),
       0
     ),
   "")
)</f>
        <v/>
      </c>
      <c r="AG60" t="str">
        <f>IF(OR($A60="",AG$1=""),"",
   IFERROR(
     IF(INDEX(SkillsReq!$B:$AY, MATCH(AG$1,SkillsReq!$A:$A,0), MATCH(_xlfn.XLOOKUP($A60,Employees!$A:$A,Employees!$B:$B,""), SkillsReq!$B$1:$AY$1,0))&gt;0,
       INDEX(SkillsReq!$B:$AY, MATCH(AG$1,SkillsReq!$A:$A,0), MATCH(_xlfn.XLOOKUP($A60,Employees!$A:$A,Employees!$B:$B,""), SkillsReq!$B$1:$AY$1,0)),
       0
     ),
   "")
)</f>
        <v/>
      </c>
      <c r="AH60" t="str">
        <f>IF(OR($A60="",AH$1=""),"",
   IFERROR(
     IF(INDEX(SkillsReq!$B:$AY, MATCH(AH$1,SkillsReq!$A:$A,0), MATCH(_xlfn.XLOOKUP($A60,Employees!$A:$A,Employees!$B:$B,""), SkillsReq!$B$1:$AY$1,0))&gt;0,
       INDEX(SkillsReq!$B:$AY, MATCH(AH$1,SkillsReq!$A:$A,0), MATCH(_xlfn.XLOOKUP($A60,Employees!$A:$A,Employees!$B:$B,""), SkillsReq!$B$1:$AY$1,0)),
       0
     ),
   "")
)</f>
        <v/>
      </c>
      <c r="AI60" t="str">
        <f>IF(OR($A60="",AI$1=""),"",
   IFERROR(
     IF(INDEX(SkillsReq!$B:$AY, MATCH(AI$1,SkillsReq!$A:$A,0), MATCH(_xlfn.XLOOKUP($A60,Employees!$A:$A,Employees!$B:$B,""), SkillsReq!$B$1:$AY$1,0))&gt;0,
       INDEX(SkillsReq!$B:$AY, MATCH(AI$1,SkillsReq!$A:$A,0), MATCH(_xlfn.XLOOKUP($A60,Employees!$A:$A,Employees!$B:$B,""), SkillsReq!$B$1:$AY$1,0)),
       0
     ),
   "")
)</f>
        <v/>
      </c>
      <c r="AJ60" t="str">
        <f>IF(OR($A60="",AJ$1=""),"",
   IFERROR(
     IF(INDEX(SkillsReq!$B:$AY, MATCH(AJ$1,SkillsReq!$A:$A,0), MATCH(_xlfn.XLOOKUP($A60,Employees!$A:$A,Employees!$B:$B,""), SkillsReq!$B$1:$AY$1,0))&gt;0,
       INDEX(SkillsReq!$B:$AY, MATCH(AJ$1,SkillsReq!$A:$A,0), MATCH(_xlfn.XLOOKUP($A60,Employees!$A:$A,Employees!$B:$B,""), SkillsReq!$B$1:$AY$1,0)),
       0
     ),
   "")
)</f>
        <v/>
      </c>
      <c r="AK60" t="str">
        <f>IF(OR($A60="",AK$1=""),"",
   IFERROR(
     IF(INDEX(SkillsReq!$B:$AY, MATCH(AK$1,SkillsReq!$A:$A,0), MATCH(_xlfn.XLOOKUP($A60,Employees!$A:$A,Employees!$B:$B,""), SkillsReq!$B$1:$AY$1,0))&gt;0,
       INDEX(SkillsReq!$B:$AY, MATCH(AK$1,SkillsReq!$A:$A,0), MATCH(_xlfn.XLOOKUP($A60,Employees!$A:$A,Employees!$B:$B,""), SkillsReq!$B$1:$AY$1,0)),
       0
     ),
   "")
)</f>
        <v/>
      </c>
      <c r="AL60" t="str">
        <f>IF(OR($A60="",AL$1=""),"",
   IFERROR(
     IF(INDEX(SkillsReq!$B:$AY, MATCH(AL$1,SkillsReq!$A:$A,0), MATCH(_xlfn.XLOOKUP($A60,Employees!$A:$A,Employees!$B:$B,""), SkillsReq!$B$1:$AY$1,0))&gt;0,
       INDEX(SkillsReq!$B:$AY, MATCH(AL$1,SkillsReq!$A:$A,0), MATCH(_xlfn.XLOOKUP($A60,Employees!$A:$A,Employees!$B:$B,""), SkillsReq!$B$1:$AY$1,0)),
       0
     ),
   "")
)</f>
        <v/>
      </c>
      <c r="AM60" t="str">
        <f>IF(OR($A60="",AM$1=""),"",
   IFERROR(
     IF(INDEX(SkillsReq!$B:$AY, MATCH(AM$1,SkillsReq!$A:$A,0), MATCH(_xlfn.XLOOKUP($A60,Employees!$A:$A,Employees!$B:$B,""), SkillsReq!$B$1:$AY$1,0))&gt;0,
       INDEX(SkillsReq!$B:$AY, MATCH(AM$1,SkillsReq!$A:$A,0), MATCH(_xlfn.XLOOKUP($A60,Employees!$A:$A,Employees!$B:$B,""), SkillsReq!$B$1:$AY$1,0)),
       0
     ),
   "")
)</f>
        <v/>
      </c>
      <c r="AN60" t="str">
        <f>IF(OR($A60="",AN$1=""),"",
   IFERROR(
     IF(INDEX(SkillsReq!$B:$AY, MATCH(AN$1,SkillsReq!$A:$A,0), MATCH(_xlfn.XLOOKUP($A60,Employees!$A:$A,Employees!$B:$B,""), SkillsReq!$B$1:$AY$1,0))&gt;0,
       INDEX(SkillsReq!$B:$AY, MATCH(AN$1,SkillsReq!$A:$A,0), MATCH(_xlfn.XLOOKUP($A60,Employees!$A:$A,Employees!$B:$B,""), SkillsReq!$B$1:$AY$1,0)),
       0
     ),
   "")
)</f>
        <v/>
      </c>
      <c r="AO60" t="str">
        <f>IF(OR($A60="",AO$1=""),"",
   IFERROR(
     IF(INDEX(SkillsReq!$B:$AY, MATCH(AO$1,SkillsReq!$A:$A,0), MATCH(_xlfn.XLOOKUP($A60,Employees!$A:$A,Employees!$B:$B,""), SkillsReq!$B$1:$AY$1,0))&gt;0,
       INDEX(SkillsReq!$B:$AY, MATCH(AO$1,SkillsReq!$A:$A,0), MATCH(_xlfn.XLOOKUP($A60,Employees!$A:$A,Employees!$B:$B,""), SkillsReq!$B$1:$AY$1,0)),
       0
     ),
   "")
)</f>
        <v/>
      </c>
      <c r="AP60" t="str">
        <f>IF(OR($A60="",AP$1=""),"",
   IFERROR(
     IF(INDEX(SkillsReq!$B:$AY, MATCH(AP$1,SkillsReq!$A:$A,0), MATCH(_xlfn.XLOOKUP($A60,Employees!$A:$A,Employees!$B:$B,""), SkillsReq!$B$1:$AY$1,0))&gt;0,
       INDEX(SkillsReq!$B:$AY, MATCH(AP$1,SkillsReq!$A:$A,0), MATCH(_xlfn.XLOOKUP($A60,Employees!$A:$A,Employees!$B:$B,""), SkillsReq!$B$1:$AY$1,0)),
       0
     ),
   "")
)</f>
        <v/>
      </c>
      <c r="AQ60" t="str">
        <f>IF(OR($A60="",AQ$1=""),"",
   IFERROR(
     IF(INDEX(SkillsReq!$B:$AY, MATCH(AQ$1,SkillsReq!$A:$A,0), MATCH(_xlfn.XLOOKUP($A60,Employees!$A:$A,Employees!$B:$B,""), SkillsReq!$B$1:$AY$1,0))&gt;0,
       INDEX(SkillsReq!$B:$AY, MATCH(AQ$1,SkillsReq!$A:$A,0), MATCH(_xlfn.XLOOKUP($A60,Employees!$A:$A,Employees!$B:$B,""), SkillsReq!$B$1:$AY$1,0)),
       0
     ),
   "")
)</f>
        <v/>
      </c>
      <c r="AR60" t="str">
        <f>IF(OR($A60="",AR$1=""),"",
   IFERROR(
     IF(INDEX(SkillsReq!$B:$AY, MATCH(AR$1,SkillsReq!$A:$A,0), MATCH(_xlfn.XLOOKUP($A60,Employees!$A:$A,Employees!$B:$B,""), SkillsReq!$B$1:$AY$1,0))&gt;0,
       INDEX(SkillsReq!$B:$AY, MATCH(AR$1,SkillsReq!$A:$A,0), MATCH(_xlfn.XLOOKUP($A60,Employees!$A:$A,Employees!$B:$B,""), SkillsReq!$B$1:$AY$1,0)),
       0
     ),
   "")
)</f>
        <v/>
      </c>
      <c r="AS60" t="str">
        <f>IF(OR($A60="",AS$1=""),"",
   IFERROR(
     IF(INDEX(SkillsReq!$B:$AY, MATCH(AS$1,SkillsReq!$A:$A,0), MATCH(_xlfn.XLOOKUP($A60,Employees!$A:$A,Employees!$B:$B,""), SkillsReq!$B$1:$AY$1,0))&gt;0,
       INDEX(SkillsReq!$B:$AY, MATCH(AS$1,SkillsReq!$A:$A,0), MATCH(_xlfn.XLOOKUP($A60,Employees!$A:$A,Employees!$B:$B,""), SkillsReq!$B$1:$AY$1,0)),
       0
     ),
   "")
)</f>
        <v/>
      </c>
      <c r="AT60" t="str">
        <f>IF(OR($A60="",AT$1=""),"",
   IFERROR(
     IF(INDEX(SkillsReq!$B:$AY, MATCH(AT$1,SkillsReq!$A:$A,0), MATCH(_xlfn.XLOOKUP($A60,Employees!$A:$A,Employees!$B:$B,""), SkillsReq!$B$1:$AY$1,0))&gt;0,
       INDEX(SkillsReq!$B:$AY, MATCH(AT$1,SkillsReq!$A:$A,0), MATCH(_xlfn.XLOOKUP($A60,Employees!$A:$A,Employees!$B:$B,""), SkillsReq!$B$1:$AY$1,0)),
       0
     ),
   "")
)</f>
        <v/>
      </c>
      <c r="AU60" t="str">
        <f>IF(OR($A60="",AU$1=""),"",
   IFERROR(
     IF(INDEX(SkillsReq!$B:$AY, MATCH(AU$1,SkillsReq!$A:$A,0), MATCH(_xlfn.XLOOKUP($A60,Employees!$A:$A,Employees!$B:$B,""), SkillsReq!$B$1:$AY$1,0))&gt;0,
       INDEX(SkillsReq!$B:$AY, MATCH(AU$1,SkillsReq!$A:$A,0), MATCH(_xlfn.XLOOKUP($A60,Employees!$A:$A,Employees!$B:$B,""), SkillsReq!$B$1:$AY$1,0)),
       0
     ),
   "")
)</f>
        <v/>
      </c>
      <c r="AV60" t="str">
        <f>IF(OR($A60="",AV$1=""),"",
   IFERROR(
     IF(INDEX(SkillsReq!$B:$AY, MATCH(AV$1,SkillsReq!$A:$A,0), MATCH(_xlfn.XLOOKUP($A60,Employees!$A:$A,Employees!$B:$B,""), SkillsReq!$B$1:$AY$1,0))&gt;0,
       INDEX(SkillsReq!$B:$AY, MATCH(AV$1,SkillsReq!$A:$A,0), MATCH(_xlfn.XLOOKUP($A60,Employees!$A:$A,Employees!$B:$B,""), SkillsReq!$B$1:$AY$1,0)),
       0
     ),
   "")
)</f>
        <v/>
      </c>
      <c r="AW60" t="str">
        <f>IF(OR($A60="",AW$1=""),"",
   IFERROR(
     IF(INDEX(SkillsReq!$B:$AY, MATCH(AW$1,SkillsReq!$A:$A,0), MATCH(_xlfn.XLOOKUP($A60,Employees!$A:$A,Employees!$B:$B,""), SkillsReq!$B$1:$AY$1,0))&gt;0,
       INDEX(SkillsReq!$B:$AY, MATCH(AW$1,SkillsReq!$A:$A,0), MATCH(_xlfn.XLOOKUP($A60,Employees!$A:$A,Employees!$B:$B,""), SkillsReq!$B$1:$AY$1,0)),
       0
     ),
   "")
)</f>
        <v/>
      </c>
      <c r="AX60" t="str">
        <f>IF(OR($A60="",AX$1=""),"",
   IFERROR(
     IF(INDEX(SkillsReq!$B:$AY, MATCH(AX$1,SkillsReq!$A:$A,0), MATCH(_xlfn.XLOOKUP($A60,Employees!$A:$A,Employees!$B:$B,""), SkillsReq!$B$1:$AY$1,0))&gt;0,
       INDEX(SkillsReq!$B:$AY, MATCH(AX$1,SkillsReq!$A:$A,0), MATCH(_xlfn.XLOOKUP($A60,Employees!$A:$A,Employees!$B:$B,""), SkillsReq!$B$1:$AY$1,0)),
       0
     ),
   "")
)</f>
        <v/>
      </c>
      <c r="AY60" t="str">
        <f>IF(OR($A60="",AY$1=""),"",
   IFERROR(
     IF(INDEX(SkillsReq!$B:$AY, MATCH(AY$1,SkillsReq!$A:$A,0), MATCH(_xlfn.XLOOKUP($A60,Employees!$A:$A,Employees!$B:$B,""), SkillsReq!$B$1:$AY$1,0))&gt;0,
       INDEX(SkillsReq!$B:$AY, MATCH(AY$1,SkillsReq!$A:$A,0), MATCH(_xlfn.XLOOKUP($A60,Employees!$A:$A,Employees!$B:$B,""), SkillsReq!$B$1:$AY$1,0)),
       0
     ),
   "")
)</f>
        <v/>
      </c>
    </row>
    <row r="61" spans="1:51" x14ac:dyDescent="0.25">
      <c r="A61" s="12"/>
      <c r="B61" t="str">
        <f>IF(OR($A61="",B$1=""),"",
   IFERROR(
     IF(INDEX(SkillsReq!$B:$AY, MATCH(B$1,SkillsReq!$A:$A,0), MATCH(_xlfn.XLOOKUP($A61,Employees!$A:$A,Employees!$B:$B,""), SkillsReq!$B$1:$AY$1,0))&gt;0,
       INDEX(SkillsReq!$B:$AY, MATCH(B$1,SkillsReq!$A:$A,0), MATCH(_xlfn.XLOOKUP($A61,Employees!$A:$A,Employees!$B:$B,""), SkillsReq!$B$1:$AY$1,0)),
       0
     ),
   "")
)</f>
        <v/>
      </c>
      <c r="C61" t="str">
        <f>IF(OR($A61="",C$1=""),"",
   IFERROR(
     IF(INDEX(SkillsReq!$B:$AY, MATCH(C$1,SkillsReq!$A:$A,0), MATCH(_xlfn.XLOOKUP($A61,Employees!$A:$A,Employees!$B:$B,""), SkillsReq!$B$1:$AY$1,0))&gt;0,
       INDEX(SkillsReq!$B:$AY, MATCH(C$1,SkillsReq!$A:$A,0), MATCH(_xlfn.XLOOKUP($A61,Employees!$A:$A,Employees!$B:$B,""), SkillsReq!$B$1:$AY$1,0)),
       0
     ),
   "")
)</f>
        <v/>
      </c>
      <c r="D61" t="str">
        <f>IF(OR($A61="",D$1=""),"",
   IFERROR(
     IF(INDEX(SkillsReq!$B:$AY, MATCH(D$1,SkillsReq!$A:$A,0), MATCH(_xlfn.XLOOKUP($A61,Employees!$A:$A,Employees!$B:$B,""), SkillsReq!$B$1:$AY$1,0))&gt;0,
       INDEX(SkillsReq!$B:$AY, MATCH(D$1,SkillsReq!$A:$A,0), MATCH(_xlfn.XLOOKUP($A61,Employees!$A:$A,Employees!$B:$B,""), SkillsReq!$B$1:$AY$1,0)),
       0
     ),
   "")
)</f>
        <v/>
      </c>
      <c r="E61" t="str">
        <f>IF(OR($A61="",E$1=""),"",
   IFERROR(
     IF(INDEX(SkillsReq!$B:$AY, MATCH(E$1,SkillsReq!$A:$A,0), MATCH(_xlfn.XLOOKUP($A61,Employees!$A:$A,Employees!$B:$B,""), SkillsReq!$B$1:$AY$1,0))&gt;0,
       INDEX(SkillsReq!$B:$AY, MATCH(E$1,SkillsReq!$A:$A,0), MATCH(_xlfn.XLOOKUP($A61,Employees!$A:$A,Employees!$B:$B,""), SkillsReq!$B$1:$AY$1,0)),
       0
     ),
   "")
)</f>
        <v/>
      </c>
      <c r="F61" t="str">
        <f>IF(OR($A61="",F$1=""),"",
   IFERROR(
     IF(INDEX(SkillsReq!$B:$AY, MATCH(F$1,SkillsReq!$A:$A,0), MATCH(_xlfn.XLOOKUP($A61,Employees!$A:$A,Employees!$B:$B,""), SkillsReq!$B$1:$AY$1,0))&gt;0,
       INDEX(SkillsReq!$B:$AY, MATCH(F$1,SkillsReq!$A:$A,0), MATCH(_xlfn.XLOOKUP($A61,Employees!$A:$A,Employees!$B:$B,""), SkillsReq!$B$1:$AY$1,0)),
       0
     ),
   "")
)</f>
        <v/>
      </c>
      <c r="G61" t="str">
        <f>IF(OR($A61="",G$1=""),"",
   IFERROR(
     IF(INDEX(SkillsReq!$B:$AY, MATCH(G$1,SkillsReq!$A:$A,0), MATCH(_xlfn.XLOOKUP($A61,Employees!$A:$A,Employees!$B:$B,""), SkillsReq!$B$1:$AY$1,0))&gt;0,
       INDEX(SkillsReq!$B:$AY, MATCH(G$1,SkillsReq!$A:$A,0), MATCH(_xlfn.XLOOKUP($A61,Employees!$A:$A,Employees!$B:$B,""), SkillsReq!$B$1:$AY$1,0)),
       0
     ),
   "")
)</f>
        <v/>
      </c>
      <c r="H61" t="str">
        <f>IF(OR($A61="",H$1=""),"",
   IFERROR(
     IF(INDEX(SkillsReq!$B:$AY, MATCH(H$1,SkillsReq!$A:$A,0), MATCH(_xlfn.XLOOKUP($A61,Employees!$A:$A,Employees!$B:$B,""), SkillsReq!$B$1:$AY$1,0))&gt;0,
       INDEX(SkillsReq!$B:$AY, MATCH(H$1,SkillsReq!$A:$A,0), MATCH(_xlfn.XLOOKUP($A61,Employees!$A:$A,Employees!$B:$B,""), SkillsReq!$B$1:$AY$1,0)),
       0
     ),
   "")
)</f>
        <v/>
      </c>
      <c r="I61" t="str">
        <f>IF(OR($A61="",I$1=""),"",
   IFERROR(
     IF(INDEX(SkillsReq!$B:$AY, MATCH(I$1,SkillsReq!$A:$A,0), MATCH(_xlfn.XLOOKUP($A61,Employees!$A:$A,Employees!$B:$B,""), SkillsReq!$B$1:$AY$1,0))&gt;0,
       INDEX(SkillsReq!$B:$AY, MATCH(I$1,SkillsReq!$A:$A,0), MATCH(_xlfn.XLOOKUP($A61,Employees!$A:$A,Employees!$B:$B,""), SkillsReq!$B$1:$AY$1,0)),
       0
     ),
   "")
)</f>
        <v/>
      </c>
      <c r="J61" t="str">
        <f>IF(OR($A61="",J$1=""),"",
   IFERROR(
     IF(INDEX(SkillsReq!$B:$AY, MATCH(J$1,SkillsReq!$A:$A,0), MATCH(_xlfn.XLOOKUP($A61,Employees!$A:$A,Employees!$B:$B,""), SkillsReq!$B$1:$AY$1,0))&gt;0,
       INDEX(SkillsReq!$B:$AY, MATCH(J$1,SkillsReq!$A:$A,0), MATCH(_xlfn.XLOOKUP($A61,Employees!$A:$A,Employees!$B:$B,""), SkillsReq!$B$1:$AY$1,0)),
       0
     ),
   "")
)</f>
        <v/>
      </c>
      <c r="K61" t="str">
        <f>IF(OR($A61="",K$1=""),"",
   IFERROR(
     IF(INDEX(SkillsReq!$B:$AY, MATCH(K$1,SkillsReq!$A:$A,0), MATCH(_xlfn.XLOOKUP($A61,Employees!$A:$A,Employees!$B:$B,""), SkillsReq!$B$1:$AY$1,0))&gt;0,
       INDEX(SkillsReq!$B:$AY, MATCH(K$1,SkillsReq!$A:$A,0), MATCH(_xlfn.XLOOKUP($A61,Employees!$A:$A,Employees!$B:$B,""), SkillsReq!$B$1:$AY$1,0)),
       0
     ),
   "")
)</f>
        <v/>
      </c>
      <c r="L61" t="str">
        <f>IF(OR($A61="",L$1=""),"",
   IFERROR(
     IF(INDEX(SkillsReq!$B:$AY, MATCH(L$1,SkillsReq!$A:$A,0), MATCH(_xlfn.XLOOKUP($A61,Employees!$A:$A,Employees!$B:$B,""), SkillsReq!$B$1:$AY$1,0))&gt;0,
       INDEX(SkillsReq!$B:$AY, MATCH(L$1,SkillsReq!$A:$A,0), MATCH(_xlfn.XLOOKUP($A61,Employees!$A:$A,Employees!$B:$B,""), SkillsReq!$B$1:$AY$1,0)),
       0
     ),
   "")
)</f>
        <v/>
      </c>
      <c r="M61" t="str">
        <f>IF(OR($A61="",M$1=""),"",
   IFERROR(
     IF(INDEX(SkillsReq!$B:$AY, MATCH(M$1,SkillsReq!$A:$A,0), MATCH(_xlfn.XLOOKUP($A61,Employees!$A:$A,Employees!$B:$B,""), SkillsReq!$B$1:$AY$1,0))&gt;0,
       INDEX(SkillsReq!$B:$AY, MATCH(M$1,SkillsReq!$A:$A,0), MATCH(_xlfn.XLOOKUP($A61,Employees!$A:$A,Employees!$B:$B,""), SkillsReq!$B$1:$AY$1,0)),
       0
     ),
   "")
)</f>
        <v/>
      </c>
      <c r="N61" t="str">
        <f>IF(OR($A61="",N$1=""),"",
   IFERROR(
     IF(INDEX(SkillsReq!$B:$AY, MATCH(N$1,SkillsReq!$A:$A,0), MATCH(_xlfn.XLOOKUP($A61,Employees!$A:$A,Employees!$B:$B,""), SkillsReq!$B$1:$AY$1,0))&gt;0,
       INDEX(SkillsReq!$B:$AY, MATCH(N$1,SkillsReq!$A:$A,0), MATCH(_xlfn.XLOOKUP($A61,Employees!$A:$A,Employees!$B:$B,""), SkillsReq!$B$1:$AY$1,0)),
       0
     ),
   "")
)</f>
        <v/>
      </c>
      <c r="O61" t="str">
        <f>IF(OR($A61="",O$1=""),"",
   IFERROR(
     IF(INDEX(SkillsReq!$B:$AY, MATCH(O$1,SkillsReq!$A:$A,0), MATCH(_xlfn.XLOOKUP($A61,Employees!$A:$A,Employees!$B:$B,""), SkillsReq!$B$1:$AY$1,0))&gt;0,
       INDEX(SkillsReq!$B:$AY, MATCH(O$1,SkillsReq!$A:$A,0), MATCH(_xlfn.XLOOKUP($A61,Employees!$A:$A,Employees!$B:$B,""), SkillsReq!$B$1:$AY$1,0)),
       0
     ),
   "")
)</f>
        <v/>
      </c>
      <c r="P61" t="str">
        <f>IF(OR($A61="",P$1=""),"",
   IFERROR(
     IF(INDEX(SkillsReq!$B:$AY, MATCH(P$1,SkillsReq!$A:$A,0), MATCH(_xlfn.XLOOKUP($A61,Employees!$A:$A,Employees!$B:$B,""), SkillsReq!$B$1:$AY$1,0))&gt;0,
       INDEX(SkillsReq!$B:$AY, MATCH(P$1,SkillsReq!$A:$A,0), MATCH(_xlfn.XLOOKUP($A61,Employees!$A:$A,Employees!$B:$B,""), SkillsReq!$B$1:$AY$1,0)),
       0
     ),
   "")
)</f>
        <v/>
      </c>
      <c r="Q61" t="str">
        <f>IF(OR($A61="",Q$1=""),"",
   IFERROR(
     IF(INDEX(SkillsReq!$B:$AY, MATCH(Q$1,SkillsReq!$A:$A,0), MATCH(_xlfn.XLOOKUP($A61,Employees!$A:$A,Employees!$B:$B,""), SkillsReq!$B$1:$AY$1,0))&gt;0,
       INDEX(SkillsReq!$B:$AY, MATCH(Q$1,SkillsReq!$A:$A,0), MATCH(_xlfn.XLOOKUP($A61,Employees!$A:$A,Employees!$B:$B,""), SkillsReq!$B$1:$AY$1,0)),
       0
     ),
   "")
)</f>
        <v/>
      </c>
      <c r="R61" t="str">
        <f>IF(OR($A61="",R$1=""),"",
   IFERROR(
     IF(INDEX(SkillsReq!$B:$AY, MATCH(R$1,SkillsReq!$A:$A,0), MATCH(_xlfn.XLOOKUP($A61,Employees!$A:$A,Employees!$B:$B,""), SkillsReq!$B$1:$AY$1,0))&gt;0,
       INDEX(SkillsReq!$B:$AY, MATCH(R$1,SkillsReq!$A:$A,0), MATCH(_xlfn.XLOOKUP($A61,Employees!$A:$A,Employees!$B:$B,""), SkillsReq!$B$1:$AY$1,0)),
       0
     ),
   "")
)</f>
        <v/>
      </c>
      <c r="S61" t="str">
        <f>IF(OR($A61="",S$1=""),"",
   IFERROR(
     IF(INDEX(SkillsReq!$B:$AY, MATCH(S$1,SkillsReq!$A:$A,0), MATCH(_xlfn.XLOOKUP($A61,Employees!$A:$A,Employees!$B:$B,""), SkillsReq!$B$1:$AY$1,0))&gt;0,
       INDEX(SkillsReq!$B:$AY, MATCH(S$1,SkillsReq!$A:$A,0), MATCH(_xlfn.XLOOKUP($A61,Employees!$A:$A,Employees!$B:$B,""), SkillsReq!$B$1:$AY$1,0)),
       0
     ),
   "")
)</f>
        <v/>
      </c>
      <c r="T61" t="str">
        <f>IF(OR($A61="",T$1=""),"",
   IFERROR(
     IF(INDEX(SkillsReq!$B:$AY, MATCH(T$1,SkillsReq!$A:$A,0), MATCH(_xlfn.XLOOKUP($A61,Employees!$A:$A,Employees!$B:$B,""), SkillsReq!$B$1:$AY$1,0))&gt;0,
       INDEX(SkillsReq!$B:$AY, MATCH(T$1,SkillsReq!$A:$A,0), MATCH(_xlfn.XLOOKUP($A61,Employees!$A:$A,Employees!$B:$B,""), SkillsReq!$B$1:$AY$1,0)),
       0
     ),
   "")
)</f>
        <v/>
      </c>
      <c r="U61" t="str">
        <f>IF(OR($A61="",U$1=""),"",
   IFERROR(
     IF(INDEX(SkillsReq!$B:$AY, MATCH(U$1,SkillsReq!$A:$A,0), MATCH(_xlfn.XLOOKUP($A61,Employees!$A:$A,Employees!$B:$B,""), SkillsReq!$B$1:$AY$1,0))&gt;0,
       INDEX(SkillsReq!$B:$AY, MATCH(U$1,SkillsReq!$A:$A,0), MATCH(_xlfn.XLOOKUP($A61,Employees!$A:$A,Employees!$B:$B,""), SkillsReq!$B$1:$AY$1,0)),
       0
     ),
   "")
)</f>
        <v/>
      </c>
      <c r="V61" t="str">
        <f>IF(OR($A61="",V$1=""),"",
   IFERROR(
     IF(INDEX(SkillsReq!$B:$AY, MATCH(V$1,SkillsReq!$A:$A,0), MATCH(_xlfn.XLOOKUP($A61,Employees!$A:$A,Employees!$B:$B,""), SkillsReq!$B$1:$AY$1,0))&gt;0,
       INDEX(SkillsReq!$B:$AY, MATCH(V$1,SkillsReq!$A:$A,0), MATCH(_xlfn.XLOOKUP($A61,Employees!$A:$A,Employees!$B:$B,""), SkillsReq!$B$1:$AY$1,0)),
       0
     ),
   "")
)</f>
        <v/>
      </c>
      <c r="W61" t="str">
        <f>IF(OR($A61="",W$1=""),"",
   IFERROR(
     IF(INDEX(SkillsReq!$B:$AY, MATCH(W$1,SkillsReq!$A:$A,0), MATCH(_xlfn.XLOOKUP($A61,Employees!$A:$A,Employees!$B:$B,""), SkillsReq!$B$1:$AY$1,0))&gt;0,
       INDEX(SkillsReq!$B:$AY, MATCH(W$1,SkillsReq!$A:$A,0), MATCH(_xlfn.XLOOKUP($A61,Employees!$A:$A,Employees!$B:$B,""), SkillsReq!$B$1:$AY$1,0)),
       0
     ),
   "")
)</f>
        <v/>
      </c>
      <c r="X61" t="str">
        <f>IF(OR($A61="",X$1=""),"",
   IFERROR(
     IF(INDEX(SkillsReq!$B:$AY, MATCH(X$1,SkillsReq!$A:$A,0), MATCH(_xlfn.XLOOKUP($A61,Employees!$A:$A,Employees!$B:$B,""), SkillsReq!$B$1:$AY$1,0))&gt;0,
       INDEX(SkillsReq!$B:$AY, MATCH(X$1,SkillsReq!$A:$A,0), MATCH(_xlfn.XLOOKUP($A61,Employees!$A:$A,Employees!$B:$B,""), SkillsReq!$B$1:$AY$1,0)),
       0
     ),
   "")
)</f>
        <v/>
      </c>
      <c r="Y61" t="str">
        <f>IF(OR($A61="",Y$1=""),"",
   IFERROR(
     IF(INDEX(SkillsReq!$B:$AY, MATCH(Y$1,SkillsReq!$A:$A,0), MATCH(_xlfn.XLOOKUP($A61,Employees!$A:$A,Employees!$B:$B,""), SkillsReq!$B$1:$AY$1,0))&gt;0,
       INDEX(SkillsReq!$B:$AY, MATCH(Y$1,SkillsReq!$A:$A,0), MATCH(_xlfn.XLOOKUP($A61,Employees!$A:$A,Employees!$B:$B,""), SkillsReq!$B$1:$AY$1,0)),
       0
     ),
   "")
)</f>
        <v/>
      </c>
      <c r="Z61" t="str">
        <f>IF(OR($A61="",Z$1=""),"",
   IFERROR(
     IF(INDEX(SkillsReq!$B:$AY, MATCH(Z$1,SkillsReq!$A:$A,0), MATCH(_xlfn.XLOOKUP($A61,Employees!$A:$A,Employees!$B:$B,""), SkillsReq!$B$1:$AY$1,0))&gt;0,
       INDEX(SkillsReq!$B:$AY, MATCH(Z$1,SkillsReq!$A:$A,0), MATCH(_xlfn.XLOOKUP($A61,Employees!$A:$A,Employees!$B:$B,""), SkillsReq!$B$1:$AY$1,0)),
       0
     ),
   "")
)</f>
        <v/>
      </c>
      <c r="AA61" t="str">
        <f>IF(OR($A61="",AA$1=""),"",
   IFERROR(
     IF(INDEX(SkillsReq!$B:$AY, MATCH(AA$1,SkillsReq!$A:$A,0), MATCH(_xlfn.XLOOKUP($A61,Employees!$A:$A,Employees!$B:$B,""), SkillsReq!$B$1:$AY$1,0))&gt;0,
       INDEX(SkillsReq!$B:$AY, MATCH(AA$1,SkillsReq!$A:$A,0), MATCH(_xlfn.XLOOKUP($A61,Employees!$A:$A,Employees!$B:$B,""), SkillsReq!$B$1:$AY$1,0)),
       0
     ),
   "")
)</f>
        <v/>
      </c>
      <c r="AB61" t="str">
        <f>IF(OR($A61="",AB$1=""),"",
   IFERROR(
     IF(INDEX(SkillsReq!$B:$AY, MATCH(AB$1,SkillsReq!$A:$A,0), MATCH(_xlfn.XLOOKUP($A61,Employees!$A:$A,Employees!$B:$B,""), SkillsReq!$B$1:$AY$1,0))&gt;0,
       INDEX(SkillsReq!$B:$AY, MATCH(AB$1,SkillsReq!$A:$A,0), MATCH(_xlfn.XLOOKUP($A61,Employees!$A:$A,Employees!$B:$B,""), SkillsReq!$B$1:$AY$1,0)),
       0
     ),
   "")
)</f>
        <v/>
      </c>
      <c r="AC61" t="str">
        <f>IF(OR($A61="",AC$1=""),"",
   IFERROR(
     IF(INDEX(SkillsReq!$B:$AY, MATCH(AC$1,SkillsReq!$A:$A,0), MATCH(_xlfn.XLOOKUP($A61,Employees!$A:$A,Employees!$B:$B,""), SkillsReq!$B$1:$AY$1,0))&gt;0,
       INDEX(SkillsReq!$B:$AY, MATCH(AC$1,SkillsReq!$A:$A,0), MATCH(_xlfn.XLOOKUP($A61,Employees!$A:$A,Employees!$B:$B,""), SkillsReq!$B$1:$AY$1,0)),
       0
     ),
   "")
)</f>
        <v/>
      </c>
      <c r="AD61" t="str">
        <f>IF(OR($A61="",AD$1=""),"",
   IFERROR(
     IF(INDEX(SkillsReq!$B:$AY, MATCH(AD$1,SkillsReq!$A:$A,0), MATCH(_xlfn.XLOOKUP($A61,Employees!$A:$A,Employees!$B:$B,""), SkillsReq!$B$1:$AY$1,0))&gt;0,
       INDEX(SkillsReq!$B:$AY, MATCH(AD$1,SkillsReq!$A:$A,0), MATCH(_xlfn.XLOOKUP($A61,Employees!$A:$A,Employees!$B:$B,""), SkillsReq!$B$1:$AY$1,0)),
       0
     ),
   "")
)</f>
        <v/>
      </c>
      <c r="AE61" t="str">
        <f>IF(OR($A61="",AE$1=""),"",
   IFERROR(
     IF(INDEX(SkillsReq!$B:$AY, MATCH(AE$1,SkillsReq!$A:$A,0), MATCH(_xlfn.XLOOKUP($A61,Employees!$A:$A,Employees!$B:$B,""), SkillsReq!$B$1:$AY$1,0))&gt;0,
       INDEX(SkillsReq!$B:$AY, MATCH(AE$1,SkillsReq!$A:$A,0), MATCH(_xlfn.XLOOKUP($A61,Employees!$A:$A,Employees!$B:$B,""), SkillsReq!$B$1:$AY$1,0)),
       0
     ),
   "")
)</f>
        <v/>
      </c>
      <c r="AF61" t="str">
        <f>IF(OR($A61="",AF$1=""),"",
   IFERROR(
     IF(INDEX(SkillsReq!$B:$AY, MATCH(AF$1,SkillsReq!$A:$A,0), MATCH(_xlfn.XLOOKUP($A61,Employees!$A:$A,Employees!$B:$B,""), SkillsReq!$B$1:$AY$1,0))&gt;0,
       INDEX(SkillsReq!$B:$AY, MATCH(AF$1,SkillsReq!$A:$A,0), MATCH(_xlfn.XLOOKUP($A61,Employees!$A:$A,Employees!$B:$B,""), SkillsReq!$B$1:$AY$1,0)),
       0
     ),
   "")
)</f>
        <v/>
      </c>
      <c r="AG61" t="str">
        <f>IF(OR($A61="",AG$1=""),"",
   IFERROR(
     IF(INDEX(SkillsReq!$B:$AY, MATCH(AG$1,SkillsReq!$A:$A,0), MATCH(_xlfn.XLOOKUP($A61,Employees!$A:$A,Employees!$B:$B,""), SkillsReq!$B$1:$AY$1,0))&gt;0,
       INDEX(SkillsReq!$B:$AY, MATCH(AG$1,SkillsReq!$A:$A,0), MATCH(_xlfn.XLOOKUP($A61,Employees!$A:$A,Employees!$B:$B,""), SkillsReq!$B$1:$AY$1,0)),
       0
     ),
   "")
)</f>
        <v/>
      </c>
      <c r="AH61" t="str">
        <f>IF(OR($A61="",AH$1=""),"",
   IFERROR(
     IF(INDEX(SkillsReq!$B:$AY, MATCH(AH$1,SkillsReq!$A:$A,0), MATCH(_xlfn.XLOOKUP($A61,Employees!$A:$A,Employees!$B:$B,""), SkillsReq!$B$1:$AY$1,0))&gt;0,
       INDEX(SkillsReq!$B:$AY, MATCH(AH$1,SkillsReq!$A:$A,0), MATCH(_xlfn.XLOOKUP($A61,Employees!$A:$A,Employees!$B:$B,""), SkillsReq!$B$1:$AY$1,0)),
       0
     ),
   "")
)</f>
        <v/>
      </c>
      <c r="AI61" t="str">
        <f>IF(OR($A61="",AI$1=""),"",
   IFERROR(
     IF(INDEX(SkillsReq!$B:$AY, MATCH(AI$1,SkillsReq!$A:$A,0), MATCH(_xlfn.XLOOKUP($A61,Employees!$A:$A,Employees!$B:$B,""), SkillsReq!$B$1:$AY$1,0))&gt;0,
       INDEX(SkillsReq!$B:$AY, MATCH(AI$1,SkillsReq!$A:$A,0), MATCH(_xlfn.XLOOKUP($A61,Employees!$A:$A,Employees!$B:$B,""), SkillsReq!$B$1:$AY$1,0)),
       0
     ),
   "")
)</f>
        <v/>
      </c>
      <c r="AJ61" t="str">
        <f>IF(OR($A61="",AJ$1=""),"",
   IFERROR(
     IF(INDEX(SkillsReq!$B:$AY, MATCH(AJ$1,SkillsReq!$A:$A,0), MATCH(_xlfn.XLOOKUP($A61,Employees!$A:$A,Employees!$B:$B,""), SkillsReq!$B$1:$AY$1,0))&gt;0,
       INDEX(SkillsReq!$B:$AY, MATCH(AJ$1,SkillsReq!$A:$A,0), MATCH(_xlfn.XLOOKUP($A61,Employees!$A:$A,Employees!$B:$B,""), SkillsReq!$B$1:$AY$1,0)),
       0
     ),
   "")
)</f>
        <v/>
      </c>
      <c r="AK61" t="str">
        <f>IF(OR($A61="",AK$1=""),"",
   IFERROR(
     IF(INDEX(SkillsReq!$B:$AY, MATCH(AK$1,SkillsReq!$A:$A,0), MATCH(_xlfn.XLOOKUP($A61,Employees!$A:$A,Employees!$B:$B,""), SkillsReq!$B$1:$AY$1,0))&gt;0,
       INDEX(SkillsReq!$B:$AY, MATCH(AK$1,SkillsReq!$A:$A,0), MATCH(_xlfn.XLOOKUP($A61,Employees!$A:$A,Employees!$B:$B,""), SkillsReq!$B$1:$AY$1,0)),
       0
     ),
   "")
)</f>
        <v/>
      </c>
      <c r="AL61" t="str">
        <f>IF(OR($A61="",AL$1=""),"",
   IFERROR(
     IF(INDEX(SkillsReq!$B:$AY, MATCH(AL$1,SkillsReq!$A:$A,0), MATCH(_xlfn.XLOOKUP($A61,Employees!$A:$A,Employees!$B:$B,""), SkillsReq!$B$1:$AY$1,0))&gt;0,
       INDEX(SkillsReq!$B:$AY, MATCH(AL$1,SkillsReq!$A:$A,0), MATCH(_xlfn.XLOOKUP($A61,Employees!$A:$A,Employees!$B:$B,""), SkillsReq!$B$1:$AY$1,0)),
       0
     ),
   "")
)</f>
        <v/>
      </c>
      <c r="AM61" t="str">
        <f>IF(OR($A61="",AM$1=""),"",
   IFERROR(
     IF(INDEX(SkillsReq!$B:$AY, MATCH(AM$1,SkillsReq!$A:$A,0), MATCH(_xlfn.XLOOKUP($A61,Employees!$A:$A,Employees!$B:$B,""), SkillsReq!$B$1:$AY$1,0))&gt;0,
       INDEX(SkillsReq!$B:$AY, MATCH(AM$1,SkillsReq!$A:$A,0), MATCH(_xlfn.XLOOKUP($A61,Employees!$A:$A,Employees!$B:$B,""), SkillsReq!$B$1:$AY$1,0)),
       0
     ),
   "")
)</f>
        <v/>
      </c>
      <c r="AN61" t="str">
        <f>IF(OR($A61="",AN$1=""),"",
   IFERROR(
     IF(INDEX(SkillsReq!$B:$AY, MATCH(AN$1,SkillsReq!$A:$A,0), MATCH(_xlfn.XLOOKUP($A61,Employees!$A:$A,Employees!$B:$B,""), SkillsReq!$B$1:$AY$1,0))&gt;0,
       INDEX(SkillsReq!$B:$AY, MATCH(AN$1,SkillsReq!$A:$A,0), MATCH(_xlfn.XLOOKUP($A61,Employees!$A:$A,Employees!$B:$B,""), SkillsReq!$B$1:$AY$1,0)),
       0
     ),
   "")
)</f>
        <v/>
      </c>
      <c r="AO61" t="str">
        <f>IF(OR($A61="",AO$1=""),"",
   IFERROR(
     IF(INDEX(SkillsReq!$B:$AY, MATCH(AO$1,SkillsReq!$A:$A,0), MATCH(_xlfn.XLOOKUP($A61,Employees!$A:$A,Employees!$B:$B,""), SkillsReq!$B$1:$AY$1,0))&gt;0,
       INDEX(SkillsReq!$B:$AY, MATCH(AO$1,SkillsReq!$A:$A,0), MATCH(_xlfn.XLOOKUP($A61,Employees!$A:$A,Employees!$B:$B,""), SkillsReq!$B$1:$AY$1,0)),
       0
     ),
   "")
)</f>
        <v/>
      </c>
      <c r="AP61" t="str">
        <f>IF(OR($A61="",AP$1=""),"",
   IFERROR(
     IF(INDEX(SkillsReq!$B:$AY, MATCH(AP$1,SkillsReq!$A:$A,0), MATCH(_xlfn.XLOOKUP($A61,Employees!$A:$A,Employees!$B:$B,""), SkillsReq!$B$1:$AY$1,0))&gt;0,
       INDEX(SkillsReq!$B:$AY, MATCH(AP$1,SkillsReq!$A:$A,0), MATCH(_xlfn.XLOOKUP($A61,Employees!$A:$A,Employees!$B:$B,""), SkillsReq!$B$1:$AY$1,0)),
       0
     ),
   "")
)</f>
        <v/>
      </c>
      <c r="AQ61" t="str">
        <f>IF(OR($A61="",AQ$1=""),"",
   IFERROR(
     IF(INDEX(SkillsReq!$B:$AY, MATCH(AQ$1,SkillsReq!$A:$A,0), MATCH(_xlfn.XLOOKUP($A61,Employees!$A:$A,Employees!$B:$B,""), SkillsReq!$B$1:$AY$1,0))&gt;0,
       INDEX(SkillsReq!$B:$AY, MATCH(AQ$1,SkillsReq!$A:$A,0), MATCH(_xlfn.XLOOKUP($A61,Employees!$A:$A,Employees!$B:$B,""), SkillsReq!$B$1:$AY$1,0)),
       0
     ),
   "")
)</f>
        <v/>
      </c>
      <c r="AR61" t="str">
        <f>IF(OR($A61="",AR$1=""),"",
   IFERROR(
     IF(INDEX(SkillsReq!$B:$AY, MATCH(AR$1,SkillsReq!$A:$A,0), MATCH(_xlfn.XLOOKUP($A61,Employees!$A:$A,Employees!$B:$B,""), SkillsReq!$B$1:$AY$1,0))&gt;0,
       INDEX(SkillsReq!$B:$AY, MATCH(AR$1,SkillsReq!$A:$A,0), MATCH(_xlfn.XLOOKUP($A61,Employees!$A:$A,Employees!$B:$B,""), SkillsReq!$B$1:$AY$1,0)),
       0
     ),
   "")
)</f>
        <v/>
      </c>
      <c r="AS61" t="str">
        <f>IF(OR($A61="",AS$1=""),"",
   IFERROR(
     IF(INDEX(SkillsReq!$B:$AY, MATCH(AS$1,SkillsReq!$A:$A,0), MATCH(_xlfn.XLOOKUP($A61,Employees!$A:$A,Employees!$B:$B,""), SkillsReq!$B$1:$AY$1,0))&gt;0,
       INDEX(SkillsReq!$B:$AY, MATCH(AS$1,SkillsReq!$A:$A,0), MATCH(_xlfn.XLOOKUP($A61,Employees!$A:$A,Employees!$B:$B,""), SkillsReq!$B$1:$AY$1,0)),
       0
     ),
   "")
)</f>
        <v/>
      </c>
      <c r="AT61" t="str">
        <f>IF(OR($A61="",AT$1=""),"",
   IFERROR(
     IF(INDEX(SkillsReq!$B:$AY, MATCH(AT$1,SkillsReq!$A:$A,0), MATCH(_xlfn.XLOOKUP($A61,Employees!$A:$A,Employees!$B:$B,""), SkillsReq!$B$1:$AY$1,0))&gt;0,
       INDEX(SkillsReq!$B:$AY, MATCH(AT$1,SkillsReq!$A:$A,0), MATCH(_xlfn.XLOOKUP($A61,Employees!$A:$A,Employees!$B:$B,""), SkillsReq!$B$1:$AY$1,0)),
       0
     ),
   "")
)</f>
        <v/>
      </c>
      <c r="AU61" t="str">
        <f>IF(OR($A61="",AU$1=""),"",
   IFERROR(
     IF(INDEX(SkillsReq!$B:$AY, MATCH(AU$1,SkillsReq!$A:$A,0), MATCH(_xlfn.XLOOKUP($A61,Employees!$A:$A,Employees!$B:$B,""), SkillsReq!$B$1:$AY$1,0))&gt;0,
       INDEX(SkillsReq!$B:$AY, MATCH(AU$1,SkillsReq!$A:$A,0), MATCH(_xlfn.XLOOKUP($A61,Employees!$A:$A,Employees!$B:$B,""), SkillsReq!$B$1:$AY$1,0)),
       0
     ),
   "")
)</f>
        <v/>
      </c>
      <c r="AV61" t="str">
        <f>IF(OR($A61="",AV$1=""),"",
   IFERROR(
     IF(INDEX(SkillsReq!$B:$AY, MATCH(AV$1,SkillsReq!$A:$A,0), MATCH(_xlfn.XLOOKUP($A61,Employees!$A:$A,Employees!$B:$B,""), SkillsReq!$B$1:$AY$1,0))&gt;0,
       INDEX(SkillsReq!$B:$AY, MATCH(AV$1,SkillsReq!$A:$A,0), MATCH(_xlfn.XLOOKUP($A61,Employees!$A:$A,Employees!$B:$B,""), SkillsReq!$B$1:$AY$1,0)),
       0
     ),
   "")
)</f>
        <v/>
      </c>
      <c r="AW61" t="str">
        <f>IF(OR($A61="",AW$1=""),"",
   IFERROR(
     IF(INDEX(SkillsReq!$B:$AY, MATCH(AW$1,SkillsReq!$A:$A,0), MATCH(_xlfn.XLOOKUP($A61,Employees!$A:$A,Employees!$B:$B,""), SkillsReq!$B$1:$AY$1,0))&gt;0,
       INDEX(SkillsReq!$B:$AY, MATCH(AW$1,SkillsReq!$A:$A,0), MATCH(_xlfn.XLOOKUP($A61,Employees!$A:$A,Employees!$B:$B,""), SkillsReq!$B$1:$AY$1,0)),
       0
     ),
   "")
)</f>
        <v/>
      </c>
      <c r="AX61" t="str">
        <f>IF(OR($A61="",AX$1=""),"",
   IFERROR(
     IF(INDEX(SkillsReq!$B:$AY, MATCH(AX$1,SkillsReq!$A:$A,0), MATCH(_xlfn.XLOOKUP($A61,Employees!$A:$A,Employees!$B:$B,""), SkillsReq!$B$1:$AY$1,0))&gt;0,
       INDEX(SkillsReq!$B:$AY, MATCH(AX$1,SkillsReq!$A:$A,0), MATCH(_xlfn.XLOOKUP($A61,Employees!$A:$A,Employees!$B:$B,""), SkillsReq!$B$1:$AY$1,0)),
       0
     ),
   "")
)</f>
        <v/>
      </c>
      <c r="AY61" t="str">
        <f>IF(OR($A61="",AY$1=""),"",
   IFERROR(
     IF(INDEX(SkillsReq!$B:$AY, MATCH(AY$1,SkillsReq!$A:$A,0), MATCH(_xlfn.XLOOKUP($A61,Employees!$A:$A,Employees!$B:$B,""), SkillsReq!$B$1:$AY$1,0))&gt;0,
       INDEX(SkillsReq!$B:$AY, MATCH(AY$1,SkillsReq!$A:$A,0), MATCH(_xlfn.XLOOKUP($A61,Employees!$A:$A,Employees!$B:$B,""), SkillsReq!$B$1:$AY$1,0)),
       0
     ),
   "")
)</f>
        <v/>
      </c>
    </row>
    <row r="62" spans="1:51" x14ac:dyDescent="0.25">
      <c r="A62" s="12"/>
      <c r="B62" t="str">
        <f>IF(OR($A62="",B$1=""),"",
   IFERROR(
     IF(INDEX(SkillsReq!$B:$AY, MATCH(B$1,SkillsReq!$A:$A,0), MATCH(_xlfn.XLOOKUP($A62,Employees!$A:$A,Employees!$B:$B,""), SkillsReq!$B$1:$AY$1,0))&gt;0,
       INDEX(SkillsReq!$B:$AY, MATCH(B$1,SkillsReq!$A:$A,0), MATCH(_xlfn.XLOOKUP($A62,Employees!$A:$A,Employees!$B:$B,""), SkillsReq!$B$1:$AY$1,0)),
       0
     ),
   "")
)</f>
        <v/>
      </c>
      <c r="C62" t="str">
        <f>IF(OR($A62="",C$1=""),"",
   IFERROR(
     IF(INDEX(SkillsReq!$B:$AY, MATCH(C$1,SkillsReq!$A:$A,0), MATCH(_xlfn.XLOOKUP($A62,Employees!$A:$A,Employees!$B:$B,""), SkillsReq!$B$1:$AY$1,0))&gt;0,
       INDEX(SkillsReq!$B:$AY, MATCH(C$1,SkillsReq!$A:$A,0), MATCH(_xlfn.XLOOKUP($A62,Employees!$A:$A,Employees!$B:$B,""), SkillsReq!$B$1:$AY$1,0)),
       0
     ),
   "")
)</f>
        <v/>
      </c>
      <c r="D62" t="str">
        <f>IF(OR($A62="",D$1=""),"",
   IFERROR(
     IF(INDEX(SkillsReq!$B:$AY, MATCH(D$1,SkillsReq!$A:$A,0), MATCH(_xlfn.XLOOKUP($A62,Employees!$A:$A,Employees!$B:$B,""), SkillsReq!$B$1:$AY$1,0))&gt;0,
       INDEX(SkillsReq!$B:$AY, MATCH(D$1,SkillsReq!$A:$A,0), MATCH(_xlfn.XLOOKUP($A62,Employees!$A:$A,Employees!$B:$B,""), SkillsReq!$B$1:$AY$1,0)),
       0
     ),
   "")
)</f>
        <v/>
      </c>
      <c r="E62" t="str">
        <f>IF(OR($A62="",E$1=""),"",
   IFERROR(
     IF(INDEX(SkillsReq!$B:$AY, MATCH(E$1,SkillsReq!$A:$A,0), MATCH(_xlfn.XLOOKUP($A62,Employees!$A:$A,Employees!$B:$B,""), SkillsReq!$B$1:$AY$1,0))&gt;0,
       INDEX(SkillsReq!$B:$AY, MATCH(E$1,SkillsReq!$A:$A,0), MATCH(_xlfn.XLOOKUP($A62,Employees!$A:$A,Employees!$B:$B,""), SkillsReq!$B$1:$AY$1,0)),
       0
     ),
   "")
)</f>
        <v/>
      </c>
      <c r="F62" t="str">
        <f>IF(OR($A62="",F$1=""),"",
   IFERROR(
     IF(INDEX(SkillsReq!$B:$AY, MATCH(F$1,SkillsReq!$A:$A,0), MATCH(_xlfn.XLOOKUP($A62,Employees!$A:$A,Employees!$B:$B,""), SkillsReq!$B$1:$AY$1,0))&gt;0,
       INDEX(SkillsReq!$B:$AY, MATCH(F$1,SkillsReq!$A:$A,0), MATCH(_xlfn.XLOOKUP($A62,Employees!$A:$A,Employees!$B:$B,""), SkillsReq!$B$1:$AY$1,0)),
       0
     ),
   "")
)</f>
        <v/>
      </c>
      <c r="G62" t="str">
        <f>IF(OR($A62="",G$1=""),"",
   IFERROR(
     IF(INDEX(SkillsReq!$B:$AY, MATCH(G$1,SkillsReq!$A:$A,0), MATCH(_xlfn.XLOOKUP($A62,Employees!$A:$A,Employees!$B:$B,""), SkillsReq!$B$1:$AY$1,0))&gt;0,
       INDEX(SkillsReq!$B:$AY, MATCH(G$1,SkillsReq!$A:$A,0), MATCH(_xlfn.XLOOKUP($A62,Employees!$A:$A,Employees!$B:$B,""), SkillsReq!$B$1:$AY$1,0)),
       0
     ),
   "")
)</f>
        <v/>
      </c>
      <c r="H62" t="str">
        <f>IF(OR($A62="",H$1=""),"",
   IFERROR(
     IF(INDEX(SkillsReq!$B:$AY, MATCH(H$1,SkillsReq!$A:$A,0), MATCH(_xlfn.XLOOKUP($A62,Employees!$A:$A,Employees!$B:$B,""), SkillsReq!$B$1:$AY$1,0))&gt;0,
       INDEX(SkillsReq!$B:$AY, MATCH(H$1,SkillsReq!$A:$A,0), MATCH(_xlfn.XLOOKUP($A62,Employees!$A:$A,Employees!$B:$B,""), SkillsReq!$B$1:$AY$1,0)),
       0
     ),
   "")
)</f>
        <v/>
      </c>
      <c r="I62" t="str">
        <f>IF(OR($A62="",I$1=""),"",
   IFERROR(
     IF(INDEX(SkillsReq!$B:$AY, MATCH(I$1,SkillsReq!$A:$A,0), MATCH(_xlfn.XLOOKUP($A62,Employees!$A:$A,Employees!$B:$B,""), SkillsReq!$B$1:$AY$1,0))&gt;0,
       INDEX(SkillsReq!$B:$AY, MATCH(I$1,SkillsReq!$A:$A,0), MATCH(_xlfn.XLOOKUP($A62,Employees!$A:$A,Employees!$B:$B,""), SkillsReq!$B$1:$AY$1,0)),
       0
     ),
   "")
)</f>
        <v/>
      </c>
      <c r="J62" t="str">
        <f>IF(OR($A62="",J$1=""),"",
   IFERROR(
     IF(INDEX(SkillsReq!$B:$AY, MATCH(J$1,SkillsReq!$A:$A,0), MATCH(_xlfn.XLOOKUP($A62,Employees!$A:$A,Employees!$B:$B,""), SkillsReq!$B$1:$AY$1,0))&gt;0,
       INDEX(SkillsReq!$B:$AY, MATCH(J$1,SkillsReq!$A:$A,0), MATCH(_xlfn.XLOOKUP($A62,Employees!$A:$A,Employees!$B:$B,""), SkillsReq!$B$1:$AY$1,0)),
       0
     ),
   "")
)</f>
        <v/>
      </c>
      <c r="K62" t="str">
        <f>IF(OR($A62="",K$1=""),"",
   IFERROR(
     IF(INDEX(SkillsReq!$B:$AY, MATCH(K$1,SkillsReq!$A:$A,0), MATCH(_xlfn.XLOOKUP($A62,Employees!$A:$A,Employees!$B:$B,""), SkillsReq!$B$1:$AY$1,0))&gt;0,
       INDEX(SkillsReq!$B:$AY, MATCH(K$1,SkillsReq!$A:$A,0), MATCH(_xlfn.XLOOKUP($A62,Employees!$A:$A,Employees!$B:$B,""), SkillsReq!$B$1:$AY$1,0)),
       0
     ),
   "")
)</f>
        <v/>
      </c>
      <c r="L62" t="str">
        <f>IF(OR($A62="",L$1=""),"",
   IFERROR(
     IF(INDEX(SkillsReq!$B:$AY, MATCH(L$1,SkillsReq!$A:$A,0), MATCH(_xlfn.XLOOKUP($A62,Employees!$A:$A,Employees!$B:$B,""), SkillsReq!$B$1:$AY$1,0))&gt;0,
       INDEX(SkillsReq!$B:$AY, MATCH(L$1,SkillsReq!$A:$A,0), MATCH(_xlfn.XLOOKUP($A62,Employees!$A:$A,Employees!$B:$B,""), SkillsReq!$B$1:$AY$1,0)),
       0
     ),
   "")
)</f>
        <v/>
      </c>
      <c r="M62" t="str">
        <f>IF(OR($A62="",M$1=""),"",
   IFERROR(
     IF(INDEX(SkillsReq!$B:$AY, MATCH(M$1,SkillsReq!$A:$A,0), MATCH(_xlfn.XLOOKUP($A62,Employees!$A:$A,Employees!$B:$B,""), SkillsReq!$B$1:$AY$1,0))&gt;0,
       INDEX(SkillsReq!$B:$AY, MATCH(M$1,SkillsReq!$A:$A,0), MATCH(_xlfn.XLOOKUP($A62,Employees!$A:$A,Employees!$B:$B,""), SkillsReq!$B$1:$AY$1,0)),
       0
     ),
   "")
)</f>
        <v/>
      </c>
      <c r="N62" t="str">
        <f>IF(OR($A62="",N$1=""),"",
   IFERROR(
     IF(INDEX(SkillsReq!$B:$AY, MATCH(N$1,SkillsReq!$A:$A,0), MATCH(_xlfn.XLOOKUP($A62,Employees!$A:$A,Employees!$B:$B,""), SkillsReq!$B$1:$AY$1,0))&gt;0,
       INDEX(SkillsReq!$B:$AY, MATCH(N$1,SkillsReq!$A:$A,0), MATCH(_xlfn.XLOOKUP($A62,Employees!$A:$A,Employees!$B:$B,""), SkillsReq!$B$1:$AY$1,0)),
       0
     ),
   "")
)</f>
        <v/>
      </c>
      <c r="O62" t="str">
        <f>IF(OR($A62="",O$1=""),"",
   IFERROR(
     IF(INDEX(SkillsReq!$B:$AY, MATCH(O$1,SkillsReq!$A:$A,0), MATCH(_xlfn.XLOOKUP($A62,Employees!$A:$A,Employees!$B:$B,""), SkillsReq!$B$1:$AY$1,0))&gt;0,
       INDEX(SkillsReq!$B:$AY, MATCH(O$1,SkillsReq!$A:$A,0), MATCH(_xlfn.XLOOKUP($A62,Employees!$A:$A,Employees!$B:$B,""), SkillsReq!$B$1:$AY$1,0)),
       0
     ),
   "")
)</f>
        <v/>
      </c>
      <c r="P62" t="str">
        <f>IF(OR($A62="",P$1=""),"",
   IFERROR(
     IF(INDEX(SkillsReq!$B:$AY, MATCH(P$1,SkillsReq!$A:$A,0), MATCH(_xlfn.XLOOKUP($A62,Employees!$A:$A,Employees!$B:$B,""), SkillsReq!$B$1:$AY$1,0))&gt;0,
       INDEX(SkillsReq!$B:$AY, MATCH(P$1,SkillsReq!$A:$A,0), MATCH(_xlfn.XLOOKUP($A62,Employees!$A:$A,Employees!$B:$B,""), SkillsReq!$B$1:$AY$1,0)),
       0
     ),
   "")
)</f>
        <v/>
      </c>
      <c r="Q62" t="str">
        <f>IF(OR($A62="",Q$1=""),"",
   IFERROR(
     IF(INDEX(SkillsReq!$B:$AY, MATCH(Q$1,SkillsReq!$A:$A,0), MATCH(_xlfn.XLOOKUP($A62,Employees!$A:$A,Employees!$B:$B,""), SkillsReq!$B$1:$AY$1,0))&gt;0,
       INDEX(SkillsReq!$B:$AY, MATCH(Q$1,SkillsReq!$A:$A,0), MATCH(_xlfn.XLOOKUP($A62,Employees!$A:$A,Employees!$B:$B,""), SkillsReq!$B$1:$AY$1,0)),
       0
     ),
   "")
)</f>
        <v/>
      </c>
      <c r="R62" t="str">
        <f>IF(OR($A62="",R$1=""),"",
   IFERROR(
     IF(INDEX(SkillsReq!$B:$AY, MATCH(R$1,SkillsReq!$A:$A,0), MATCH(_xlfn.XLOOKUP($A62,Employees!$A:$A,Employees!$B:$B,""), SkillsReq!$B$1:$AY$1,0))&gt;0,
       INDEX(SkillsReq!$B:$AY, MATCH(R$1,SkillsReq!$A:$A,0), MATCH(_xlfn.XLOOKUP($A62,Employees!$A:$A,Employees!$B:$B,""), SkillsReq!$B$1:$AY$1,0)),
       0
     ),
   "")
)</f>
        <v/>
      </c>
      <c r="S62" t="str">
        <f>IF(OR($A62="",S$1=""),"",
   IFERROR(
     IF(INDEX(SkillsReq!$B:$AY, MATCH(S$1,SkillsReq!$A:$A,0), MATCH(_xlfn.XLOOKUP($A62,Employees!$A:$A,Employees!$B:$B,""), SkillsReq!$B$1:$AY$1,0))&gt;0,
       INDEX(SkillsReq!$B:$AY, MATCH(S$1,SkillsReq!$A:$A,0), MATCH(_xlfn.XLOOKUP($A62,Employees!$A:$A,Employees!$B:$B,""), SkillsReq!$B$1:$AY$1,0)),
       0
     ),
   "")
)</f>
        <v/>
      </c>
      <c r="T62" t="str">
        <f>IF(OR($A62="",T$1=""),"",
   IFERROR(
     IF(INDEX(SkillsReq!$B:$AY, MATCH(T$1,SkillsReq!$A:$A,0), MATCH(_xlfn.XLOOKUP($A62,Employees!$A:$A,Employees!$B:$B,""), SkillsReq!$B$1:$AY$1,0))&gt;0,
       INDEX(SkillsReq!$B:$AY, MATCH(T$1,SkillsReq!$A:$A,0), MATCH(_xlfn.XLOOKUP($A62,Employees!$A:$A,Employees!$B:$B,""), SkillsReq!$B$1:$AY$1,0)),
       0
     ),
   "")
)</f>
        <v/>
      </c>
      <c r="U62" t="str">
        <f>IF(OR($A62="",U$1=""),"",
   IFERROR(
     IF(INDEX(SkillsReq!$B:$AY, MATCH(U$1,SkillsReq!$A:$A,0), MATCH(_xlfn.XLOOKUP($A62,Employees!$A:$A,Employees!$B:$B,""), SkillsReq!$B$1:$AY$1,0))&gt;0,
       INDEX(SkillsReq!$B:$AY, MATCH(U$1,SkillsReq!$A:$A,0), MATCH(_xlfn.XLOOKUP($A62,Employees!$A:$A,Employees!$B:$B,""), SkillsReq!$B$1:$AY$1,0)),
       0
     ),
   "")
)</f>
        <v/>
      </c>
      <c r="V62" t="str">
        <f>IF(OR($A62="",V$1=""),"",
   IFERROR(
     IF(INDEX(SkillsReq!$B:$AY, MATCH(V$1,SkillsReq!$A:$A,0), MATCH(_xlfn.XLOOKUP($A62,Employees!$A:$A,Employees!$B:$B,""), SkillsReq!$B$1:$AY$1,0))&gt;0,
       INDEX(SkillsReq!$B:$AY, MATCH(V$1,SkillsReq!$A:$A,0), MATCH(_xlfn.XLOOKUP($A62,Employees!$A:$A,Employees!$B:$B,""), SkillsReq!$B$1:$AY$1,0)),
       0
     ),
   "")
)</f>
        <v/>
      </c>
      <c r="W62" t="str">
        <f>IF(OR($A62="",W$1=""),"",
   IFERROR(
     IF(INDEX(SkillsReq!$B:$AY, MATCH(W$1,SkillsReq!$A:$A,0), MATCH(_xlfn.XLOOKUP($A62,Employees!$A:$A,Employees!$B:$B,""), SkillsReq!$B$1:$AY$1,0))&gt;0,
       INDEX(SkillsReq!$B:$AY, MATCH(W$1,SkillsReq!$A:$A,0), MATCH(_xlfn.XLOOKUP($A62,Employees!$A:$A,Employees!$B:$B,""), SkillsReq!$B$1:$AY$1,0)),
       0
     ),
   "")
)</f>
        <v/>
      </c>
      <c r="X62" t="str">
        <f>IF(OR($A62="",X$1=""),"",
   IFERROR(
     IF(INDEX(SkillsReq!$B:$AY, MATCH(X$1,SkillsReq!$A:$A,0), MATCH(_xlfn.XLOOKUP($A62,Employees!$A:$A,Employees!$B:$B,""), SkillsReq!$B$1:$AY$1,0))&gt;0,
       INDEX(SkillsReq!$B:$AY, MATCH(X$1,SkillsReq!$A:$A,0), MATCH(_xlfn.XLOOKUP($A62,Employees!$A:$A,Employees!$B:$B,""), SkillsReq!$B$1:$AY$1,0)),
       0
     ),
   "")
)</f>
        <v/>
      </c>
      <c r="Y62" t="str">
        <f>IF(OR($A62="",Y$1=""),"",
   IFERROR(
     IF(INDEX(SkillsReq!$B:$AY, MATCH(Y$1,SkillsReq!$A:$A,0), MATCH(_xlfn.XLOOKUP($A62,Employees!$A:$A,Employees!$B:$B,""), SkillsReq!$B$1:$AY$1,0))&gt;0,
       INDEX(SkillsReq!$B:$AY, MATCH(Y$1,SkillsReq!$A:$A,0), MATCH(_xlfn.XLOOKUP($A62,Employees!$A:$A,Employees!$B:$B,""), SkillsReq!$B$1:$AY$1,0)),
       0
     ),
   "")
)</f>
        <v/>
      </c>
      <c r="Z62" t="str">
        <f>IF(OR($A62="",Z$1=""),"",
   IFERROR(
     IF(INDEX(SkillsReq!$B:$AY, MATCH(Z$1,SkillsReq!$A:$A,0), MATCH(_xlfn.XLOOKUP($A62,Employees!$A:$A,Employees!$B:$B,""), SkillsReq!$B$1:$AY$1,0))&gt;0,
       INDEX(SkillsReq!$B:$AY, MATCH(Z$1,SkillsReq!$A:$A,0), MATCH(_xlfn.XLOOKUP($A62,Employees!$A:$A,Employees!$B:$B,""), SkillsReq!$B$1:$AY$1,0)),
       0
     ),
   "")
)</f>
        <v/>
      </c>
      <c r="AA62" t="str">
        <f>IF(OR($A62="",AA$1=""),"",
   IFERROR(
     IF(INDEX(SkillsReq!$B:$AY, MATCH(AA$1,SkillsReq!$A:$A,0), MATCH(_xlfn.XLOOKUP($A62,Employees!$A:$A,Employees!$B:$B,""), SkillsReq!$B$1:$AY$1,0))&gt;0,
       INDEX(SkillsReq!$B:$AY, MATCH(AA$1,SkillsReq!$A:$A,0), MATCH(_xlfn.XLOOKUP($A62,Employees!$A:$A,Employees!$B:$B,""), SkillsReq!$B$1:$AY$1,0)),
       0
     ),
   "")
)</f>
        <v/>
      </c>
      <c r="AB62" t="str">
        <f>IF(OR($A62="",AB$1=""),"",
   IFERROR(
     IF(INDEX(SkillsReq!$B:$AY, MATCH(AB$1,SkillsReq!$A:$A,0), MATCH(_xlfn.XLOOKUP($A62,Employees!$A:$A,Employees!$B:$B,""), SkillsReq!$B$1:$AY$1,0))&gt;0,
       INDEX(SkillsReq!$B:$AY, MATCH(AB$1,SkillsReq!$A:$A,0), MATCH(_xlfn.XLOOKUP($A62,Employees!$A:$A,Employees!$B:$B,""), SkillsReq!$B$1:$AY$1,0)),
       0
     ),
   "")
)</f>
        <v/>
      </c>
      <c r="AC62" t="str">
        <f>IF(OR($A62="",AC$1=""),"",
   IFERROR(
     IF(INDEX(SkillsReq!$B:$AY, MATCH(AC$1,SkillsReq!$A:$A,0), MATCH(_xlfn.XLOOKUP($A62,Employees!$A:$A,Employees!$B:$B,""), SkillsReq!$B$1:$AY$1,0))&gt;0,
       INDEX(SkillsReq!$B:$AY, MATCH(AC$1,SkillsReq!$A:$A,0), MATCH(_xlfn.XLOOKUP($A62,Employees!$A:$A,Employees!$B:$B,""), SkillsReq!$B$1:$AY$1,0)),
       0
     ),
   "")
)</f>
        <v/>
      </c>
      <c r="AD62" t="str">
        <f>IF(OR($A62="",AD$1=""),"",
   IFERROR(
     IF(INDEX(SkillsReq!$B:$AY, MATCH(AD$1,SkillsReq!$A:$A,0), MATCH(_xlfn.XLOOKUP($A62,Employees!$A:$A,Employees!$B:$B,""), SkillsReq!$B$1:$AY$1,0))&gt;0,
       INDEX(SkillsReq!$B:$AY, MATCH(AD$1,SkillsReq!$A:$A,0), MATCH(_xlfn.XLOOKUP($A62,Employees!$A:$A,Employees!$B:$B,""), SkillsReq!$B$1:$AY$1,0)),
       0
     ),
   "")
)</f>
        <v/>
      </c>
      <c r="AE62" t="str">
        <f>IF(OR($A62="",AE$1=""),"",
   IFERROR(
     IF(INDEX(SkillsReq!$B:$AY, MATCH(AE$1,SkillsReq!$A:$A,0), MATCH(_xlfn.XLOOKUP($A62,Employees!$A:$A,Employees!$B:$B,""), SkillsReq!$B$1:$AY$1,0))&gt;0,
       INDEX(SkillsReq!$B:$AY, MATCH(AE$1,SkillsReq!$A:$A,0), MATCH(_xlfn.XLOOKUP($A62,Employees!$A:$A,Employees!$B:$B,""), SkillsReq!$B$1:$AY$1,0)),
       0
     ),
   "")
)</f>
        <v/>
      </c>
      <c r="AF62" t="str">
        <f>IF(OR($A62="",AF$1=""),"",
   IFERROR(
     IF(INDEX(SkillsReq!$B:$AY, MATCH(AF$1,SkillsReq!$A:$A,0), MATCH(_xlfn.XLOOKUP($A62,Employees!$A:$A,Employees!$B:$B,""), SkillsReq!$B$1:$AY$1,0))&gt;0,
       INDEX(SkillsReq!$B:$AY, MATCH(AF$1,SkillsReq!$A:$A,0), MATCH(_xlfn.XLOOKUP($A62,Employees!$A:$A,Employees!$B:$B,""), SkillsReq!$B$1:$AY$1,0)),
       0
     ),
   "")
)</f>
        <v/>
      </c>
      <c r="AG62" t="str">
        <f>IF(OR($A62="",AG$1=""),"",
   IFERROR(
     IF(INDEX(SkillsReq!$B:$AY, MATCH(AG$1,SkillsReq!$A:$A,0), MATCH(_xlfn.XLOOKUP($A62,Employees!$A:$A,Employees!$B:$B,""), SkillsReq!$B$1:$AY$1,0))&gt;0,
       INDEX(SkillsReq!$B:$AY, MATCH(AG$1,SkillsReq!$A:$A,0), MATCH(_xlfn.XLOOKUP($A62,Employees!$A:$A,Employees!$B:$B,""), SkillsReq!$B$1:$AY$1,0)),
       0
     ),
   "")
)</f>
        <v/>
      </c>
      <c r="AH62" t="str">
        <f>IF(OR($A62="",AH$1=""),"",
   IFERROR(
     IF(INDEX(SkillsReq!$B:$AY, MATCH(AH$1,SkillsReq!$A:$A,0), MATCH(_xlfn.XLOOKUP($A62,Employees!$A:$A,Employees!$B:$B,""), SkillsReq!$B$1:$AY$1,0))&gt;0,
       INDEX(SkillsReq!$B:$AY, MATCH(AH$1,SkillsReq!$A:$A,0), MATCH(_xlfn.XLOOKUP($A62,Employees!$A:$A,Employees!$B:$B,""), SkillsReq!$B$1:$AY$1,0)),
       0
     ),
   "")
)</f>
        <v/>
      </c>
      <c r="AI62" t="str">
        <f>IF(OR($A62="",AI$1=""),"",
   IFERROR(
     IF(INDEX(SkillsReq!$B:$AY, MATCH(AI$1,SkillsReq!$A:$A,0), MATCH(_xlfn.XLOOKUP($A62,Employees!$A:$A,Employees!$B:$B,""), SkillsReq!$B$1:$AY$1,0))&gt;0,
       INDEX(SkillsReq!$B:$AY, MATCH(AI$1,SkillsReq!$A:$A,0), MATCH(_xlfn.XLOOKUP($A62,Employees!$A:$A,Employees!$B:$B,""), SkillsReq!$B$1:$AY$1,0)),
       0
     ),
   "")
)</f>
        <v/>
      </c>
      <c r="AJ62" t="str">
        <f>IF(OR($A62="",AJ$1=""),"",
   IFERROR(
     IF(INDEX(SkillsReq!$B:$AY, MATCH(AJ$1,SkillsReq!$A:$A,0), MATCH(_xlfn.XLOOKUP($A62,Employees!$A:$A,Employees!$B:$B,""), SkillsReq!$B$1:$AY$1,0))&gt;0,
       INDEX(SkillsReq!$B:$AY, MATCH(AJ$1,SkillsReq!$A:$A,0), MATCH(_xlfn.XLOOKUP($A62,Employees!$A:$A,Employees!$B:$B,""), SkillsReq!$B$1:$AY$1,0)),
       0
     ),
   "")
)</f>
        <v/>
      </c>
      <c r="AK62" t="str">
        <f>IF(OR($A62="",AK$1=""),"",
   IFERROR(
     IF(INDEX(SkillsReq!$B:$AY, MATCH(AK$1,SkillsReq!$A:$A,0), MATCH(_xlfn.XLOOKUP($A62,Employees!$A:$A,Employees!$B:$B,""), SkillsReq!$B$1:$AY$1,0))&gt;0,
       INDEX(SkillsReq!$B:$AY, MATCH(AK$1,SkillsReq!$A:$A,0), MATCH(_xlfn.XLOOKUP($A62,Employees!$A:$A,Employees!$B:$B,""), SkillsReq!$B$1:$AY$1,0)),
       0
     ),
   "")
)</f>
        <v/>
      </c>
      <c r="AL62" t="str">
        <f>IF(OR($A62="",AL$1=""),"",
   IFERROR(
     IF(INDEX(SkillsReq!$B:$AY, MATCH(AL$1,SkillsReq!$A:$A,0), MATCH(_xlfn.XLOOKUP($A62,Employees!$A:$A,Employees!$B:$B,""), SkillsReq!$B$1:$AY$1,0))&gt;0,
       INDEX(SkillsReq!$B:$AY, MATCH(AL$1,SkillsReq!$A:$A,0), MATCH(_xlfn.XLOOKUP($A62,Employees!$A:$A,Employees!$B:$B,""), SkillsReq!$B$1:$AY$1,0)),
       0
     ),
   "")
)</f>
        <v/>
      </c>
      <c r="AM62" t="str">
        <f>IF(OR($A62="",AM$1=""),"",
   IFERROR(
     IF(INDEX(SkillsReq!$B:$AY, MATCH(AM$1,SkillsReq!$A:$A,0), MATCH(_xlfn.XLOOKUP($A62,Employees!$A:$A,Employees!$B:$B,""), SkillsReq!$B$1:$AY$1,0))&gt;0,
       INDEX(SkillsReq!$B:$AY, MATCH(AM$1,SkillsReq!$A:$A,0), MATCH(_xlfn.XLOOKUP($A62,Employees!$A:$A,Employees!$B:$B,""), SkillsReq!$B$1:$AY$1,0)),
       0
     ),
   "")
)</f>
        <v/>
      </c>
      <c r="AN62" t="str">
        <f>IF(OR($A62="",AN$1=""),"",
   IFERROR(
     IF(INDEX(SkillsReq!$B:$AY, MATCH(AN$1,SkillsReq!$A:$A,0), MATCH(_xlfn.XLOOKUP($A62,Employees!$A:$A,Employees!$B:$B,""), SkillsReq!$B$1:$AY$1,0))&gt;0,
       INDEX(SkillsReq!$B:$AY, MATCH(AN$1,SkillsReq!$A:$A,0), MATCH(_xlfn.XLOOKUP($A62,Employees!$A:$A,Employees!$B:$B,""), SkillsReq!$B$1:$AY$1,0)),
       0
     ),
   "")
)</f>
        <v/>
      </c>
      <c r="AO62" t="str">
        <f>IF(OR($A62="",AO$1=""),"",
   IFERROR(
     IF(INDEX(SkillsReq!$B:$AY, MATCH(AO$1,SkillsReq!$A:$A,0), MATCH(_xlfn.XLOOKUP($A62,Employees!$A:$A,Employees!$B:$B,""), SkillsReq!$B$1:$AY$1,0))&gt;0,
       INDEX(SkillsReq!$B:$AY, MATCH(AO$1,SkillsReq!$A:$A,0), MATCH(_xlfn.XLOOKUP($A62,Employees!$A:$A,Employees!$B:$B,""), SkillsReq!$B$1:$AY$1,0)),
       0
     ),
   "")
)</f>
        <v/>
      </c>
      <c r="AP62" t="str">
        <f>IF(OR($A62="",AP$1=""),"",
   IFERROR(
     IF(INDEX(SkillsReq!$B:$AY, MATCH(AP$1,SkillsReq!$A:$A,0), MATCH(_xlfn.XLOOKUP($A62,Employees!$A:$A,Employees!$B:$B,""), SkillsReq!$B$1:$AY$1,0))&gt;0,
       INDEX(SkillsReq!$B:$AY, MATCH(AP$1,SkillsReq!$A:$A,0), MATCH(_xlfn.XLOOKUP($A62,Employees!$A:$A,Employees!$B:$B,""), SkillsReq!$B$1:$AY$1,0)),
       0
     ),
   "")
)</f>
        <v/>
      </c>
      <c r="AQ62" t="str">
        <f>IF(OR($A62="",AQ$1=""),"",
   IFERROR(
     IF(INDEX(SkillsReq!$B:$AY, MATCH(AQ$1,SkillsReq!$A:$A,0), MATCH(_xlfn.XLOOKUP($A62,Employees!$A:$A,Employees!$B:$B,""), SkillsReq!$B$1:$AY$1,0))&gt;0,
       INDEX(SkillsReq!$B:$AY, MATCH(AQ$1,SkillsReq!$A:$A,0), MATCH(_xlfn.XLOOKUP($A62,Employees!$A:$A,Employees!$B:$B,""), SkillsReq!$B$1:$AY$1,0)),
       0
     ),
   "")
)</f>
        <v/>
      </c>
      <c r="AR62" t="str">
        <f>IF(OR($A62="",AR$1=""),"",
   IFERROR(
     IF(INDEX(SkillsReq!$B:$AY, MATCH(AR$1,SkillsReq!$A:$A,0), MATCH(_xlfn.XLOOKUP($A62,Employees!$A:$A,Employees!$B:$B,""), SkillsReq!$B$1:$AY$1,0))&gt;0,
       INDEX(SkillsReq!$B:$AY, MATCH(AR$1,SkillsReq!$A:$A,0), MATCH(_xlfn.XLOOKUP($A62,Employees!$A:$A,Employees!$B:$B,""), SkillsReq!$B$1:$AY$1,0)),
       0
     ),
   "")
)</f>
        <v/>
      </c>
      <c r="AS62" t="str">
        <f>IF(OR($A62="",AS$1=""),"",
   IFERROR(
     IF(INDEX(SkillsReq!$B:$AY, MATCH(AS$1,SkillsReq!$A:$A,0), MATCH(_xlfn.XLOOKUP($A62,Employees!$A:$A,Employees!$B:$B,""), SkillsReq!$B$1:$AY$1,0))&gt;0,
       INDEX(SkillsReq!$B:$AY, MATCH(AS$1,SkillsReq!$A:$A,0), MATCH(_xlfn.XLOOKUP($A62,Employees!$A:$A,Employees!$B:$B,""), SkillsReq!$B$1:$AY$1,0)),
       0
     ),
   "")
)</f>
        <v/>
      </c>
      <c r="AT62" t="str">
        <f>IF(OR($A62="",AT$1=""),"",
   IFERROR(
     IF(INDEX(SkillsReq!$B:$AY, MATCH(AT$1,SkillsReq!$A:$A,0), MATCH(_xlfn.XLOOKUP($A62,Employees!$A:$A,Employees!$B:$B,""), SkillsReq!$B$1:$AY$1,0))&gt;0,
       INDEX(SkillsReq!$B:$AY, MATCH(AT$1,SkillsReq!$A:$A,0), MATCH(_xlfn.XLOOKUP($A62,Employees!$A:$A,Employees!$B:$B,""), SkillsReq!$B$1:$AY$1,0)),
       0
     ),
   "")
)</f>
        <v/>
      </c>
      <c r="AU62" t="str">
        <f>IF(OR($A62="",AU$1=""),"",
   IFERROR(
     IF(INDEX(SkillsReq!$B:$AY, MATCH(AU$1,SkillsReq!$A:$A,0), MATCH(_xlfn.XLOOKUP($A62,Employees!$A:$A,Employees!$B:$B,""), SkillsReq!$B$1:$AY$1,0))&gt;0,
       INDEX(SkillsReq!$B:$AY, MATCH(AU$1,SkillsReq!$A:$A,0), MATCH(_xlfn.XLOOKUP($A62,Employees!$A:$A,Employees!$B:$B,""), SkillsReq!$B$1:$AY$1,0)),
       0
     ),
   "")
)</f>
        <v/>
      </c>
      <c r="AV62" t="str">
        <f>IF(OR($A62="",AV$1=""),"",
   IFERROR(
     IF(INDEX(SkillsReq!$B:$AY, MATCH(AV$1,SkillsReq!$A:$A,0), MATCH(_xlfn.XLOOKUP($A62,Employees!$A:$A,Employees!$B:$B,""), SkillsReq!$B$1:$AY$1,0))&gt;0,
       INDEX(SkillsReq!$B:$AY, MATCH(AV$1,SkillsReq!$A:$A,0), MATCH(_xlfn.XLOOKUP($A62,Employees!$A:$A,Employees!$B:$B,""), SkillsReq!$B$1:$AY$1,0)),
       0
     ),
   "")
)</f>
        <v/>
      </c>
      <c r="AW62" t="str">
        <f>IF(OR($A62="",AW$1=""),"",
   IFERROR(
     IF(INDEX(SkillsReq!$B:$AY, MATCH(AW$1,SkillsReq!$A:$A,0), MATCH(_xlfn.XLOOKUP($A62,Employees!$A:$A,Employees!$B:$B,""), SkillsReq!$B$1:$AY$1,0))&gt;0,
       INDEX(SkillsReq!$B:$AY, MATCH(AW$1,SkillsReq!$A:$A,0), MATCH(_xlfn.XLOOKUP($A62,Employees!$A:$A,Employees!$B:$B,""), SkillsReq!$B$1:$AY$1,0)),
       0
     ),
   "")
)</f>
        <v/>
      </c>
      <c r="AX62" t="str">
        <f>IF(OR($A62="",AX$1=""),"",
   IFERROR(
     IF(INDEX(SkillsReq!$B:$AY, MATCH(AX$1,SkillsReq!$A:$A,0), MATCH(_xlfn.XLOOKUP($A62,Employees!$A:$A,Employees!$B:$B,""), SkillsReq!$B$1:$AY$1,0))&gt;0,
       INDEX(SkillsReq!$B:$AY, MATCH(AX$1,SkillsReq!$A:$A,0), MATCH(_xlfn.XLOOKUP($A62,Employees!$A:$A,Employees!$B:$B,""), SkillsReq!$B$1:$AY$1,0)),
       0
     ),
   "")
)</f>
        <v/>
      </c>
      <c r="AY62" t="str">
        <f>IF(OR($A62="",AY$1=""),"",
   IFERROR(
     IF(INDEX(SkillsReq!$B:$AY, MATCH(AY$1,SkillsReq!$A:$A,0), MATCH(_xlfn.XLOOKUP($A62,Employees!$A:$A,Employees!$B:$B,""), SkillsReq!$B$1:$AY$1,0))&gt;0,
       INDEX(SkillsReq!$B:$AY, MATCH(AY$1,SkillsReq!$A:$A,0), MATCH(_xlfn.XLOOKUP($A62,Employees!$A:$A,Employees!$B:$B,""), SkillsReq!$B$1:$AY$1,0)),
       0
     ),
   "")
)</f>
        <v/>
      </c>
    </row>
    <row r="63" spans="1:51" x14ac:dyDescent="0.25">
      <c r="A63" s="12"/>
      <c r="B63" t="str">
        <f>IF(OR($A63="",B$1=""),"",
   IFERROR(
     IF(INDEX(SkillsReq!$B:$AY, MATCH(B$1,SkillsReq!$A:$A,0), MATCH(_xlfn.XLOOKUP($A63,Employees!$A:$A,Employees!$B:$B,""), SkillsReq!$B$1:$AY$1,0))&gt;0,
       INDEX(SkillsReq!$B:$AY, MATCH(B$1,SkillsReq!$A:$A,0), MATCH(_xlfn.XLOOKUP($A63,Employees!$A:$A,Employees!$B:$B,""), SkillsReq!$B$1:$AY$1,0)),
       0
     ),
   "")
)</f>
        <v/>
      </c>
      <c r="C63" t="str">
        <f>IF(OR($A63="",C$1=""),"",
   IFERROR(
     IF(INDEX(SkillsReq!$B:$AY, MATCH(C$1,SkillsReq!$A:$A,0), MATCH(_xlfn.XLOOKUP($A63,Employees!$A:$A,Employees!$B:$B,""), SkillsReq!$B$1:$AY$1,0))&gt;0,
       INDEX(SkillsReq!$B:$AY, MATCH(C$1,SkillsReq!$A:$A,0), MATCH(_xlfn.XLOOKUP($A63,Employees!$A:$A,Employees!$B:$B,""), SkillsReq!$B$1:$AY$1,0)),
       0
     ),
   "")
)</f>
        <v/>
      </c>
      <c r="D63" t="str">
        <f>IF(OR($A63="",D$1=""),"",
   IFERROR(
     IF(INDEX(SkillsReq!$B:$AY, MATCH(D$1,SkillsReq!$A:$A,0), MATCH(_xlfn.XLOOKUP($A63,Employees!$A:$A,Employees!$B:$B,""), SkillsReq!$B$1:$AY$1,0))&gt;0,
       INDEX(SkillsReq!$B:$AY, MATCH(D$1,SkillsReq!$A:$A,0), MATCH(_xlfn.XLOOKUP($A63,Employees!$A:$A,Employees!$B:$B,""), SkillsReq!$B$1:$AY$1,0)),
       0
     ),
   "")
)</f>
        <v/>
      </c>
      <c r="E63" t="str">
        <f>IF(OR($A63="",E$1=""),"",
   IFERROR(
     IF(INDEX(SkillsReq!$B:$AY, MATCH(E$1,SkillsReq!$A:$A,0), MATCH(_xlfn.XLOOKUP($A63,Employees!$A:$A,Employees!$B:$B,""), SkillsReq!$B$1:$AY$1,0))&gt;0,
       INDEX(SkillsReq!$B:$AY, MATCH(E$1,SkillsReq!$A:$A,0), MATCH(_xlfn.XLOOKUP($A63,Employees!$A:$A,Employees!$B:$B,""), SkillsReq!$B$1:$AY$1,0)),
       0
     ),
   "")
)</f>
        <v/>
      </c>
      <c r="F63" t="str">
        <f>IF(OR($A63="",F$1=""),"",
   IFERROR(
     IF(INDEX(SkillsReq!$B:$AY, MATCH(F$1,SkillsReq!$A:$A,0), MATCH(_xlfn.XLOOKUP($A63,Employees!$A:$A,Employees!$B:$B,""), SkillsReq!$B$1:$AY$1,0))&gt;0,
       INDEX(SkillsReq!$B:$AY, MATCH(F$1,SkillsReq!$A:$A,0), MATCH(_xlfn.XLOOKUP($A63,Employees!$A:$A,Employees!$B:$B,""), SkillsReq!$B$1:$AY$1,0)),
       0
     ),
   "")
)</f>
        <v/>
      </c>
      <c r="G63" t="str">
        <f>IF(OR($A63="",G$1=""),"",
   IFERROR(
     IF(INDEX(SkillsReq!$B:$AY, MATCH(G$1,SkillsReq!$A:$A,0), MATCH(_xlfn.XLOOKUP($A63,Employees!$A:$A,Employees!$B:$B,""), SkillsReq!$B$1:$AY$1,0))&gt;0,
       INDEX(SkillsReq!$B:$AY, MATCH(G$1,SkillsReq!$A:$A,0), MATCH(_xlfn.XLOOKUP($A63,Employees!$A:$A,Employees!$B:$B,""), SkillsReq!$B$1:$AY$1,0)),
       0
     ),
   "")
)</f>
        <v/>
      </c>
      <c r="H63" t="str">
        <f>IF(OR($A63="",H$1=""),"",
   IFERROR(
     IF(INDEX(SkillsReq!$B:$AY, MATCH(H$1,SkillsReq!$A:$A,0), MATCH(_xlfn.XLOOKUP($A63,Employees!$A:$A,Employees!$B:$B,""), SkillsReq!$B$1:$AY$1,0))&gt;0,
       INDEX(SkillsReq!$B:$AY, MATCH(H$1,SkillsReq!$A:$A,0), MATCH(_xlfn.XLOOKUP($A63,Employees!$A:$A,Employees!$B:$B,""), SkillsReq!$B$1:$AY$1,0)),
       0
     ),
   "")
)</f>
        <v/>
      </c>
      <c r="I63" t="str">
        <f>IF(OR($A63="",I$1=""),"",
   IFERROR(
     IF(INDEX(SkillsReq!$B:$AY, MATCH(I$1,SkillsReq!$A:$A,0), MATCH(_xlfn.XLOOKUP($A63,Employees!$A:$A,Employees!$B:$B,""), SkillsReq!$B$1:$AY$1,0))&gt;0,
       INDEX(SkillsReq!$B:$AY, MATCH(I$1,SkillsReq!$A:$A,0), MATCH(_xlfn.XLOOKUP($A63,Employees!$A:$A,Employees!$B:$B,""), SkillsReq!$B$1:$AY$1,0)),
       0
     ),
   "")
)</f>
        <v/>
      </c>
      <c r="J63" t="str">
        <f>IF(OR($A63="",J$1=""),"",
   IFERROR(
     IF(INDEX(SkillsReq!$B:$AY, MATCH(J$1,SkillsReq!$A:$A,0), MATCH(_xlfn.XLOOKUP($A63,Employees!$A:$A,Employees!$B:$B,""), SkillsReq!$B$1:$AY$1,0))&gt;0,
       INDEX(SkillsReq!$B:$AY, MATCH(J$1,SkillsReq!$A:$A,0), MATCH(_xlfn.XLOOKUP($A63,Employees!$A:$A,Employees!$B:$B,""), SkillsReq!$B$1:$AY$1,0)),
       0
     ),
   "")
)</f>
        <v/>
      </c>
      <c r="K63" t="str">
        <f>IF(OR($A63="",K$1=""),"",
   IFERROR(
     IF(INDEX(SkillsReq!$B:$AY, MATCH(K$1,SkillsReq!$A:$A,0), MATCH(_xlfn.XLOOKUP($A63,Employees!$A:$A,Employees!$B:$B,""), SkillsReq!$B$1:$AY$1,0))&gt;0,
       INDEX(SkillsReq!$B:$AY, MATCH(K$1,SkillsReq!$A:$A,0), MATCH(_xlfn.XLOOKUP($A63,Employees!$A:$A,Employees!$B:$B,""), SkillsReq!$B$1:$AY$1,0)),
       0
     ),
   "")
)</f>
        <v/>
      </c>
      <c r="L63" t="str">
        <f>IF(OR($A63="",L$1=""),"",
   IFERROR(
     IF(INDEX(SkillsReq!$B:$AY, MATCH(L$1,SkillsReq!$A:$A,0), MATCH(_xlfn.XLOOKUP($A63,Employees!$A:$A,Employees!$B:$B,""), SkillsReq!$B$1:$AY$1,0))&gt;0,
       INDEX(SkillsReq!$B:$AY, MATCH(L$1,SkillsReq!$A:$A,0), MATCH(_xlfn.XLOOKUP($A63,Employees!$A:$A,Employees!$B:$B,""), SkillsReq!$B$1:$AY$1,0)),
       0
     ),
   "")
)</f>
        <v/>
      </c>
      <c r="M63" t="str">
        <f>IF(OR($A63="",M$1=""),"",
   IFERROR(
     IF(INDEX(SkillsReq!$B:$AY, MATCH(M$1,SkillsReq!$A:$A,0), MATCH(_xlfn.XLOOKUP($A63,Employees!$A:$A,Employees!$B:$B,""), SkillsReq!$B$1:$AY$1,0))&gt;0,
       INDEX(SkillsReq!$B:$AY, MATCH(M$1,SkillsReq!$A:$A,0), MATCH(_xlfn.XLOOKUP($A63,Employees!$A:$A,Employees!$B:$B,""), SkillsReq!$B$1:$AY$1,0)),
       0
     ),
   "")
)</f>
        <v/>
      </c>
      <c r="N63" t="str">
        <f>IF(OR($A63="",N$1=""),"",
   IFERROR(
     IF(INDEX(SkillsReq!$B:$AY, MATCH(N$1,SkillsReq!$A:$A,0), MATCH(_xlfn.XLOOKUP($A63,Employees!$A:$A,Employees!$B:$B,""), SkillsReq!$B$1:$AY$1,0))&gt;0,
       INDEX(SkillsReq!$B:$AY, MATCH(N$1,SkillsReq!$A:$A,0), MATCH(_xlfn.XLOOKUP($A63,Employees!$A:$A,Employees!$B:$B,""), SkillsReq!$B$1:$AY$1,0)),
       0
     ),
   "")
)</f>
        <v/>
      </c>
      <c r="O63" t="str">
        <f>IF(OR($A63="",O$1=""),"",
   IFERROR(
     IF(INDEX(SkillsReq!$B:$AY, MATCH(O$1,SkillsReq!$A:$A,0), MATCH(_xlfn.XLOOKUP($A63,Employees!$A:$A,Employees!$B:$B,""), SkillsReq!$B$1:$AY$1,0))&gt;0,
       INDEX(SkillsReq!$B:$AY, MATCH(O$1,SkillsReq!$A:$A,0), MATCH(_xlfn.XLOOKUP($A63,Employees!$A:$A,Employees!$B:$B,""), SkillsReq!$B$1:$AY$1,0)),
       0
     ),
   "")
)</f>
        <v/>
      </c>
      <c r="P63" t="str">
        <f>IF(OR($A63="",P$1=""),"",
   IFERROR(
     IF(INDEX(SkillsReq!$B:$AY, MATCH(P$1,SkillsReq!$A:$A,0), MATCH(_xlfn.XLOOKUP($A63,Employees!$A:$A,Employees!$B:$B,""), SkillsReq!$B$1:$AY$1,0))&gt;0,
       INDEX(SkillsReq!$B:$AY, MATCH(P$1,SkillsReq!$A:$A,0), MATCH(_xlfn.XLOOKUP($A63,Employees!$A:$A,Employees!$B:$B,""), SkillsReq!$B$1:$AY$1,0)),
       0
     ),
   "")
)</f>
        <v/>
      </c>
      <c r="Q63" t="str">
        <f>IF(OR($A63="",Q$1=""),"",
   IFERROR(
     IF(INDEX(SkillsReq!$B:$AY, MATCH(Q$1,SkillsReq!$A:$A,0), MATCH(_xlfn.XLOOKUP($A63,Employees!$A:$A,Employees!$B:$B,""), SkillsReq!$B$1:$AY$1,0))&gt;0,
       INDEX(SkillsReq!$B:$AY, MATCH(Q$1,SkillsReq!$A:$A,0), MATCH(_xlfn.XLOOKUP($A63,Employees!$A:$A,Employees!$B:$B,""), SkillsReq!$B$1:$AY$1,0)),
       0
     ),
   "")
)</f>
        <v/>
      </c>
      <c r="R63" t="str">
        <f>IF(OR($A63="",R$1=""),"",
   IFERROR(
     IF(INDEX(SkillsReq!$B:$AY, MATCH(R$1,SkillsReq!$A:$A,0), MATCH(_xlfn.XLOOKUP($A63,Employees!$A:$A,Employees!$B:$B,""), SkillsReq!$B$1:$AY$1,0))&gt;0,
       INDEX(SkillsReq!$B:$AY, MATCH(R$1,SkillsReq!$A:$A,0), MATCH(_xlfn.XLOOKUP($A63,Employees!$A:$A,Employees!$B:$B,""), SkillsReq!$B$1:$AY$1,0)),
       0
     ),
   "")
)</f>
        <v/>
      </c>
      <c r="S63" t="str">
        <f>IF(OR($A63="",S$1=""),"",
   IFERROR(
     IF(INDEX(SkillsReq!$B:$AY, MATCH(S$1,SkillsReq!$A:$A,0), MATCH(_xlfn.XLOOKUP($A63,Employees!$A:$A,Employees!$B:$B,""), SkillsReq!$B$1:$AY$1,0))&gt;0,
       INDEX(SkillsReq!$B:$AY, MATCH(S$1,SkillsReq!$A:$A,0), MATCH(_xlfn.XLOOKUP($A63,Employees!$A:$A,Employees!$B:$B,""), SkillsReq!$B$1:$AY$1,0)),
       0
     ),
   "")
)</f>
        <v/>
      </c>
      <c r="T63" t="str">
        <f>IF(OR($A63="",T$1=""),"",
   IFERROR(
     IF(INDEX(SkillsReq!$B:$AY, MATCH(T$1,SkillsReq!$A:$A,0), MATCH(_xlfn.XLOOKUP($A63,Employees!$A:$A,Employees!$B:$B,""), SkillsReq!$B$1:$AY$1,0))&gt;0,
       INDEX(SkillsReq!$B:$AY, MATCH(T$1,SkillsReq!$A:$A,0), MATCH(_xlfn.XLOOKUP($A63,Employees!$A:$A,Employees!$B:$B,""), SkillsReq!$B$1:$AY$1,0)),
       0
     ),
   "")
)</f>
        <v/>
      </c>
      <c r="U63" t="str">
        <f>IF(OR($A63="",U$1=""),"",
   IFERROR(
     IF(INDEX(SkillsReq!$B:$AY, MATCH(U$1,SkillsReq!$A:$A,0), MATCH(_xlfn.XLOOKUP($A63,Employees!$A:$A,Employees!$B:$B,""), SkillsReq!$B$1:$AY$1,0))&gt;0,
       INDEX(SkillsReq!$B:$AY, MATCH(U$1,SkillsReq!$A:$A,0), MATCH(_xlfn.XLOOKUP($A63,Employees!$A:$A,Employees!$B:$B,""), SkillsReq!$B$1:$AY$1,0)),
       0
     ),
   "")
)</f>
        <v/>
      </c>
      <c r="V63" t="str">
        <f>IF(OR($A63="",V$1=""),"",
   IFERROR(
     IF(INDEX(SkillsReq!$B:$AY, MATCH(V$1,SkillsReq!$A:$A,0), MATCH(_xlfn.XLOOKUP($A63,Employees!$A:$A,Employees!$B:$B,""), SkillsReq!$B$1:$AY$1,0))&gt;0,
       INDEX(SkillsReq!$B:$AY, MATCH(V$1,SkillsReq!$A:$A,0), MATCH(_xlfn.XLOOKUP($A63,Employees!$A:$A,Employees!$B:$B,""), SkillsReq!$B$1:$AY$1,0)),
       0
     ),
   "")
)</f>
        <v/>
      </c>
      <c r="W63" t="str">
        <f>IF(OR($A63="",W$1=""),"",
   IFERROR(
     IF(INDEX(SkillsReq!$B:$AY, MATCH(W$1,SkillsReq!$A:$A,0), MATCH(_xlfn.XLOOKUP($A63,Employees!$A:$A,Employees!$B:$B,""), SkillsReq!$B$1:$AY$1,0))&gt;0,
       INDEX(SkillsReq!$B:$AY, MATCH(W$1,SkillsReq!$A:$A,0), MATCH(_xlfn.XLOOKUP($A63,Employees!$A:$A,Employees!$B:$B,""), SkillsReq!$B$1:$AY$1,0)),
       0
     ),
   "")
)</f>
        <v/>
      </c>
      <c r="X63" t="str">
        <f>IF(OR($A63="",X$1=""),"",
   IFERROR(
     IF(INDEX(SkillsReq!$B:$AY, MATCH(X$1,SkillsReq!$A:$A,0), MATCH(_xlfn.XLOOKUP($A63,Employees!$A:$A,Employees!$B:$B,""), SkillsReq!$B$1:$AY$1,0))&gt;0,
       INDEX(SkillsReq!$B:$AY, MATCH(X$1,SkillsReq!$A:$A,0), MATCH(_xlfn.XLOOKUP($A63,Employees!$A:$A,Employees!$B:$B,""), SkillsReq!$B$1:$AY$1,0)),
       0
     ),
   "")
)</f>
        <v/>
      </c>
      <c r="Y63" t="str">
        <f>IF(OR($A63="",Y$1=""),"",
   IFERROR(
     IF(INDEX(SkillsReq!$B:$AY, MATCH(Y$1,SkillsReq!$A:$A,0), MATCH(_xlfn.XLOOKUP($A63,Employees!$A:$A,Employees!$B:$B,""), SkillsReq!$B$1:$AY$1,0))&gt;0,
       INDEX(SkillsReq!$B:$AY, MATCH(Y$1,SkillsReq!$A:$A,0), MATCH(_xlfn.XLOOKUP($A63,Employees!$A:$A,Employees!$B:$B,""), SkillsReq!$B$1:$AY$1,0)),
       0
     ),
   "")
)</f>
        <v/>
      </c>
      <c r="Z63" t="str">
        <f>IF(OR($A63="",Z$1=""),"",
   IFERROR(
     IF(INDEX(SkillsReq!$B:$AY, MATCH(Z$1,SkillsReq!$A:$A,0), MATCH(_xlfn.XLOOKUP($A63,Employees!$A:$A,Employees!$B:$B,""), SkillsReq!$B$1:$AY$1,0))&gt;0,
       INDEX(SkillsReq!$B:$AY, MATCH(Z$1,SkillsReq!$A:$A,0), MATCH(_xlfn.XLOOKUP($A63,Employees!$A:$A,Employees!$B:$B,""), SkillsReq!$B$1:$AY$1,0)),
       0
     ),
   "")
)</f>
        <v/>
      </c>
      <c r="AA63" t="str">
        <f>IF(OR($A63="",AA$1=""),"",
   IFERROR(
     IF(INDEX(SkillsReq!$B:$AY, MATCH(AA$1,SkillsReq!$A:$A,0), MATCH(_xlfn.XLOOKUP($A63,Employees!$A:$A,Employees!$B:$B,""), SkillsReq!$B$1:$AY$1,0))&gt;0,
       INDEX(SkillsReq!$B:$AY, MATCH(AA$1,SkillsReq!$A:$A,0), MATCH(_xlfn.XLOOKUP($A63,Employees!$A:$A,Employees!$B:$B,""), SkillsReq!$B$1:$AY$1,0)),
       0
     ),
   "")
)</f>
        <v/>
      </c>
      <c r="AB63" t="str">
        <f>IF(OR($A63="",AB$1=""),"",
   IFERROR(
     IF(INDEX(SkillsReq!$B:$AY, MATCH(AB$1,SkillsReq!$A:$A,0), MATCH(_xlfn.XLOOKUP($A63,Employees!$A:$A,Employees!$B:$B,""), SkillsReq!$B$1:$AY$1,0))&gt;0,
       INDEX(SkillsReq!$B:$AY, MATCH(AB$1,SkillsReq!$A:$A,0), MATCH(_xlfn.XLOOKUP($A63,Employees!$A:$A,Employees!$B:$B,""), SkillsReq!$B$1:$AY$1,0)),
       0
     ),
   "")
)</f>
        <v/>
      </c>
      <c r="AC63" t="str">
        <f>IF(OR($A63="",AC$1=""),"",
   IFERROR(
     IF(INDEX(SkillsReq!$B:$AY, MATCH(AC$1,SkillsReq!$A:$A,0), MATCH(_xlfn.XLOOKUP($A63,Employees!$A:$A,Employees!$B:$B,""), SkillsReq!$B$1:$AY$1,0))&gt;0,
       INDEX(SkillsReq!$B:$AY, MATCH(AC$1,SkillsReq!$A:$A,0), MATCH(_xlfn.XLOOKUP($A63,Employees!$A:$A,Employees!$B:$B,""), SkillsReq!$B$1:$AY$1,0)),
       0
     ),
   "")
)</f>
        <v/>
      </c>
      <c r="AD63" t="str">
        <f>IF(OR($A63="",AD$1=""),"",
   IFERROR(
     IF(INDEX(SkillsReq!$B:$AY, MATCH(AD$1,SkillsReq!$A:$A,0), MATCH(_xlfn.XLOOKUP($A63,Employees!$A:$A,Employees!$B:$B,""), SkillsReq!$B$1:$AY$1,0))&gt;0,
       INDEX(SkillsReq!$B:$AY, MATCH(AD$1,SkillsReq!$A:$A,0), MATCH(_xlfn.XLOOKUP($A63,Employees!$A:$A,Employees!$B:$B,""), SkillsReq!$B$1:$AY$1,0)),
       0
     ),
   "")
)</f>
        <v/>
      </c>
      <c r="AE63" t="str">
        <f>IF(OR($A63="",AE$1=""),"",
   IFERROR(
     IF(INDEX(SkillsReq!$B:$AY, MATCH(AE$1,SkillsReq!$A:$A,0), MATCH(_xlfn.XLOOKUP($A63,Employees!$A:$A,Employees!$B:$B,""), SkillsReq!$B$1:$AY$1,0))&gt;0,
       INDEX(SkillsReq!$B:$AY, MATCH(AE$1,SkillsReq!$A:$A,0), MATCH(_xlfn.XLOOKUP($A63,Employees!$A:$A,Employees!$B:$B,""), SkillsReq!$B$1:$AY$1,0)),
       0
     ),
   "")
)</f>
        <v/>
      </c>
      <c r="AF63" t="str">
        <f>IF(OR($A63="",AF$1=""),"",
   IFERROR(
     IF(INDEX(SkillsReq!$B:$AY, MATCH(AF$1,SkillsReq!$A:$A,0), MATCH(_xlfn.XLOOKUP($A63,Employees!$A:$A,Employees!$B:$B,""), SkillsReq!$B$1:$AY$1,0))&gt;0,
       INDEX(SkillsReq!$B:$AY, MATCH(AF$1,SkillsReq!$A:$A,0), MATCH(_xlfn.XLOOKUP($A63,Employees!$A:$A,Employees!$B:$B,""), SkillsReq!$B$1:$AY$1,0)),
       0
     ),
   "")
)</f>
        <v/>
      </c>
      <c r="AG63" t="str">
        <f>IF(OR($A63="",AG$1=""),"",
   IFERROR(
     IF(INDEX(SkillsReq!$B:$AY, MATCH(AG$1,SkillsReq!$A:$A,0), MATCH(_xlfn.XLOOKUP($A63,Employees!$A:$A,Employees!$B:$B,""), SkillsReq!$B$1:$AY$1,0))&gt;0,
       INDEX(SkillsReq!$B:$AY, MATCH(AG$1,SkillsReq!$A:$A,0), MATCH(_xlfn.XLOOKUP($A63,Employees!$A:$A,Employees!$B:$B,""), SkillsReq!$B$1:$AY$1,0)),
       0
     ),
   "")
)</f>
        <v/>
      </c>
      <c r="AH63" t="str">
        <f>IF(OR($A63="",AH$1=""),"",
   IFERROR(
     IF(INDEX(SkillsReq!$B:$AY, MATCH(AH$1,SkillsReq!$A:$A,0), MATCH(_xlfn.XLOOKUP($A63,Employees!$A:$A,Employees!$B:$B,""), SkillsReq!$B$1:$AY$1,0))&gt;0,
       INDEX(SkillsReq!$B:$AY, MATCH(AH$1,SkillsReq!$A:$A,0), MATCH(_xlfn.XLOOKUP($A63,Employees!$A:$A,Employees!$B:$B,""), SkillsReq!$B$1:$AY$1,0)),
       0
     ),
   "")
)</f>
        <v/>
      </c>
      <c r="AI63" t="str">
        <f>IF(OR($A63="",AI$1=""),"",
   IFERROR(
     IF(INDEX(SkillsReq!$B:$AY, MATCH(AI$1,SkillsReq!$A:$A,0), MATCH(_xlfn.XLOOKUP($A63,Employees!$A:$A,Employees!$B:$B,""), SkillsReq!$B$1:$AY$1,0))&gt;0,
       INDEX(SkillsReq!$B:$AY, MATCH(AI$1,SkillsReq!$A:$A,0), MATCH(_xlfn.XLOOKUP($A63,Employees!$A:$A,Employees!$B:$B,""), SkillsReq!$B$1:$AY$1,0)),
       0
     ),
   "")
)</f>
        <v/>
      </c>
      <c r="AJ63" t="str">
        <f>IF(OR($A63="",AJ$1=""),"",
   IFERROR(
     IF(INDEX(SkillsReq!$B:$AY, MATCH(AJ$1,SkillsReq!$A:$A,0), MATCH(_xlfn.XLOOKUP($A63,Employees!$A:$A,Employees!$B:$B,""), SkillsReq!$B$1:$AY$1,0))&gt;0,
       INDEX(SkillsReq!$B:$AY, MATCH(AJ$1,SkillsReq!$A:$A,0), MATCH(_xlfn.XLOOKUP($A63,Employees!$A:$A,Employees!$B:$B,""), SkillsReq!$B$1:$AY$1,0)),
       0
     ),
   "")
)</f>
        <v/>
      </c>
      <c r="AK63" t="str">
        <f>IF(OR($A63="",AK$1=""),"",
   IFERROR(
     IF(INDEX(SkillsReq!$B:$AY, MATCH(AK$1,SkillsReq!$A:$A,0), MATCH(_xlfn.XLOOKUP($A63,Employees!$A:$A,Employees!$B:$B,""), SkillsReq!$B$1:$AY$1,0))&gt;0,
       INDEX(SkillsReq!$B:$AY, MATCH(AK$1,SkillsReq!$A:$A,0), MATCH(_xlfn.XLOOKUP($A63,Employees!$A:$A,Employees!$B:$B,""), SkillsReq!$B$1:$AY$1,0)),
       0
     ),
   "")
)</f>
        <v/>
      </c>
      <c r="AL63" t="str">
        <f>IF(OR($A63="",AL$1=""),"",
   IFERROR(
     IF(INDEX(SkillsReq!$B:$AY, MATCH(AL$1,SkillsReq!$A:$A,0), MATCH(_xlfn.XLOOKUP($A63,Employees!$A:$A,Employees!$B:$B,""), SkillsReq!$B$1:$AY$1,0))&gt;0,
       INDEX(SkillsReq!$B:$AY, MATCH(AL$1,SkillsReq!$A:$A,0), MATCH(_xlfn.XLOOKUP($A63,Employees!$A:$A,Employees!$B:$B,""), SkillsReq!$B$1:$AY$1,0)),
       0
     ),
   "")
)</f>
        <v/>
      </c>
      <c r="AM63" t="str">
        <f>IF(OR($A63="",AM$1=""),"",
   IFERROR(
     IF(INDEX(SkillsReq!$B:$AY, MATCH(AM$1,SkillsReq!$A:$A,0), MATCH(_xlfn.XLOOKUP($A63,Employees!$A:$A,Employees!$B:$B,""), SkillsReq!$B$1:$AY$1,0))&gt;0,
       INDEX(SkillsReq!$B:$AY, MATCH(AM$1,SkillsReq!$A:$A,0), MATCH(_xlfn.XLOOKUP($A63,Employees!$A:$A,Employees!$B:$B,""), SkillsReq!$B$1:$AY$1,0)),
       0
     ),
   "")
)</f>
        <v/>
      </c>
      <c r="AN63" t="str">
        <f>IF(OR($A63="",AN$1=""),"",
   IFERROR(
     IF(INDEX(SkillsReq!$B:$AY, MATCH(AN$1,SkillsReq!$A:$A,0), MATCH(_xlfn.XLOOKUP($A63,Employees!$A:$A,Employees!$B:$B,""), SkillsReq!$B$1:$AY$1,0))&gt;0,
       INDEX(SkillsReq!$B:$AY, MATCH(AN$1,SkillsReq!$A:$A,0), MATCH(_xlfn.XLOOKUP($A63,Employees!$A:$A,Employees!$B:$B,""), SkillsReq!$B$1:$AY$1,0)),
       0
     ),
   "")
)</f>
        <v/>
      </c>
      <c r="AO63" t="str">
        <f>IF(OR($A63="",AO$1=""),"",
   IFERROR(
     IF(INDEX(SkillsReq!$B:$AY, MATCH(AO$1,SkillsReq!$A:$A,0), MATCH(_xlfn.XLOOKUP($A63,Employees!$A:$A,Employees!$B:$B,""), SkillsReq!$B$1:$AY$1,0))&gt;0,
       INDEX(SkillsReq!$B:$AY, MATCH(AO$1,SkillsReq!$A:$A,0), MATCH(_xlfn.XLOOKUP($A63,Employees!$A:$A,Employees!$B:$B,""), SkillsReq!$B$1:$AY$1,0)),
       0
     ),
   "")
)</f>
        <v/>
      </c>
      <c r="AP63" t="str">
        <f>IF(OR($A63="",AP$1=""),"",
   IFERROR(
     IF(INDEX(SkillsReq!$B:$AY, MATCH(AP$1,SkillsReq!$A:$A,0), MATCH(_xlfn.XLOOKUP($A63,Employees!$A:$A,Employees!$B:$B,""), SkillsReq!$B$1:$AY$1,0))&gt;0,
       INDEX(SkillsReq!$B:$AY, MATCH(AP$1,SkillsReq!$A:$A,0), MATCH(_xlfn.XLOOKUP($A63,Employees!$A:$A,Employees!$B:$B,""), SkillsReq!$B$1:$AY$1,0)),
       0
     ),
   "")
)</f>
        <v/>
      </c>
      <c r="AQ63" t="str">
        <f>IF(OR($A63="",AQ$1=""),"",
   IFERROR(
     IF(INDEX(SkillsReq!$B:$AY, MATCH(AQ$1,SkillsReq!$A:$A,0), MATCH(_xlfn.XLOOKUP($A63,Employees!$A:$A,Employees!$B:$B,""), SkillsReq!$B$1:$AY$1,0))&gt;0,
       INDEX(SkillsReq!$B:$AY, MATCH(AQ$1,SkillsReq!$A:$A,0), MATCH(_xlfn.XLOOKUP($A63,Employees!$A:$A,Employees!$B:$B,""), SkillsReq!$B$1:$AY$1,0)),
       0
     ),
   "")
)</f>
        <v/>
      </c>
      <c r="AR63" t="str">
        <f>IF(OR($A63="",AR$1=""),"",
   IFERROR(
     IF(INDEX(SkillsReq!$B:$AY, MATCH(AR$1,SkillsReq!$A:$A,0), MATCH(_xlfn.XLOOKUP($A63,Employees!$A:$A,Employees!$B:$B,""), SkillsReq!$B$1:$AY$1,0))&gt;0,
       INDEX(SkillsReq!$B:$AY, MATCH(AR$1,SkillsReq!$A:$A,0), MATCH(_xlfn.XLOOKUP($A63,Employees!$A:$A,Employees!$B:$B,""), SkillsReq!$B$1:$AY$1,0)),
       0
     ),
   "")
)</f>
        <v/>
      </c>
      <c r="AS63" t="str">
        <f>IF(OR($A63="",AS$1=""),"",
   IFERROR(
     IF(INDEX(SkillsReq!$B:$AY, MATCH(AS$1,SkillsReq!$A:$A,0), MATCH(_xlfn.XLOOKUP($A63,Employees!$A:$A,Employees!$B:$B,""), SkillsReq!$B$1:$AY$1,0))&gt;0,
       INDEX(SkillsReq!$B:$AY, MATCH(AS$1,SkillsReq!$A:$A,0), MATCH(_xlfn.XLOOKUP($A63,Employees!$A:$A,Employees!$B:$B,""), SkillsReq!$B$1:$AY$1,0)),
       0
     ),
   "")
)</f>
        <v/>
      </c>
      <c r="AT63" t="str">
        <f>IF(OR($A63="",AT$1=""),"",
   IFERROR(
     IF(INDEX(SkillsReq!$B:$AY, MATCH(AT$1,SkillsReq!$A:$A,0), MATCH(_xlfn.XLOOKUP($A63,Employees!$A:$A,Employees!$B:$B,""), SkillsReq!$B$1:$AY$1,0))&gt;0,
       INDEX(SkillsReq!$B:$AY, MATCH(AT$1,SkillsReq!$A:$A,0), MATCH(_xlfn.XLOOKUP($A63,Employees!$A:$A,Employees!$B:$B,""), SkillsReq!$B$1:$AY$1,0)),
       0
     ),
   "")
)</f>
        <v/>
      </c>
      <c r="AU63" t="str">
        <f>IF(OR($A63="",AU$1=""),"",
   IFERROR(
     IF(INDEX(SkillsReq!$B:$AY, MATCH(AU$1,SkillsReq!$A:$A,0), MATCH(_xlfn.XLOOKUP($A63,Employees!$A:$A,Employees!$B:$B,""), SkillsReq!$B$1:$AY$1,0))&gt;0,
       INDEX(SkillsReq!$B:$AY, MATCH(AU$1,SkillsReq!$A:$A,0), MATCH(_xlfn.XLOOKUP($A63,Employees!$A:$A,Employees!$B:$B,""), SkillsReq!$B$1:$AY$1,0)),
       0
     ),
   "")
)</f>
        <v/>
      </c>
      <c r="AV63" t="str">
        <f>IF(OR($A63="",AV$1=""),"",
   IFERROR(
     IF(INDEX(SkillsReq!$B:$AY, MATCH(AV$1,SkillsReq!$A:$A,0), MATCH(_xlfn.XLOOKUP($A63,Employees!$A:$A,Employees!$B:$B,""), SkillsReq!$B$1:$AY$1,0))&gt;0,
       INDEX(SkillsReq!$B:$AY, MATCH(AV$1,SkillsReq!$A:$A,0), MATCH(_xlfn.XLOOKUP($A63,Employees!$A:$A,Employees!$B:$B,""), SkillsReq!$B$1:$AY$1,0)),
       0
     ),
   "")
)</f>
        <v/>
      </c>
      <c r="AW63" t="str">
        <f>IF(OR($A63="",AW$1=""),"",
   IFERROR(
     IF(INDEX(SkillsReq!$B:$AY, MATCH(AW$1,SkillsReq!$A:$A,0), MATCH(_xlfn.XLOOKUP($A63,Employees!$A:$A,Employees!$B:$B,""), SkillsReq!$B$1:$AY$1,0))&gt;0,
       INDEX(SkillsReq!$B:$AY, MATCH(AW$1,SkillsReq!$A:$A,0), MATCH(_xlfn.XLOOKUP($A63,Employees!$A:$A,Employees!$B:$B,""), SkillsReq!$B$1:$AY$1,0)),
       0
     ),
   "")
)</f>
        <v/>
      </c>
      <c r="AX63" t="str">
        <f>IF(OR($A63="",AX$1=""),"",
   IFERROR(
     IF(INDEX(SkillsReq!$B:$AY, MATCH(AX$1,SkillsReq!$A:$A,0), MATCH(_xlfn.XLOOKUP($A63,Employees!$A:$A,Employees!$B:$B,""), SkillsReq!$B$1:$AY$1,0))&gt;0,
       INDEX(SkillsReq!$B:$AY, MATCH(AX$1,SkillsReq!$A:$A,0), MATCH(_xlfn.XLOOKUP($A63,Employees!$A:$A,Employees!$B:$B,""), SkillsReq!$B$1:$AY$1,0)),
       0
     ),
   "")
)</f>
        <v/>
      </c>
      <c r="AY63" t="str">
        <f>IF(OR($A63="",AY$1=""),"",
   IFERROR(
     IF(INDEX(SkillsReq!$B:$AY, MATCH(AY$1,SkillsReq!$A:$A,0), MATCH(_xlfn.XLOOKUP($A63,Employees!$A:$A,Employees!$B:$B,""), SkillsReq!$B$1:$AY$1,0))&gt;0,
       INDEX(SkillsReq!$B:$AY, MATCH(AY$1,SkillsReq!$A:$A,0), MATCH(_xlfn.XLOOKUP($A63,Employees!$A:$A,Employees!$B:$B,""), SkillsReq!$B$1:$AY$1,0)),
       0
     ),
   "")
)</f>
        <v/>
      </c>
    </row>
    <row r="64" spans="1:51" x14ac:dyDescent="0.25">
      <c r="A64" s="12"/>
      <c r="B64" t="str">
        <f>IF(OR($A64="",B$1=""),"",
   IFERROR(
     IF(INDEX(SkillsReq!$B:$AY, MATCH(B$1,SkillsReq!$A:$A,0), MATCH(_xlfn.XLOOKUP($A64,Employees!$A:$A,Employees!$B:$B,""), SkillsReq!$B$1:$AY$1,0))&gt;0,
       INDEX(SkillsReq!$B:$AY, MATCH(B$1,SkillsReq!$A:$A,0), MATCH(_xlfn.XLOOKUP($A64,Employees!$A:$A,Employees!$B:$B,""), SkillsReq!$B$1:$AY$1,0)),
       0
     ),
   "")
)</f>
        <v/>
      </c>
      <c r="C64" t="str">
        <f>IF(OR($A64="",C$1=""),"",
   IFERROR(
     IF(INDEX(SkillsReq!$B:$AY, MATCH(C$1,SkillsReq!$A:$A,0), MATCH(_xlfn.XLOOKUP($A64,Employees!$A:$A,Employees!$B:$B,""), SkillsReq!$B$1:$AY$1,0))&gt;0,
       INDEX(SkillsReq!$B:$AY, MATCH(C$1,SkillsReq!$A:$A,0), MATCH(_xlfn.XLOOKUP($A64,Employees!$A:$A,Employees!$B:$B,""), SkillsReq!$B$1:$AY$1,0)),
       0
     ),
   "")
)</f>
        <v/>
      </c>
      <c r="D64" t="str">
        <f>IF(OR($A64="",D$1=""),"",
   IFERROR(
     IF(INDEX(SkillsReq!$B:$AY, MATCH(D$1,SkillsReq!$A:$A,0), MATCH(_xlfn.XLOOKUP($A64,Employees!$A:$A,Employees!$B:$B,""), SkillsReq!$B$1:$AY$1,0))&gt;0,
       INDEX(SkillsReq!$B:$AY, MATCH(D$1,SkillsReq!$A:$A,0), MATCH(_xlfn.XLOOKUP($A64,Employees!$A:$A,Employees!$B:$B,""), SkillsReq!$B$1:$AY$1,0)),
       0
     ),
   "")
)</f>
        <v/>
      </c>
      <c r="E64" t="str">
        <f>IF(OR($A64="",E$1=""),"",
   IFERROR(
     IF(INDEX(SkillsReq!$B:$AY, MATCH(E$1,SkillsReq!$A:$A,0), MATCH(_xlfn.XLOOKUP($A64,Employees!$A:$A,Employees!$B:$B,""), SkillsReq!$B$1:$AY$1,0))&gt;0,
       INDEX(SkillsReq!$B:$AY, MATCH(E$1,SkillsReq!$A:$A,0), MATCH(_xlfn.XLOOKUP($A64,Employees!$A:$A,Employees!$B:$B,""), SkillsReq!$B$1:$AY$1,0)),
       0
     ),
   "")
)</f>
        <v/>
      </c>
      <c r="F64" t="str">
        <f>IF(OR($A64="",F$1=""),"",
   IFERROR(
     IF(INDEX(SkillsReq!$B:$AY, MATCH(F$1,SkillsReq!$A:$A,0), MATCH(_xlfn.XLOOKUP($A64,Employees!$A:$A,Employees!$B:$B,""), SkillsReq!$B$1:$AY$1,0))&gt;0,
       INDEX(SkillsReq!$B:$AY, MATCH(F$1,SkillsReq!$A:$A,0), MATCH(_xlfn.XLOOKUP($A64,Employees!$A:$A,Employees!$B:$B,""), SkillsReq!$B$1:$AY$1,0)),
       0
     ),
   "")
)</f>
        <v/>
      </c>
      <c r="G64" t="str">
        <f>IF(OR($A64="",G$1=""),"",
   IFERROR(
     IF(INDEX(SkillsReq!$B:$AY, MATCH(G$1,SkillsReq!$A:$A,0), MATCH(_xlfn.XLOOKUP($A64,Employees!$A:$A,Employees!$B:$B,""), SkillsReq!$B$1:$AY$1,0))&gt;0,
       INDEX(SkillsReq!$B:$AY, MATCH(G$1,SkillsReq!$A:$A,0), MATCH(_xlfn.XLOOKUP($A64,Employees!$A:$A,Employees!$B:$B,""), SkillsReq!$B$1:$AY$1,0)),
       0
     ),
   "")
)</f>
        <v/>
      </c>
      <c r="H64" t="str">
        <f>IF(OR($A64="",H$1=""),"",
   IFERROR(
     IF(INDEX(SkillsReq!$B:$AY, MATCH(H$1,SkillsReq!$A:$A,0), MATCH(_xlfn.XLOOKUP($A64,Employees!$A:$A,Employees!$B:$B,""), SkillsReq!$B$1:$AY$1,0))&gt;0,
       INDEX(SkillsReq!$B:$AY, MATCH(H$1,SkillsReq!$A:$A,0), MATCH(_xlfn.XLOOKUP($A64,Employees!$A:$A,Employees!$B:$B,""), SkillsReq!$B$1:$AY$1,0)),
       0
     ),
   "")
)</f>
        <v/>
      </c>
      <c r="I64" t="str">
        <f>IF(OR($A64="",I$1=""),"",
   IFERROR(
     IF(INDEX(SkillsReq!$B:$AY, MATCH(I$1,SkillsReq!$A:$A,0), MATCH(_xlfn.XLOOKUP($A64,Employees!$A:$A,Employees!$B:$B,""), SkillsReq!$B$1:$AY$1,0))&gt;0,
       INDEX(SkillsReq!$B:$AY, MATCH(I$1,SkillsReq!$A:$A,0), MATCH(_xlfn.XLOOKUP($A64,Employees!$A:$A,Employees!$B:$B,""), SkillsReq!$B$1:$AY$1,0)),
       0
     ),
   "")
)</f>
        <v/>
      </c>
      <c r="J64" t="str">
        <f>IF(OR($A64="",J$1=""),"",
   IFERROR(
     IF(INDEX(SkillsReq!$B:$AY, MATCH(J$1,SkillsReq!$A:$A,0), MATCH(_xlfn.XLOOKUP($A64,Employees!$A:$A,Employees!$B:$B,""), SkillsReq!$B$1:$AY$1,0))&gt;0,
       INDEX(SkillsReq!$B:$AY, MATCH(J$1,SkillsReq!$A:$A,0), MATCH(_xlfn.XLOOKUP($A64,Employees!$A:$A,Employees!$B:$B,""), SkillsReq!$B$1:$AY$1,0)),
       0
     ),
   "")
)</f>
        <v/>
      </c>
      <c r="K64" t="str">
        <f>IF(OR($A64="",K$1=""),"",
   IFERROR(
     IF(INDEX(SkillsReq!$B:$AY, MATCH(K$1,SkillsReq!$A:$A,0), MATCH(_xlfn.XLOOKUP($A64,Employees!$A:$A,Employees!$B:$B,""), SkillsReq!$B$1:$AY$1,0))&gt;0,
       INDEX(SkillsReq!$B:$AY, MATCH(K$1,SkillsReq!$A:$A,0), MATCH(_xlfn.XLOOKUP($A64,Employees!$A:$A,Employees!$B:$B,""), SkillsReq!$B$1:$AY$1,0)),
       0
     ),
   "")
)</f>
        <v/>
      </c>
      <c r="L64" t="str">
        <f>IF(OR($A64="",L$1=""),"",
   IFERROR(
     IF(INDEX(SkillsReq!$B:$AY, MATCH(L$1,SkillsReq!$A:$A,0), MATCH(_xlfn.XLOOKUP($A64,Employees!$A:$A,Employees!$B:$B,""), SkillsReq!$B$1:$AY$1,0))&gt;0,
       INDEX(SkillsReq!$B:$AY, MATCH(L$1,SkillsReq!$A:$A,0), MATCH(_xlfn.XLOOKUP($A64,Employees!$A:$A,Employees!$B:$B,""), SkillsReq!$B$1:$AY$1,0)),
       0
     ),
   "")
)</f>
        <v/>
      </c>
      <c r="M64" t="str">
        <f>IF(OR($A64="",M$1=""),"",
   IFERROR(
     IF(INDEX(SkillsReq!$B:$AY, MATCH(M$1,SkillsReq!$A:$A,0), MATCH(_xlfn.XLOOKUP($A64,Employees!$A:$A,Employees!$B:$B,""), SkillsReq!$B$1:$AY$1,0))&gt;0,
       INDEX(SkillsReq!$B:$AY, MATCH(M$1,SkillsReq!$A:$A,0), MATCH(_xlfn.XLOOKUP($A64,Employees!$A:$A,Employees!$B:$B,""), SkillsReq!$B$1:$AY$1,0)),
       0
     ),
   "")
)</f>
        <v/>
      </c>
      <c r="N64" t="str">
        <f>IF(OR($A64="",N$1=""),"",
   IFERROR(
     IF(INDEX(SkillsReq!$B:$AY, MATCH(N$1,SkillsReq!$A:$A,0), MATCH(_xlfn.XLOOKUP($A64,Employees!$A:$A,Employees!$B:$B,""), SkillsReq!$B$1:$AY$1,0))&gt;0,
       INDEX(SkillsReq!$B:$AY, MATCH(N$1,SkillsReq!$A:$A,0), MATCH(_xlfn.XLOOKUP($A64,Employees!$A:$A,Employees!$B:$B,""), SkillsReq!$B$1:$AY$1,0)),
       0
     ),
   "")
)</f>
        <v/>
      </c>
      <c r="O64" t="str">
        <f>IF(OR($A64="",O$1=""),"",
   IFERROR(
     IF(INDEX(SkillsReq!$B:$AY, MATCH(O$1,SkillsReq!$A:$A,0), MATCH(_xlfn.XLOOKUP($A64,Employees!$A:$A,Employees!$B:$B,""), SkillsReq!$B$1:$AY$1,0))&gt;0,
       INDEX(SkillsReq!$B:$AY, MATCH(O$1,SkillsReq!$A:$A,0), MATCH(_xlfn.XLOOKUP($A64,Employees!$A:$A,Employees!$B:$B,""), SkillsReq!$B$1:$AY$1,0)),
       0
     ),
   "")
)</f>
        <v/>
      </c>
      <c r="P64" t="str">
        <f>IF(OR($A64="",P$1=""),"",
   IFERROR(
     IF(INDEX(SkillsReq!$B:$AY, MATCH(P$1,SkillsReq!$A:$A,0), MATCH(_xlfn.XLOOKUP($A64,Employees!$A:$A,Employees!$B:$B,""), SkillsReq!$B$1:$AY$1,0))&gt;0,
       INDEX(SkillsReq!$B:$AY, MATCH(P$1,SkillsReq!$A:$A,0), MATCH(_xlfn.XLOOKUP($A64,Employees!$A:$A,Employees!$B:$B,""), SkillsReq!$B$1:$AY$1,0)),
       0
     ),
   "")
)</f>
        <v/>
      </c>
      <c r="Q64" t="str">
        <f>IF(OR($A64="",Q$1=""),"",
   IFERROR(
     IF(INDEX(SkillsReq!$B:$AY, MATCH(Q$1,SkillsReq!$A:$A,0), MATCH(_xlfn.XLOOKUP($A64,Employees!$A:$A,Employees!$B:$B,""), SkillsReq!$B$1:$AY$1,0))&gt;0,
       INDEX(SkillsReq!$B:$AY, MATCH(Q$1,SkillsReq!$A:$A,0), MATCH(_xlfn.XLOOKUP($A64,Employees!$A:$A,Employees!$B:$B,""), SkillsReq!$B$1:$AY$1,0)),
       0
     ),
   "")
)</f>
        <v/>
      </c>
      <c r="R64" t="str">
        <f>IF(OR($A64="",R$1=""),"",
   IFERROR(
     IF(INDEX(SkillsReq!$B:$AY, MATCH(R$1,SkillsReq!$A:$A,0), MATCH(_xlfn.XLOOKUP($A64,Employees!$A:$A,Employees!$B:$B,""), SkillsReq!$B$1:$AY$1,0))&gt;0,
       INDEX(SkillsReq!$B:$AY, MATCH(R$1,SkillsReq!$A:$A,0), MATCH(_xlfn.XLOOKUP($A64,Employees!$A:$A,Employees!$B:$B,""), SkillsReq!$B$1:$AY$1,0)),
       0
     ),
   "")
)</f>
        <v/>
      </c>
      <c r="S64" t="str">
        <f>IF(OR($A64="",S$1=""),"",
   IFERROR(
     IF(INDEX(SkillsReq!$B:$AY, MATCH(S$1,SkillsReq!$A:$A,0), MATCH(_xlfn.XLOOKUP($A64,Employees!$A:$A,Employees!$B:$B,""), SkillsReq!$B$1:$AY$1,0))&gt;0,
       INDEX(SkillsReq!$B:$AY, MATCH(S$1,SkillsReq!$A:$A,0), MATCH(_xlfn.XLOOKUP($A64,Employees!$A:$A,Employees!$B:$B,""), SkillsReq!$B$1:$AY$1,0)),
       0
     ),
   "")
)</f>
        <v/>
      </c>
      <c r="T64" t="str">
        <f>IF(OR($A64="",T$1=""),"",
   IFERROR(
     IF(INDEX(SkillsReq!$B:$AY, MATCH(T$1,SkillsReq!$A:$A,0), MATCH(_xlfn.XLOOKUP($A64,Employees!$A:$A,Employees!$B:$B,""), SkillsReq!$B$1:$AY$1,0))&gt;0,
       INDEX(SkillsReq!$B:$AY, MATCH(T$1,SkillsReq!$A:$A,0), MATCH(_xlfn.XLOOKUP($A64,Employees!$A:$A,Employees!$B:$B,""), SkillsReq!$B$1:$AY$1,0)),
       0
     ),
   "")
)</f>
        <v/>
      </c>
      <c r="U64" t="str">
        <f>IF(OR($A64="",U$1=""),"",
   IFERROR(
     IF(INDEX(SkillsReq!$B:$AY, MATCH(U$1,SkillsReq!$A:$A,0), MATCH(_xlfn.XLOOKUP($A64,Employees!$A:$A,Employees!$B:$B,""), SkillsReq!$B$1:$AY$1,0))&gt;0,
       INDEX(SkillsReq!$B:$AY, MATCH(U$1,SkillsReq!$A:$A,0), MATCH(_xlfn.XLOOKUP($A64,Employees!$A:$A,Employees!$B:$B,""), SkillsReq!$B$1:$AY$1,0)),
       0
     ),
   "")
)</f>
        <v/>
      </c>
      <c r="V64" t="str">
        <f>IF(OR($A64="",V$1=""),"",
   IFERROR(
     IF(INDEX(SkillsReq!$B:$AY, MATCH(V$1,SkillsReq!$A:$A,0), MATCH(_xlfn.XLOOKUP($A64,Employees!$A:$A,Employees!$B:$B,""), SkillsReq!$B$1:$AY$1,0))&gt;0,
       INDEX(SkillsReq!$B:$AY, MATCH(V$1,SkillsReq!$A:$A,0), MATCH(_xlfn.XLOOKUP($A64,Employees!$A:$A,Employees!$B:$B,""), SkillsReq!$B$1:$AY$1,0)),
       0
     ),
   "")
)</f>
        <v/>
      </c>
      <c r="W64" t="str">
        <f>IF(OR($A64="",W$1=""),"",
   IFERROR(
     IF(INDEX(SkillsReq!$B:$AY, MATCH(W$1,SkillsReq!$A:$A,0), MATCH(_xlfn.XLOOKUP($A64,Employees!$A:$A,Employees!$B:$B,""), SkillsReq!$B$1:$AY$1,0))&gt;0,
       INDEX(SkillsReq!$B:$AY, MATCH(W$1,SkillsReq!$A:$A,0), MATCH(_xlfn.XLOOKUP($A64,Employees!$A:$A,Employees!$B:$B,""), SkillsReq!$B$1:$AY$1,0)),
       0
     ),
   "")
)</f>
        <v/>
      </c>
      <c r="X64" t="str">
        <f>IF(OR($A64="",X$1=""),"",
   IFERROR(
     IF(INDEX(SkillsReq!$B:$AY, MATCH(X$1,SkillsReq!$A:$A,0), MATCH(_xlfn.XLOOKUP($A64,Employees!$A:$A,Employees!$B:$B,""), SkillsReq!$B$1:$AY$1,0))&gt;0,
       INDEX(SkillsReq!$B:$AY, MATCH(X$1,SkillsReq!$A:$A,0), MATCH(_xlfn.XLOOKUP($A64,Employees!$A:$A,Employees!$B:$B,""), SkillsReq!$B$1:$AY$1,0)),
       0
     ),
   "")
)</f>
        <v/>
      </c>
      <c r="Y64" t="str">
        <f>IF(OR($A64="",Y$1=""),"",
   IFERROR(
     IF(INDEX(SkillsReq!$B:$AY, MATCH(Y$1,SkillsReq!$A:$A,0), MATCH(_xlfn.XLOOKUP($A64,Employees!$A:$A,Employees!$B:$B,""), SkillsReq!$B$1:$AY$1,0))&gt;0,
       INDEX(SkillsReq!$B:$AY, MATCH(Y$1,SkillsReq!$A:$A,0), MATCH(_xlfn.XLOOKUP($A64,Employees!$A:$A,Employees!$B:$B,""), SkillsReq!$B$1:$AY$1,0)),
       0
     ),
   "")
)</f>
        <v/>
      </c>
      <c r="Z64" t="str">
        <f>IF(OR($A64="",Z$1=""),"",
   IFERROR(
     IF(INDEX(SkillsReq!$B:$AY, MATCH(Z$1,SkillsReq!$A:$A,0), MATCH(_xlfn.XLOOKUP($A64,Employees!$A:$A,Employees!$B:$B,""), SkillsReq!$B$1:$AY$1,0))&gt;0,
       INDEX(SkillsReq!$B:$AY, MATCH(Z$1,SkillsReq!$A:$A,0), MATCH(_xlfn.XLOOKUP($A64,Employees!$A:$A,Employees!$B:$B,""), SkillsReq!$B$1:$AY$1,0)),
       0
     ),
   "")
)</f>
        <v/>
      </c>
      <c r="AA64" t="str">
        <f>IF(OR($A64="",AA$1=""),"",
   IFERROR(
     IF(INDEX(SkillsReq!$B:$AY, MATCH(AA$1,SkillsReq!$A:$A,0), MATCH(_xlfn.XLOOKUP($A64,Employees!$A:$A,Employees!$B:$B,""), SkillsReq!$B$1:$AY$1,0))&gt;0,
       INDEX(SkillsReq!$B:$AY, MATCH(AA$1,SkillsReq!$A:$A,0), MATCH(_xlfn.XLOOKUP($A64,Employees!$A:$A,Employees!$B:$B,""), SkillsReq!$B$1:$AY$1,0)),
       0
     ),
   "")
)</f>
        <v/>
      </c>
      <c r="AB64" t="str">
        <f>IF(OR($A64="",AB$1=""),"",
   IFERROR(
     IF(INDEX(SkillsReq!$B:$AY, MATCH(AB$1,SkillsReq!$A:$A,0), MATCH(_xlfn.XLOOKUP($A64,Employees!$A:$A,Employees!$B:$B,""), SkillsReq!$B$1:$AY$1,0))&gt;0,
       INDEX(SkillsReq!$B:$AY, MATCH(AB$1,SkillsReq!$A:$A,0), MATCH(_xlfn.XLOOKUP($A64,Employees!$A:$A,Employees!$B:$B,""), SkillsReq!$B$1:$AY$1,0)),
       0
     ),
   "")
)</f>
        <v/>
      </c>
      <c r="AC64" t="str">
        <f>IF(OR($A64="",AC$1=""),"",
   IFERROR(
     IF(INDEX(SkillsReq!$B:$AY, MATCH(AC$1,SkillsReq!$A:$A,0), MATCH(_xlfn.XLOOKUP($A64,Employees!$A:$A,Employees!$B:$B,""), SkillsReq!$B$1:$AY$1,0))&gt;0,
       INDEX(SkillsReq!$B:$AY, MATCH(AC$1,SkillsReq!$A:$A,0), MATCH(_xlfn.XLOOKUP($A64,Employees!$A:$A,Employees!$B:$B,""), SkillsReq!$B$1:$AY$1,0)),
       0
     ),
   "")
)</f>
        <v/>
      </c>
      <c r="AD64" t="str">
        <f>IF(OR($A64="",AD$1=""),"",
   IFERROR(
     IF(INDEX(SkillsReq!$B:$AY, MATCH(AD$1,SkillsReq!$A:$A,0), MATCH(_xlfn.XLOOKUP($A64,Employees!$A:$A,Employees!$B:$B,""), SkillsReq!$B$1:$AY$1,0))&gt;0,
       INDEX(SkillsReq!$B:$AY, MATCH(AD$1,SkillsReq!$A:$A,0), MATCH(_xlfn.XLOOKUP($A64,Employees!$A:$A,Employees!$B:$B,""), SkillsReq!$B$1:$AY$1,0)),
       0
     ),
   "")
)</f>
        <v/>
      </c>
      <c r="AE64" t="str">
        <f>IF(OR($A64="",AE$1=""),"",
   IFERROR(
     IF(INDEX(SkillsReq!$B:$AY, MATCH(AE$1,SkillsReq!$A:$A,0), MATCH(_xlfn.XLOOKUP($A64,Employees!$A:$A,Employees!$B:$B,""), SkillsReq!$B$1:$AY$1,0))&gt;0,
       INDEX(SkillsReq!$B:$AY, MATCH(AE$1,SkillsReq!$A:$A,0), MATCH(_xlfn.XLOOKUP($A64,Employees!$A:$A,Employees!$B:$B,""), SkillsReq!$B$1:$AY$1,0)),
       0
     ),
   "")
)</f>
        <v/>
      </c>
      <c r="AF64" t="str">
        <f>IF(OR($A64="",AF$1=""),"",
   IFERROR(
     IF(INDEX(SkillsReq!$B:$AY, MATCH(AF$1,SkillsReq!$A:$A,0), MATCH(_xlfn.XLOOKUP($A64,Employees!$A:$A,Employees!$B:$B,""), SkillsReq!$B$1:$AY$1,0))&gt;0,
       INDEX(SkillsReq!$B:$AY, MATCH(AF$1,SkillsReq!$A:$A,0), MATCH(_xlfn.XLOOKUP($A64,Employees!$A:$A,Employees!$B:$B,""), SkillsReq!$B$1:$AY$1,0)),
       0
     ),
   "")
)</f>
        <v/>
      </c>
      <c r="AG64" t="str">
        <f>IF(OR($A64="",AG$1=""),"",
   IFERROR(
     IF(INDEX(SkillsReq!$B:$AY, MATCH(AG$1,SkillsReq!$A:$A,0), MATCH(_xlfn.XLOOKUP($A64,Employees!$A:$A,Employees!$B:$B,""), SkillsReq!$B$1:$AY$1,0))&gt;0,
       INDEX(SkillsReq!$B:$AY, MATCH(AG$1,SkillsReq!$A:$A,0), MATCH(_xlfn.XLOOKUP($A64,Employees!$A:$A,Employees!$B:$B,""), SkillsReq!$B$1:$AY$1,0)),
       0
     ),
   "")
)</f>
        <v/>
      </c>
      <c r="AH64" t="str">
        <f>IF(OR($A64="",AH$1=""),"",
   IFERROR(
     IF(INDEX(SkillsReq!$B:$AY, MATCH(AH$1,SkillsReq!$A:$A,0), MATCH(_xlfn.XLOOKUP($A64,Employees!$A:$A,Employees!$B:$B,""), SkillsReq!$B$1:$AY$1,0))&gt;0,
       INDEX(SkillsReq!$B:$AY, MATCH(AH$1,SkillsReq!$A:$A,0), MATCH(_xlfn.XLOOKUP($A64,Employees!$A:$A,Employees!$B:$B,""), SkillsReq!$B$1:$AY$1,0)),
       0
     ),
   "")
)</f>
        <v/>
      </c>
      <c r="AI64" t="str">
        <f>IF(OR($A64="",AI$1=""),"",
   IFERROR(
     IF(INDEX(SkillsReq!$B:$AY, MATCH(AI$1,SkillsReq!$A:$A,0), MATCH(_xlfn.XLOOKUP($A64,Employees!$A:$A,Employees!$B:$B,""), SkillsReq!$B$1:$AY$1,0))&gt;0,
       INDEX(SkillsReq!$B:$AY, MATCH(AI$1,SkillsReq!$A:$A,0), MATCH(_xlfn.XLOOKUP($A64,Employees!$A:$A,Employees!$B:$B,""), SkillsReq!$B$1:$AY$1,0)),
       0
     ),
   "")
)</f>
        <v/>
      </c>
      <c r="AJ64" t="str">
        <f>IF(OR($A64="",AJ$1=""),"",
   IFERROR(
     IF(INDEX(SkillsReq!$B:$AY, MATCH(AJ$1,SkillsReq!$A:$A,0), MATCH(_xlfn.XLOOKUP($A64,Employees!$A:$A,Employees!$B:$B,""), SkillsReq!$B$1:$AY$1,0))&gt;0,
       INDEX(SkillsReq!$B:$AY, MATCH(AJ$1,SkillsReq!$A:$A,0), MATCH(_xlfn.XLOOKUP($A64,Employees!$A:$A,Employees!$B:$B,""), SkillsReq!$B$1:$AY$1,0)),
       0
     ),
   "")
)</f>
        <v/>
      </c>
      <c r="AK64" t="str">
        <f>IF(OR($A64="",AK$1=""),"",
   IFERROR(
     IF(INDEX(SkillsReq!$B:$AY, MATCH(AK$1,SkillsReq!$A:$A,0), MATCH(_xlfn.XLOOKUP($A64,Employees!$A:$A,Employees!$B:$B,""), SkillsReq!$B$1:$AY$1,0))&gt;0,
       INDEX(SkillsReq!$B:$AY, MATCH(AK$1,SkillsReq!$A:$A,0), MATCH(_xlfn.XLOOKUP($A64,Employees!$A:$A,Employees!$B:$B,""), SkillsReq!$B$1:$AY$1,0)),
       0
     ),
   "")
)</f>
        <v/>
      </c>
      <c r="AL64" t="str">
        <f>IF(OR($A64="",AL$1=""),"",
   IFERROR(
     IF(INDEX(SkillsReq!$B:$AY, MATCH(AL$1,SkillsReq!$A:$A,0), MATCH(_xlfn.XLOOKUP($A64,Employees!$A:$A,Employees!$B:$B,""), SkillsReq!$B$1:$AY$1,0))&gt;0,
       INDEX(SkillsReq!$B:$AY, MATCH(AL$1,SkillsReq!$A:$A,0), MATCH(_xlfn.XLOOKUP($A64,Employees!$A:$A,Employees!$B:$B,""), SkillsReq!$B$1:$AY$1,0)),
       0
     ),
   "")
)</f>
        <v/>
      </c>
      <c r="AM64" t="str">
        <f>IF(OR($A64="",AM$1=""),"",
   IFERROR(
     IF(INDEX(SkillsReq!$B:$AY, MATCH(AM$1,SkillsReq!$A:$A,0), MATCH(_xlfn.XLOOKUP($A64,Employees!$A:$A,Employees!$B:$B,""), SkillsReq!$B$1:$AY$1,0))&gt;0,
       INDEX(SkillsReq!$B:$AY, MATCH(AM$1,SkillsReq!$A:$A,0), MATCH(_xlfn.XLOOKUP($A64,Employees!$A:$A,Employees!$B:$B,""), SkillsReq!$B$1:$AY$1,0)),
       0
     ),
   "")
)</f>
        <v/>
      </c>
      <c r="AN64" t="str">
        <f>IF(OR($A64="",AN$1=""),"",
   IFERROR(
     IF(INDEX(SkillsReq!$B:$AY, MATCH(AN$1,SkillsReq!$A:$A,0), MATCH(_xlfn.XLOOKUP($A64,Employees!$A:$A,Employees!$B:$B,""), SkillsReq!$B$1:$AY$1,0))&gt;0,
       INDEX(SkillsReq!$B:$AY, MATCH(AN$1,SkillsReq!$A:$A,0), MATCH(_xlfn.XLOOKUP($A64,Employees!$A:$A,Employees!$B:$B,""), SkillsReq!$B$1:$AY$1,0)),
       0
     ),
   "")
)</f>
        <v/>
      </c>
      <c r="AO64" t="str">
        <f>IF(OR($A64="",AO$1=""),"",
   IFERROR(
     IF(INDEX(SkillsReq!$B:$AY, MATCH(AO$1,SkillsReq!$A:$A,0), MATCH(_xlfn.XLOOKUP($A64,Employees!$A:$A,Employees!$B:$B,""), SkillsReq!$B$1:$AY$1,0))&gt;0,
       INDEX(SkillsReq!$B:$AY, MATCH(AO$1,SkillsReq!$A:$A,0), MATCH(_xlfn.XLOOKUP($A64,Employees!$A:$A,Employees!$B:$B,""), SkillsReq!$B$1:$AY$1,0)),
       0
     ),
   "")
)</f>
        <v/>
      </c>
      <c r="AP64" t="str">
        <f>IF(OR($A64="",AP$1=""),"",
   IFERROR(
     IF(INDEX(SkillsReq!$B:$AY, MATCH(AP$1,SkillsReq!$A:$A,0), MATCH(_xlfn.XLOOKUP($A64,Employees!$A:$A,Employees!$B:$B,""), SkillsReq!$B$1:$AY$1,0))&gt;0,
       INDEX(SkillsReq!$B:$AY, MATCH(AP$1,SkillsReq!$A:$A,0), MATCH(_xlfn.XLOOKUP($A64,Employees!$A:$A,Employees!$B:$B,""), SkillsReq!$B$1:$AY$1,0)),
       0
     ),
   "")
)</f>
        <v/>
      </c>
      <c r="AQ64" t="str">
        <f>IF(OR($A64="",AQ$1=""),"",
   IFERROR(
     IF(INDEX(SkillsReq!$B:$AY, MATCH(AQ$1,SkillsReq!$A:$A,0), MATCH(_xlfn.XLOOKUP($A64,Employees!$A:$A,Employees!$B:$B,""), SkillsReq!$B$1:$AY$1,0))&gt;0,
       INDEX(SkillsReq!$B:$AY, MATCH(AQ$1,SkillsReq!$A:$A,0), MATCH(_xlfn.XLOOKUP($A64,Employees!$A:$A,Employees!$B:$B,""), SkillsReq!$B$1:$AY$1,0)),
       0
     ),
   "")
)</f>
        <v/>
      </c>
      <c r="AR64" t="str">
        <f>IF(OR($A64="",AR$1=""),"",
   IFERROR(
     IF(INDEX(SkillsReq!$B:$AY, MATCH(AR$1,SkillsReq!$A:$A,0), MATCH(_xlfn.XLOOKUP($A64,Employees!$A:$A,Employees!$B:$B,""), SkillsReq!$B$1:$AY$1,0))&gt;0,
       INDEX(SkillsReq!$B:$AY, MATCH(AR$1,SkillsReq!$A:$A,0), MATCH(_xlfn.XLOOKUP($A64,Employees!$A:$A,Employees!$B:$B,""), SkillsReq!$B$1:$AY$1,0)),
       0
     ),
   "")
)</f>
        <v/>
      </c>
      <c r="AS64" t="str">
        <f>IF(OR($A64="",AS$1=""),"",
   IFERROR(
     IF(INDEX(SkillsReq!$B:$AY, MATCH(AS$1,SkillsReq!$A:$A,0), MATCH(_xlfn.XLOOKUP($A64,Employees!$A:$A,Employees!$B:$B,""), SkillsReq!$B$1:$AY$1,0))&gt;0,
       INDEX(SkillsReq!$B:$AY, MATCH(AS$1,SkillsReq!$A:$A,0), MATCH(_xlfn.XLOOKUP($A64,Employees!$A:$A,Employees!$B:$B,""), SkillsReq!$B$1:$AY$1,0)),
       0
     ),
   "")
)</f>
        <v/>
      </c>
      <c r="AT64" t="str">
        <f>IF(OR($A64="",AT$1=""),"",
   IFERROR(
     IF(INDEX(SkillsReq!$B:$AY, MATCH(AT$1,SkillsReq!$A:$A,0), MATCH(_xlfn.XLOOKUP($A64,Employees!$A:$A,Employees!$B:$B,""), SkillsReq!$B$1:$AY$1,0))&gt;0,
       INDEX(SkillsReq!$B:$AY, MATCH(AT$1,SkillsReq!$A:$A,0), MATCH(_xlfn.XLOOKUP($A64,Employees!$A:$A,Employees!$B:$B,""), SkillsReq!$B$1:$AY$1,0)),
       0
     ),
   "")
)</f>
        <v/>
      </c>
      <c r="AU64" t="str">
        <f>IF(OR($A64="",AU$1=""),"",
   IFERROR(
     IF(INDEX(SkillsReq!$B:$AY, MATCH(AU$1,SkillsReq!$A:$A,0), MATCH(_xlfn.XLOOKUP($A64,Employees!$A:$A,Employees!$B:$B,""), SkillsReq!$B$1:$AY$1,0))&gt;0,
       INDEX(SkillsReq!$B:$AY, MATCH(AU$1,SkillsReq!$A:$A,0), MATCH(_xlfn.XLOOKUP($A64,Employees!$A:$A,Employees!$B:$B,""), SkillsReq!$B$1:$AY$1,0)),
       0
     ),
   "")
)</f>
        <v/>
      </c>
      <c r="AV64" t="str">
        <f>IF(OR($A64="",AV$1=""),"",
   IFERROR(
     IF(INDEX(SkillsReq!$B:$AY, MATCH(AV$1,SkillsReq!$A:$A,0), MATCH(_xlfn.XLOOKUP($A64,Employees!$A:$A,Employees!$B:$B,""), SkillsReq!$B$1:$AY$1,0))&gt;0,
       INDEX(SkillsReq!$B:$AY, MATCH(AV$1,SkillsReq!$A:$A,0), MATCH(_xlfn.XLOOKUP($A64,Employees!$A:$A,Employees!$B:$B,""), SkillsReq!$B$1:$AY$1,0)),
       0
     ),
   "")
)</f>
        <v/>
      </c>
      <c r="AW64" t="str">
        <f>IF(OR($A64="",AW$1=""),"",
   IFERROR(
     IF(INDEX(SkillsReq!$B:$AY, MATCH(AW$1,SkillsReq!$A:$A,0), MATCH(_xlfn.XLOOKUP($A64,Employees!$A:$A,Employees!$B:$B,""), SkillsReq!$B$1:$AY$1,0))&gt;0,
       INDEX(SkillsReq!$B:$AY, MATCH(AW$1,SkillsReq!$A:$A,0), MATCH(_xlfn.XLOOKUP($A64,Employees!$A:$A,Employees!$B:$B,""), SkillsReq!$B$1:$AY$1,0)),
       0
     ),
   "")
)</f>
        <v/>
      </c>
      <c r="AX64" t="str">
        <f>IF(OR($A64="",AX$1=""),"",
   IFERROR(
     IF(INDEX(SkillsReq!$B:$AY, MATCH(AX$1,SkillsReq!$A:$A,0), MATCH(_xlfn.XLOOKUP($A64,Employees!$A:$A,Employees!$B:$B,""), SkillsReq!$B$1:$AY$1,0))&gt;0,
       INDEX(SkillsReq!$B:$AY, MATCH(AX$1,SkillsReq!$A:$A,0), MATCH(_xlfn.XLOOKUP($A64,Employees!$A:$A,Employees!$B:$B,""), SkillsReq!$B$1:$AY$1,0)),
       0
     ),
   "")
)</f>
        <v/>
      </c>
      <c r="AY64" t="str">
        <f>IF(OR($A64="",AY$1=""),"",
   IFERROR(
     IF(INDEX(SkillsReq!$B:$AY, MATCH(AY$1,SkillsReq!$A:$A,0), MATCH(_xlfn.XLOOKUP($A64,Employees!$A:$A,Employees!$B:$B,""), SkillsReq!$B$1:$AY$1,0))&gt;0,
       INDEX(SkillsReq!$B:$AY, MATCH(AY$1,SkillsReq!$A:$A,0), MATCH(_xlfn.XLOOKUP($A64,Employees!$A:$A,Employees!$B:$B,""), SkillsReq!$B$1:$AY$1,0)),
       0
     ),
   "")
)</f>
        <v/>
      </c>
    </row>
    <row r="65" spans="1:51" x14ac:dyDescent="0.25">
      <c r="A65" s="12"/>
      <c r="B65" t="str">
        <f>IF(OR($A65="",B$1=""),"",
   IFERROR(
     IF(INDEX(SkillsReq!$B:$AY, MATCH(B$1,SkillsReq!$A:$A,0), MATCH(_xlfn.XLOOKUP($A65,Employees!$A:$A,Employees!$B:$B,""), SkillsReq!$B$1:$AY$1,0))&gt;0,
       INDEX(SkillsReq!$B:$AY, MATCH(B$1,SkillsReq!$A:$A,0), MATCH(_xlfn.XLOOKUP($A65,Employees!$A:$A,Employees!$B:$B,""), SkillsReq!$B$1:$AY$1,0)),
       0
     ),
   "")
)</f>
        <v/>
      </c>
      <c r="C65" t="str">
        <f>IF(OR($A65="",C$1=""),"",
   IFERROR(
     IF(INDEX(SkillsReq!$B:$AY, MATCH(C$1,SkillsReq!$A:$A,0), MATCH(_xlfn.XLOOKUP($A65,Employees!$A:$A,Employees!$B:$B,""), SkillsReq!$B$1:$AY$1,0))&gt;0,
       INDEX(SkillsReq!$B:$AY, MATCH(C$1,SkillsReq!$A:$A,0), MATCH(_xlfn.XLOOKUP($A65,Employees!$A:$A,Employees!$B:$B,""), SkillsReq!$B$1:$AY$1,0)),
       0
     ),
   "")
)</f>
        <v/>
      </c>
      <c r="D65" t="str">
        <f>IF(OR($A65="",D$1=""),"",
   IFERROR(
     IF(INDEX(SkillsReq!$B:$AY, MATCH(D$1,SkillsReq!$A:$A,0), MATCH(_xlfn.XLOOKUP($A65,Employees!$A:$A,Employees!$B:$B,""), SkillsReq!$B$1:$AY$1,0))&gt;0,
       INDEX(SkillsReq!$B:$AY, MATCH(D$1,SkillsReq!$A:$A,0), MATCH(_xlfn.XLOOKUP($A65,Employees!$A:$A,Employees!$B:$B,""), SkillsReq!$B$1:$AY$1,0)),
       0
     ),
   "")
)</f>
        <v/>
      </c>
      <c r="E65" t="str">
        <f>IF(OR($A65="",E$1=""),"",
   IFERROR(
     IF(INDEX(SkillsReq!$B:$AY, MATCH(E$1,SkillsReq!$A:$A,0), MATCH(_xlfn.XLOOKUP($A65,Employees!$A:$A,Employees!$B:$B,""), SkillsReq!$B$1:$AY$1,0))&gt;0,
       INDEX(SkillsReq!$B:$AY, MATCH(E$1,SkillsReq!$A:$A,0), MATCH(_xlfn.XLOOKUP($A65,Employees!$A:$A,Employees!$B:$B,""), SkillsReq!$B$1:$AY$1,0)),
       0
     ),
   "")
)</f>
        <v/>
      </c>
      <c r="F65" t="str">
        <f>IF(OR($A65="",F$1=""),"",
   IFERROR(
     IF(INDEX(SkillsReq!$B:$AY, MATCH(F$1,SkillsReq!$A:$A,0), MATCH(_xlfn.XLOOKUP($A65,Employees!$A:$A,Employees!$B:$B,""), SkillsReq!$B$1:$AY$1,0))&gt;0,
       INDEX(SkillsReq!$B:$AY, MATCH(F$1,SkillsReq!$A:$A,0), MATCH(_xlfn.XLOOKUP($A65,Employees!$A:$A,Employees!$B:$B,""), SkillsReq!$B$1:$AY$1,0)),
       0
     ),
   "")
)</f>
        <v/>
      </c>
      <c r="G65" t="str">
        <f>IF(OR($A65="",G$1=""),"",
   IFERROR(
     IF(INDEX(SkillsReq!$B:$AY, MATCH(G$1,SkillsReq!$A:$A,0), MATCH(_xlfn.XLOOKUP($A65,Employees!$A:$A,Employees!$B:$B,""), SkillsReq!$B$1:$AY$1,0))&gt;0,
       INDEX(SkillsReq!$B:$AY, MATCH(G$1,SkillsReq!$A:$A,0), MATCH(_xlfn.XLOOKUP($A65,Employees!$A:$A,Employees!$B:$B,""), SkillsReq!$B$1:$AY$1,0)),
       0
     ),
   "")
)</f>
        <v/>
      </c>
      <c r="H65" t="str">
        <f>IF(OR($A65="",H$1=""),"",
   IFERROR(
     IF(INDEX(SkillsReq!$B:$AY, MATCH(H$1,SkillsReq!$A:$A,0), MATCH(_xlfn.XLOOKUP($A65,Employees!$A:$A,Employees!$B:$B,""), SkillsReq!$B$1:$AY$1,0))&gt;0,
       INDEX(SkillsReq!$B:$AY, MATCH(H$1,SkillsReq!$A:$A,0), MATCH(_xlfn.XLOOKUP($A65,Employees!$A:$A,Employees!$B:$B,""), SkillsReq!$B$1:$AY$1,0)),
       0
     ),
   "")
)</f>
        <v/>
      </c>
      <c r="I65" t="str">
        <f>IF(OR($A65="",I$1=""),"",
   IFERROR(
     IF(INDEX(SkillsReq!$B:$AY, MATCH(I$1,SkillsReq!$A:$A,0), MATCH(_xlfn.XLOOKUP($A65,Employees!$A:$A,Employees!$B:$B,""), SkillsReq!$B$1:$AY$1,0))&gt;0,
       INDEX(SkillsReq!$B:$AY, MATCH(I$1,SkillsReq!$A:$A,0), MATCH(_xlfn.XLOOKUP($A65,Employees!$A:$A,Employees!$B:$B,""), SkillsReq!$B$1:$AY$1,0)),
       0
     ),
   "")
)</f>
        <v/>
      </c>
      <c r="J65" t="str">
        <f>IF(OR($A65="",J$1=""),"",
   IFERROR(
     IF(INDEX(SkillsReq!$B:$AY, MATCH(J$1,SkillsReq!$A:$A,0), MATCH(_xlfn.XLOOKUP($A65,Employees!$A:$A,Employees!$B:$B,""), SkillsReq!$B$1:$AY$1,0))&gt;0,
       INDEX(SkillsReq!$B:$AY, MATCH(J$1,SkillsReq!$A:$A,0), MATCH(_xlfn.XLOOKUP($A65,Employees!$A:$A,Employees!$B:$B,""), SkillsReq!$B$1:$AY$1,0)),
       0
     ),
   "")
)</f>
        <v/>
      </c>
      <c r="K65" t="str">
        <f>IF(OR($A65="",K$1=""),"",
   IFERROR(
     IF(INDEX(SkillsReq!$B:$AY, MATCH(K$1,SkillsReq!$A:$A,0), MATCH(_xlfn.XLOOKUP($A65,Employees!$A:$A,Employees!$B:$B,""), SkillsReq!$B$1:$AY$1,0))&gt;0,
       INDEX(SkillsReq!$B:$AY, MATCH(K$1,SkillsReq!$A:$A,0), MATCH(_xlfn.XLOOKUP($A65,Employees!$A:$A,Employees!$B:$B,""), SkillsReq!$B$1:$AY$1,0)),
       0
     ),
   "")
)</f>
        <v/>
      </c>
      <c r="L65" t="str">
        <f>IF(OR($A65="",L$1=""),"",
   IFERROR(
     IF(INDEX(SkillsReq!$B:$AY, MATCH(L$1,SkillsReq!$A:$A,0), MATCH(_xlfn.XLOOKUP($A65,Employees!$A:$A,Employees!$B:$B,""), SkillsReq!$B$1:$AY$1,0))&gt;0,
       INDEX(SkillsReq!$B:$AY, MATCH(L$1,SkillsReq!$A:$A,0), MATCH(_xlfn.XLOOKUP($A65,Employees!$A:$A,Employees!$B:$B,""), SkillsReq!$B$1:$AY$1,0)),
       0
     ),
   "")
)</f>
        <v/>
      </c>
      <c r="M65" t="str">
        <f>IF(OR($A65="",M$1=""),"",
   IFERROR(
     IF(INDEX(SkillsReq!$B:$AY, MATCH(M$1,SkillsReq!$A:$A,0), MATCH(_xlfn.XLOOKUP($A65,Employees!$A:$A,Employees!$B:$B,""), SkillsReq!$B$1:$AY$1,0))&gt;0,
       INDEX(SkillsReq!$B:$AY, MATCH(M$1,SkillsReq!$A:$A,0), MATCH(_xlfn.XLOOKUP($A65,Employees!$A:$A,Employees!$B:$B,""), SkillsReq!$B$1:$AY$1,0)),
       0
     ),
   "")
)</f>
        <v/>
      </c>
      <c r="N65" t="str">
        <f>IF(OR($A65="",N$1=""),"",
   IFERROR(
     IF(INDEX(SkillsReq!$B:$AY, MATCH(N$1,SkillsReq!$A:$A,0), MATCH(_xlfn.XLOOKUP($A65,Employees!$A:$A,Employees!$B:$B,""), SkillsReq!$B$1:$AY$1,0))&gt;0,
       INDEX(SkillsReq!$B:$AY, MATCH(N$1,SkillsReq!$A:$A,0), MATCH(_xlfn.XLOOKUP($A65,Employees!$A:$A,Employees!$B:$B,""), SkillsReq!$B$1:$AY$1,0)),
       0
     ),
   "")
)</f>
        <v/>
      </c>
      <c r="O65" t="str">
        <f>IF(OR($A65="",O$1=""),"",
   IFERROR(
     IF(INDEX(SkillsReq!$B:$AY, MATCH(O$1,SkillsReq!$A:$A,0), MATCH(_xlfn.XLOOKUP($A65,Employees!$A:$A,Employees!$B:$B,""), SkillsReq!$B$1:$AY$1,0))&gt;0,
       INDEX(SkillsReq!$B:$AY, MATCH(O$1,SkillsReq!$A:$A,0), MATCH(_xlfn.XLOOKUP($A65,Employees!$A:$A,Employees!$B:$B,""), SkillsReq!$B$1:$AY$1,0)),
       0
     ),
   "")
)</f>
        <v/>
      </c>
      <c r="P65" t="str">
        <f>IF(OR($A65="",P$1=""),"",
   IFERROR(
     IF(INDEX(SkillsReq!$B:$AY, MATCH(P$1,SkillsReq!$A:$A,0), MATCH(_xlfn.XLOOKUP($A65,Employees!$A:$A,Employees!$B:$B,""), SkillsReq!$B$1:$AY$1,0))&gt;0,
       INDEX(SkillsReq!$B:$AY, MATCH(P$1,SkillsReq!$A:$A,0), MATCH(_xlfn.XLOOKUP($A65,Employees!$A:$A,Employees!$B:$B,""), SkillsReq!$B$1:$AY$1,0)),
       0
     ),
   "")
)</f>
        <v/>
      </c>
      <c r="Q65" t="str">
        <f>IF(OR($A65="",Q$1=""),"",
   IFERROR(
     IF(INDEX(SkillsReq!$B:$AY, MATCH(Q$1,SkillsReq!$A:$A,0), MATCH(_xlfn.XLOOKUP($A65,Employees!$A:$A,Employees!$B:$B,""), SkillsReq!$B$1:$AY$1,0))&gt;0,
       INDEX(SkillsReq!$B:$AY, MATCH(Q$1,SkillsReq!$A:$A,0), MATCH(_xlfn.XLOOKUP($A65,Employees!$A:$A,Employees!$B:$B,""), SkillsReq!$B$1:$AY$1,0)),
       0
     ),
   "")
)</f>
        <v/>
      </c>
      <c r="R65" t="str">
        <f>IF(OR($A65="",R$1=""),"",
   IFERROR(
     IF(INDEX(SkillsReq!$B:$AY, MATCH(R$1,SkillsReq!$A:$A,0), MATCH(_xlfn.XLOOKUP($A65,Employees!$A:$A,Employees!$B:$B,""), SkillsReq!$B$1:$AY$1,0))&gt;0,
       INDEX(SkillsReq!$B:$AY, MATCH(R$1,SkillsReq!$A:$A,0), MATCH(_xlfn.XLOOKUP($A65,Employees!$A:$A,Employees!$B:$B,""), SkillsReq!$B$1:$AY$1,0)),
       0
     ),
   "")
)</f>
        <v/>
      </c>
      <c r="S65" t="str">
        <f>IF(OR($A65="",S$1=""),"",
   IFERROR(
     IF(INDEX(SkillsReq!$B:$AY, MATCH(S$1,SkillsReq!$A:$A,0), MATCH(_xlfn.XLOOKUP($A65,Employees!$A:$A,Employees!$B:$B,""), SkillsReq!$B$1:$AY$1,0))&gt;0,
       INDEX(SkillsReq!$B:$AY, MATCH(S$1,SkillsReq!$A:$A,0), MATCH(_xlfn.XLOOKUP($A65,Employees!$A:$A,Employees!$B:$B,""), SkillsReq!$B$1:$AY$1,0)),
       0
     ),
   "")
)</f>
        <v/>
      </c>
      <c r="T65" t="str">
        <f>IF(OR($A65="",T$1=""),"",
   IFERROR(
     IF(INDEX(SkillsReq!$B:$AY, MATCH(T$1,SkillsReq!$A:$A,0), MATCH(_xlfn.XLOOKUP($A65,Employees!$A:$A,Employees!$B:$B,""), SkillsReq!$B$1:$AY$1,0))&gt;0,
       INDEX(SkillsReq!$B:$AY, MATCH(T$1,SkillsReq!$A:$A,0), MATCH(_xlfn.XLOOKUP($A65,Employees!$A:$A,Employees!$B:$B,""), SkillsReq!$B$1:$AY$1,0)),
       0
     ),
   "")
)</f>
        <v/>
      </c>
      <c r="U65" t="str">
        <f>IF(OR($A65="",U$1=""),"",
   IFERROR(
     IF(INDEX(SkillsReq!$B:$AY, MATCH(U$1,SkillsReq!$A:$A,0), MATCH(_xlfn.XLOOKUP($A65,Employees!$A:$A,Employees!$B:$B,""), SkillsReq!$B$1:$AY$1,0))&gt;0,
       INDEX(SkillsReq!$B:$AY, MATCH(U$1,SkillsReq!$A:$A,0), MATCH(_xlfn.XLOOKUP($A65,Employees!$A:$A,Employees!$B:$B,""), SkillsReq!$B$1:$AY$1,0)),
       0
     ),
   "")
)</f>
        <v/>
      </c>
      <c r="V65" t="str">
        <f>IF(OR($A65="",V$1=""),"",
   IFERROR(
     IF(INDEX(SkillsReq!$B:$AY, MATCH(V$1,SkillsReq!$A:$A,0), MATCH(_xlfn.XLOOKUP($A65,Employees!$A:$A,Employees!$B:$B,""), SkillsReq!$B$1:$AY$1,0))&gt;0,
       INDEX(SkillsReq!$B:$AY, MATCH(V$1,SkillsReq!$A:$A,0), MATCH(_xlfn.XLOOKUP($A65,Employees!$A:$A,Employees!$B:$B,""), SkillsReq!$B$1:$AY$1,0)),
       0
     ),
   "")
)</f>
        <v/>
      </c>
      <c r="W65" t="str">
        <f>IF(OR($A65="",W$1=""),"",
   IFERROR(
     IF(INDEX(SkillsReq!$B:$AY, MATCH(W$1,SkillsReq!$A:$A,0), MATCH(_xlfn.XLOOKUP($A65,Employees!$A:$A,Employees!$B:$B,""), SkillsReq!$B$1:$AY$1,0))&gt;0,
       INDEX(SkillsReq!$B:$AY, MATCH(W$1,SkillsReq!$A:$A,0), MATCH(_xlfn.XLOOKUP($A65,Employees!$A:$A,Employees!$B:$B,""), SkillsReq!$B$1:$AY$1,0)),
       0
     ),
   "")
)</f>
        <v/>
      </c>
      <c r="X65" t="str">
        <f>IF(OR($A65="",X$1=""),"",
   IFERROR(
     IF(INDEX(SkillsReq!$B:$AY, MATCH(X$1,SkillsReq!$A:$A,0), MATCH(_xlfn.XLOOKUP($A65,Employees!$A:$A,Employees!$B:$B,""), SkillsReq!$B$1:$AY$1,0))&gt;0,
       INDEX(SkillsReq!$B:$AY, MATCH(X$1,SkillsReq!$A:$A,0), MATCH(_xlfn.XLOOKUP($A65,Employees!$A:$A,Employees!$B:$B,""), SkillsReq!$B$1:$AY$1,0)),
       0
     ),
   "")
)</f>
        <v/>
      </c>
      <c r="Y65" t="str">
        <f>IF(OR($A65="",Y$1=""),"",
   IFERROR(
     IF(INDEX(SkillsReq!$B:$AY, MATCH(Y$1,SkillsReq!$A:$A,0), MATCH(_xlfn.XLOOKUP($A65,Employees!$A:$A,Employees!$B:$B,""), SkillsReq!$B$1:$AY$1,0))&gt;0,
       INDEX(SkillsReq!$B:$AY, MATCH(Y$1,SkillsReq!$A:$A,0), MATCH(_xlfn.XLOOKUP($A65,Employees!$A:$A,Employees!$B:$B,""), SkillsReq!$B$1:$AY$1,0)),
       0
     ),
   "")
)</f>
        <v/>
      </c>
      <c r="Z65" t="str">
        <f>IF(OR($A65="",Z$1=""),"",
   IFERROR(
     IF(INDEX(SkillsReq!$B:$AY, MATCH(Z$1,SkillsReq!$A:$A,0), MATCH(_xlfn.XLOOKUP($A65,Employees!$A:$A,Employees!$B:$B,""), SkillsReq!$B$1:$AY$1,0))&gt;0,
       INDEX(SkillsReq!$B:$AY, MATCH(Z$1,SkillsReq!$A:$A,0), MATCH(_xlfn.XLOOKUP($A65,Employees!$A:$A,Employees!$B:$B,""), SkillsReq!$B$1:$AY$1,0)),
       0
     ),
   "")
)</f>
        <v/>
      </c>
      <c r="AA65" t="str">
        <f>IF(OR($A65="",AA$1=""),"",
   IFERROR(
     IF(INDEX(SkillsReq!$B:$AY, MATCH(AA$1,SkillsReq!$A:$A,0), MATCH(_xlfn.XLOOKUP($A65,Employees!$A:$A,Employees!$B:$B,""), SkillsReq!$B$1:$AY$1,0))&gt;0,
       INDEX(SkillsReq!$B:$AY, MATCH(AA$1,SkillsReq!$A:$A,0), MATCH(_xlfn.XLOOKUP($A65,Employees!$A:$A,Employees!$B:$B,""), SkillsReq!$B$1:$AY$1,0)),
       0
     ),
   "")
)</f>
        <v/>
      </c>
      <c r="AB65" t="str">
        <f>IF(OR($A65="",AB$1=""),"",
   IFERROR(
     IF(INDEX(SkillsReq!$B:$AY, MATCH(AB$1,SkillsReq!$A:$A,0), MATCH(_xlfn.XLOOKUP($A65,Employees!$A:$A,Employees!$B:$B,""), SkillsReq!$B$1:$AY$1,0))&gt;0,
       INDEX(SkillsReq!$B:$AY, MATCH(AB$1,SkillsReq!$A:$A,0), MATCH(_xlfn.XLOOKUP($A65,Employees!$A:$A,Employees!$B:$B,""), SkillsReq!$B$1:$AY$1,0)),
       0
     ),
   "")
)</f>
        <v/>
      </c>
      <c r="AC65" t="str">
        <f>IF(OR($A65="",AC$1=""),"",
   IFERROR(
     IF(INDEX(SkillsReq!$B:$AY, MATCH(AC$1,SkillsReq!$A:$A,0), MATCH(_xlfn.XLOOKUP($A65,Employees!$A:$A,Employees!$B:$B,""), SkillsReq!$B$1:$AY$1,0))&gt;0,
       INDEX(SkillsReq!$B:$AY, MATCH(AC$1,SkillsReq!$A:$A,0), MATCH(_xlfn.XLOOKUP($A65,Employees!$A:$A,Employees!$B:$B,""), SkillsReq!$B$1:$AY$1,0)),
       0
     ),
   "")
)</f>
        <v/>
      </c>
      <c r="AD65" t="str">
        <f>IF(OR($A65="",AD$1=""),"",
   IFERROR(
     IF(INDEX(SkillsReq!$B:$AY, MATCH(AD$1,SkillsReq!$A:$A,0), MATCH(_xlfn.XLOOKUP($A65,Employees!$A:$A,Employees!$B:$B,""), SkillsReq!$B$1:$AY$1,0))&gt;0,
       INDEX(SkillsReq!$B:$AY, MATCH(AD$1,SkillsReq!$A:$A,0), MATCH(_xlfn.XLOOKUP($A65,Employees!$A:$A,Employees!$B:$B,""), SkillsReq!$B$1:$AY$1,0)),
       0
     ),
   "")
)</f>
        <v/>
      </c>
      <c r="AE65" t="str">
        <f>IF(OR($A65="",AE$1=""),"",
   IFERROR(
     IF(INDEX(SkillsReq!$B:$AY, MATCH(AE$1,SkillsReq!$A:$A,0), MATCH(_xlfn.XLOOKUP($A65,Employees!$A:$A,Employees!$B:$B,""), SkillsReq!$B$1:$AY$1,0))&gt;0,
       INDEX(SkillsReq!$B:$AY, MATCH(AE$1,SkillsReq!$A:$A,0), MATCH(_xlfn.XLOOKUP($A65,Employees!$A:$A,Employees!$B:$B,""), SkillsReq!$B$1:$AY$1,0)),
       0
     ),
   "")
)</f>
        <v/>
      </c>
      <c r="AF65" t="str">
        <f>IF(OR($A65="",AF$1=""),"",
   IFERROR(
     IF(INDEX(SkillsReq!$B:$AY, MATCH(AF$1,SkillsReq!$A:$A,0), MATCH(_xlfn.XLOOKUP($A65,Employees!$A:$A,Employees!$B:$B,""), SkillsReq!$B$1:$AY$1,0))&gt;0,
       INDEX(SkillsReq!$B:$AY, MATCH(AF$1,SkillsReq!$A:$A,0), MATCH(_xlfn.XLOOKUP($A65,Employees!$A:$A,Employees!$B:$B,""), SkillsReq!$B$1:$AY$1,0)),
       0
     ),
   "")
)</f>
        <v/>
      </c>
      <c r="AG65" t="str">
        <f>IF(OR($A65="",AG$1=""),"",
   IFERROR(
     IF(INDEX(SkillsReq!$B:$AY, MATCH(AG$1,SkillsReq!$A:$A,0), MATCH(_xlfn.XLOOKUP($A65,Employees!$A:$A,Employees!$B:$B,""), SkillsReq!$B$1:$AY$1,0))&gt;0,
       INDEX(SkillsReq!$B:$AY, MATCH(AG$1,SkillsReq!$A:$A,0), MATCH(_xlfn.XLOOKUP($A65,Employees!$A:$A,Employees!$B:$B,""), SkillsReq!$B$1:$AY$1,0)),
       0
     ),
   "")
)</f>
        <v/>
      </c>
      <c r="AH65" t="str">
        <f>IF(OR($A65="",AH$1=""),"",
   IFERROR(
     IF(INDEX(SkillsReq!$B:$AY, MATCH(AH$1,SkillsReq!$A:$A,0), MATCH(_xlfn.XLOOKUP($A65,Employees!$A:$A,Employees!$B:$B,""), SkillsReq!$B$1:$AY$1,0))&gt;0,
       INDEX(SkillsReq!$B:$AY, MATCH(AH$1,SkillsReq!$A:$A,0), MATCH(_xlfn.XLOOKUP($A65,Employees!$A:$A,Employees!$B:$B,""), SkillsReq!$B$1:$AY$1,0)),
       0
     ),
   "")
)</f>
        <v/>
      </c>
      <c r="AI65" t="str">
        <f>IF(OR($A65="",AI$1=""),"",
   IFERROR(
     IF(INDEX(SkillsReq!$B:$AY, MATCH(AI$1,SkillsReq!$A:$A,0), MATCH(_xlfn.XLOOKUP($A65,Employees!$A:$A,Employees!$B:$B,""), SkillsReq!$B$1:$AY$1,0))&gt;0,
       INDEX(SkillsReq!$B:$AY, MATCH(AI$1,SkillsReq!$A:$A,0), MATCH(_xlfn.XLOOKUP($A65,Employees!$A:$A,Employees!$B:$B,""), SkillsReq!$B$1:$AY$1,0)),
       0
     ),
   "")
)</f>
        <v/>
      </c>
      <c r="AJ65" t="str">
        <f>IF(OR($A65="",AJ$1=""),"",
   IFERROR(
     IF(INDEX(SkillsReq!$B:$AY, MATCH(AJ$1,SkillsReq!$A:$A,0), MATCH(_xlfn.XLOOKUP($A65,Employees!$A:$A,Employees!$B:$B,""), SkillsReq!$B$1:$AY$1,0))&gt;0,
       INDEX(SkillsReq!$B:$AY, MATCH(AJ$1,SkillsReq!$A:$A,0), MATCH(_xlfn.XLOOKUP($A65,Employees!$A:$A,Employees!$B:$B,""), SkillsReq!$B$1:$AY$1,0)),
       0
     ),
   "")
)</f>
        <v/>
      </c>
      <c r="AK65" t="str">
        <f>IF(OR($A65="",AK$1=""),"",
   IFERROR(
     IF(INDEX(SkillsReq!$B:$AY, MATCH(AK$1,SkillsReq!$A:$A,0), MATCH(_xlfn.XLOOKUP($A65,Employees!$A:$A,Employees!$B:$B,""), SkillsReq!$B$1:$AY$1,0))&gt;0,
       INDEX(SkillsReq!$B:$AY, MATCH(AK$1,SkillsReq!$A:$A,0), MATCH(_xlfn.XLOOKUP($A65,Employees!$A:$A,Employees!$B:$B,""), SkillsReq!$B$1:$AY$1,0)),
       0
     ),
   "")
)</f>
        <v/>
      </c>
      <c r="AL65" t="str">
        <f>IF(OR($A65="",AL$1=""),"",
   IFERROR(
     IF(INDEX(SkillsReq!$B:$AY, MATCH(AL$1,SkillsReq!$A:$A,0), MATCH(_xlfn.XLOOKUP($A65,Employees!$A:$A,Employees!$B:$B,""), SkillsReq!$B$1:$AY$1,0))&gt;0,
       INDEX(SkillsReq!$B:$AY, MATCH(AL$1,SkillsReq!$A:$A,0), MATCH(_xlfn.XLOOKUP($A65,Employees!$A:$A,Employees!$B:$B,""), SkillsReq!$B$1:$AY$1,0)),
       0
     ),
   "")
)</f>
        <v/>
      </c>
      <c r="AM65" t="str">
        <f>IF(OR($A65="",AM$1=""),"",
   IFERROR(
     IF(INDEX(SkillsReq!$B:$AY, MATCH(AM$1,SkillsReq!$A:$A,0), MATCH(_xlfn.XLOOKUP($A65,Employees!$A:$A,Employees!$B:$B,""), SkillsReq!$B$1:$AY$1,0))&gt;0,
       INDEX(SkillsReq!$B:$AY, MATCH(AM$1,SkillsReq!$A:$A,0), MATCH(_xlfn.XLOOKUP($A65,Employees!$A:$A,Employees!$B:$B,""), SkillsReq!$B$1:$AY$1,0)),
       0
     ),
   "")
)</f>
        <v/>
      </c>
      <c r="AN65" t="str">
        <f>IF(OR($A65="",AN$1=""),"",
   IFERROR(
     IF(INDEX(SkillsReq!$B:$AY, MATCH(AN$1,SkillsReq!$A:$A,0), MATCH(_xlfn.XLOOKUP($A65,Employees!$A:$A,Employees!$B:$B,""), SkillsReq!$B$1:$AY$1,0))&gt;0,
       INDEX(SkillsReq!$B:$AY, MATCH(AN$1,SkillsReq!$A:$A,0), MATCH(_xlfn.XLOOKUP($A65,Employees!$A:$A,Employees!$B:$B,""), SkillsReq!$B$1:$AY$1,0)),
       0
     ),
   "")
)</f>
        <v/>
      </c>
      <c r="AO65" t="str">
        <f>IF(OR($A65="",AO$1=""),"",
   IFERROR(
     IF(INDEX(SkillsReq!$B:$AY, MATCH(AO$1,SkillsReq!$A:$A,0), MATCH(_xlfn.XLOOKUP($A65,Employees!$A:$A,Employees!$B:$B,""), SkillsReq!$B$1:$AY$1,0))&gt;0,
       INDEX(SkillsReq!$B:$AY, MATCH(AO$1,SkillsReq!$A:$A,0), MATCH(_xlfn.XLOOKUP($A65,Employees!$A:$A,Employees!$B:$B,""), SkillsReq!$B$1:$AY$1,0)),
       0
     ),
   "")
)</f>
        <v/>
      </c>
      <c r="AP65" t="str">
        <f>IF(OR($A65="",AP$1=""),"",
   IFERROR(
     IF(INDEX(SkillsReq!$B:$AY, MATCH(AP$1,SkillsReq!$A:$A,0), MATCH(_xlfn.XLOOKUP($A65,Employees!$A:$A,Employees!$B:$B,""), SkillsReq!$B$1:$AY$1,0))&gt;0,
       INDEX(SkillsReq!$B:$AY, MATCH(AP$1,SkillsReq!$A:$A,0), MATCH(_xlfn.XLOOKUP($A65,Employees!$A:$A,Employees!$B:$B,""), SkillsReq!$B$1:$AY$1,0)),
       0
     ),
   "")
)</f>
        <v/>
      </c>
      <c r="AQ65" t="str">
        <f>IF(OR($A65="",AQ$1=""),"",
   IFERROR(
     IF(INDEX(SkillsReq!$B:$AY, MATCH(AQ$1,SkillsReq!$A:$A,0), MATCH(_xlfn.XLOOKUP($A65,Employees!$A:$A,Employees!$B:$B,""), SkillsReq!$B$1:$AY$1,0))&gt;0,
       INDEX(SkillsReq!$B:$AY, MATCH(AQ$1,SkillsReq!$A:$A,0), MATCH(_xlfn.XLOOKUP($A65,Employees!$A:$A,Employees!$B:$B,""), SkillsReq!$B$1:$AY$1,0)),
       0
     ),
   "")
)</f>
        <v/>
      </c>
      <c r="AR65" t="str">
        <f>IF(OR($A65="",AR$1=""),"",
   IFERROR(
     IF(INDEX(SkillsReq!$B:$AY, MATCH(AR$1,SkillsReq!$A:$A,0), MATCH(_xlfn.XLOOKUP($A65,Employees!$A:$A,Employees!$B:$B,""), SkillsReq!$B$1:$AY$1,0))&gt;0,
       INDEX(SkillsReq!$B:$AY, MATCH(AR$1,SkillsReq!$A:$A,0), MATCH(_xlfn.XLOOKUP($A65,Employees!$A:$A,Employees!$B:$B,""), SkillsReq!$B$1:$AY$1,0)),
       0
     ),
   "")
)</f>
        <v/>
      </c>
      <c r="AS65" t="str">
        <f>IF(OR($A65="",AS$1=""),"",
   IFERROR(
     IF(INDEX(SkillsReq!$B:$AY, MATCH(AS$1,SkillsReq!$A:$A,0), MATCH(_xlfn.XLOOKUP($A65,Employees!$A:$A,Employees!$B:$B,""), SkillsReq!$B$1:$AY$1,0))&gt;0,
       INDEX(SkillsReq!$B:$AY, MATCH(AS$1,SkillsReq!$A:$A,0), MATCH(_xlfn.XLOOKUP($A65,Employees!$A:$A,Employees!$B:$B,""), SkillsReq!$B$1:$AY$1,0)),
       0
     ),
   "")
)</f>
        <v/>
      </c>
      <c r="AT65" t="str">
        <f>IF(OR($A65="",AT$1=""),"",
   IFERROR(
     IF(INDEX(SkillsReq!$B:$AY, MATCH(AT$1,SkillsReq!$A:$A,0), MATCH(_xlfn.XLOOKUP($A65,Employees!$A:$A,Employees!$B:$B,""), SkillsReq!$B$1:$AY$1,0))&gt;0,
       INDEX(SkillsReq!$B:$AY, MATCH(AT$1,SkillsReq!$A:$A,0), MATCH(_xlfn.XLOOKUP($A65,Employees!$A:$A,Employees!$B:$B,""), SkillsReq!$B$1:$AY$1,0)),
       0
     ),
   "")
)</f>
        <v/>
      </c>
      <c r="AU65" t="str">
        <f>IF(OR($A65="",AU$1=""),"",
   IFERROR(
     IF(INDEX(SkillsReq!$B:$AY, MATCH(AU$1,SkillsReq!$A:$A,0), MATCH(_xlfn.XLOOKUP($A65,Employees!$A:$A,Employees!$B:$B,""), SkillsReq!$B$1:$AY$1,0))&gt;0,
       INDEX(SkillsReq!$B:$AY, MATCH(AU$1,SkillsReq!$A:$A,0), MATCH(_xlfn.XLOOKUP($A65,Employees!$A:$A,Employees!$B:$B,""), SkillsReq!$B$1:$AY$1,0)),
       0
     ),
   "")
)</f>
        <v/>
      </c>
      <c r="AV65" t="str">
        <f>IF(OR($A65="",AV$1=""),"",
   IFERROR(
     IF(INDEX(SkillsReq!$B:$AY, MATCH(AV$1,SkillsReq!$A:$A,0), MATCH(_xlfn.XLOOKUP($A65,Employees!$A:$A,Employees!$B:$B,""), SkillsReq!$B$1:$AY$1,0))&gt;0,
       INDEX(SkillsReq!$B:$AY, MATCH(AV$1,SkillsReq!$A:$A,0), MATCH(_xlfn.XLOOKUP($A65,Employees!$A:$A,Employees!$B:$B,""), SkillsReq!$B$1:$AY$1,0)),
       0
     ),
   "")
)</f>
        <v/>
      </c>
      <c r="AW65" t="str">
        <f>IF(OR($A65="",AW$1=""),"",
   IFERROR(
     IF(INDEX(SkillsReq!$B:$AY, MATCH(AW$1,SkillsReq!$A:$A,0), MATCH(_xlfn.XLOOKUP($A65,Employees!$A:$A,Employees!$B:$B,""), SkillsReq!$B$1:$AY$1,0))&gt;0,
       INDEX(SkillsReq!$B:$AY, MATCH(AW$1,SkillsReq!$A:$A,0), MATCH(_xlfn.XLOOKUP($A65,Employees!$A:$A,Employees!$B:$B,""), SkillsReq!$B$1:$AY$1,0)),
       0
     ),
   "")
)</f>
        <v/>
      </c>
      <c r="AX65" t="str">
        <f>IF(OR($A65="",AX$1=""),"",
   IFERROR(
     IF(INDEX(SkillsReq!$B:$AY, MATCH(AX$1,SkillsReq!$A:$A,0), MATCH(_xlfn.XLOOKUP($A65,Employees!$A:$A,Employees!$B:$B,""), SkillsReq!$B$1:$AY$1,0))&gt;0,
       INDEX(SkillsReq!$B:$AY, MATCH(AX$1,SkillsReq!$A:$A,0), MATCH(_xlfn.XLOOKUP($A65,Employees!$A:$A,Employees!$B:$B,""), SkillsReq!$B$1:$AY$1,0)),
       0
     ),
   "")
)</f>
        <v/>
      </c>
      <c r="AY65" t="str">
        <f>IF(OR($A65="",AY$1=""),"",
   IFERROR(
     IF(INDEX(SkillsReq!$B:$AY, MATCH(AY$1,SkillsReq!$A:$A,0), MATCH(_xlfn.XLOOKUP($A65,Employees!$A:$A,Employees!$B:$B,""), SkillsReq!$B$1:$AY$1,0))&gt;0,
       INDEX(SkillsReq!$B:$AY, MATCH(AY$1,SkillsReq!$A:$A,0), MATCH(_xlfn.XLOOKUP($A65,Employees!$A:$A,Employees!$B:$B,""), SkillsReq!$B$1:$AY$1,0)),
       0
     ),
   "")
)</f>
        <v/>
      </c>
    </row>
    <row r="66" spans="1:51" x14ac:dyDescent="0.25">
      <c r="A66" s="12"/>
      <c r="B66" t="str">
        <f>IF(OR($A66="",B$1=""),"",
   IFERROR(
     IF(INDEX(SkillsReq!$B:$AY, MATCH(B$1,SkillsReq!$A:$A,0), MATCH(_xlfn.XLOOKUP($A66,Employees!$A:$A,Employees!$B:$B,""), SkillsReq!$B$1:$AY$1,0))&gt;0,
       INDEX(SkillsReq!$B:$AY, MATCH(B$1,SkillsReq!$A:$A,0), MATCH(_xlfn.XLOOKUP($A66,Employees!$A:$A,Employees!$B:$B,""), SkillsReq!$B$1:$AY$1,0)),
       0
     ),
   "")
)</f>
        <v/>
      </c>
      <c r="C66" t="str">
        <f>IF(OR($A66="",C$1=""),"",
   IFERROR(
     IF(INDEX(SkillsReq!$B:$AY, MATCH(C$1,SkillsReq!$A:$A,0), MATCH(_xlfn.XLOOKUP($A66,Employees!$A:$A,Employees!$B:$B,""), SkillsReq!$B$1:$AY$1,0))&gt;0,
       INDEX(SkillsReq!$B:$AY, MATCH(C$1,SkillsReq!$A:$A,0), MATCH(_xlfn.XLOOKUP($A66,Employees!$A:$A,Employees!$B:$B,""), SkillsReq!$B$1:$AY$1,0)),
       0
     ),
   "")
)</f>
        <v/>
      </c>
      <c r="D66" t="str">
        <f>IF(OR($A66="",D$1=""),"",
   IFERROR(
     IF(INDEX(SkillsReq!$B:$AY, MATCH(D$1,SkillsReq!$A:$A,0), MATCH(_xlfn.XLOOKUP($A66,Employees!$A:$A,Employees!$B:$B,""), SkillsReq!$B$1:$AY$1,0))&gt;0,
       INDEX(SkillsReq!$B:$AY, MATCH(D$1,SkillsReq!$A:$A,0), MATCH(_xlfn.XLOOKUP($A66,Employees!$A:$A,Employees!$B:$B,""), SkillsReq!$B$1:$AY$1,0)),
       0
     ),
   "")
)</f>
        <v/>
      </c>
      <c r="E66" t="str">
        <f>IF(OR($A66="",E$1=""),"",
   IFERROR(
     IF(INDEX(SkillsReq!$B:$AY, MATCH(E$1,SkillsReq!$A:$A,0), MATCH(_xlfn.XLOOKUP($A66,Employees!$A:$A,Employees!$B:$B,""), SkillsReq!$B$1:$AY$1,0))&gt;0,
       INDEX(SkillsReq!$B:$AY, MATCH(E$1,SkillsReq!$A:$A,0), MATCH(_xlfn.XLOOKUP($A66,Employees!$A:$A,Employees!$B:$B,""), SkillsReq!$B$1:$AY$1,0)),
       0
     ),
   "")
)</f>
        <v/>
      </c>
      <c r="F66" t="str">
        <f>IF(OR($A66="",F$1=""),"",
   IFERROR(
     IF(INDEX(SkillsReq!$B:$AY, MATCH(F$1,SkillsReq!$A:$A,0), MATCH(_xlfn.XLOOKUP($A66,Employees!$A:$A,Employees!$B:$B,""), SkillsReq!$B$1:$AY$1,0))&gt;0,
       INDEX(SkillsReq!$B:$AY, MATCH(F$1,SkillsReq!$A:$A,0), MATCH(_xlfn.XLOOKUP($A66,Employees!$A:$A,Employees!$B:$B,""), SkillsReq!$B$1:$AY$1,0)),
       0
     ),
   "")
)</f>
        <v/>
      </c>
      <c r="G66" t="str">
        <f>IF(OR($A66="",G$1=""),"",
   IFERROR(
     IF(INDEX(SkillsReq!$B:$AY, MATCH(G$1,SkillsReq!$A:$A,0), MATCH(_xlfn.XLOOKUP($A66,Employees!$A:$A,Employees!$B:$B,""), SkillsReq!$B$1:$AY$1,0))&gt;0,
       INDEX(SkillsReq!$B:$AY, MATCH(G$1,SkillsReq!$A:$A,0), MATCH(_xlfn.XLOOKUP($A66,Employees!$A:$A,Employees!$B:$B,""), SkillsReq!$B$1:$AY$1,0)),
       0
     ),
   "")
)</f>
        <v/>
      </c>
      <c r="H66" t="str">
        <f>IF(OR($A66="",H$1=""),"",
   IFERROR(
     IF(INDEX(SkillsReq!$B:$AY, MATCH(H$1,SkillsReq!$A:$A,0), MATCH(_xlfn.XLOOKUP($A66,Employees!$A:$A,Employees!$B:$B,""), SkillsReq!$B$1:$AY$1,0))&gt;0,
       INDEX(SkillsReq!$B:$AY, MATCH(H$1,SkillsReq!$A:$A,0), MATCH(_xlfn.XLOOKUP($A66,Employees!$A:$A,Employees!$B:$B,""), SkillsReq!$B$1:$AY$1,0)),
       0
     ),
   "")
)</f>
        <v/>
      </c>
      <c r="I66" t="str">
        <f>IF(OR($A66="",I$1=""),"",
   IFERROR(
     IF(INDEX(SkillsReq!$B:$AY, MATCH(I$1,SkillsReq!$A:$A,0), MATCH(_xlfn.XLOOKUP($A66,Employees!$A:$A,Employees!$B:$B,""), SkillsReq!$B$1:$AY$1,0))&gt;0,
       INDEX(SkillsReq!$B:$AY, MATCH(I$1,SkillsReq!$A:$A,0), MATCH(_xlfn.XLOOKUP($A66,Employees!$A:$A,Employees!$B:$B,""), SkillsReq!$B$1:$AY$1,0)),
       0
     ),
   "")
)</f>
        <v/>
      </c>
      <c r="J66" t="str">
        <f>IF(OR($A66="",J$1=""),"",
   IFERROR(
     IF(INDEX(SkillsReq!$B:$AY, MATCH(J$1,SkillsReq!$A:$A,0), MATCH(_xlfn.XLOOKUP($A66,Employees!$A:$A,Employees!$B:$B,""), SkillsReq!$B$1:$AY$1,0))&gt;0,
       INDEX(SkillsReq!$B:$AY, MATCH(J$1,SkillsReq!$A:$A,0), MATCH(_xlfn.XLOOKUP($A66,Employees!$A:$A,Employees!$B:$B,""), SkillsReq!$B$1:$AY$1,0)),
       0
     ),
   "")
)</f>
        <v/>
      </c>
      <c r="K66" t="str">
        <f>IF(OR($A66="",K$1=""),"",
   IFERROR(
     IF(INDEX(SkillsReq!$B:$AY, MATCH(K$1,SkillsReq!$A:$A,0), MATCH(_xlfn.XLOOKUP($A66,Employees!$A:$A,Employees!$B:$B,""), SkillsReq!$B$1:$AY$1,0))&gt;0,
       INDEX(SkillsReq!$B:$AY, MATCH(K$1,SkillsReq!$A:$A,0), MATCH(_xlfn.XLOOKUP($A66,Employees!$A:$A,Employees!$B:$B,""), SkillsReq!$B$1:$AY$1,0)),
       0
     ),
   "")
)</f>
        <v/>
      </c>
      <c r="L66" t="str">
        <f>IF(OR($A66="",L$1=""),"",
   IFERROR(
     IF(INDEX(SkillsReq!$B:$AY, MATCH(L$1,SkillsReq!$A:$A,0), MATCH(_xlfn.XLOOKUP($A66,Employees!$A:$A,Employees!$B:$B,""), SkillsReq!$B$1:$AY$1,0))&gt;0,
       INDEX(SkillsReq!$B:$AY, MATCH(L$1,SkillsReq!$A:$A,0), MATCH(_xlfn.XLOOKUP($A66,Employees!$A:$A,Employees!$B:$B,""), SkillsReq!$B$1:$AY$1,0)),
       0
     ),
   "")
)</f>
        <v/>
      </c>
      <c r="M66" t="str">
        <f>IF(OR($A66="",M$1=""),"",
   IFERROR(
     IF(INDEX(SkillsReq!$B:$AY, MATCH(M$1,SkillsReq!$A:$A,0), MATCH(_xlfn.XLOOKUP($A66,Employees!$A:$A,Employees!$B:$B,""), SkillsReq!$B$1:$AY$1,0))&gt;0,
       INDEX(SkillsReq!$B:$AY, MATCH(M$1,SkillsReq!$A:$A,0), MATCH(_xlfn.XLOOKUP($A66,Employees!$A:$A,Employees!$B:$B,""), SkillsReq!$B$1:$AY$1,0)),
       0
     ),
   "")
)</f>
        <v/>
      </c>
      <c r="N66" t="str">
        <f>IF(OR($A66="",N$1=""),"",
   IFERROR(
     IF(INDEX(SkillsReq!$B:$AY, MATCH(N$1,SkillsReq!$A:$A,0), MATCH(_xlfn.XLOOKUP($A66,Employees!$A:$A,Employees!$B:$B,""), SkillsReq!$B$1:$AY$1,0))&gt;0,
       INDEX(SkillsReq!$B:$AY, MATCH(N$1,SkillsReq!$A:$A,0), MATCH(_xlfn.XLOOKUP($A66,Employees!$A:$A,Employees!$B:$B,""), SkillsReq!$B$1:$AY$1,0)),
       0
     ),
   "")
)</f>
        <v/>
      </c>
      <c r="O66" t="str">
        <f>IF(OR($A66="",O$1=""),"",
   IFERROR(
     IF(INDEX(SkillsReq!$B:$AY, MATCH(O$1,SkillsReq!$A:$A,0), MATCH(_xlfn.XLOOKUP($A66,Employees!$A:$A,Employees!$B:$B,""), SkillsReq!$B$1:$AY$1,0))&gt;0,
       INDEX(SkillsReq!$B:$AY, MATCH(O$1,SkillsReq!$A:$A,0), MATCH(_xlfn.XLOOKUP($A66,Employees!$A:$A,Employees!$B:$B,""), SkillsReq!$B$1:$AY$1,0)),
       0
     ),
   "")
)</f>
        <v/>
      </c>
      <c r="P66" t="str">
        <f>IF(OR($A66="",P$1=""),"",
   IFERROR(
     IF(INDEX(SkillsReq!$B:$AY, MATCH(P$1,SkillsReq!$A:$A,0), MATCH(_xlfn.XLOOKUP($A66,Employees!$A:$A,Employees!$B:$B,""), SkillsReq!$B$1:$AY$1,0))&gt;0,
       INDEX(SkillsReq!$B:$AY, MATCH(P$1,SkillsReq!$A:$A,0), MATCH(_xlfn.XLOOKUP($A66,Employees!$A:$A,Employees!$B:$B,""), SkillsReq!$B$1:$AY$1,0)),
       0
     ),
   "")
)</f>
        <v/>
      </c>
      <c r="Q66" t="str">
        <f>IF(OR($A66="",Q$1=""),"",
   IFERROR(
     IF(INDEX(SkillsReq!$B:$AY, MATCH(Q$1,SkillsReq!$A:$A,0), MATCH(_xlfn.XLOOKUP($A66,Employees!$A:$A,Employees!$B:$B,""), SkillsReq!$B$1:$AY$1,0))&gt;0,
       INDEX(SkillsReq!$B:$AY, MATCH(Q$1,SkillsReq!$A:$A,0), MATCH(_xlfn.XLOOKUP($A66,Employees!$A:$A,Employees!$B:$B,""), SkillsReq!$B$1:$AY$1,0)),
       0
     ),
   "")
)</f>
        <v/>
      </c>
      <c r="R66" t="str">
        <f>IF(OR($A66="",R$1=""),"",
   IFERROR(
     IF(INDEX(SkillsReq!$B:$AY, MATCH(R$1,SkillsReq!$A:$A,0), MATCH(_xlfn.XLOOKUP($A66,Employees!$A:$A,Employees!$B:$B,""), SkillsReq!$B$1:$AY$1,0))&gt;0,
       INDEX(SkillsReq!$B:$AY, MATCH(R$1,SkillsReq!$A:$A,0), MATCH(_xlfn.XLOOKUP($A66,Employees!$A:$A,Employees!$B:$B,""), SkillsReq!$B$1:$AY$1,0)),
       0
     ),
   "")
)</f>
        <v/>
      </c>
      <c r="S66" t="str">
        <f>IF(OR($A66="",S$1=""),"",
   IFERROR(
     IF(INDEX(SkillsReq!$B:$AY, MATCH(S$1,SkillsReq!$A:$A,0), MATCH(_xlfn.XLOOKUP($A66,Employees!$A:$A,Employees!$B:$B,""), SkillsReq!$B$1:$AY$1,0))&gt;0,
       INDEX(SkillsReq!$B:$AY, MATCH(S$1,SkillsReq!$A:$A,0), MATCH(_xlfn.XLOOKUP($A66,Employees!$A:$A,Employees!$B:$B,""), SkillsReq!$B$1:$AY$1,0)),
       0
     ),
   "")
)</f>
        <v/>
      </c>
      <c r="T66" t="str">
        <f>IF(OR($A66="",T$1=""),"",
   IFERROR(
     IF(INDEX(SkillsReq!$B:$AY, MATCH(T$1,SkillsReq!$A:$A,0), MATCH(_xlfn.XLOOKUP($A66,Employees!$A:$A,Employees!$B:$B,""), SkillsReq!$B$1:$AY$1,0))&gt;0,
       INDEX(SkillsReq!$B:$AY, MATCH(T$1,SkillsReq!$A:$A,0), MATCH(_xlfn.XLOOKUP($A66,Employees!$A:$A,Employees!$B:$B,""), SkillsReq!$B$1:$AY$1,0)),
       0
     ),
   "")
)</f>
        <v/>
      </c>
      <c r="U66" t="str">
        <f>IF(OR($A66="",U$1=""),"",
   IFERROR(
     IF(INDEX(SkillsReq!$B:$AY, MATCH(U$1,SkillsReq!$A:$A,0), MATCH(_xlfn.XLOOKUP($A66,Employees!$A:$A,Employees!$B:$B,""), SkillsReq!$B$1:$AY$1,0))&gt;0,
       INDEX(SkillsReq!$B:$AY, MATCH(U$1,SkillsReq!$A:$A,0), MATCH(_xlfn.XLOOKUP($A66,Employees!$A:$A,Employees!$B:$B,""), SkillsReq!$B$1:$AY$1,0)),
       0
     ),
   "")
)</f>
        <v/>
      </c>
      <c r="V66" t="str">
        <f>IF(OR($A66="",V$1=""),"",
   IFERROR(
     IF(INDEX(SkillsReq!$B:$AY, MATCH(V$1,SkillsReq!$A:$A,0), MATCH(_xlfn.XLOOKUP($A66,Employees!$A:$A,Employees!$B:$B,""), SkillsReq!$B$1:$AY$1,0))&gt;0,
       INDEX(SkillsReq!$B:$AY, MATCH(V$1,SkillsReq!$A:$A,0), MATCH(_xlfn.XLOOKUP($A66,Employees!$A:$A,Employees!$B:$B,""), SkillsReq!$B$1:$AY$1,0)),
       0
     ),
   "")
)</f>
        <v/>
      </c>
      <c r="W66" t="str">
        <f>IF(OR($A66="",W$1=""),"",
   IFERROR(
     IF(INDEX(SkillsReq!$B:$AY, MATCH(W$1,SkillsReq!$A:$A,0), MATCH(_xlfn.XLOOKUP($A66,Employees!$A:$A,Employees!$B:$B,""), SkillsReq!$B$1:$AY$1,0))&gt;0,
       INDEX(SkillsReq!$B:$AY, MATCH(W$1,SkillsReq!$A:$A,0), MATCH(_xlfn.XLOOKUP($A66,Employees!$A:$A,Employees!$B:$B,""), SkillsReq!$B$1:$AY$1,0)),
       0
     ),
   "")
)</f>
        <v/>
      </c>
      <c r="X66" t="str">
        <f>IF(OR($A66="",X$1=""),"",
   IFERROR(
     IF(INDEX(SkillsReq!$B:$AY, MATCH(X$1,SkillsReq!$A:$A,0), MATCH(_xlfn.XLOOKUP($A66,Employees!$A:$A,Employees!$B:$B,""), SkillsReq!$B$1:$AY$1,0))&gt;0,
       INDEX(SkillsReq!$B:$AY, MATCH(X$1,SkillsReq!$A:$A,0), MATCH(_xlfn.XLOOKUP($A66,Employees!$A:$A,Employees!$B:$B,""), SkillsReq!$B$1:$AY$1,0)),
       0
     ),
   "")
)</f>
        <v/>
      </c>
      <c r="Y66" t="str">
        <f>IF(OR($A66="",Y$1=""),"",
   IFERROR(
     IF(INDEX(SkillsReq!$B:$AY, MATCH(Y$1,SkillsReq!$A:$A,0), MATCH(_xlfn.XLOOKUP($A66,Employees!$A:$A,Employees!$B:$B,""), SkillsReq!$B$1:$AY$1,0))&gt;0,
       INDEX(SkillsReq!$B:$AY, MATCH(Y$1,SkillsReq!$A:$A,0), MATCH(_xlfn.XLOOKUP($A66,Employees!$A:$A,Employees!$B:$B,""), SkillsReq!$B$1:$AY$1,0)),
       0
     ),
   "")
)</f>
        <v/>
      </c>
      <c r="Z66" t="str">
        <f>IF(OR($A66="",Z$1=""),"",
   IFERROR(
     IF(INDEX(SkillsReq!$B:$AY, MATCH(Z$1,SkillsReq!$A:$A,0), MATCH(_xlfn.XLOOKUP($A66,Employees!$A:$A,Employees!$B:$B,""), SkillsReq!$B$1:$AY$1,0))&gt;0,
       INDEX(SkillsReq!$B:$AY, MATCH(Z$1,SkillsReq!$A:$A,0), MATCH(_xlfn.XLOOKUP($A66,Employees!$A:$A,Employees!$B:$B,""), SkillsReq!$B$1:$AY$1,0)),
       0
     ),
   "")
)</f>
        <v/>
      </c>
      <c r="AA66" t="str">
        <f>IF(OR($A66="",AA$1=""),"",
   IFERROR(
     IF(INDEX(SkillsReq!$B:$AY, MATCH(AA$1,SkillsReq!$A:$A,0), MATCH(_xlfn.XLOOKUP($A66,Employees!$A:$A,Employees!$B:$B,""), SkillsReq!$B$1:$AY$1,0))&gt;0,
       INDEX(SkillsReq!$B:$AY, MATCH(AA$1,SkillsReq!$A:$A,0), MATCH(_xlfn.XLOOKUP($A66,Employees!$A:$A,Employees!$B:$B,""), SkillsReq!$B$1:$AY$1,0)),
       0
     ),
   "")
)</f>
        <v/>
      </c>
      <c r="AB66" t="str">
        <f>IF(OR($A66="",AB$1=""),"",
   IFERROR(
     IF(INDEX(SkillsReq!$B:$AY, MATCH(AB$1,SkillsReq!$A:$A,0), MATCH(_xlfn.XLOOKUP($A66,Employees!$A:$A,Employees!$B:$B,""), SkillsReq!$B$1:$AY$1,0))&gt;0,
       INDEX(SkillsReq!$B:$AY, MATCH(AB$1,SkillsReq!$A:$A,0), MATCH(_xlfn.XLOOKUP($A66,Employees!$A:$A,Employees!$B:$B,""), SkillsReq!$B$1:$AY$1,0)),
       0
     ),
   "")
)</f>
        <v/>
      </c>
      <c r="AC66" t="str">
        <f>IF(OR($A66="",AC$1=""),"",
   IFERROR(
     IF(INDEX(SkillsReq!$B:$AY, MATCH(AC$1,SkillsReq!$A:$A,0), MATCH(_xlfn.XLOOKUP($A66,Employees!$A:$A,Employees!$B:$B,""), SkillsReq!$B$1:$AY$1,0))&gt;0,
       INDEX(SkillsReq!$B:$AY, MATCH(AC$1,SkillsReq!$A:$A,0), MATCH(_xlfn.XLOOKUP($A66,Employees!$A:$A,Employees!$B:$B,""), SkillsReq!$B$1:$AY$1,0)),
       0
     ),
   "")
)</f>
        <v/>
      </c>
      <c r="AD66" t="str">
        <f>IF(OR($A66="",AD$1=""),"",
   IFERROR(
     IF(INDEX(SkillsReq!$B:$AY, MATCH(AD$1,SkillsReq!$A:$A,0), MATCH(_xlfn.XLOOKUP($A66,Employees!$A:$A,Employees!$B:$B,""), SkillsReq!$B$1:$AY$1,0))&gt;0,
       INDEX(SkillsReq!$B:$AY, MATCH(AD$1,SkillsReq!$A:$A,0), MATCH(_xlfn.XLOOKUP($A66,Employees!$A:$A,Employees!$B:$B,""), SkillsReq!$B$1:$AY$1,0)),
       0
     ),
   "")
)</f>
        <v/>
      </c>
      <c r="AE66" t="str">
        <f>IF(OR($A66="",AE$1=""),"",
   IFERROR(
     IF(INDEX(SkillsReq!$B:$AY, MATCH(AE$1,SkillsReq!$A:$A,0), MATCH(_xlfn.XLOOKUP($A66,Employees!$A:$A,Employees!$B:$B,""), SkillsReq!$B$1:$AY$1,0))&gt;0,
       INDEX(SkillsReq!$B:$AY, MATCH(AE$1,SkillsReq!$A:$A,0), MATCH(_xlfn.XLOOKUP($A66,Employees!$A:$A,Employees!$B:$B,""), SkillsReq!$B$1:$AY$1,0)),
       0
     ),
   "")
)</f>
        <v/>
      </c>
      <c r="AF66" t="str">
        <f>IF(OR($A66="",AF$1=""),"",
   IFERROR(
     IF(INDEX(SkillsReq!$B:$AY, MATCH(AF$1,SkillsReq!$A:$A,0), MATCH(_xlfn.XLOOKUP($A66,Employees!$A:$A,Employees!$B:$B,""), SkillsReq!$B$1:$AY$1,0))&gt;0,
       INDEX(SkillsReq!$B:$AY, MATCH(AF$1,SkillsReq!$A:$A,0), MATCH(_xlfn.XLOOKUP($A66,Employees!$A:$A,Employees!$B:$B,""), SkillsReq!$B$1:$AY$1,0)),
       0
     ),
   "")
)</f>
        <v/>
      </c>
      <c r="AG66" t="str">
        <f>IF(OR($A66="",AG$1=""),"",
   IFERROR(
     IF(INDEX(SkillsReq!$B:$AY, MATCH(AG$1,SkillsReq!$A:$A,0), MATCH(_xlfn.XLOOKUP($A66,Employees!$A:$A,Employees!$B:$B,""), SkillsReq!$B$1:$AY$1,0))&gt;0,
       INDEX(SkillsReq!$B:$AY, MATCH(AG$1,SkillsReq!$A:$A,0), MATCH(_xlfn.XLOOKUP($A66,Employees!$A:$A,Employees!$B:$B,""), SkillsReq!$B$1:$AY$1,0)),
       0
     ),
   "")
)</f>
        <v/>
      </c>
      <c r="AH66" t="str">
        <f>IF(OR($A66="",AH$1=""),"",
   IFERROR(
     IF(INDEX(SkillsReq!$B:$AY, MATCH(AH$1,SkillsReq!$A:$A,0), MATCH(_xlfn.XLOOKUP($A66,Employees!$A:$A,Employees!$B:$B,""), SkillsReq!$B$1:$AY$1,0))&gt;0,
       INDEX(SkillsReq!$B:$AY, MATCH(AH$1,SkillsReq!$A:$A,0), MATCH(_xlfn.XLOOKUP($A66,Employees!$A:$A,Employees!$B:$B,""), SkillsReq!$B$1:$AY$1,0)),
       0
     ),
   "")
)</f>
        <v/>
      </c>
      <c r="AI66" t="str">
        <f>IF(OR($A66="",AI$1=""),"",
   IFERROR(
     IF(INDEX(SkillsReq!$B:$AY, MATCH(AI$1,SkillsReq!$A:$A,0), MATCH(_xlfn.XLOOKUP($A66,Employees!$A:$A,Employees!$B:$B,""), SkillsReq!$B$1:$AY$1,0))&gt;0,
       INDEX(SkillsReq!$B:$AY, MATCH(AI$1,SkillsReq!$A:$A,0), MATCH(_xlfn.XLOOKUP($A66,Employees!$A:$A,Employees!$B:$B,""), SkillsReq!$B$1:$AY$1,0)),
       0
     ),
   "")
)</f>
        <v/>
      </c>
      <c r="AJ66" t="str">
        <f>IF(OR($A66="",AJ$1=""),"",
   IFERROR(
     IF(INDEX(SkillsReq!$B:$AY, MATCH(AJ$1,SkillsReq!$A:$A,0), MATCH(_xlfn.XLOOKUP($A66,Employees!$A:$A,Employees!$B:$B,""), SkillsReq!$B$1:$AY$1,0))&gt;0,
       INDEX(SkillsReq!$B:$AY, MATCH(AJ$1,SkillsReq!$A:$A,0), MATCH(_xlfn.XLOOKUP($A66,Employees!$A:$A,Employees!$B:$B,""), SkillsReq!$B$1:$AY$1,0)),
       0
     ),
   "")
)</f>
        <v/>
      </c>
      <c r="AK66" t="str">
        <f>IF(OR($A66="",AK$1=""),"",
   IFERROR(
     IF(INDEX(SkillsReq!$B:$AY, MATCH(AK$1,SkillsReq!$A:$A,0), MATCH(_xlfn.XLOOKUP($A66,Employees!$A:$A,Employees!$B:$B,""), SkillsReq!$B$1:$AY$1,0))&gt;0,
       INDEX(SkillsReq!$B:$AY, MATCH(AK$1,SkillsReq!$A:$A,0), MATCH(_xlfn.XLOOKUP($A66,Employees!$A:$A,Employees!$B:$B,""), SkillsReq!$B$1:$AY$1,0)),
       0
     ),
   "")
)</f>
        <v/>
      </c>
      <c r="AL66" t="str">
        <f>IF(OR($A66="",AL$1=""),"",
   IFERROR(
     IF(INDEX(SkillsReq!$B:$AY, MATCH(AL$1,SkillsReq!$A:$A,0), MATCH(_xlfn.XLOOKUP($A66,Employees!$A:$A,Employees!$B:$B,""), SkillsReq!$B$1:$AY$1,0))&gt;0,
       INDEX(SkillsReq!$B:$AY, MATCH(AL$1,SkillsReq!$A:$A,0), MATCH(_xlfn.XLOOKUP($A66,Employees!$A:$A,Employees!$B:$B,""), SkillsReq!$B$1:$AY$1,0)),
       0
     ),
   "")
)</f>
        <v/>
      </c>
      <c r="AM66" t="str">
        <f>IF(OR($A66="",AM$1=""),"",
   IFERROR(
     IF(INDEX(SkillsReq!$B:$AY, MATCH(AM$1,SkillsReq!$A:$A,0), MATCH(_xlfn.XLOOKUP($A66,Employees!$A:$A,Employees!$B:$B,""), SkillsReq!$B$1:$AY$1,0))&gt;0,
       INDEX(SkillsReq!$B:$AY, MATCH(AM$1,SkillsReq!$A:$A,0), MATCH(_xlfn.XLOOKUP($A66,Employees!$A:$A,Employees!$B:$B,""), SkillsReq!$B$1:$AY$1,0)),
       0
     ),
   "")
)</f>
        <v/>
      </c>
      <c r="AN66" t="str">
        <f>IF(OR($A66="",AN$1=""),"",
   IFERROR(
     IF(INDEX(SkillsReq!$B:$AY, MATCH(AN$1,SkillsReq!$A:$A,0), MATCH(_xlfn.XLOOKUP($A66,Employees!$A:$A,Employees!$B:$B,""), SkillsReq!$B$1:$AY$1,0))&gt;0,
       INDEX(SkillsReq!$B:$AY, MATCH(AN$1,SkillsReq!$A:$A,0), MATCH(_xlfn.XLOOKUP($A66,Employees!$A:$A,Employees!$B:$B,""), SkillsReq!$B$1:$AY$1,0)),
       0
     ),
   "")
)</f>
        <v/>
      </c>
      <c r="AO66" t="str">
        <f>IF(OR($A66="",AO$1=""),"",
   IFERROR(
     IF(INDEX(SkillsReq!$B:$AY, MATCH(AO$1,SkillsReq!$A:$A,0), MATCH(_xlfn.XLOOKUP($A66,Employees!$A:$A,Employees!$B:$B,""), SkillsReq!$B$1:$AY$1,0))&gt;0,
       INDEX(SkillsReq!$B:$AY, MATCH(AO$1,SkillsReq!$A:$A,0), MATCH(_xlfn.XLOOKUP($A66,Employees!$A:$A,Employees!$B:$B,""), SkillsReq!$B$1:$AY$1,0)),
       0
     ),
   "")
)</f>
        <v/>
      </c>
      <c r="AP66" t="str">
        <f>IF(OR($A66="",AP$1=""),"",
   IFERROR(
     IF(INDEX(SkillsReq!$B:$AY, MATCH(AP$1,SkillsReq!$A:$A,0), MATCH(_xlfn.XLOOKUP($A66,Employees!$A:$A,Employees!$B:$B,""), SkillsReq!$B$1:$AY$1,0))&gt;0,
       INDEX(SkillsReq!$B:$AY, MATCH(AP$1,SkillsReq!$A:$A,0), MATCH(_xlfn.XLOOKUP($A66,Employees!$A:$A,Employees!$B:$B,""), SkillsReq!$B$1:$AY$1,0)),
       0
     ),
   "")
)</f>
        <v/>
      </c>
      <c r="AQ66" t="str">
        <f>IF(OR($A66="",AQ$1=""),"",
   IFERROR(
     IF(INDEX(SkillsReq!$B:$AY, MATCH(AQ$1,SkillsReq!$A:$A,0), MATCH(_xlfn.XLOOKUP($A66,Employees!$A:$A,Employees!$B:$B,""), SkillsReq!$B$1:$AY$1,0))&gt;0,
       INDEX(SkillsReq!$B:$AY, MATCH(AQ$1,SkillsReq!$A:$A,0), MATCH(_xlfn.XLOOKUP($A66,Employees!$A:$A,Employees!$B:$B,""), SkillsReq!$B$1:$AY$1,0)),
       0
     ),
   "")
)</f>
        <v/>
      </c>
      <c r="AR66" t="str">
        <f>IF(OR($A66="",AR$1=""),"",
   IFERROR(
     IF(INDEX(SkillsReq!$B:$AY, MATCH(AR$1,SkillsReq!$A:$A,0), MATCH(_xlfn.XLOOKUP($A66,Employees!$A:$A,Employees!$B:$B,""), SkillsReq!$B$1:$AY$1,0))&gt;0,
       INDEX(SkillsReq!$B:$AY, MATCH(AR$1,SkillsReq!$A:$A,0), MATCH(_xlfn.XLOOKUP($A66,Employees!$A:$A,Employees!$B:$B,""), SkillsReq!$B$1:$AY$1,0)),
       0
     ),
   "")
)</f>
        <v/>
      </c>
      <c r="AS66" t="str">
        <f>IF(OR($A66="",AS$1=""),"",
   IFERROR(
     IF(INDEX(SkillsReq!$B:$AY, MATCH(AS$1,SkillsReq!$A:$A,0), MATCH(_xlfn.XLOOKUP($A66,Employees!$A:$A,Employees!$B:$B,""), SkillsReq!$B$1:$AY$1,0))&gt;0,
       INDEX(SkillsReq!$B:$AY, MATCH(AS$1,SkillsReq!$A:$A,0), MATCH(_xlfn.XLOOKUP($A66,Employees!$A:$A,Employees!$B:$B,""), SkillsReq!$B$1:$AY$1,0)),
       0
     ),
   "")
)</f>
        <v/>
      </c>
      <c r="AT66" t="str">
        <f>IF(OR($A66="",AT$1=""),"",
   IFERROR(
     IF(INDEX(SkillsReq!$B:$AY, MATCH(AT$1,SkillsReq!$A:$A,0), MATCH(_xlfn.XLOOKUP($A66,Employees!$A:$A,Employees!$B:$B,""), SkillsReq!$B$1:$AY$1,0))&gt;0,
       INDEX(SkillsReq!$B:$AY, MATCH(AT$1,SkillsReq!$A:$A,0), MATCH(_xlfn.XLOOKUP($A66,Employees!$A:$A,Employees!$B:$B,""), SkillsReq!$B$1:$AY$1,0)),
       0
     ),
   "")
)</f>
        <v/>
      </c>
      <c r="AU66" t="str">
        <f>IF(OR($A66="",AU$1=""),"",
   IFERROR(
     IF(INDEX(SkillsReq!$B:$AY, MATCH(AU$1,SkillsReq!$A:$A,0), MATCH(_xlfn.XLOOKUP($A66,Employees!$A:$A,Employees!$B:$B,""), SkillsReq!$B$1:$AY$1,0))&gt;0,
       INDEX(SkillsReq!$B:$AY, MATCH(AU$1,SkillsReq!$A:$A,0), MATCH(_xlfn.XLOOKUP($A66,Employees!$A:$A,Employees!$B:$B,""), SkillsReq!$B$1:$AY$1,0)),
       0
     ),
   "")
)</f>
        <v/>
      </c>
      <c r="AV66" t="str">
        <f>IF(OR($A66="",AV$1=""),"",
   IFERROR(
     IF(INDEX(SkillsReq!$B:$AY, MATCH(AV$1,SkillsReq!$A:$A,0), MATCH(_xlfn.XLOOKUP($A66,Employees!$A:$A,Employees!$B:$B,""), SkillsReq!$B$1:$AY$1,0))&gt;0,
       INDEX(SkillsReq!$B:$AY, MATCH(AV$1,SkillsReq!$A:$A,0), MATCH(_xlfn.XLOOKUP($A66,Employees!$A:$A,Employees!$B:$B,""), SkillsReq!$B$1:$AY$1,0)),
       0
     ),
   "")
)</f>
        <v/>
      </c>
      <c r="AW66" t="str">
        <f>IF(OR($A66="",AW$1=""),"",
   IFERROR(
     IF(INDEX(SkillsReq!$B:$AY, MATCH(AW$1,SkillsReq!$A:$A,0), MATCH(_xlfn.XLOOKUP($A66,Employees!$A:$A,Employees!$B:$B,""), SkillsReq!$B$1:$AY$1,0))&gt;0,
       INDEX(SkillsReq!$B:$AY, MATCH(AW$1,SkillsReq!$A:$A,0), MATCH(_xlfn.XLOOKUP($A66,Employees!$A:$A,Employees!$B:$B,""), SkillsReq!$B$1:$AY$1,0)),
       0
     ),
   "")
)</f>
        <v/>
      </c>
      <c r="AX66" t="str">
        <f>IF(OR($A66="",AX$1=""),"",
   IFERROR(
     IF(INDEX(SkillsReq!$B:$AY, MATCH(AX$1,SkillsReq!$A:$A,0), MATCH(_xlfn.XLOOKUP($A66,Employees!$A:$A,Employees!$B:$B,""), SkillsReq!$B$1:$AY$1,0))&gt;0,
       INDEX(SkillsReq!$B:$AY, MATCH(AX$1,SkillsReq!$A:$A,0), MATCH(_xlfn.XLOOKUP($A66,Employees!$A:$A,Employees!$B:$B,""), SkillsReq!$B$1:$AY$1,0)),
       0
     ),
   "")
)</f>
        <v/>
      </c>
      <c r="AY66" t="str">
        <f>IF(OR($A66="",AY$1=""),"",
   IFERROR(
     IF(INDEX(SkillsReq!$B:$AY, MATCH(AY$1,SkillsReq!$A:$A,0), MATCH(_xlfn.XLOOKUP($A66,Employees!$A:$A,Employees!$B:$B,""), SkillsReq!$B$1:$AY$1,0))&gt;0,
       INDEX(SkillsReq!$B:$AY, MATCH(AY$1,SkillsReq!$A:$A,0), MATCH(_xlfn.XLOOKUP($A66,Employees!$A:$A,Employees!$B:$B,""), SkillsReq!$B$1:$AY$1,0)),
       0
     ),
   "")
)</f>
        <v/>
      </c>
    </row>
    <row r="67" spans="1:51" x14ac:dyDescent="0.25">
      <c r="A67" s="12"/>
      <c r="B67" t="str">
        <f>IF(OR($A67="",B$1=""),"",
   IFERROR(
     IF(INDEX(SkillsReq!$B:$AY, MATCH(B$1,SkillsReq!$A:$A,0), MATCH(_xlfn.XLOOKUP($A67,Employees!$A:$A,Employees!$B:$B,""), SkillsReq!$B$1:$AY$1,0))&gt;0,
       INDEX(SkillsReq!$B:$AY, MATCH(B$1,SkillsReq!$A:$A,0), MATCH(_xlfn.XLOOKUP($A67,Employees!$A:$A,Employees!$B:$B,""), SkillsReq!$B$1:$AY$1,0)),
       0
     ),
   "")
)</f>
        <v/>
      </c>
      <c r="C67" t="str">
        <f>IF(OR($A67="",C$1=""),"",
   IFERROR(
     IF(INDEX(SkillsReq!$B:$AY, MATCH(C$1,SkillsReq!$A:$A,0), MATCH(_xlfn.XLOOKUP($A67,Employees!$A:$A,Employees!$B:$B,""), SkillsReq!$B$1:$AY$1,0))&gt;0,
       INDEX(SkillsReq!$B:$AY, MATCH(C$1,SkillsReq!$A:$A,0), MATCH(_xlfn.XLOOKUP($A67,Employees!$A:$A,Employees!$B:$B,""), SkillsReq!$B$1:$AY$1,0)),
       0
     ),
   "")
)</f>
        <v/>
      </c>
      <c r="D67" t="str">
        <f>IF(OR($A67="",D$1=""),"",
   IFERROR(
     IF(INDEX(SkillsReq!$B:$AY, MATCH(D$1,SkillsReq!$A:$A,0), MATCH(_xlfn.XLOOKUP($A67,Employees!$A:$A,Employees!$B:$B,""), SkillsReq!$B$1:$AY$1,0))&gt;0,
       INDEX(SkillsReq!$B:$AY, MATCH(D$1,SkillsReq!$A:$A,0), MATCH(_xlfn.XLOOKUP($A67,Employees!$A:$A,Employees!$B:$B,""), SkillsReq!$B$1:$AY$1,0)),
       0
     ),
   "")
)</f>
        <v/>
      </c>
      <c r="E67" t="str">
        <f>IF(OR($A67="",E$1=""),"",
   IFERROR(
     IF(INDEX(SkillsReq!$B:$AY, MATCH(E$1,SkillsReq!$A:$A,0), MATCH(_xlfn.XLOOKUP($A67,Employees!$A:$A,Employees!$B:$B,""), SkillsReq!$B$1:$AY$1,0))&gt;0,
       INDEX(SkillsReq!$B:$AY, MATCH(E$1,SkillsReq!$A:$A,0), MATCH(_xlfn.XLOOKUP($A67,Employees!$A:$A,Employees!$B:$B,""), SkillsReq!$B$1:$AY$1,0)),
       0
     ),
   "")
)</f>
        <v/>
      </c>
      <c r="F67" t="str">
        <f>IF(OR($A67="",F$1=""),"",
   IFERROR(
     IF(INDEX(SkillsReq!$B:$AY, MATCH(F$1,SkillsReq!$A:$A,0), MATCH(_xlfn.XLOOKUP($A67,Employees!$A:$A,Employees!$B:$B,""), SkillsReq!$B$1:$AY$1,0))&gt;0,
       INDEX(SkillsReq!$B:$AY, MATCH(F$1,SkillsReq!$A:$A,0), MATCH(_xlfn.XLOOKUP($A67,Employees!$A:$A,Employees!$B:$B,""), SkillsReq!$B$1:$AY$1,0)),
       0
     ),
   "")
)</f>
        <v/>
      </c>
      <c r="G67" t="str">
        <f>IF(OR($A67="",G$1=""),"",
   IFERROR(
     IF(INDEX(SkillsReq!$B:$AY, MATCH(G$1,SkillsReq!$A:$A,0), MATCH(_xlfn.XLOOKUP($A67,Employees!$A:$A,Employees!$B:$B,""), SkillsReq!$B$1:$AY$1,0))&gt;0,
       INDEX(SkillsReq!$B:$AY, MATCH(G$1,SkillsReq!$A:$A,0), MATCH(_xlfn.XLOOKUP($A67,Employees!$A:$A,Employees!$B:$B,""), SkillsReq!$B$1:$AY$1,0)),
       0
     ),
   "")
)</f>
        <v/>
      </c>
      <c r="H67" t="str">
        <f>IF(OR($A67="",H$1=""),"",
   IFERROR(
     IF(INDEX(SkillsReq!$B:$AY, MATCH(H$1,SkillsReq!$A:$A,0), MATCH(_xlfn.XLOOKUP($A67,Employees!$A:$A,Employees!$B:$B,""), SkillsReq!$B$1:$AY$1,0))&gt;0,
       INDEX(SkillsReq!$B:$AY, MATCH(H$1,SkillsReq!$A:$A,0), MATCH(_xlfn.XLOOKUP($A67,Employees!$A:$A,Employees!$B:$B,""), SkillsReq!$B$1:$AY$1,0)),
       0
     ),
   "")
)</f>
        <v/>
      </c>
      <c r="I67" t="str">
        <f>IF(OR($A67="",I$1=""),"",
   IFERROR(
     IF(INDEX(SkillsReq!$B:$AY, MATCH(I$1,SkillsReq!$A:$A,0), MATCH(_xlfn.XLOOKUP($A67,Employees!$A:$A,Employees!$B:$B,""), SkillsReq!$B$1:$AY$1,0))&gt;0,
       INDEX(SkillsReq!$B:$AY, MATCH(I$1,SkillsReq!$A:$A,0), MATCH(_xlfn.XLOOKUP($A67,Employees!$A:$A,Employees!$B:$B,""), SkillsReq!$B$1:$AY$1,0)),
       0
     ),
   "")
)</f>
        <v/>
      </c>
      <c r="J67" t="str">
        <f>IF(OR($A67="",J$1=""),"",
   IFERROR(
     IF(INDEX(SkillsReq!$B:$AY, MATCH(J$1,SkillsReq!$A:$A,0), MATCH(_xlfn.XLOOKUP($A67,Employees!$A:$A,Employees!$B:$B,""), SkillsReq!$B$1:$AY$1,0))&gt;0,
       INDEX(SkillsReq!$B:$AY, MATCH(J$1,SkillsReq!$A:$A,0), MATCH(_xlfn.XLOOKUP($A67,Employees!$A:$A,Employees!$B:$B,""), SkillsReq!$B$1:$AY$1,0)),
       0
     ),
   "")
)</f>
        <v/>
      </c>
      <c r="K67" t="str">
        <f>IF(OR($A67="",K$1=""),"",
   IFERROR(
     IF(INDEX(SkillsReq!$B:$AY, MATCH(K$1,SkillsReq!$A:$A,0), MATCH(_xlfn.XLOOKUP($A67,Employees!$A:$A,Employees!$B:$B,""), SkillsReq!$B$1:$AY$1,0))&gt;0,
       INDEX(SkillsReq!$B:$AY, MATCH(K$1,SkillsReq!$A:$A,0), MATCH(_xlfn.XLOOKUP($A67,Employees!$A:$A,Employees!$B:$B,""), SkillsReq!$B$1:$AY$1,0)),
       0
     ),
   "")
)</f>
        <v/>
      </c>
      <c r="L67" t="str">
        <f>IF(OR($A67="",L$1=""),"",
   IFERROR(
     IF(INDEX(SkillsReq!$B:$AY, MATCH(L$1,SkillsReq!$A:$A,0), MATCH(_xlfn.XLOOKUP($A67,Employees!$A:$A,Employees!$B:$B,""), SkillsReq!$B$1:$AY$1,0))&gt;0,
       INDEX(SkillsReq!$B:$AY, MATCH(L$1,SkillsReq!$A:$A,0), MATCH(_xlfn.XLOOKUP($A67,Employees!$A:$A,Employees!$B:$B,""), SkillsReq!$B$1:$AY$1,0)),
       0
     ),
   "")
)</f>
        <v/>
      </c>
      <c r="M67" t="str">
        <f>IF(OR($A67="",M$1=""),"",
   IFERROR(
     IF(INDEX(SkillsReq!$B:$AY, MATCH(M$1,SkillsReq!$A:$A,0), MATCH(_xlfn.XLOOKUP($A67,Employees!$A:$A,Employees!$B:$B,""), SkillsReq!$B$1:$AY$1,0))&gt;0,
       INDEX(SkillsReq!$B:$AY, MATCH(M$1,SkillsReq!$A:$A,0), MATCH(_xlfn.XLOOKUP($A67,Employees!$A:$A,Employees!$B:$B,""), SkillsReq!$B$1:$AY$1,0)),
       0
     ),
   "")
)</f>
        <v/>
      </c>
      <c r="N67" t="str">
        <f>IF(OR($A67="",N$1=""),"",
   IFERROR(
     IF(INDEX(SkillsReq!$B:$AY, MATCH(N$1,SkillsReq!$A:$A,0), MATCH(_xlfn.XLOOKUP($A67,Employees!$A:$A,Employees!$B:$B,""), SkillsReq!$B$1:$AY$1,0))&gt;0,
       INDEX(SkillsReq!$B:$AY, MATCH(N$1,SkillsReq!$A:$A,0), MATCH(_xlfn.XLOOKUP($A67,Employees!$A:$A,Employees!$B:$B,""), SkillsReq!$B$1:$AY$1,0)),
       0
     ),
   "")
)</f>
        <v/>
      </c>
      <c r="O67" t="str">
        <f>IF(OR($A67="",O$1=""),"",
   IFERROR(
     IF(INDEX(SkillsReq!$B:$AY, MATCH(O$1,SkillsReq!$A:$A,0), MATCH(_xlfn.XLOOKUP($A67,Employees!$A:$A,Employees!$B:$B,""), SkillsReq!$B$1:$AY$1,0))&gt;0,
       INDEX(SkillsReq!$B:$AY, MATCH(O$1,SkillsReq!$A:$A,0), MATCH(_xlfn.XLOOKUP($A67,Employees!$A:$A,Employees!$B:$B,""), SkillsReq!$B$1:$AY$1,0)),
       0
     ),
   "")
)</f>
        <v/>
      </c>
      <c r="P67" t="str">
        <f>IF(OR($A67="",P$1=""),"",
   IFERROR(
     IF(INDEX(SkillsReq!$B:$AY, MATCH(P$1,SkillsReq!$A:$A,0), MATCH(_xlfn.XLOOKUP($A67,Employees!$A:$A,Employees!$B:$B,""), SkillsReq!$B$1:$AY$1,0))&gt;0,
       INDEX(SkillsReq!$B:$AY, MATCH(P$1,SkillsReq!$A:$A,0), MATCH(_xlfn.XLOOKUP($A67,Employees!$A:$A,Employees!$B:$B,""), SkillsReq!$B$1:$AY$1,0)),
       0
     ),
   "")
)</f>
        <v/>
      </c>
      <c r="Q67" t="str">
        <f>IF(OR($A67="",Q$1=""),"",
   IFERROR(
     IF(INDEX(SkillsReq!$B:$AY, MATCH(Q$1,SkillsReq!$A:$A,0), MATCH(_xlfn.XLOOKUP($A67,Employees!$A:$A,Employees!$B:$B,""), SkillsReq!$B$1:$AY$1,0))&gt;0,
       INDEX(SkillsReq!$B:$AY, MATCH(Q$1,SkillsReq!$A:$A,0), MATCH(_xlfn.XLOOKUP($A67,Employees!$A:$A,Employees!$B:$B,""), SkillsReq!$B$1:$AY$1,0)),
       0
     ),
   "")
)</f>
        <v/>
      </c>
      <c r="R67" t="str">
        <f>IF(OR($A67="",R$1=""),"",
   IFERROR(
     IF(INDEX(SkillsReq!$B:$AY, MATCH(R$1,SkillsReq!$A:$A,0), MATCH(_xlfn.XLOOKUP($A67,Employees!$A:$A,Employees!$B:$B,""), SkillsReq!$B$1:$AY$1,0))&gt;0,
       INDEX(SkillsReq!$B:$AY, MATCH(R$1,SkillsReq!$A:$A,0), MATCH(_xlfn.XLOOKUP($A67,Employees!$A:$A,Employees!$B:$B,""), SkillsReq!$B$1:$AY$1,0)),
       0
     ),
   "")
)</f>
        <v/>
      </c>
      <c r="S67" t="str">
        <f>IF(OR($A67="",S$1=""),"",
   IFERROR(
     IF(INDEX(SkillsReq!$B:$AY, MATCH(S$1,SkillsReq!$A:$A,0), MATCH(_xlfn.XLOOKUP($A67,Employees!$A:$A,Employees!$B:$B,""), SkillsReq!$B$1:$AY$1,0))&gt;0,
       INDEX(SkillsReq!$B:$AY, MATCH(S$1,SkillsReq!$A:$A,0), MATCH(_xlfn.XLOOKUP($A67,Employees!$A:$A,Employees!$B:$B,""), SkillsReq!$B$1:$AY$1,0)),
       0
     ),
   "")
)</f>
        <v/>
      </c>
      <c r="T67" t="str">
        <f>IF(OR($A67="",T$1=""),"",
   IFERROR(
     IF(INDEX(SkillsReq!$B:$AY, MATCH(T$1,SkillsReq!$A:$A,0), MATCH(_xlfn.XLOOKUP($A67,Employees!$A:$A,Employees!$B:$B,""), SkillsReq!$B$1:$AY$1,0))&gt;0,
       INDEX(SkillsReq!$B:$AY, MATCH(T$1,SkillsReq!$A:$A,0), MATCH(_xlfn.XLOOKUP($A67,Employees!$A:$A,Employees!$B:$B,""), SkillsReq!$B$1:$AY$1,0)),
       0
     ),
   "")
)</f>
        <v/>
      </c>
      <c r="U67" t="str">
        <f>IF(OR($A67="",U$1=""),"",
   IFERROR(
     IF(INDEX(SkillsReq!$B:$AY, MATCH(U$1,SkillsReq!$A:$A,0), MATCH(_xlfn.XLOOKUP($A67,Employees!$A:$A,Employees!$B:$B,""), SkillsReq!$B$1:$AY$1,0))&gt;0,
       INDEX(SkillsReq!$B:$AY, MATCH(U$1,SkillsReq!$A:$A,0), MATCH(_xlfn.XLOOKUP($A67,Employees!$A:$A,Employees!$B:$B,""), SkillsReq!$B$1:$AY$1,0)),
       0
     ),
   "")
)</f>
        <v/>
      </c>
      <c r="V67" t="str">
        <f>IF(OR($A67="",V$1=""),"",
   IFERROR(
     IF(INDEX(SkillsReq!$B:$AY, MATCH(V$1,SkillsReq!$A:$A,0), MATCH(_xlfn.XLOOKUP($A67,Employees!$A:$A,Employees!$B:$B,""), SkillsReq!$B$1:$AY$1,0))&gt;0,
       INDEX(SkillsReq!$B:$AY, MATCH(V$1,SkillsReq!$A:$A,0), MATCH(_xlfn.XLOOKUP($A67,Employees!$A:$A,Employees!$B:$B,""), SkillsReq!$B$1:$AY$1,0)),
       0
     ),
   "")
)</f>
        <v/>
      </c>
      <c r="W67" t="str">
        <f>IF(OR($A67="",W$1=""),"",
   IFERROR(
     IF(INDEX(SkillsReq!$B:$AY, MATCH(W$1,SkillsReq!$A:$A,0), MATCH(_xlfn.XLOOKUP($A67,Employees!$A:$A,Employees!$B:$B,""), SkillsReq!$B$1:$AY$1,0))&gt;0,
       INDEX(SkillsReq!$B:$AY, MATCH(W$1,SkillsReq!$A:$A,0), MATCH(_xlfn.XLOOKUP($A67,Employees!$A:$A,Employees!$B:$B,""), SkillsReq!$B$1:$AY$1,0)),
       0
     ),
   "")
)</f>
        <v/>
      </c>
      <c r="X67" t="str">
        <f>IF(OR($A67="",X$1=""),"",
   IFERROR(
     IF(INDEX(SkillsReq!$B:$AY, MATCH(X$1,SkillsReq!$A:$A,0), MATCH(_xlfn.XLOOKUP($A67,Employees!$A:$A,Employees!$B:$B,""), SkillsReq!$B$1:$AY$1,0))&gt;0,
       INDEX(SkillsReq!$B:$AY, MATCH(X$1,SkillsReq!$A:$A,0), MATCH(_xlfn.XLOOKUP($A67,Employees!$A:$A,Employees!$B:$B,""), SkillsReq!$B$1:$AY$1,0)),
       0
     ),
   "")
)</f>
        <v/>
      </c>
      <c r="Y67" t="str">
        <f>IF(OR($A67="",Y$1=""),"",
   IFERROR(
     IF(INDEX(SkillsReq!$B:$AY, MATCH(Y$1,SkillsReq!$A:$A,0), MATCH(_xlfn.XLOOKUP($A67,Employees!$A:$A,Employees!$B:$B,""), SkillsReq!$B$1:$AY$1,0))&gt;0,
       INDEX(SkillsReq!$B:$AY, MATCH(Y$1,SkillsReq!$A:$A,0), MATCH(_xlfn.XLOOKUP($A67,Employees!$A:$A,Employees!$B:$B,""), SkillsReq!$B$1:$AY$1,0)),
       0
     ),
   "")
)</f>
        <v/>
      </c>
      <c r="Z67" t="str">
        <f>IF(OR($A67="",Z$1=""),"",
   IFERROR(
     IF(INDEX(SkillsReq!$B:$AY, MATCH(Z$1,SkillsReq!$A:$A,0), MATCH(_xlfn.XLOOKUP($A67,Employees!$A:$A,Employees!$B:$B,""), SkillsReq!$B$1:$AY$1,0))&gt;0,
       INDEX(SkillsReq!$B:$AY, MATCH(Z$1,SkillsReq!$A:$A,0), MATCH(_xlfn.XLOOKUP($A67,Employees!$A:$A,Employees!$B:$B,""), SkillsReq!$B$1:$AY$1,0)),
       0
     ),
   "")
)</f>
        <v/>
      </c>
      <c r="AA67" t="str">
        <f>IF(OR($A67="",AA$1=""),"",
   IFERROR(
     IF(INDEX(SkillsReq!$B:$AY, MATCH(AA$1,SkillsReq!$A:$A,0), MATCH(_xlfn.XLOOKUP($A67,Employees!$A:$A,Employees!$B:$B,""), SkillsReq!$B$1:$AY$1,0))&gt;0,
       INDEX(SkillsReq!$B:$AY, MATCH(AA$1,SkillsReq!$A:$A,0), MATCH(_xlfn.XLOOKUP($A67,Employees!$A:$A,Employees!$B:$B,""), SkillsReq!$B$1:$AY$1,0)),
       0
     ),
   "")
)</f>
        <v/>
      </c>
      <c r="AB67" t="str">
        <f>IF(OR($A67="",AB$1=""),"",
   IFERROR(
     IF(INDEX(SkillsReq!$B:$AY, MATCH(AB$1,SkillsReq!$A:$A,0), MATCH(_xlfn.XLOOKUP($A67,Employees!$A:$A,Employees!$B:$B,""), SkillsReq!$B$1:$AY$1,0))&gt;0,
       INDEX(SkillsReq!$B:$AY, MATCH(AB$1,SkillsReq!$A:$A,0), MATCH(_xlfn.XLOOKUP($A67,Employees!$A:$A,Employees!$B:$B,""), SkillsReq!$B$1:$AY$1,0)),
       0
     ),
   "")
)</f>
        <v/>
      </c>
      <c r="AC67" t="str">
        <f>IF(OR($A67="",AC$1=""),"",
   IFERROR(
     IF(INDEX(SkillsReq!$B:$AY, MATCH(AC$1,SkillsReq!$A:$A,0), MATCH(_xlfn.XLOOKUP($A67,Employees!$A:$A,Employees!$B:$B,""), SkillsReq!$B$1:$AY$1,0))&gt;0,
       INDEX(SkillsReq!$B:$AY, MATCH(AC$1,SkillsReq!$A:$A,0), MATCH(_xlfn.XLOOKUP($A67,Employees!$A:$A,Employees!$B:$B,""), SkillsReq!$B$1:$AY$1,0)),
       0
     ),
   "")
)</f>
        <v/>
      </c>
      <c r="AD67" t="str">
        <f>IF(OR($A67="",AD$1=""),"",
   IFERROR(
     IF(INDEX(SkillsReq!$B:$AY, MATCH(AD$1,SkillsReq!$A:$A,0), MATCH(_xlfn.XLOOKUP($A67,Employees!$A:$A,Employees!$B:$B,""), SkillsReq!$B$1:$AY$1,0))&gt;0,
       INDEX(SkillsReq!$B:$AY, MATCH(AD$1,SkillsReq!$A:$A,0), MATCH(_xlfn.XLOOKUP($A67,Employees!$A:$A,Employees!$B:$B,""), SkillsReq!$B$1:$AY$1,0)),
       0
     ),
   "")
)</f>
        <v/>
      </c>
      <c r="AE67" t="str">
        <f>IF(OR($A67="",AE$1=""),"",
   IFERROR(
     IF(INDEX(SkillsReq!$B:$AY, MATCH(AE$1,SkillsReq!$A:$A,0), MATCH(_xlfn.XLOOKUP($A67,Employees!$A:$A,Employees!$B:$B,""), SkillsReq!$B$1:$AY$1,0))&gt;0,
       INDEX(SkillsReq!$B:$AY, MATCH(AE$1,SkillsReq!$A:$A,0), MATCH(_xlfn.XLOOKUP($A67,Employees!$A:$A,Employees!$B:$B,""), SkillsReq!$B$1:$AY$1,0)),
       0
     ),
   "")
)</f>
        <v/>
      </c>
      <c r="AF67" t="str">
        <f>IF(OR($A67="",AF$1=""),"",
   IFERROR(
     IF(INDEX(SkillsReq!$B:$AY, MATCH(AF$1,SkillsReq!$A:$A,0), MATCH(_xlfn.XLOOKUP($A67,Employees!$A:$A,Employees!$B:$B,""), SkillsReq!$B$1:$AY$1,0))&gt;0,
       INDEX(SkillsReq!$B:$AY, MATCH(AF$1,SkillsReq!$A:$A,0), MATCH(_xlfn.XLOOKUP($A67,Employees!$A:$A,Employees!$B:$B,""), SkillsReq!$B$1:$AY$1,0)),
       0
     ),
   "")
)</f>
        <v/>
      </c>
      <c r="AG67" t="str">
        <f>IF(OR($A67="",AG$1=""),"",
   IFERROR(
     IF(INDEX(SkillsReq!$B:$AY, MATCH(AG$1,SkillsReq!$A:$A,0), MATCH(_xlfn.XLOOKUP($A67,Employees!$A:$A,Employees!$B:$B,""), SkillsReq!$B$1:$AY$1,0))&gt;0,
       INDEX(SkillsReq!$B:$AY, MATCH(AG$1,SkillsReq!$A:$A,0), MATCH(_xlfn.XLOOKUP($A67,Employees!$A:$A,Employees!$B:$B,""), SkillsReq!$B$1:$AY$1,0)),
       0
     ),
   "")
)</f>
        <v/>
      </c>
      <c r="AH67" t="str">
        <f>IF(OR($A67="",AH$1=""),"",
   IFERROR(
     IF(INDEX(SkillsReq!$B:$AY, MATCH(AH$1,SkillsReq!$A:$A,0), MATCH(_xlfn.XLOOKUP($A67,Employees!$A:$A,Employees!$B:$B,""), SkillsReq!$B$1:$AY$1,0))&gt;0,
       INDEX(SkillsReq!$B:$AY, MATCH(AH$1,SkillsReq!$A:$A,0), MATCH(_xlfn.XLOOKUP($A67,Employees!$A:$A,Employees!$B:$B,""), SkillsReq!$B$1:$AY$1,0)),
       0
     ),
   "")
)</f>
        <v/>
      </c>
      <c r="AI67" t="str">
        <f>IF(OR($A67="",AI$1=""),"",
   IFERROR(
     IF(INDEX(SkillsReq!$B:$AY, MATCH(AI$1,SkillsReq!$A:$A,0), MATCH(_xlfn.XLOOKUP($A67,Employees!$A:$A,Employees!$B:$B,""), SkillsReq!$B$1:$AY$1,0))&gt;0,
       INDEX(SkillsReq!$B:$AY, MATCH(AI$1,SkillsReq!$A:$A,0), MATCH(_xlfn.XLOOKUP($A67,Employees!$A:$A,Employees!$B:$B,""), SkillsReq!$B$1:$AY$1,0)),
       0
     ),
   "")
)</f>
        <v/>
      </c>
      <c r="AJ67" t="str">
        <f>IF(OR($A67="",AJ$1=""),"",
   IFERROR(
     IF(INDEX(SkillsReq!$B:$AY, MATCH(AJ$1,SkillsReq!$A:$A,0), MATCH(_xlfn.XLOOKUP($A67,Employees!$A:$A,Employees!$B:$B,""), SkillsReq!$B$1:$AY$1,0))&gt;0,
       INDEX(SkillsReq!$B:$AY, MATCH(AJ$1,SkillsReq!$A:$A,0), MATCH(_xlfn.XLOOKUP($A67,Employees!$A:$A,Employees!$B:$B,""), SkillsReq!$B$1:$AY$1,0)),
       0
     ),
   "")
)</f>
        <v/>
      </c>
      <c r="AK67" t="str">
        <f>IF(OR($A67="",AK$1=""),"",
   IFERROR(
     IF(INDEX(SkillsReq!$B:$AY, MATCH(AK$1,SkillsReq!$A:$A,0), MATCH(_xlfn.XLOOKUP($A67,Employees!$A:$A,Employees!$B:$B,""), SkillsReq!$B$1:$AY$1,0))&gt;0,
       INDEX(SkillsReq!$B:$AY, MATCH(AK$1,SkillsReq!$A:$A,0), MATCH(_xlfn.XLOOKUP($A67,Employees!$A:$A,Employees!$B:$B,""), SkillsReq!$B$1:$AY$1,0)),
       0
     ),
   "")
)</f>
        <v/>
      </c>
      <c r="AL67" t="str">
        <f>IF(OR($A67="",AL$1=""),"",
   IFERROR(
     IF(INDEX(SkillsReq!$B:$AY, MATCH(AL$1,SkillsReq!$A:$A,0), MATCH(_xlfn.XLOOKUP($A67,Employees!$A:$A,Employees!$B:$B,""), SkillsReq!$B$1:$AY$1,0))&gt;0,
       INDEX(SkillsReq!$B:$AY, MATCH(AL$1,SkillsReq!$A:$A,0), MATCH(_xlfn.XLOOKUP($A67,Employees!$A:$A,Employees!$B:$B,""), SkillsReq!$B$1:$AY$1,0)),
       0
     ),
   "")
)</f>
        <v/>
      </c>
      <c r="AM67" t="str">
        <f>IF(OR($A67="",AM$1=""),"",
   IFERROR(
     IF(INDEX(SkillsReq!$B:$AY, MATCH(AM$1,SkillsReq!$A:$A,0), MATCH(_xlfn.XLOOKUP($A67,Employees!$A:$A,Employees!$B:$B,""), SkillsReq!$B$1:$AY$1,0))&gt;0,
       INDEX(SkillsReq!$B:$AY, MATCH(AM$1,SkillsReq!$A:$A,0), MATCH(_xlfn.XLOOKUP($A67,Employees!$A:$A,Employees!$B:$B,""), SkillsReq!$B$1:$AY$1,0)),
       0
     ),
   "")
)</f>
        <v/>
      </c>
      <c r="AN67" t="str">
        <f>IF(OR($A67="",AN$1=""),"",
   IFERROR(
     IF(INDEX(SkillsReq!$B:$AY, MATCH(AN$1,SkillsReq!$A:$A,0), MATCH(_xlfn.XLOOKUP($A67,Employees!$A:$A,Employees!$B:$B,""), SkillsReq!$B$1:$AY$1,0))&gt;0,
       INDEX(SkillsReq!$B:$AY, MATCH(AN$1,SkillsReq!$A:$A,0), MATCH(_xlfn.XLOOKUP($A67,Employees!$A:$A,Employees!$B:$B,""), SkillsReq!$B$1:$AY$1,0)),
       0
     ),
   "")
)</f>
        <v/>
      </c>
      <c r="AO67" t="str">
        <f>IF(OR($A67="",AO$1=""),"",
   IFERROR(
     IF(INDEX(SkillsReq!$B:$AY, MATCH(AO$1,SkillsReq!$A:$A,0), MATCH(_xlfn.XLOOKUP($A67,Employees!$A:$A,Employees!$B:$B,""), SkillsReq!$B$1:$AY$1,0))&gt;0,
       INDEX(SkillsReq!$B:$AY, MATCH(AO$1,SkillsReq!$A:$A,0), MATCH(_xlfn.XLOOKUP($A67,Employees!$A:$A,Employees!$B:$B,""), SkillsReq!$B$1:$AY$1,0)),
       0
     ),
   "")
)</f>
        <v/>
      </c>
      <c r="AP67" t="str">
        <f>IF(OR($A67="",AP$1=""),"",
   IFERROR(
     IF(INDEX(SkillsReq!$B:$AY, MATCH(AP$1,SkillsReq!$A:$A,0), MATCH(_xlfn.XLOOKUP($A67,Employees!$A:$A,Employees!$B:$B,""), SkillsReq!$B$1:$AY$1,0))&gt;0,
       INDEX(SkillsReq!$B:$AY, MATCH(AP$1,SkillsReq!$A:$A,0), MATCH(_xlfn.XLOOKUP($A67,Employees!$A:$A,Employees!$B:$B,""), SkillsReq!$B$1:$AY$1,0)),
       0
     ),
   "")
)</f>
        <v/>
      </c>
      <c r="AQ67" t="str">
        <f>IF(OR($A67="",AQ$1=""),"",
   IFERROR(
     IF(INDEX(SkillsReq!$B:$AY, MATCH(AQ$1,SkillsReq!$A:$A,0), MATCH(_xlfn.XLOOKUP($A67,Employees!$A:$A,Employees!$B:$B,""), SkillsReq!$B$1:$AY$1,0))&gt;0,
       INDEX(SkillsReq!$B:$AY, MATCH(AQ$1,SkillsReq!$A:$A,0), MATCH(_xlfn.XLOOKUP($A67,Employees!$A:$A,Employees!$B:$B,""), SkillsReq!$B$1:$AY$1,0)),
       0
     ),
   "")
)</f>
        <v/>
      </c>
      <c r="AR67" t="str">
        <f>IF(OR($A67="",AR$1=""),"",
   IFERROR(
     IF(INDEX(SkillsReq!$B:$AY, MATCH(AR$1,SkillsReq!$A:$A,0), MATCH(_xlfn.XLOOKUP($A67,Employees!$A:$A,Employees!$B:$B,""), SkillsReq!$B$1:$AY$1,0))&gt;0,
       INDEX(SkillsReq!$B:$AY, MATCH(AR$1,SkillsReq!$A:$A,0), MATCH(_xlfn.XLOOKUP($A67,Employees!$A:$A,Employees!$B:$B,""), SkillsReq!$B$1:$AY$1,0)),
       0
     ),
   "")
)</f>
        <v/>
      </c>
      <c r="AS67" t="str">
        <f>IF(OR($A67="",AS$1=""),"",
   IFERROR(
     IF(INDEX(SkillsReq!$B:$AY, MATCH(AS$1,SkillsReq!$A:$A,0), MATCH(_xlfn.XLOOKUP($A67,Employees!$A:$A,Employees!$B:$B,""), SkillsReq!$B$1:$AY$1,0))&gt;0,
       INDEX(SkillsReq!$B:$AY, MATCH(AS$1,SkillsReq!$A:$A,0), MATCH(_xlfn.XLOOKUP($A67,Employees!$A:$A,Employees!$B:$B,""), SkillsReq!$B$1:$AY$1,0)),
       0
     ),
   "")
)</f>
        <v/>
      </c>
      <c r="AT67" t="str">
        <f>IF(OR($A67="",AT$1=""),"",
   IFERROR(
     IF(INDEX(SkillsReq!$B:$AY, MATCH(AT$1,SkillsReq!$A:$A,0), MATCH(_xlfn.XLOOKUP($A67,Employees!$A:$A,Employees!$B:$B,""), SkillsReq!$B$1:$AY$1,0))&gt;0,
       INDEX(SkillsReq!$B:$AY, MATCH(AT$1,SkillsReq!$A:$A,0), MATCH(_xlfn.XLOOKUP($A67,Employees!$A:$A,Employees!$B:$B,""), SkillsReq!$B$1:$AY$1,0)),
       0
     ),
   "")
)</f>
        <v/>
      </c>
      <c r="AU67" t="str">
        <f>IF(OR($A67="",AU$1=""),"",
   IFERROR(
     IF(INDEX(SkillsReq!$B:$AY, MATCH(AU$1,SkillsReq!$A:$A,0), MATCH(_xlfn.XLOOKUP($A67,Employees!$A:$A,Employees!$B:$B,""), SkillsReq!$B$1:$AY$1,0))&gt;0,
       INDEX(SkillsReq!$B:$AY, MATCH(AU$1,SkillsReq!$A:$A,0), MATCH(_xlfn.XLOOKUP($A67,Employees!$A:$A,Employees!$B:$B,""), SkillsReq!$B$1:$AY$1,0)),
       0
     ),
   "")
)</f>
        <v/>
      </c>
      <c r="AV67" t="str">
        <f>IF(OR($A67="",AV$1=""),"",
   IFERROR(
     IF(INDEX(SkillsReq!$B:$AY, MATCH(AV$1,SkillsReq!$A:$A,0), MATCH(_xlfn.XLOOKUP($A67,Employees!$A:$A,Employees!$B:$B,""), SkillsReq!$B$1:$AY$1,0))&gt;0,
       INDEX(SkillsReq!$B:$AY, MATCH(AV$1,SkillsReq!$A:$A,0), MATCH(_xlfn.XLOOKUP($A67,Employees!$A:$A,Employees!$B:$B,""), SkillsReq!$B$1:$AY$1,0)),
       0
     ),
   "")
)</f>
        <v/>
      </c>
      <c r="AW67" t="str">
        <f>IF(OR($A67="",AW$1=""),"",
   IFERROR(
     IF(INDEX(SkillsReq!$B:$AY, MATCH(AW$1,SkillsReq!$A:$A,0), MATCH(_xlfn.XLOOKUP($A67,Employees!$A:$A,Employees!$B:$B,""), SkillsReq!$B$1:$AY$1,0))&gt;0,
       INDEX(SkillsReq!$B:$AY, MATCH(AW$1,SkillsReq!$A:$A,0), MATCH(_xlfn.XLOOKUP($A67,Employees!$A:$A,Employees!$B:$B,""), SkillsReq!$B$1:$AY$1,0)),
       0
     ),
   "")
)</f>
        <v/>
      </c>
      <c r="AX67" t="str">
        <f>IF(OR($A67="",AX$1=""),"",
   IFERROR(
     IF(INDEX(SkillsReq!$B:$AY, MATCH(AX$1,SkillsReq!$A:$A,0), MATCH(_xlfn.XLOOKUP($A67,Employees!$A:$A,Employees!$B:$B,""), SkillsReq!$B$1:$AY$1,0))&gt;0,
       INDEX(SkillsReq!$B:$AY, MATCH(AX$1,SkillsReq!$A:$A,0), MATCH(_xlfn.XLOOKUP($A67,Employees!$A:$A,Employees!$B:$B,""), SkillsReq!$B$1:$AY$1,0)),
       0
     ),
   "")
)</f>
        <v/>
      </c>
      <c r="AY67" t="str">
        <f>IF(OR($A67="",AY$1=""),"",
   IFERROR(
     IF(INDEX(SkillsReq!$B:$AY, MATCH(AY$1,SkillsReq!$A:$A,0), MATCH(_xlfn.XLOOKUP($A67,Employees!$A:$A,Employees!$B:$B,""), SkillsReq!$B$1:$AY$1,0))&gt;0,
       INDEX(SkillsReq!$B:$AY, MATCH(AY$1,SkillsReq!$A:$A,0), MATCH(_xlfn.XLOOKUP($A67,Employees!$A:$A,Employees!$B:$B,""), SkillsReq!$B$1:$AY$1,0)),
       0
     ),
   "")
)</f>
        <v/>
      </c>
    </row>
    <row r="68" spans="1:51" x14ac:dyDescent="0.25">
      <c r="A68" s="12"/>
      <c r="B68" t="str">
        <f>IF(OR($A68="",B$1=""),"",
   IFERROR(
     IF(INDEX(SkillsReq!$B:$AY, MATCH(B$1,SkillsReq!$A:$A,0), MATCH(_xlfn.XLOOKUP($A68,Employees!$A:$A,Employees!$B:$B,""), SkillsReq!$B$1:$AY$1,0))&gt;0,
       INDEX(SkillsReq!$B:$AY, MATCH(B$1,SkillsReq!$A:$A,0), MATCH(_xlfn.XLOOKUP($A68,Employees!$A:$A,Employees!$B:$B,""), SkillsReq!$B$1:$AY$1,0)),
       0
     ),
   "")
)</f>
        <v/>
      </c>
      <c r="C68" t="str">
        <f>IF(OR($A68="",C$1=""),"",
   IFERROR(
     IF(INDEX(SkillsReq!$B:$AY, MATCH(C$1,SkillsReq!$A:$A,0), MATCH(_xlfn.XLOOKUP($A68,Employees!$A:$A,Employees!$B:$B,""), SkillsReq!$B$1:$AY$1,0))&gt;0,
       INDEX(SkillsReq!$B:$AY, MATCH(C$1,SkillsReq!$A:$A,0), MATCH(_xlfn.XLOOKUP($A68,Employees!$A:$A,Employees!$B:$B,""), SkillsReq!$B$1:$AY$1,0)),
       0
     ),
   "")
)</f>
        <v/>
      </c>
      <c r="D68" t="str">
        <f>IF(OR($A68="",D$1=""),"",
   IFERROR(
     IF(INDEX(SkillsReq!$B:$AY, MATCH(D$1,SkillsReq!$A:$A,0), MATCH(_xlfn.XLOOKUP($A68,Employees!$A:$A,Employees!$B:$B,""), SkillsReq!$B$1:$AY$1,0))&gt;0,
       INDEX(SkillsReq!$B:$AY, MATCH(D$1,SkillsReq!$A:$A,0), MATCH(_xlfn.XLOOKUP($A68,Employees!$A:$A,Employees!$B:$B,""), SkillsReq!$B$1:$AY$1,0)),
       0
     ),
   "")
)</f>
        <v/>
      </c>
      <c r="E68" t="str">
        <f>IF(OR($A68="",E$1=""),"",
   IFERROR(
     IF(INDEX(SkillsReq!$B:$AY, MATCH(E$1,SkillsReq!$A:$A,0), MATCH(_xlfn.XLOOKUP($A68,Employees!$A:$A,Employees!$B:$B,""), SkillsReq!$B$1:$AY$1,0))&gt;0,
       INDEX(SkillsReq!$B:$AY, MATCH(E$1,SkillsReq!$A:$A,0), MATCH(_xlfn.XLOOKUP($A68,Employees!$A:$A,Employees!$B:$B,""), SkillsReq!$B$1:$AY$1,0)),
       0
     ),
   "")
)</f>
        <v/>
      </c>
      <c r="F68" t="str">
        <f>IF(OR($A68="",F$1=""),"",
   IFERROR(
     IF(INDEX(SkillsReq!$B:$AY, MATCH(F$1,SkillsReq!$A:$A,0), MATCH(_xlfn.XLOOKUP($A68,Employees!$A:$A,Employees!$B:$B,""), SkillsReq!$B$1:$AY$1,0))&gt;0,
       INDEX(SkillsReq!$B:$AY, MATCH(F$1,SkillsReq!$A:$A,0), MATCH(_xlfn.XLOOKUP($A68,Employees!$A:$A,Employees!$B:$B,""), SkillsReq!$B$1:$AY$1,0)),
       0
     ),
   "")
)</f>
        <v/>
      </c>
      <c r="G68" t="str">
        <f>IF(OR($A68="",G$1=""),"",
   IFERROR(
     IF(INDEX(SkillsReq!$B:$AY, MATCH(G$1,SkillsReq!$A:$A,0), MATCH(_xlfn.XLOOKUP($A68,Employees!$A:$A,Employees!$B:$B,""), SkillsReq!$B$1:$AY$1,0))&gt;0,
       INDEX(SkillsReq!$B:$AY, MATCH(G$1,SkillsReq!$A:$A,0), MATCH(_xlfn.XLOOKUP($A68,Employees!$A:$A,Employees!$B:$B,""), SkillsReq!$B$1:$AY$1,0)),
       0
     ),
   "")
)</f>
        <v/>
      </c>
      <c r="H68" t="str">
        <f>IF(OR($A68="",H$1=""),"",
   IFERROR(
     IF(INDEX(SkillsReq!$B:$AY, MATCH(H$1,SkillsReq!$A:$A,0), MATCH(_xlfn.XLOOKUP($A68,Employees!$A:$A,Employees!$B:$B,""), SkillsReq!$B$1:$AY$1,0))&gt;0,
       INDEX(SkillsReq!$B:$AY, MATCH(H$1,SkillsReq!$A:$A,0), MATCH(_xlfn.XLOOKUP($A68,Employees!$A:$A,Employees!$B:$B,""), SkillsReq!$B$1:$AY$1,0)),
       0
     ),
   "")
)</f>
        <v/>
      </c>
      <c r="I68" t="str">
        <f>IF(OR($A68="",I$1=""),"",
   IFERROR(
     IF(INDEX(SkillsReq!$B:$AY, MATCH(I$1,SkillsReq!$A:$A,0), MATCH(_xlfn.XLOOKUP($A68,Employees!$A:$A,Employees!$B:$B,""), SkillsReq!$B$1:$AY$1,0))&gt;0,
       INDEX(SkillsReq!$B:$AY, MATCH(I$1,SkillsReq!$A:$A,0), MATCH(_xlfn.XLOOKUP($A68,Employees!$A:$A,Employees!$B:$B,""), SkillsReq!$B$1:$AY$1,0)),
       0
     ),
   "")
)</f>
        <v/>
      </c>
      <c r="J68" t="str">
        <f>IF(OR($A68="",J$1=""),"",
   IFERROR(
     IF(INDEX(SkillsReq!$B:$AY, MATCH(J$1,SkillsReq!$A:$A,0), MATCH(_xlfn.XLOOKUP($A68,Employees!$A:$A,Employees!$B:$B,""), SkillsReq!$B$1:$AY$1,0))&gt;0,
       INDEX(SkillsReq!$B:$AY, MATCH(J$1,SkillsReq!$A:$A,0), MATCH(_xlfn.XLOOKUP($A68,Employees!$A:$A,Employees!$B:$B,""), SkillsReq!$B$1:$AY$1,0)),
       0
     ),
   "")
)</f>
        <v/>
      </c>
      <c r="K68" t="str">
        <f>IF(OR($A68="",K$1=""),"",
   IFERROR(
     IF(INDEX(SkillsReq!$B:$AY, MATCH(K$1,SkillsReq!$A:$A,0), MATCH(_xlfn.XLOOKUP($A68,Employees!$A:$A,Employees!$B:$B,""), SkillsReq!$B$1:$AY$1,0))&gt;0,
       INDEX(SkillsReq!$B:$AY, MATCH(K$1,SkillsReq!$A:$A,0), MATCH(_xlfn.XLOOKUP($A68,Employees!$A:$A,Employees!$B:$B,""), SkillsReq!$B$1:$AY$1,0)),
       0
     ),
   "")
)</f>
        <v/>
      </c>
      <c r="L68" t="str">
        <f>IF(OR($A68="",L$1=""),"",
   IFERROR(
     IF(INDEX(SkillsReq!$B:$AY, MATCH(L$1,SkillsReq!$A:$A,0), MATCH(_xlfn.XLOOKUP($A68,Employees!$A:$A,Employees!$B:$B,""), SkillsReq!$B$1:$AY$1,0))&gt;0,
       INDEX(SkillsReq!$B:$AY, MATCH(L$1,SkillsReq!$A:$A,0), MATCH(_xlfn.XLOOKUP($A68,Employees!$A:$A,Employees!$B:$B,""), SkillsReq!$B$1:$AY$1,0)),
       0
     ),
   "")
)</f>
        <v/>
      </c>
      <c r="M68" t="str">
        <f>IF(OR($A68="",M$1=""),"",
   IFERROR(
     IF(INDEX(SkillsReq!$B:$AY, MATCH(M$1,SkillsReq!$A:$A,0), MATCH(_xlfn.XLOOKUP($A68,Employees!$A:$A,Employees!$B:$B,""), SkillsReq!$B$1:$AY$1,0))&gt;0,
       INDEX(SkillsReq!$B:$AY, MATCH(M$1,SkillsReq!$A:$A,0), MATCH(_xlfn.XLOOKUP($A68,Employees!$A:$A,Employees!$B:$B,""), SkillsReq!$B$1:$AY$1,0)),
       0
     ),
   "")
)</f>
        <v/>
      </c>
      <c r="N68" t="str">
        <f>IF(OR($A68="",N$1=""),"",
   IFERROR(
     IF(INDEX(SkillsReq!$B:$AY, MATCH(N$1,SkillsReq!$A:$A,0), MATCH(_xlfn.XLOOKUP($A68,Employees!$A:$A,Employees!$B:$B,""), SkillsReq!$B$1:$AY$1,0))&gt;0,
       INDEX(SkillsReq!$B:$AY, MATCH(N$1,SkillsReq!$A:$A,0), MATCH(_xlfn.XLOOKUP($A68,Employees!$A:$A,Employees!$B:$B,""), SkillsReq!$B$1:$AY$1,0)),
       0
     ),
   "")
)</f>
        <v/>
      </c>
      <c r="O68" t="str">
        <f>IF(OR($A68="",O$1=""),"",
   IFERROR(
     IF(INDEX(SkillsReq!$B:$AY, MATCH(O$1,SkillsReq!$A:$A,0), MATCH(_xlfn.XLOOKUP($A68,Employees!$A:$A,Employees!$B:$B,""), SkillsReq!$B$1:$AY$1,0))&gt;0,
       INDEX(SkillsReq!$B:$AY, MATCH(O$1,SkillsReq!$A:$A,0), MATCH(_xlfn.XLOOKUP($A68,Employees!$A:$A,Employees!$B:$B,""), SkillsReq!$B$1:$AY$1,0)),
       0
     ),
   "")
)</f>
        <v/>
      </c>
      <c r="P68" t="str">
        <f>IF(OR($A68="",P$1=""),"",
   IFERROR(
     IF(INDEX(SkillsReq!$B:$AY, MATCH(P$1,SkillsReq!$A:$A,0), MATCH(_xlfn.XLOOKUP($A68,Employees!$A:$A,Employees!$B:$B,""), SkillsReq!$B$1:$AY$1,0))&gt;0,
       INDEX(SkillsReq!$B:$AY, MATCH(P$1,SkillsReq!$A:$A,0), MATCH(_xlfn.XLOOKUP($A68,Employees!$A:$A,Employees!$B:$B,""), SkillsReq!$B$1:$AY$1,0)),
       0
     ),
   "")
)</f>
        <v/>
      </c>
      <c r="Q68" t="str">
        <f>IF(OR($A68="",Q$1=""),"",
   IFERROR(
     IF(INDEX(SkillsReq!$B:$AY, MATCH(Q$1,SkillsReq!$A:$A,0), MATCH(_xlfn.XLOOKUP($A68,Employees!$A:$A,Employees!$B:$B,""), SkillsReq!$B$1:$AY$1,0))&gt;0,
       INDEX(SkillsReq!$B:$AY, MATCH(Q$1,SkillsReq!$A:$A,0), MATCH(_xlfn.XLOOKUP($A68,Employees!$A:$A,Employees!$B:$B,""), SkillsReq!$B$1:$AY$1,0)),
       0
     ),
   "")
)</f>
        <v/>
      </c>
      <c r="R68" t="str">
        <f>IF(OR($A68="",R$1=""),"",
   IFERROR(
     IF(INDEX(SkillsReq!$B:$AY, MATCH(R$1,SkillsReq!$A:$A,0), MATCH(_xlfn.XLOOKUP($A68,Employees!$A:$A,Employees!$B:$B,""), SkillsReq!$B$1:$AY$1,0))&gt;0,
       INDEX(SkillsReq!$B:$AY, MATCH(R$1,SkillsReq!$A:$A,0), MATCH(_xlfn.XLOOKUP($A68,Employees!$A:$A,Employees!$B:$B,""), SkillsReq!$B$1:$AY$1,0)),
       0
     ),
   "")
)</f>
        <v/>
      </c>
      <c r="S68" t="str">
        <f>IF(OR($A68="",S$1=""),"",
   IFERROR(
     IF(INDEX(SkillsReq!$B:$AY, MATCH(S$1,SkillsReq!$A:$A,0), MATCH(_xlfn.XLOOKUP($A68,Employees!$A:$A,Employees!$B:$B,""), SkillsReq!$B$1:$AY$1,0))&gt;0,
       INDEX(SkillsReq!$B:$AY, MATCH(S$1,SkillsReq!$A:$A,0), MATCH(_xlfn.XLOOKUP($A68,Employees!$A:$A,Employees!$B:$B,""), SkillsReq!$B$1:$AY$1,0)),
       0
     ),
   "")
)</f>
        <v/>
      </c>
      <c r="T68" t="str">
        <f>IF(OR($A68="",T$1=""),"",
   IFERROR(
     IF(INDEX(SkillsReq!$B:$AY, MATCH(T$1,SkillsReq!$A:$A,0), MATCH(_xlfn.XLOOKUP($A68,Employees!$A:$A,Employees!$B:$B,""), SkillsReq!$B$1:$AY$1,0))&gt;0,
       INDEX(SkillsReq!$B:$AY, MATCH(T$1,SkillsReq!$A:$A,0), MATCH(_xlfn.XLOOKUP($A68,Employees!$A:$A,Employees!$B:$B,""), SkillsReq!$B$1:$AY$1,0)),
       0
     ),
   "")
)</f>
        <v/>
      </c>
      <c r="U68" t="str">
        <f>IF(OR($A68="",U$1=""),"",
   IFERROR(
     IF(INDEX(SkillsReq!$B:$AY, MATCH(U$1,SkillsReq!$A:$A,0), MATCH(_xlfn.XLOOKUP($A68,Employees!$A:$A,Employees!$B:$B,""), SkillsReq!$B$1:$AY$1,0))&gt;0,
       INDEX(SkillsReq!$B:$AY, MATCH(U$1,SkillsReq!$A:$A,0), MATCH(_xlfn.XLOOKUP($A68,Employees!$A:$A,Employees!$B:$B,""), SkillsReq!$B$1:$AY$1,0)),
       0
     ),
   "")
)</f>
        <v/>
      </c>
      <c r="V68" t="str">
        <f>IF(OR($A68="",V$1=""),"",
   IFERROR(
     IF(INDEX(SkillsReq!$B:$AY, MATCH(V$1,SkillsReq!$A:$A,0), MATCH(_xlfn.XLOOKUP($A68,Employees!$A:$A,Employees!$B:$B,""), SkillsReq!$B$1:$AY$1,0))&gt;0,
       INDEX(SkillsReq!$B:$AY, MATCH(V$1,SkillsReq!$A:$A,0), MATCH(_xlfn.XLOOKUP($A68,Employees!$A:$A,Employees!$B:$B,""), SkillsReq!$B$1:$AY$1,0)),
       0
     ),
   "")
)</f>
        <v/>
      </c>
      <c r="W68" t="str">
        <f>IF(OR($A68="",W$1=""),"",
   IFERROR(
     IF(INDEX(SkillsReq!$B:$AY, MATCH(W$1,SkillsReq!$A:$A,0), MATCH(_xlfn.XLOOKUP($A68,Employees!$A:$A,Employees!$B:$B,""), SkillsReq!$B$1:$AY$1,0))&gt;0,
       INDEX(SkillsReq!$B:$AY, MATCH(W$1,SkillsReq!$A:$A,0), MATCH(_xlfn.XLOOKUP($A68,Employees!$A:$A,Employees!$B:$B,""), SkillsReq!$B$1:$AY$1,0)),
       0
     ),
   "")
)</f>
        <v/>
      </c>
      <c r="X68" t="str">
        <f>IF(OR($A68="",X$1=""),"",
   IFERROR(
     IF(INDEX(SkillsReq!$B:$AY, MATCH(X$1,SkillsReq!$A:$A,0), MATCH(_xlfn.XLOOKUP($A68,Employees!$A:$A,Employees!$B:$B,""), SkillsReq!$B$1:$AY$1,0))&gt;0,
       INDEX(SkillsReq!$B:$AY, MATCH(X$1,SkillsReq!$A:$A,0), MATCH(_xlfn.XLOOKUP($A68,Employees!$A:$A,Employees!$B:$B,""), SkillsReq!$B$1:$AY$1,0)),
       0
     ),
   "")
)</f>
        <v/>
      </c>
      <c r="Y68" t="str">
        <f>IF(OR($A68="",Y$1=""),"",
   IFERROR(
     IF(INDEX(SkillsReq!$B:$AY, MATCH(Y$1,SkillsReq!$A:$A,0), MATCH(_xlfn.XLOOKUP($A68,Employees!$A:$A,Employees!$B:$B,""), SkillsReq!$B$1:$AY$1,0))&gt;0,
       INDEX(SkillsReq!$B:$AY, MATCH(Y$1,SkillsReq!$A:$A,0), MATCH(_xlfn.XLOOKUP($A68,Employees!$A:$A,Employees!$B:$B,""), SkillsReq!$B$1:$AY$1,0)),
       0
     ),
   "")
)</f>
        <v/>
      </c>
      <c r="Z68" t="str">
        <f>IF(OR($A68="",Z$1=""),"",
   IFERROR(
     IF(INDEX(SkillsReq!$B:$AY, MATCH(Z$1,SkillsReq!$A:$A,0), MATCH(_xlfn.XLOOKUP($A68,Employees!$A:$A,Employees!$B:$B,""), SkillsReq!$B$1:$AY$1,0))&gt;0,
       INDEX(SkillsReq!$B:$AY, MATCH(Z$1,SkillsReq!$A:$A,0), MATCH(_xlfn.XLOOKUP($A68,Employees!$A:$A,Employees!$B:$B,""), SkillsReq!$B$1:$AY$1,0)),
       0
     ),
   "")
)</f>
        <v/>
      </c>
      <c r="AA68" t="str">
        <f>IF(OR($A68="",AA$1=""),"",
   IFERROR(
     IF(INDEX(SkillsReq!$B:$AY, MATCH(AA$1,SkillsReq!$A:$A,0), MATCH(_xlfn.XLOOKUP($A68,Employees!$A:$A,Employees!$B:$B,""), SkillsReq!$B$1:$AY$1,0))&gt;0,
       INDEX(SkillsReq!$B:$AY, MATCH(AA$1,SkillsReq!$A:$A,0), MATCH(_xlfn.XLOOKUP($A68,Employees!$A:$A,Employees!$B:$B,""), SkillsReq!$B$1:$AY$1,0)),
       0
     ),
   "")
)</f>
        <v/>
      </c>
      <c r="AB68" t="str">
        <f>IF(OR($A68="",AB$1=""),"",
   IFERROR(
     IF(INDEX(SkillsReq!$B:$AY, MATCH(AB$1,SkillsReq!$A:$A,0), MATCH(_xlfn.XLOOKUP($A68,Employees!$A:$A,Employees!$B:$B,""), SkillsReq!$B$1:$AY$1,0))&gt;0,
       INDEX(SkillsReq!$B:$AY, MATCH(AB$1,SkillsReq!$A:$A,0), MATCH(_xlfn.XLOOKUP($A68,Employees!$A:$A,Employees!$B:$B,""), SkillsReq!$B$1:$AY$1,0)),
       0
     ),
   "")
)</f>
        <v/>
      </c>
      <c r="AC68" t="str">
        <f>IF(OR($A68="",AC$1=""),"",
   IFERROR(
     IF(INDEX(SkillsReq!$B:$AY, MATCH(AC$1,SkillsReq!$A:$A,0), MATCH(_xlfn.XLOOKUP($A68,Employees!$A:$A,Employees!$B:$B,""), SkillsReq!$B$1:$AY$1,0))&gt;0,
       INDEX(SkillsReq!$B:$AY, MATCH(AC$1,SkillsReq!$A:$A,0), MATCH(_xlfn.XLOOKUP($A68,Employees!$A:$A,Employees!$B:$B,""), SkillsReq!$B$1:$AY$1,0)),
       0
     ),
   "")
)</f>
        <v/>
      </c>
      <c r="AD68" t="str">
        <f>IF(OR($A68="",AD$1=""),"",
   IFERROR(
     IF(INDEX(SkillsReq!$B:$AY, MATCH(AD$1,SkillsReq!$A:$A,0), MATCH(_xlfn.XLOOKUP($A68,Employees!$A:$A,Employees!$B:$B,""), SkillsReq!$B$1:$AY$1,0))&gt;0,
       INDEX(SkillsReq!$B:$AY, MATCH(AD$1,SkillsReq!$A:$A,0), MATCH(_xlfn.XLOOKUP($A68,Employees!$A:$A,Employees!$B:$B,""), SkillsReq!$B$1:$AY$1,0)),
       0
     ),
   "")
)</f>
        <v/>
      </c>
      <c r="AE68" t="str">
        <f>IF(OR($A68="",AE$1=""),"",
   IFERROR(
     IF(INDEX(SkillsReq!$B:$AY, MATCH(AE$1,SkillsReq!$A:$A,0), MATCH(_xlfn.XLOOKUP($A68,Employees!$A:$A,Employees!$B:$B,""), SkillsReq!$B$1:$AY$1,0))&gt;0,
       INDEX(SkillsReq!$B:$AY, MATCH(AE$1,SkillsReq!$A:$A,0), MATCH(_xlfn.XLOOKUP($A68,Employees!$A:$A,Employees!$B:$B,""), SkillsReq!$B$1:$AY$1,0)),
       0
     ),
   "")
)</f>
        <v/>
      </c>
      <c r="AF68" t="str">
        <f>IF(OR($A68="",AF$1=""),"",
   IFERROR(
     IF(INDEX(SkillsReq!$B:$AY, MATCH(AF$1,SkillsReq!$A:$A,0), MATCH(_xlfn.XLOOKUP($A68,Employees!$A:$A,Employees!$B:$B,""), SkillsReq!$B$1:$AY$1,0))&gt;0,
       INDEX(SkillsReq!$B:$AY, MATCH(AF$1,SkillsReq!$A:$A,0), MATCH(_xlfn.XLOOKUP($A68,Employees!$A:$A,Employees!$B:$B,""), SkillsReq!$B$1:$AY$1,0)),
       0
     ),
   "")
)</f>
        <v/>
      </c>
      <c r="AG68" t="str">
        <f>IF(OR($A68="",AG$1=""),"",
   IFERROR(
     IF(INDEX(SkillsReq!$B:$AY, MATCH(AG$1,SkillsReq!$A:$A,0), MATCH(_xlfn.XLOOKUP($A68,Employees!$A:$A,Employees!$B:$B,""), SkillsReq!$B$1:$AY$1,0))&gt;0,
       INDEX(SkillsReq!$B:$AY, MATCH(AG$1,SkillsReq!$A:$A,0), MATCH(_xlfn.XLOOKUP($A68,Employees!$A:$A,Employees!$B:$B,""), SkillsReq!$B$1:$AY$1,0)),
       0
     ),
   "")
)</f>
        <v/>
      </c>
      <c r="AH68" t="str">
        <f>IF(OR($A68="",AH$1=""),"",
   IFERROR(
     IF(INDEX(SkillsReq!$B:$AY, MATCH(AH$1,SkillsReq!$A:$A,0), MATCH(_xlfn.XLOOKUP($A68,Employees!$A:$A,Employees!$B:$B,""), SkillsReq!$B$1:$AY$1,0))&gt;0,
       INDEX(SkillsReq!$B:$AY, MATCH(AH$1,SkillsReq!$A:$A,0), MATCH(_xlfn.XLOOKUP($A68,Employees!$A:$A,Employees!$B:$B,""), SkillsReq!$B$1:$AY$1,0)),
       0
     ),
   "")
)</f>
        <v/>
      </c>
      <c r="AI68" t="str">
        <f>IF(OR($A68="",AI$1=""),"",
   IFERROR(
     IF(INDEX(SkillsReq!$B:$AY, MATCH(AI$1,SkillsReq!$A:$A,0), MATCH(_xlfn.XLOOKUP($A68,Employees!$A:$A,Employees!$B:$B,""), SkillsReq!$B$1:$AY$1,0))&gt;0,
       INDEX(SkillsReq!$B:$AY, MATCH(AI$1,SkillsReq!$A:$A,0), MATCH(_xlfn.XLOOKUP($A68,Employees!$A:$A,Employees!$B:$B,""), SkillsReq!$B$1:$AY$1,0)),
       0
     ),
   "")
)</f>
        <v/>
      </c>
      <c r="AJ68" t="str">
        <f>IF(OR($A68="",AJ$1=""),"",
   IFERROR(
     IF(INDEX(SkillsReq!$B:$AY, MATCH(AJ$1,SkillsReq!$A:$A,0), MATCH(_xlfn.XLOOKUP($A68,Employees!$A:$A,Employees!$B:$B,""), SkillsReq!$B$1:$AY$1,0))&gt;0,
       INDEX(SkillsReq!$B:$AY, MATCH(AJ$1,SkillsReq!$A:$A,0), MATCH(_xlfn.XLOOKUP($A68,Employees!$A:$A,Employees!$B:$B,""), SkillsReq!$B$1:$AY$1,0)),
       0
     ),
   "")
)</f>
        <v/>
      </c>
      <c r="AK68" t="str">
        <f>IF(OR($A68="",AK$1=""),"",
   IFERROR(
     IF(INDEX(SkillsReq!$B:$AY, MATCH(AK$1,SkillsReq!$A:$A,0), MATCH(_xlfn.XLOOKUP($A68,Employees!$A:$A,Employees!$B:$B,""), SkillsReq!$B$1:$AY$1,0))&gt;0,
       INDEX(SkillsReq!$B:$AY, MATCH(AK$1,SkillsReq!$A:$A,0), MATCH(_xlfn.XLOOKUP($A68,Employees!$A:$A,Employees!$B:$B,""), SkillsReq!$B$1:$AY$1,0)),
       0
     ),
   "")
)</f>
        <v/>
      </c>
      <c r="AL68" t="str">
        <f>IF(OR($A68="",AL$1=""),"",
   IFERROR(
     IF(INDEX(SkillsReq!$B:$AY, MATCH(AL$1,SkillsReq!$A:$A,0), MATCH(_xlfn.XLOOKUP($A68,Employees!$A:$A,Employees!$B:$B,""), SkillsReq!$B$1:$AY$1,0))&gt;0,
       INDEX(SkillsReq!$B:$AY, MATCH(AL$1,SkillsReq!$A:$A,0), MATCH(_xlfn.XLOOKUP($A68,Employees!$A:$A,Employees!$B:$B,""), SkillsReq!$B$1:$AY$1,0)),
       0
     ),
   "")
)</f>
        <v/>
      </c>
      <c r="AM68" t="str">
        <f>IF(OR($A68="",AM$1=""),"",
   IFERROR(
     IF(INDEX(SkillsReq!$B:$AY, MATCH(AM$1,SkillsReq!$A:$A,0), MATCH(_xlfn.XLOOKUP($A68,Employees!$A:$A,Employees!$B:$B,""), SkillsReq!$B$1:$AY$1,0))&gt;0,
       INDEX(SkillsReq!$B:$AY, MATCH(AM$1,SkillsReq!$A:$A,0), MATCH(_xlfn.XLOOKUP($A68,Employees!$A:$A,Employees!$B:$B,""), SkillsReq!$B$1:$AY$1,0)),
       0
     ),
   "")
)</f>
        <v/>
      </c>
      <c r="AN68" t="str">
        <f>IF(OR($A68="",AN$1=""),"",
   IFERROR(
     IF(INDEX(SkillsReq!$B:$AY, MATCH(AN$1,SkillsReq!$A:$A,0), MATCH(_xlfn.XLOOKUP($A68,Employees!$A:$A,Employees!$B:$B,""), SkillsReq!$B$1:$AY$1,0))&gt;0,
       INDEX(SkillsReq!$B:$AY, MATCH(AN$1,SkillsReq!$A:$A,0), MATCH(_xlfn.XLOOKUP($A68,Employees!$A:$A,Employees!$B:$B,""), SkillsReq!$B$1:$AY$1,0)),
       0
     ),
   "")
)</f>
        <v/>
      </c>
      <c r="AO68" t="str">
        <f>IF(OR($A68="",AO$1=""),"",
   IFERROR(
     IF(INDEX(SkillsReq!$B:$AY, MATCH(AO$1,SkillsReq!$A:$A,0), MATCH(_xlfn.XLOOKUP($A68,Employees!$A:$A,Employees!$B:$B,""), SkillsReq!$B$1:$AY$1,0))&gt;0,
       INDEX(SkillsReq!$B:$AY, MATCH(AO$1,SkillsReq!$A:$A,0), MATCH(_xlfn.XLOOKUP($A68,Employees!$A:$A,Employees!$B:$B,""), SkillsReq!$B$1:$AY$1,0)),
       0
     ),
   "")
)</f>
        <v/>
      </c>
      <c r="AP68" t="str">
        <f>IF(OR($A68="",AP$1=""),"",
   IFERROR(
     IF(INDEX(SkillsReq!$B:$AY, MATCH(AP$1,SkillsReq!$A:$A,0), MATCH(_xlfn.XLOOKUP($A68,Employees!$A:$A,Employees!$B:$B,""), SkillsReq!$B$1:$AY$1,0))&gt;0,
       INDEX(SkillsReq!$B:$AY, MATCH(AP$1,SkillsReq!$A:$A,0), MATCH(_xlfn.XLOOKUP($A68,Employees!$A:$A,Employees!$B:$B,""), SkillsReq!$B$1:$AY$1,0)),
       0
     ),
   "")
)</f>
        <v/>
      </c>
      <c r="AQ68" t="str">
        <f>IF(OR($A68="",AQ$1=""),"",
   IFERROR(
     IF(INDEX(SkillsReq!$B:$AY, MATCH(AQ$1,SkillsReq!$A:$A,0), MATCH(_xlfn.XLOOKUP($A68,Employees!$A:$A,Employees!$B:$B,""), SkillsReq!$B$1:$AY$1,0))&gt;0,
       INDEX(SkillsReq!$B:$AY, MATCH(AQ$1,SkillsReq!$A:$A,0), MATCH(_xlfn.XLOOKUP($A68,Employees!$A:$A,Employees!$B:$B,""), SkillsReq!$B$1:$AY$1,0)),
       0
     ),
   "")
)</f>
        <v/>
      </c>
      <c r="AR68" t="str">
        <f>IF(OR($A68="",AR$1=""),"",
   IFERROR(
     IF(INDEX(SkillsReq!$B:$AY, MATCH(AR$1,SkillsReq!$A:$A,0), MATCH(_xlfn.XLOOKUP($A68,Employees!$A:$A,Employees!$B:$B,""), SkillsReq!$B$1:$AY$1,0))&gt;0,
       INDEX(SkillsReq!$B:$AY, MATCH(AR$1,SkillsReq!$A:$A,0), MATCH(_xlfn.XLOOKUP($A68,Employees!$A:$A,Employees!$B:$B,""), SkillsReq!$B$1:$AY$1,0)),
       0
     ),
   "")
)</f>
        <v/>
      </c>
      <c r="AS68" t="str">
        <f>IF(OR($A68="",AS$1=""),"",
   IFERROR(
     IF(INDEX(SkillsReq!$B:$AY, MATCH(AS$1,SkillsReq!$A:$A,0), MATCH(_xlfn.XLOOKUP($A68,Employees!$A:$A,Employees!$B:$B,""), SkillsReq!$B$1:$AY$1,0))&gt;0,
       INDEX(SkillsReq!$B:$AY, MATCH(AS$1,SkillsReq!$A:$A,0), MATCH(_xlfn.XLOOKUP($A68,Employees!$A:$A,Employees!$B:$B,""), SkillsReq!$B$1:$AY$1,0)),
       0
     ),
   "")
)</f>
        <v/>
      </c>
      <c r="AT68" t="str">
        <f>IF(OR($A68="",AT$1=""),"",
   IFERROR(
     IF(INDEX(SkillsReq!$B:$AY, MATCH(AT$1,SkillsReq!$A:$A,0), MATCH(_xlfn.XLOOKUP($A68,Employees!$A:$A,Employees!$B:$B,""), SkillsReq!$B$1:$AY$1,0))&gt;0,
       INDEX(SkillsReq!$B:$AY, MATCH(AT$1,SkillsReq!$A:$A,0), MATCH(_xlfn.XLOOKUP($A68,Employees!$A:$A,Employees!$B:$B,""), SkillsReq!$B$1:$AY$1,0)),
       0
     ),
   "")
)</f>
        <v/>
      </c>
      <c r="AU68" t="str">
        <f>IF(OR($A68="",AU$1=""),"",
   IFERROR(
     IF(INDEX(SkillsReq!$B:$AY, MATCH(AU$1,SkillsReq!$A:$A,0), MATCH(_xlfn.XLOOKUP($A68,Employees!$A:$A,Employees!$B:$B,""), SkillsReq!$B$1:$AY$1,0))&gt;0,
       INDEX(SkillsReq!$B:$AY, MATCH(AU$1,SkillsReq!$A:$A,0), MATCH(_xlfn.XLOOKUP($A68,Employees!$A:$A,Employees!$B:$B,""), SkillsReq!$B$1:$AY$1,0)),
       0
     ),
   "")
)</f>
        <v/>
      </c>
      <c r="AV68" t="str">
        <f>IF(OR($A68="",AV$1=""),"",
   IFERROR(
     IF(INDEX(SkillsReq!$B:$AY, MATCH(AV$1,SkillsReq!$A:$A,0), MATCH(_xlfn.XLOOKUP($A68,Employees!$A:$A,Employees!$B:$B,""), SkillsReq!$B$1:$AY$1,0))&gt;0,
       INDEX(SkillsReq!$B:$AY, MATCH(AV$1,SkillsReq!$A:$A,0), MATCH(_xlfn.XLOOKUP($A68,Employees!$A:$A,Employees!$B:$B,""), SkillsReq!$B$1:$AY$1,0)),
       0
     ),
   "")
)</f>
        <v/>
      </c>
      <c r="AW68" t="str">
        <f>IF(OR($A68="",AW$1=""),"",
   IFERROR(
     IF(INDEX(SkillsReq!$B:$AY, MATCH(AW$1,SkillsReq!$A:$A,0), MATCH(_xlfn.XLOOKUP($A68,Employees!$A:$A,Employees!$B:$B,""), SkillsReq!$B$1:$AY$1,0))&gt;0,
       INDEX(SkillsReq!$B:$AY, MATCH(AW$1,SkillsReq!$A:$A,0), MATCH(_xlfn.XLOOKUP($A68,Employees!$A:$A,Employees!$B:$B,""), SkillsReq!$B$1:$AY$1,0)),
       0
     ),
   "")
)</f>
        <v/>
      </c>
      <c r="AX68" t="str">
        <f>IF(OR($A68="",AX$1=""),"",
   IFERROR(
     IF(INDEX(SkillsReq!$B:$AY, MATCH(AX$1,SkillsReq!$A:$A,0), MATCH(_xlfn.XLOOKUP($A68,Employees!$A:$A,Employees!$B:$B,""), SkillsReq!$B$1:$AY$1,0))&gt;0,
       INDEX(SkillsReq!$B:$AY, MATCH(AX$1,SkillsReq!$A:$A,0), MATCH(_xlfn.XLOOKUP($A68,Employees!$A:$A,Employees!$B:$B,""), SkillsReq!$B$1:$AY$1,0)),
       0
     ),
   "")
)</f>
        <v/>
      </c>
      <c r="AY68" t="str">
        <f>IF(OR($A68="",AY$1=""),"",
   IFERROR(
     IF(INDEX(SkillsReq!$B:$AY, MATCH(AY$1,SkillsReq!$A:$A,0), MATCH(_xlfn.XLOOKUP($A68,Employees!$A:$A,Employees!$B:$B,""), SkillsReq!$B$1:$AY$1,0))&gt;0,
       INDEX(SkillsReq!$B:$AY, MATCH(AY$1,SkillsReq!$A:$A,0), MATCH(_xlfn.XLOOKUP($A68,Employees!$A:$A,Employees!$B:$B,""), SkillsReq!$B$1:$AY$1,0)),
       0
     ),
   "")
)</f>
        <v/>
      </c>
    </row>
    <row r="69" spans="1:51" x14ac:dyDescent="0.25">
      <c r="A69" s="12"/>
      <c r="B69" t="str">
        <f>IF(OR($A69="",B$1=""),"",
   IFERROR(
     IF(INDEX(SkillsReq!$B:$AY, MATCH(B$1,SkillsReq!$A:$A,0), MATCH(_xlfn.XLOOKUP($A69,Employees!$A:$A,Employees!$B:$B,""), SkillsReq!$B$1:$AY$1,0))&gt;0,
       INDEX(SkillsReq!$B:$AY, MATCH(B$1,SkillsReq!$A:$A,0), MATCH(_xlfn.XLOOKUP($A69,Employees!$A:$A,Employees!$B:$B,""), SkillsReq!$B$1:$AY$1,0)),
       0
     ),
   "")
)</f>
        <v/>
      </c>
      <c r="C69" t="str">
        <f>IF(OR($A69="",C$1=""),"",
   IFERROR(
     IF(INDEX(SkillsReq!$B:$AY, MATCH(C$1,SkillsReq!$A:$A,0), MATCH(_xlfn.XLOOKUP($A69,Employees!$A:$A,Employees!$B:$B,""), SkillsReq!$B$1:$AY$1,0))&gt;0,
       INDEX(SkillsReq!$B:$AY, MATCH(C$1,SkillsReq!$A:$A,0), MATCH(_xlfn.XLOOKUP($A69,Employees!$A:$A,Employees!$B:$B,""), SkillsReq!$B$1:$AY$1,0)),
       0
     ),
   "")
)</f>
        <v/>
      </c>
      <c r="D69" t="str">
        <f>IF(OR($A69="",D$1=""),"",
   IFERROR(
     IF(INDEX(SkillsReq!$B:$AY, MATCH(D$1,SkillsReq!$A:$A,0), MATCH(_xlfn.XLOOKUP($A69,Employees!$A:$A,Employees!$B:$B,""), SkillsReq!$B$1:$AY$1,0))&gt;0,
       INDEX(SkillsReq!$B:$AY, MATCH(D$1,SkillsReq!$A:$A,0), MATCH(_xlfn.XLOOKUP($A69,Employees!$A:$A,Employees!$B:$B,""), SkillsReq!$B$1:$AY$1,0)),
       0
     ),
   "")
)</f>
        <v/>
      </c>
      <c r="E69" t="str">
        <f>IF(OR($A69="",E$1=""),"",
   IFERROR(
     IF(INDEX(SkillsReq!$B:$AY, MATCH(E$1,SkillsReq!$A:$A,0), MATCH(_xlfn.XLOOKUP($A69,Employees!$A:$A,Employees!$B:$B,""), SkillsReq!$B$1:$AY$1,0))&gt;0,
       INDEX(SkillsReq!$B:$AY, MATCH(E$1,SkillsReq!$A:$A,0), MATCH(_xlfn.XLOOKUP($A69,Employees!$A:$A,Employees!$B:$B,""), SkillsReq!$B$1:$AY$1,0)),
       0
     ),
   "")
)</f>
        <v/>
      </c>
      <c r="F69" t="str">
        <f>IF(OR($A69="",F$1=""),"",
   IFERROR(
     IF(INDEX(SkillsReq!$B:$AY, MATCH(F$1,SkillsReq!$A:$A,0), MATCH(_xlfn.XLOOKUP($A69,Employees!$A:$A,Employees!$B:$B,""), SkillsReq!$B$1:$AY$1,0))&gt;0,
       INDEX(SkillsReq!$B:$AY, MATCH(F$1,SkillsReq!$A:$A,0), MATCH(_xlfn.XLOOKUP($A69,Employees!$A:$A,Employees!$B:$B,""), SkillsReq!$B$1:$AY$1,0)),
       0
     ),
   "")
)</f>
        <v/>
      </c>
      <c r="G69" t="str">
        <f>IF(OR($A69="",G$1=""),"",
   IFERROR(
     IF(INDEX(SkillsReq!$B:$AY, MATCH(G$1,SkillsReq!$A:$A,0), MATCH(_xlfn.XLOOKUP($A69,Employees!$A:$A,Employees!$B:$B,""), SkillsReq!$B$1:$AY$1,0))&gt;0,
       INDEX(SkillsReq!$B:$AY, MATCH(G$1,SkillsReq!$A:$A,0), MATCH(_xlfn.XLOOKUP($A69,Employees!$A:$A,Employees!$B:$B,""), SkillsReq!$B$1:$AY$1,0)),
       0
     ),
   "")
)</f>
        <v/>
      </c>
      <c r="H69" t="str">
        <f>IF(OR($A69="",H$1=""),"",
   IFERROR(
     IF(INDEX(SkillsReq!$B:$AY, MATCH(H$1,SkillsReq!$A:$A,0), MATCH(_xlfn.XLOOKUP($A69,Employees!$A:$A,Employees!$B:$B,""), SkillsReq!$B$1:$AY$1,0))&gt;0,
       INDEX(SkillsReq!$B:$AY, MATCH(H$1,SkillsReq!$A:$A,0), MATCH(_xlfn.XLOOKUP($A69,Employees!$A:$A,Employees!$B:$B,""), SkillsReq!$B$1:$AY$1,0)),
       0
     ),
   "")
)</f>
        <v/>
      </c>
      <c r="I69" t="str">
        <f>IF(OR($A69="",I$1=""),"",
   IFERROR(
     IF(INDEX(SkillsReq!$B:$AY, MATCH(I$1,SkillsReq!$A:$A,0), MATCH(_xlfn.XLOOKUP($A69,Employees!$A:$A,Employees!$B:$B,""), SkillsReq!$B$1:$AY$1,0))&gt;0,
       INDEX(SkillsReq!$B:$AY, MATCH(I$1,SkillsReq!$A:$A,0), MATCH(_xlfn.XLOOKUP($A69,Employees!$A:$A,Employees!$B:$B,""), SkillsReq!$B$1:$AY$1,0)),
       0
     ),
   "")
)</f>
        <v/>
      </c>
      <c r="J69" t="str">
        <f>IF(OR($A69="",J$1=""),"",
   IFERROR(
     IF(INDEX(SkillsReq!$B:$AY, MATCH(J$1,SkillsReq!$A:$A,0), MATCH(_xlfn.XLOOKUP($A69,Employees!$A:$A,Employees!$B:$B,""), SkillsReq!$B$1:$AY$1,0))&gt;0,
       INDEX(SkillsReq!$B:$AY, MATCH(J$1,SkillsReq!$A:$A,0), MATCH(_xlfn.XLOOKUP($A69,Employees!$A:$A,Employees!$B:$B,""), SkillsReq!$B$1:$AY$1,0)),
       0
     ),
   "")
)</f>
        <v/>
      </c>
      <c r="K69" t="str">
        <f>IF(OR($A69="",K$1=""),"",
   IFERROR(
     IF(INDEX(SkillsReq!$B:$AY, MATCH(K$1,SkillsReq!$A:$A,0), MATCH(_xlfn.XLOOKUP($A69,Employees!$A:$A,Employees!$B:$B,""), SkillsReq!$B$1:$AY$1,0))&gt;0,
       INDEX(SkillsReq!$B:$AY, MATCH(K$1,SkillsReq!$A:$A,0), MATCH(_xlfn.XLOOKUP($A69,Employees!$A:$A,Employees!$B:$B,""), SkillsReq!$B$1:$AY$1,0)),
       0
     ),
   "")
)</f>
        <v/>
      </c>
      <c r="L69" t="str">
        <f>IF(OR($A69="",L$1=""),"",
   IFERROR(
     IF(INDEX(SkillsReq!$B:$AY, MATCH(L$1,SkillsReq!$A:$A,0), MATCH(_xlfn.XLOOKUP($A69,Employees!$A:$A,Employees!$B:$B,""), SkillsReq!$B$1:$AY$1,0))&gt;0,
       INDEX(SkillsReq!$B:$AY, MATCH(L$1,SkillsReq!$A:$A,0), MATCH(_xlfn.XLOOKUP($A69,Employees!$A:$A,Employees!$B:$B,""), SkillsReq!$B$1:$AY$1,0)),
       0
     ),
   "")
)</f>
        <v/>
      </c>
      <c r="M69" t="str">
        <f>IF(OR($A69="",M$1=""),"",
   IFERROR(
     IF(INDEX(SkillsReq!$B:$AY, MATCH(M$1,SkillsReq!$A:$A,0), MATCH(_xlfn.XLOOKUP($A69,Employees!$A:$A,Employees!$B:$B,""), SkillsReq!$B$1:$AY$1,0))&gt;0,
       INDEX(SkillsReq!$B:$AY, MATCH(M$1,SkillsReq!$A:$A,0), MATCH(_xlfn.XLOOKUP($A69,Employees!$A:$A,Employees!$B:$B,""), SkillsReq!$B$1:$AY$1,0)),
       0
     ),
   "")
)</f>
        <v/>
      </c>
      <c r="N69" t="str">
        <f>IF(OR($A69="",N$1=""),"",
   IFERROR(
     IF(INDEX(SkillsReq!$B:$AY, MATCH(N$1,SkillsReq!$A:$A,0), MATCH(_xlfn.XLOOKUP($A69,Employees!$A:$A,Employees!$B:$B,""), SkillsReq!$B$1:$AY$1,0))&gt;0,
       INDEX(SkillsReq!$B:$AY, MATCH(N$1,SkillsReq!$A:$A,0), MATCH(_xlfn.XLOOKUP($A69,Employees!$A:$A,Employees!$B:$B,""), SkillsReq!$B$1:$AY$1,0)),
       0
     ),
   "")
)</f>
        <v/>
      </c>
      <c r="O69" t="str">
        <f>IF(OR($A69="",O$1=""),"",
   IFERROR(
     IF(INDEX(SkillsReq!$B:$AY, MATCH(O$1,SkillsReq!$A:$A,0), MATCH(_xlfn.XLOOKUP($A69,Employees!$A:$A,Employees!$B:$B,""), SkillsReq!$B$1:$AY$1,0))&gt;0,
       INDEX(SkillsReq!$B:$AY, MATCH(O$1,SkillsReq!$A:$A,0), MATCH(_xlfn.XLOOKUP($A69,Employees!$A:$A,Employees!$B:$B,""), SkillsReq!$B$1:$AY$1,0)),
       0
     ),
   "")
)</f>
        <v/>
      </c>
      <c r="P69" t="str">
        <f>IF(OR($A69="",P$1=""),"",
   IFERROR(
     IF(INDEX(SkillsReq!$B:$AY, MATCH(P$1,SkillsReq!$A:$A,0), MATCH(_xlfn.XLOOKUP($A69,Employees!$A:$A,Employees!$B:$B,""), SkillsReq!$B$1:$AY$1,0))&gt;0,
       INDEX(SkillsReq!$B:$AY, MATCH(P$1,SkillsReq!$A:$A,0), MATCH(_xlfn.XLOOKUP($A69,Employees!$A:$A,Employees!$B:$B,""), SkillsReq!$B$1:$AY$1,0)),
       0
     ),
   "")
)</f>
        <v/>
      </c>
      <c r="Q69" t="str">
        <f>IF(OR($A69="",Q$1=""),"",
   IFERROR(
     IF(INDEX(SkillsReq!$B:$AY, MATCH(Q$1,SkillsReq!$A:$A,0), MATCH(_xlfn.XLOOKUP($A69,Employees!$A:$A,Employees!$B:$B,""), SkillsReq!$B$1:$AY$1,0))&gt;0,
       INDEX(SkillsReq!$B:$AY, MATCH(Q$1,SkillsReq!$A:$A,0), MATCH(_xlfn.XLOOKUP($A69,Employees!$A:$A,Employees!$B:$B,""), SkillsReq!$B$1:$AY$1,0)),
       0
     ),
   "")
)</f>
        <v/>
      </c>
      <c r="R69" t="str">
        <f>IF(OR($A69="",R$1=""),"",
   IFERROR(
     IF(INDEX(SkillsReq!$B:$AY, MATCH(R$1,SkillsReq!$A:$A,0), MATCH(_xlfn.XLOOKUP($A69,Employees!$A:$A,Employees!$B:$B,""), SkillsReq!$B$1:$AY$1,0))&gt;0,
       INDEX(SkillsReq!$B:$AY, MATCH(R$1,SkillsReq!$A:$A,0), MATCH(_xlfn.XLOOKUP($A69,Employees!$A:$A,Employees!$B:$B,""), SkillsReq!$B$1:$AY$1,0)),
       0
     ),
   "")
)</f>
        <v/>
      </c>
      <c r="S69" t="str">
        <f>IF(OR($A69="",S$1=""),"",
   IFERROR(
     IF(INDEX(SkillsReq!$B:$AY, MATCH(S$1,SkillsReq!$A:$A,0), MATCH(_xlfn.XLOOKUP($A69,Employees!$A:$A,Employees!$B:$B,""), SkillsReq!$B$1:$AY$1,0))&gt;0,
       INDEX(SkillsReq!$B:$AY, MATCH(S$1,SkillsReq!$A:$A,0), MATCH(_xlfn.XLOOKUP($A69,Employees!$A:$A,Employees!$B:$B,""), SkillsReq!$B$1:$AY$1,0)),
       0
     ),
   "")
)</f>
        <v/>
      </c>
      <c r="T69" t="str">
        <f>IF(OR($A69="",T$1=""),"",
   IFERROR(
     IF(INDEX(SkillsReq!$B:$AY, MATCH(T$1,SkillsReq!$A:$A,0), MATCH(_xlfn.XLOOKUP($A69,Employees!$A:$A,Employees!$B:$B,""), SkillsReq!$B$1:$AY$1,0))&gt;0,
       INDEX(SkillsReq!$B:$AY, MATCH(T$1,SkillsReq!$A:$A,0), MATCH(_xlfn.XLOOKUP($A69,Employees!$A:$A,Employees!$B:$B,""), SkillsReq!$B$1:$AY$1,0)),
       0
     ),
   "")
)</f>
        <v/>
      </c>
      <c r="U69" t="str">
        <f>IF(OR($A69="",U$1=""),"",
   IFERROR(
     IF(INDEX(SkillsReq!$B:$AY, MATCH(U$1,SkillsReq!$A:$A,0), MATCH(_xlfn.XLOOKUP($A69,Employees!$A:$A,Employees!$B:$B,""), SkillsReq!$B$1:$AY$1,0))&gt;0,
       INDEX(SkillsReq!$B:$AY, MATCH(U$1,SkillsReq!$A:$A,0), MATCH(_xlfn.XLOOKUP($A69,Employees!$A:$A,Employees!$B:$B,""), SkillsReq!$B$1:$AY$1,0)),
       0
     ),
   "")
)</f>
        <v/>
      </c>
      <c r="V69" t="str">
        <f>IF(OR($A69="",V$1=""),"",
   IFERROR(
     IF(INDEX(SkillsReq!$B:$AY, MATCH(V$1,SkillsReq!$A:$A,0), MATCH(_xlfn.XLOOKUP($A69,Employees!$A:$A,Employees!$B:$B,""), SkillsReq!$B$1:$AY$1,0))&gt;0,
       INDEX(SkillsReq!$B:$AY, MATCH(V$1,SkillsReq!$A:$A,0), MATCH(_xlfn.XLOOKUP($A69,Employees!$A:$A,Employees!$B:$B,""), SkillsReq!$B$1:$AY$1,0)),
       0
     ),
   "")
)</f>
        <v/>
      </c>
      <c r="W69" t="str">
        <f>IF(OR($A69="",W$1=""),"",
   IFERROR(
     IF(INDEX(SkillsReq!$B:$AY, MATCH(W$1,SkillsReq!$A:$A,0), MATCH(_xlfn.XLOOKUP($A69,Employees!$A:$A,Employees!$B:$B,""), SkillsReq!$B$1:$AY$1,0))&gt;0,
       INDEX(SkillsReq!$B:$AY, MATCH(W$1,SkillsReq!$A:$A,0), MATCH(_xlfn.XLOOKUP($A69,Employees!$A:$A,Employees!$B:$B,""), SkillsReq!$B$1:$AY$1,0)),
       0
     ),
   "")
)</f>
        <v/>
      </c>
      <c r="X69" t="str">
        <f>IF(OR($A69="",X$1=""),"",
   IFERROR(
     IF(INDEX(SkillsReq!$B:$AY, MATCH(X$1,SkillsReq!$A:$A,0), MATCH(_xlfn.XLOOKUP($A69,Employees!$A:$A,Employees!$B:$B,""), SkillsReq!$B$1:$AY$1,0))&gt;0,
       INDEX(SkillsReq!$B:$AY, MATCH(X$1,SkillsReq!$A:$A,0), MATCH(_xlfn.XLOOKUP($A69,Employees!$A:$A,Employees!$B:$B,""), SkillsReq!$B$1:$AY$1,0)),
       0
     ),
   "")
)</f>
        <v/>
      </c>
      <c r="Y69" t="str">
        <f>IF(OR($A69="",Y$1=""),"",
   IFERROR(
     IF(INDEX(SkillsReq!$B:$AY, MATCH(Y$1,SkillsReq!$A:$A,0), MATCH(_xlfn.XLOOKUP($A69,Employees!$A:$A,Employees!$B:$B,""), SkillsReq!$B$1:$AY$1,0))&gt;0,
       INDEX(SkillsReq!$B:$AY, MATCH(Y$1,SkillsReq!$A:$A,0), MATCH(_xlfn.XLOOKUP($A69,Employees!$A:$A,Employees!$B:$B,""), SkillsReq!$B$1:$AY$1,0)),
       0
     ),
   "")
)</f>
        <v/>
      </c>
      <c r="Z69" t="str">
        <f>IF(OR($A69="",Z$1=""),"",
   IFERROR(
     IF(INDEX(SkillsReq!$B:$AY, MATCH(Z$1,SkillsReq!$A:$A,0), MATCH(_xlfn.XLOOKUP($A69,Employees!$A:$A,Employees!$B:$B,""), SkillsReq!$B$1:$AY$1,0))&gt;0,
       INDEX(SkillsReq!$B:$AY, MATCH(Z$1,SkillsReq!$A:$A,0), MATCH(_xlfn.XLOOKUP($A69,Employees!$A:$A,Employees!$B:$B,""), SkillsReq!$B$1:$AY$1,0)),
       0
     ),
   "")
)</f>
        <v/>
      </c>
      <c r="AA69" t="str">
        <f>IF(OR($A69="",AA$1=""),"",
   IFERROR(
     IF(INDEX(SkillsReq!$B:$AY, MATCH(AA$1,SkillsReq!$A:$A,0), MATCH(_xlfn.XLOOKUP($A69,Employees!$A:$A,Employees!$B:$B,""), SkillsReq!$B$1:$AY$1,0))&gt;0,
       INDEX(SkillsReq!$B:$AY, MATCH(AA$1,SkillsReq!$A:$A,0), MATCH(_xlfn.XLOOKUP($A69,Employees!$A:$A,Employees!$B:$B,""), SkillsReq!$B$1:$AY$1,0)),
       0
     ),
   "")
)</f>
        <v/>
      </c>
      <c r="AB69" t="str">
        <f>IF(OR($A69="",AB$1=""),"",
   IFERROR(
     IF(INDEX(SkillsReq!$B:$AY, MATCH(AB$1,SkillsReq!$A:$A,0), MATCH(_xlfn.XLOOKUP($A69,Employees!$A:$A,Employees!$B:$B,""), SkillsReq!$B$1:$AY$1,0))&gt;0,
       INDEX(SkillsReq!$B:$AY, MATCH(AB$1,SkillsReq!$A:$A,0), MATCH(_xlfn.XLOOKUP($A69,Employees!$A:$A,Employees!$B:$B,""), SkillsReq!$B$1:$AY$1,0)),
       0
     ),
   "")
)</f>
        <v/>
      </c>
      <c r="AC69" t="str">
        <f>IF(OR($A69="",AC$1=""),"",
   IFERROR(
     IF(INDEX(SkillsReq!$B:$AY, MATCH(AC$1,SkillsReq!$A:$A,0), MATCH(_xlfn.XLOOKUP($A69,Employees!$A:$A,Employees!$B:$B,""), SkillsReq!$B$1:$AY$1,0))&gt;0,
       INDEX(SkillsReq!$B:$AY, MATCH(AC$1,SkillsReq!$A:$A,0), MATCH(_xlfn.XLOOKUP($A69,Employees!$A:$A,Employees!$B:$B,""), SkillsReq!$B$1:$AY$1,0)),
       0
     ),
   "")
)</f>
        <v/>
      </c>
      <c r="AD69" t="str">
        <f>IF(OR($A69="",AD$1=""),"",
   IFERROR(
     IF(INDEX(SkillsReq!$B:$AY, MATCH(AD$1,SkillsReq!$A:$A,0), MATCH(_xlfn.XLOOKUP($A69,Employees!$A:$A,Employees!$B:$B,""), SkillsReq!$B$1:$AY$1,0))&gt;0,
       INDEX(SkillsReq!$B:$AY, MATCH(AD$1,SkillsReq!$A:$A,0), MATCH(_xlfn.XLOOKUP($A69,Employees!$A:$A,Employees!$B:$B,""), SkillsReq!$B$1:$AY$1,0)),
       0
     ),
   "")
)</f>
        <v/>
      </c>
      <c r="AE69" t="str">
        <f>IF(OR($A69="",AE$1=""),"",
   IFERROR(
     IF(INDEX(SkillsReq!$B:$AY, MATCH(AE$1,SkillsReq!$A:$A,0), MATCH(_xlfn.XLOOKUP($A69,Employees!$A:$A,Employees!$B:$B,""), SkillsReq!$B$1:$AY$1,0))&gt;0,
       INDEX(SkillsReq!$B:$AY, MATCH(AE$1,SkillsReq!$A:$A,0), MATCH(_xlfn.XLOOKUP($A69,Employees!$A:$A,Employees!$B:$B,""), SkillsReq!$B$1:$AY$1,0)),
       0
     ),
   "")
)</f>
        <v/>
      </c>
      <c r="AF69" t="str">
        <f>IF(OR($A69="",AF$1=""),"",
   IFERROR(
     IF(INDEX(SkillsReq!$B:$AY, MATCH(AF$1,SkillsReq!$A:$A,0), MATCH(_xlfn.XLOOKUP($A69,Employees!$A:$A,Employees!$B:$B,""), SkillsReq!$B$1:$AY$1,0))&gt;0,
       INDEX(SkillsReq!$B:$AY, MATCH(AF$1,SkillsReq!$A:$A,0), MATCH(_xlfn.XLOOKUP($A69,Employees!$A:$A,Employees!$B:$B,""), SkillsReq!$B$1:$AY$1,0)),
       0
     ),
   "")
)</f>
        <v/>
      </c>
      <c r="AG69" t="str">
        <f>IF(OR($A69="",AG$1=""),"",
   IFERROR(
     IF(INDEX(SkillsReq!$B:$AY, MATCH(AG$1,SkillsReq!$A:$A,0), MATCH(_xlfn.XLOOKUP($A69,Employees!$A:$A,Employees!$B:$B,""), SkillsReq!$B$1:$AY$1,0))&gt;0,
       INDEX(SkillsReq!$B:$AY, MATCH(AG$1,SkillsReq!$A:$A,0), MATCH(_xlfn.XLOOKUP($A69,Employees!$A:$A,Employees!$B:$B,""), SkillsReq!$B$1:$AY$1,0)),
       0
     ),
   "")
)</f>
        <v/>
      </c>
      <c r="AH69" t="str">
        <f>IF(OR($A69="",AH$1=""),"",
   IFERROR(
     IF(INDEX(SkillsReq!$B:$AY, MATCH(AH$1,SkillsReq!$A:$A,0), MATCH(_xlfn.XLOOKUP($A69,Employees!$A:$A,Employees!$B:$B,""), SkillsReq!$B$1:$AY$1,0))&gt;0,
       INDEX(SkillsReq!$B:$AY, MATCH(AH$1,SkillsReq!$A:$A,0), MATCH(_xlfn.XLOOKUP($A69,Employees!$A:$A,Employees!$B:$B,""), SkillsReq!$B$1:$AY$1,0)),
       0
     ),
   "")
)</f>
        <v/>
      </c>
      <c r="AI69" t="str">
        <f>IF(OR($A69="",AI$1=""),"",
   IFERROR(
     IF(INDEX(SkillsReq!$B:$AY, MATCH(AI$1,SkillsReq!$A:$A,0), MATCH(_xlfn.XLOOKUP($A69,Employees!$A:$A,Employees!$B:$B,""), SkillsReq!$B$1:$AY$1,0))&gt;0,
       INDEX(SkillsReq!$B:$AY, MATCH(AI$1,SkillsReq!$A:$A,0), MATCH(_xlfn.XLOOKUP($A69,Employees!$A:$A,Employees!$B:$B,""), SkillsReq!$B$1:$AY$1,0)),
       0
     ),
   "")
)</f>
        <v/>
      </c>
      <c r="AJ69" t="str">
        <f>IF(OR($A69="",AJ$1=""),"",
   IFERROR(
     IF(INDEX(SkillsReq!$B:$AY, MATCH(AJ$1,SkillsReq!$A:$A,0), MATCH(_xlfn.XLOOKUP($A69,Employees!$A:$A,Employees!$B:$B,""), SkillsReq!$B$1:$AY$1,0))&gt;0,
       INDEX(SkillsReq!$B:$AY, MATCH(AJ$1,SkillsReq!$A:$A,0), MATCH(_xlfn.XLOOKUP($A69,Employees!$A:$A,Employees!$B:$B,""), SkillsReq!$B$1:$AY$1,0)),
       0
     ),
   "")
)</f>
        <v/>
      </c>
      <c r="AK69" t="str">
        <f>IF(OR($A69="",AK$1=""),"",
   IFERROR(
     IF(INDEX(SkillsReq!$B:$AY, MATCH(AK$1,SkillsReq!$A:$A,0), MATCH(_xlfn.XLOOKUP($A69,Employees!$A:$A,Employees!$B:$B,""), SkillsReq!$B$1:$AY$1,0))&gt;0,
       INDEX(SkillsReq!$B:$AY, MATCH(AK$1,SkillsReq!$A:$A,0), MATCH(_xlfn.XLOOKUP($A69,Employees!$A:$A,Employees!$B:$B,""), SkillsReq!$B$1:$AY$1,0)),
       0
     ),
   "")
)</f>
        <v/>
      </c>
      <c r="AL69" t="str">
        <f>IF(OR($A69="",AL$1=""),"",
   IFERROR(
     IF(INDEX(SkillsReq!$B:$AY, MATCH(AL$1,SkillsReq!$A:$A,0), MATCH(_xlfn.XLOOKUP($A69,Employees!$A:$A,Employees!$B:$B,""), SkillsReq!$B$1:$AY$1,0))&gt;0,
       INDEX(SkillsReq!$B:$AY, MATCH(AL$1,SkillsReq!$A:$A,0), MATCH(_xlfn.XLOOKUP($A69,Employees!$A:$A,Employees!$B:$B,""), SkillsReq!$B$1:$AY$1,0)),
       0
     ),
   "")
)</f>
        <v/>
      </c>
      <c r="AM69" t="str">
        <f>IF(OR($A69="",AM$1=""),"",
   IFERROR(
     IF(INDEX(SkillsReq!$B:$AY, MATCH(AM$1,SkillsReq!$A:$A,0), MATCH(_xlfn.XLOOKUP($A69,Employees!$A:$A,Employees!$B:$B,""), SkillsReq!$B$1:$AY$1,0))&gt;0,
       INDEX(SkillsReq!$B:$AY, MATCH(AM$1,SkillsReq!$A:$A,0), MATCH(_xlfn.XLOOKUP($A69,Employees!$A:$A,Employees!$B:$B,""), SkillsReq!$B$1:$AY$1,0)),
       0
     ),
   "")
)</f>
        <v/>
      </c>
      <c r="AN69" t="str">
        <f>IF(OR($A69="",AN$1=""),"",
   IFERROR(
     IF(INDEX(SkillsReq!$B:$AY, MATCH(AN$1,SkillsReq!$A:$A,0), MATCH(_xlfn.XLOOKUP($A69,Employees!$A:$A,Employees!$B:$B,""), SkillsReq!$B$1:$AY$1,0))&gt;0,
       INDEX(SkillsReq!$B:$AY, MATCH(AN$1,SkillsReq!$A:$A,0), MATCH(_xlfn.XLOOKUP($A69,Employees!$A:$A,Employees!$B:$B,""), SkillsReq!$B$1:$AY$1,0)),
       0
     ),
   "")
)</f>
        <v/>
      </c>
      <c r="AO69" t="str">
        <f>IF(OR($A69="",AO$1=""),"",
   IFERROR(
     IF(INDEX(SkillsReq!$B:$AY, MATCH(AO$1,SkillsReq!$A:$A,0), MATCH(_xlfn.XLOOKUP($A69,Employees!$A:$A,Employees!$B:$B,""), SkillsReq!$B$1:$AY$1,0))&gt;0,
       INDEX(SkillsReq!$B:$AY, MATCH(AO$1,SkillsReq!$A:$A,0), MATCH(_xlfn.XLOOKUP($A69,Employees!$A:$A,Employees!$B:$B,""), SkillsReq!$B$1:$AY$1,0)),
       0
     ),
   "")
)</f>
        <v/>
      </c>
      <c r="AP69" t="str">
        <f>IF(OR($A69="",AP$1=""),"",
   IFERROR(
     IF(INDEX(SkillsReq!$B:$AY, MATCH(AP$1,SkillsReq!$A:$A,0), MATCH(_xlfn.XLOOKUP($A69,Employees!$A:$A,Employees!$B:$B,""), SkillsReq!$B$1:$AY$1,0))&gt;0,
       INDEX(SkillsReq!$B:$AY, MATCH(AP$1,SkillsReq!$A:$A,0), MATCH(_xlfn.XLOOKUP($A69,Employees!$A:$A,Employees!$B:$B,""), SkillsReq!$B$1:$AY$1,0)),
       0
     ),
   "")
)</f>
        <v/>
      </c>
      <c r="AQ69" t="str">
        <f>IF(OR($A69="",AQ$1=""),"",
   IFERROR(
     IF(INDEX(SkillsReq!$B:$AY, MATCH(AQ$1,SkillsReq!$A:$A,0), MATCH(_xlfn.XLOOKUP($A69,Employees!$A:$A,Employees!$B:$B,""), SkillsReq!$B$1:$AY$1,0))&gt;0,
       INDEX(SkillsReq!$B:$AY, MATCH(AQ$1,SkillsReq!$A:$A,0), MATCH(_xlfn.XLOOKUP($A69,Employees!$A:$A,Employees!$B:$B,""), SkillsReq!$B$1:$AY$1,0)),
       0
     ),
   "")
)</f>
        <v/>
      </c>
      <c r="AR69" t="str">
        <f>IF(OR($A69="",AR$1=""),"",
   IFERROR(
     IF(INDEX(SkillsReq!$B:$AY, MATCH(AR$1,SkillsReq!$A:$A,0), MATCH(_xlfn.XLOOKUP($A69,Employees!$A:$A,Employees!$B:$B,""), SkillsReq!$B$1:$AY$1,0))&gt;0,
       INDEX(SkillsReq!$B:$AY, MATCH(AR$1,SkillsReq!$A:$A,0), MATCH(_xlfn.XLOOKUP($A69,Employees!$A:$A,Employees!$B:$B,""), SkillsReq!$B$1:$AY$1,0)),
       0
     ),
   "")
)</f>
        <v/>
      </c>
      <c r="AS69" t="str">
        <f>IF(OR($A69="",AS$1=""),"",
   IFERROR(
     IF(INDEX(SkillsReq!$B:$AY, MATCH(AS$1,SkillsReq!$A:$A,0), MATCH(_xlfn.XLOOKUP($A69,Employees!$A:$A,Employees!$B:$B,""), SkillsReq!$B$1:$AY$1,0))&gt;0,
       INDEX(SkillsReq!$B:$AY, MATCH(AS$1,SkillsReq!$A:$A,0), MATCH(_xlfn.XLOOKUP($A69,Employees!$A:$A,Employees!$B:$B,""), SkillsReq!$B$1:$AY$1,0)),
       0
     ),
   "")
)</f>
        <v/>
      </c>
      <c r="AT69" t="str">
        <f>IF(OR($A69="",AT$1=""),"",
   IFERROR(
     IF(INDEX(SkillsReq!$B:$AY, MATCH(AT$1,SkillsReq!$A:$A,0), MATCH(_xlfn.XLOOKUP($A69,Employees!$A:$A,Employees!$B:$B,""), SkillsReq!$B$1:$AY$1,0))&gt;0,
       INDEX(SkillsReq!$B:$AY, MATCH(AT$1,SkillsReq!$A:$A,0), MATCH(_xlfn.XLOOKUP($A69,Employees!$A:$A,Employees!$B:$B,""), SkillsReq!$B$1:$AY$1,0)),
       0
     ),
   "")
)</f>
        <v/>
      </c>
      <c r="AU69" t="str">
        <f>IF(OR($A69="",AU$1=""),"",
   IFERROR(
     IF(INDEX(SkillsReq!$B:$AY, MATCH(AU$1,SkillsReq!$A:$A,0), MATCH(_xlfn.XLOOKUP($A69,Employees!$A:$A,Employees!$B:$B,""), SkillsReq!$B$1:$AY$1,0))&gt;0,
       INDEX(SkillsReq!$B:$AY, MATCH(AU$1,SkillsReq!$A:$A,0), MATCH(_xlfn.XLOOKUP($A69,Employees!$A:$A,Employees!$B:$B,""), SkillsReq!$B$1:$AY$1,0)),
       0
     ),
   "")
)</f>
        <v/>
      </c>
      <c r="AV69" t="str">
        <f>IF(OR($A69="",AV$1=""),"",
   IFERROR(
     IF(INDEX(SkillsReq!$B:$AY, MATCH(AV$1,SkillsReq!$A:$A,0), MATCH(_xlfn.XLOOKUP($A69,Employees!$A:$A,Employees!$B:$B,""), SkillsReq!$B$1:$AY$1,0))&gt;0,
       INDEX(SkillsReq!$B:$AY, MATCH(AV$1,SkillsReq!$A:$A,0), MATCH(_xlfn.XLOOKUP($A69,Employees!$A:$A,Employees!$B:$B,""), SkillsReq!$B$1:$AY$1,0)),
       0
     ),
   "")
)</f>
        <v/>
      </c>
      <c r="AW69" t="str">
        <f>IF(OR($A69="",AW$1=""),"",
   IFERROR(
     IF(INDEX(SkillsReq!$B:$AY, MATCH(AW$1,SkillsReq!$A:$A,0), MATCH(_xlfn.XLOOKUP($A69,Employees!$A:$A,Employees!$B:$B,""), SkillsReq!$B$1:$AY$1,0))&gt;0,
       INDEX(SkillsReq!$B:$AY, MATCH(AW$1,SkillsReq!$A:$A,0), MATCH(_xlfn.XLOOKUP($A69,Employees!$A:$A,Employees!$B:$B,""), SkillsReq!$B$1:$AY$1,0)),
       0
     ),
   "")
)</f>
        <v/>
      </c>
      <c r="AX69" t="str">
        <f>IF(OR($A69="",AX$1=""),"",
   IFERROR(
     IF(INDEX(SkillsReq!$B:$AY, MATCH(AX$1,SkillsReq!$A:$A,0), MATCH(_xlfn.XLOOKUP($A69,Employees!$A:$A,Employees!$B:$B,""), SkillsReq!$B$1:$AY$1,0))&gt;0,
       INDEX(SkillsReq!$B:$AY, MATCH(AX$1,SkillsReq!$A:$A,0), MATCH(_xlfn.XLOOKUP($A69,Employees!$A:$A,Employees!$B:$B,""), SkillsReq!$B$1:$AY$1,0)),
       0
     ),
   "")
)</f>
        <v/>
      </c>
      <c r="AY69" t="str">
        <f>IF(OR($A69="",AY$1=""),"",
   IFERROR(
     IF(INDEX(SkillsReq!$B:$AY, MATCH(AY$1,SkillsReq!$A:$A,0), MATCH(_xlfn.XLOOKUP($A69,Employees!$A:$A,Employees!$B:$B,""), SkillsReq!$B$1:$AY$1,0))&gt;0,
       INDEX(SkillsReq!$B:$AY, MATCH(AY$1,SkillsReq!$A:$A,0), MATCH(_xlfn.XLOOKUP($A69,Employees!$A:$A,Employees!$B:$B,""), SkillsReq!$B$1:$AY$1,0)),
       0
     ),
   "")
)</f>
        <v/>
      </c>
    </row>
    <row r="70" spans="1:51" x14ac:dyDescent="0.25">
      <c r="A70" s="12"/>
      <c r="B70" t="str">
        <f>IF(OR($A70="",B$1=""),"",
   IFERROR(
     IF(INDEX(SkillsReq!$B:$AY, MATCH(B$1,SkillsReq!$A:$A,0), MATCH(_xlfn.XLOOKUP($A70,Employees!$A:$A,Employees!$B:$B,""), SkillsReq!$B$1:$AY$1,0))&gt;0,
       INDEX(SkillsReq!$B:$AY, MATCH(B$1,SkillsReq!$A:$A,0), MATCH(_xlfn.XLOOKUP($A70,Employees!$A:$A,Employees!$B:$B,""), SkillsReq!$B$1:$AY$1,0)),
       0
     ),
   "")
)</f>
        <v/>
      </c>
      <c r="C70" t="str">
        <f>IF(OR($A70="",C$1=""),"",
   IFERROR(
     IF(INDEX(SkillsReq!$B:$AY, MATCH(C$1,SkillsReq!$A:$A,0), MATCH(_xlfn.XLOOKUP($A70,Employees!$A:$A,Employees!$B:$B,""), SkillsReq!$B$1:$AY$1,0))&gt;0,
       INDEX(SkillsReq!$B:$AY, MATCH(C$1,SkillsReq!$A:$A,0), MATCH(_xlfn.XLOOKUP($A70,Employees!$A:$A,Employees!$B:$B,""), SkillsReq!$B$1:$AY$1,0)),
       0
     ),
   "")
)</f>
        <v/>
      </c>
      <c r="D70" t="str">
        <f>IF(OR($A70="",D$1=""),"",
   IFERROR(
     IF(INDEX(SkillsReq!$B:$AY, MATCH(D$1,SkillsReq!$A:$A,0), MATCH(_xlfn.XLOOKUP($A70,Employees!$A:$A,Employees!$B:$B,""), SkillsReq!$B$1:$AY$1,0))&gt;0,
       INDEX(SkillsReq!$B:$AY, MATCH(D$1,SkillsReq!$A:$A,0), MATCH(_xlfn.XLOOKUP($A70,Employees!$A:$A,Employees!$B:$B,""), SkillsReq!$B$1:$AY$1,0)),
       0
     ),
   "")
)</f>
        <v/>
      </c>
      <c r="E70" t="str">
        <f>IF(OR($A70="",E$1=""),"",
   IFERROR(
     IF(INDEX(SkillsReq!$B:$AY, MATCH(E$1,SkillsReq!$A:$A,0), MATCH(_xlfn.XLOOKUP($A70,Employees!$A:$A,Employees!$B:$B,""), SkillsReq!$B$1:$AY$1,0))&gt;0,
       INDEX(SkillsReq!$B:$AY, MATCH(E$1,SkillsReq!$A:$A,0), MATCH(_xlfn.XLOOKUP($A70,Employees!$A:$A,Employees!$B:$B,""), SkillsReq!$B$1:$AY$1,0)),
       0
     ),
   "")
)</f>
        <v/>
      </c>
      <c r="F70" t="str">
        <f>IF(OR($A70="",F$1=""),"",
   IFERROR(
     IF(INDEX(SkillsReq!$B:$AY, MATCH(F$1,SkillsReq!$A:$A,0), MATCH(_xlfn.XLOOKUP($A70,Employees!$A:$A,Employees!$B:$B,""), SkillsReq!$B$1:$AY$1,0))&gt;0,
       INDEX(SkillsReq!$B:$AY, MATCH(F$1,SkillsReq!$A:$A,0), MATCH(_xlfn.XLOOKUP($A70,Employees!$A:$A,Employees!$B:$B,""), SkillsReq!$B$1:$AY$1,0)),
       0
     ),
   "")
)</f>
        <v/>
      </c>
      <c r="G70" t="str">
        <f>IF(OR($A70="",G$1=""),"",
   IFERROR(
     IF(INDEX(SkillsReq!$B:$AY, MATCH(G$1,SkillsReq!$A:$A,0), MATCH(_xlfn.XLOOKUP($A70,Employees!$A:$A,Employees!$B:$B,""), SkillsReq!$B$1:$AY$1,0))&gt;0,
       INDEX(SkillsReq!$B:$AY, MATCH(G$1,SkillsReq!$A:$A,0), MATCH(_xlfn.XLOOKUP($A70,Employees!$A:$A,Employees!$B:$B,""), SkillsReq!$B$1:$AY$1,0)),
       0
     ),
   "")
)</f>
        <v/>
      </c>
      <c r="H70" t="str">
        <f>IF(OR($A70="",H$1=""),"",
   IFERROR(
     IF(INDEX(SkillsReq!$B:$AY, MATCH(H$1,SkillsReq!$A:$A,0), MATCH(_xlfn.XLOOKUP($A70,Employees!$A:$A,Employees!$B:$B,""), SkillsReq!$B$1:$AY$1,0))&gt;0,
       INDEX(SkillsReq!$B:$AY, MATCH(H$1,SkillsReq!$A:$A,0), MATCH(_xlfn.XLOOKUP($A70,Employees!$A:$A,Employees!$B:$B,""), SkillsReq!$B$1:$AY$1,0)),
       0
     ),
   "")
)</f>
        <v/>
      </c>
      <c r="I70" t="str">
        <f>IF(OR($A70="",I$1=""),"",
   IFERROR(
     IF(INDEX(SkillsReq!$B:$AY, MATCH(I$1,SkillsReq!$A:$A,0), MATCH(_xlfn.XLOOKUP($A70,Employees!$A:$A,Employees!$B:$B,""), SkillsReq!$B$1:$AY$1,0))&gt;0,
       INDEX(SkillsReq!$B:$AY, MATCH(I$1,SkillsReq!$A:$A,0), MATCH(_xlfn.XLOOKUP($A70,Employees!$A:$A,Employees!$B:$B,""), SkillsReq!$B$1:$AY$1,0)),
       0
     ),
   "")
)</f>
        <v/>
      </c>
      <c r="J70" t="str">
        <f>IF(OR($A70="",J$1=""),"",
   IFERROR(
     IF(INDEX(SkillsReq!$B:$AY, MATCH(J$1,SkillsReq!$A:$A,0), MATCH(_xlfn.XLOOKUP($A70,Employees!$A:$A,Employees!$B:$B,""), SkillsReq!$B$1:$AY$1,0))&gt;0,
       INDEX(SkillsReq!$B:$AY, MATCH(J$1,SkillsReq!$A:$A,0), MATCH(_xlfn.XLOOKUP($A70,Employees!$A:$A,Employees!$B:$B,""), SkillsReq!$B$1:$AY$1,0)),
       0
     ),
   "")
)</f>
        <v/>
      </c>
      <c r="K70" t="str">
        <f>IF(OR($A70="",K$1=""),"",
   IFERROR(
     IF(INDEX(SkillsReq!$B:$AY, MATCH(K$1,SkillsReq!$A:$A,0), MATCH(_xlfn.XLOOKUP($A70,Employees!$A:$A,Employees!$B:$B,""), SkillsReq!$B$1:$AY$1,0))&gt;0,
       INDEX(SkillsReq!$B:$AY, MATCH(K$1,SkillsReq!$A:$A,0), MATCH(_xlfn.XLOOKUP($A70,Employees!$A:$A,Employees!$B:$B,""), SkillsReq!$B$1:$AY$1,0)),
       0
     ),
   "")
)</f>
        <v/>
      </c>
      <c r="L70" t="str">
        <f>IF(OR($A70="",L$1=""),"",
   IFERROR(
     IF(INDEX(SkillsReq!$B:$AY, MATCH(L$1,SkillsReq!$A:$A,0), MATCH(_xlfn.XLOOKUP($A70,Employees!$A:$A,Employees!$B:$B,""), SkillsReq!$B$1:$AY$1,0))&gt;0,
       INDEX(SkillsReq!$B:$AY, MATCH(L$1,SkillsReq!$A:$A,0), MATCH(_xlfn.XLOOKUP($A70,Employees!$A:$A,Employees!$B:$B,""), SkillsReq!$B$1:$AY$1,0)),
       0
     ),
   "")
)</f>
        <v/>
      </c>
      <c r="M70" t="str">
        <f>IF(OR($A70="",M$1=""),"",
   IFERROR(
     IF(INDEX(SkillsReq!$B:$AY, MATCH(M$1,SkillsReq!$A:$A,0), MATCH(_xlfn.XLOOKUP($A70,Employees!$A:$A,Employees!$B:$B,""), SkillsReq!$B$1:$AY$1,0))&gt;0,
       INDEX(SkillsReq!$B:$AY, MATCH(M$1,SkillsReq!$A:$A,0), MATCH(_xlfn.XLOOKUP($A70,Employees!$A:$A,Employees!$B:$B,""), SkillsReq!$B$1:$AY$1,0)),
       0
     ),
   "")
)</f>
        <v/>
      </c>
      <c r="N70" t="str">
        <f>IF(OR($A70="",N$1=""),"",
   IFERROR(
     IF(INDEX(SkillsReq!$B:$AY, MATCH(N$1,SkillsReq!$A:$A,0), MATCH(_xlfn.XLOOKUP($A70,Employees!$A:$A,Employees!$B:$B,""), SkillsReq!$B$1:$AY$1,0))&gt;0,
       INDEX(SkillsReq!$B:$AY, MATCH(N$1,SkillsReq!$A:$A,0), MATCH(_xlfn.XLOOKUP($A70,Employees!$A:$A,Employees!$B:$B,""), SkillsReq!$B$1:$AY$1,0)),
       0
     ),
   "")
)</f>
        <v/>
      </c>
      <c r="O70" t="str">
        <f>IF(OR($A70="",O$1=""),"",
   IFERROR(
     IF(INDEX(SkillsReq!$B:$AY, MATCH(O$1,SkillsReq!$A:$A,0), MATCH(_xlfn.XLOOKUP($A70,Employees!$A:$A,Employees!$B:$B,""), SkillsReq!$B$1:$AY$1,0))&gt;0,
       INDEX(SkillsReq!$B:$AY, MATCH(O$1,SkillsReq!$A:$A,0), MATCH(_xlfn.XLOOKUP($A70,Employees!$A:$A,Employees!$B:$B,""), SkillsReq!$B$1:$AY$1,0)),
       0
     ),
   "")
)</f>
        <v/>
      </c>
      <c r="P70" t="str">
        <f>IF(OR($A70="",P$1=""),"",
   IFERROR(
     IF(INDEX(SkillsReq!$B:$AY, MATCH(P$1,SkillsReq!$A:$A,0), MATCH(_xlfn.XLOOKUP($A70,Employees!$A:$A,Employees!$B:$B,""), SkillsReq!$B$1:$AY$1,0))&gt;0,
       INDEX(SkillsReq!$B:$AY, MATCH(P$1,SkillsReq!$A:$A,0), MATCH(_xlfn.XLOOKUP($A70,Employees!$A:$A,Employees!$B:$B,""), SkillsReq!$B$1:$AY$1,0)),
       0
     ),
   "")
)</f>
        <v/>
      </c>
      <c r="Q70" t="str">
        <f>IF(OR($A70="",Q$1=""),"",
   IFERROR(
     IF(INDEX(SkillsReq!$B:$AY, MATCH(Q$1,SkillsReq!$A:$A,0), MATCH(_xlfn.XLOOKUP($A70,Employees!$A:$A,Employees!$B:$B,""), SkillsReq!$B$1:$AY$1,0))&gt;0,
       INDEX(SkillsReq!$B:$AY, MATCH(Q$1,SkillsReq!$A:$A,0), MATCH(_xlfn.XLOOKUP($A70,Employees!$A:$A,Employees!$B:$B,""), SkillsReq!$B$1:$AY$1,0)),
       0
     ),
   "")
)</f>
        <v/>
      </c>
      <c r="R70" t="str">
        <f>IF(OR($A70="",R$1=""),"",
   IFERROR(
     IF(INDEX(SkillsReq!$B:$AY, MATCH(R$1,SkillsReq!$A:$A,0), MATCH(_xlfn.XLOOKUP($A70,Employees!$A:$A,Employees!$B:$B,""), SkillsReq!$B$1:$AY$1,0))&gt;0,
       INDEX(SkillsReq!$B:$AY, MATCH(R$1,SkillsReq!$A:$A,0), MATCH(_xlfn.XLOOKUP($A70,Employees!$A:$A,Employees!$B:$B,""), SkillsReq!$B$1:$AY$1,0)),
       0
     ),
   "")
)</f>
        <v/>
      </c>
      <c r="S70" t="str">
        <f>IF(OR($A70="",S$1=""),"",
   IFERROR(
     IF(INDEX(SkillsReq!$B:$AY, MATCH(S$1,SkillsReq!$A:$A,0), MATCH(_xlfn.XLOOKUP($A70,Employees!$A:$A,Employees!$B:$B,""), SkillsReq!$B$1:$AY$1,0))&gt;0,
       INDEX(SkillsReq!$B:$AY, MATCH(S$1,SkillsReq!$A:$A,0), MATCH(_xlfn.XLOOKUP($A70,Employees!$A:$A,Employees!$B:$B,""), SkillsReq!$B$1:$AY$1,0)),
       0
     ),
   "")
)</f>
        <v/>
      </c>
      <c r="T70" t="str">
        <f>IF(OR($A70="",T$1=""),"",
   IFERROR(
     IF(INDEX(SkillsReq!$B:$AY, MATCH(T$1,SkillsReq!$A:$A,0), MATCH(_xlfn.XLOOKUP($A70,Employees!$A:$A,Employees!$B:$B,""), SkillsReq!$B$1:$AY$1,0))&gt;0,
       INDEX(SkillsReq!$B:$AY, MATCH(T$1,SkillsReq!$A:$A,0), MATCH(_xlfn.XLOOKUP($A70,Employees!$A:$A,Employees!$B:$B,""), SkillsReq!$B$1:$AY$1,0)),
       0
     ),
   "")
)</f>
        <v/>
      </c>
      <c r="U70" t="str">
        <f>IF(OR($A70="",U$1=""),"",
   IFERROR(
     IF(INDEX(SkillsReq!$B:$AY, MATCH(U$1,SkillsReq!$A:$A,0), MATCH(_xlfn.XLOOKUP($A70,Employees!$A:$A,Employees!$B:$B,""), SkillsReq!$B$1:$AY$1,0))&gt;0,
       INDEX(SkillsReq!$B:$AY, MATCH(U$1,SkillsReq!$A:$A,0), MATCH(_xlfn.XLOOKUP($A70,Employees!$A:$A,Employees!$B:$B,""), SkillsReq!$B$1:$AY$1,0)),
       0
     ),
   "")
)</f>
        <v/>
      </c>
      <c r="V70" t="str">
        <f>IF(OR($A70="",V$1=""),"",
   IFERROR(
     IF(INDEX(SkillsReq!$B:$AY, MATCH(V$1,SkillsReq!$A:$A,0), MATCH(_xlfn.XLOOKUP($A70,Employees!$A:$A,Employees!$B:$B,""), SkillsReq!$B$1:$AY$1,0))&gt;0,
       INDEX(SkillsReq!$B:$AY, MATCH(V$1,SkillsReq!$A:$A,0), MATCH(_xlfn.XLOOKUP($A70,Employees!$A:$A,Employees!$B:$B,""), SkillsReq!$B$1:$AY$1,0)),
       0
     ),
   "")
)</f>
        <v/>
      </c>
      <c r="W70" t="str">
        <f>IF(OR($A70="",W$1=""),"",
   IFERROR(
     IF(INDEX(SkillsReq!$B:$AY, MATCH(W$1,SkillsReq!$A:$A,0), MATCH(_xlfn.XLOOKUP($A70,Employees!$A:$A,Employees!$B:$B,""), SkillsReq!$B$1:$AY$1,0))&gt;0,
       INDEX(SkillsReq!$B:$AY, MATCH(W$1,SkillsReq!$A:$A,0), MATCH(_xlfn.XLOOKUP($A70,Employees!$A:$A,Employees!$B:$B,""), SkillsReq!$B$1:$AY$1,0)),
       0
     ),
   "")
)</f>
        <v/>
      </c>
      <c r="X70" t="str">
        <f>IF(OR($A70="",X$1=""),"",
   IFERROR(
     IF(INDEX(SkillsReq!$B:$AY, MATCH(X$1,SkillsReq!$A:$A,0), MATCH(_xlfn.XLOOKUP($A70,Employees!$A:$A,Employees!$B:$B,""), SkillsReq!$B$1:$AY$1,0))&gt;0,
       INDEX(SkillsReq!$B:$AY, MATCH(X$1,SkillsReq!$A:$A,0), MATCH(_xlfn.XLOOKUP($A70,Employees!$A:$A,Employees!$B:$B,""), SkillsReq!$B$1:$AY$1,0)),
       0
     ),
   "")
)</f>
        <v/>
      </c>
      <c r="Y70" t="str">
        <f>IF(OR($A70="",Y$1=""),"",
   IFERROR(
     IF(INDEX(SkillsReq!$B:$AY, MATCH(Y$1,SkillsReq!$A:$A,0), MATCH(_xlfn.XLOOKUP($A70,Employees!$A:$A,Employees!$B:$B,""), SkillsReq!$B$1:$AY$1,0))&gt;0,
       INDEX(SkillsReq!$B:$AY, MATCH(Y$1,SkillsReq!$A:$A,0), MATCH(_xlfn.XLOOKUP($A70,Employees!$A:$A,Employees!$B:$B,""), SkillsReq!$B$1:$AY$1,0)),
       0
     ),
   "")
)</f>
        <v/>
      </c>
      <c r="Z70" t="str">
        <f>IF(OR($A70="",Z$1=""),"",
   IFERROR(
     IF(INDEX(SkillsReq!$B:$AY, MATCH(Z$1,SkillsReq!$A:$A,0), MATCH(_xlfn.XLOOKUP($A70,Employees!$A:$A,Employees!$B:$B,""), SkillsReq!$B$1:$AY$1,0))&gt;0,
       INDEX(SkillsReq!$B:$AY, MATCH(Z$1,SkillsReq!$A:$A,0), MATCH(_xlfn.XLOOKUP($A70,Employees!$A:$A,Employees!$B:$B,""), SkillsReq!$B$1:$AY$1,0)),
       0
     ),
   "")
)</f>
        <v/>
      </c>
      <c r="AA70" t="str">
        <f>IF(OR($A70="",AA$1=""),"",
   IFERROR(
     IF(INDEX(SkillsReq!$B:$AY, MATCH(AA$1,SkillsReq!$A:$A,0), MATCH(_xlfn.XLOOKUP($A70,Employees!$A:$A,Employees!$B:$B,""), SkillsReq!$B$1:$AY$1,0))&gt;0,
       INDEX(SkillsReq!$B:$AY, MATCH(AA$1,SkillsReq!$A:$A,0), MATCH(_xlfn.XLOOKUP($A70,Employees!$A:$A,Employees!$B:$B,""), SkillsReq!$B$1:$AY$1,0)),
       0
     ),
   "")
)</f>
        <v/>
      </c>
      <c r="AB70" t="str">
        <f>IF(OR($A70="",AB$1=""),"",
   IFERROR(
     IF(INDEX(SkillsReq!$B:$AY, MATCH(AB$1,SkillsReq!$A:$A,0), MATCH(_xlfn.XLOOKUP($A70,Employees!$A:$A,Employees!$B:$B,""), SkillsReq!$B$1:$AY$1,0))&gt;0,
       INDEX(SkillsReq!$B:$AY, MATCH(AB$1,SkillsReq!$A:$A,0), MATCH(_xlfn.XLOOKUP($A70,Employees!$A:$A,Employees!$B:$B,""), SkillsReq!$B$1:$AY$1,0)),
       0
     ),
   "")
)</f>
        <v/>
      </c>
      <c r="AC70" t="str">
        <f>IF(OR($A70="",AC$1=""),"",
   IFERROR(
     IF(INDEX(SkillsReq!$B:$AY, MATCH(AC$1,SkillsReq!$A:$A,0), MATCH(_xlfn.XLOOKUP($A70,Employees!$A:$A,Employees!$B:$B,""), SkillsReq!$B$1:$AY$1,0))&gt;0,
       INDEX(SkillsReq!$B:$AY, MATCH(AC$1,SkillsReq!$A:$A,0), MATCH(_xlfn.XLOOKUP($A70,Employees!$A:$A,Employees!$B:$B,""), SkillsReq!$B$1:$AY$1,0)),
       0
     ),
   "")
)</f>
        <v/>
      </c>
      <c r="AD70" t="str">
        <f>IF(OR($A70="",AD$1=""),"",
   IFERROR(
     IF(INDEX(SkillsReq!$B:$AY, MATCH(AD$1,SkillsReq!$A:$A,0), MATCH(_xlfn.XLOOKUP($A70,Employees!$A:$A,Employees!$B:$B,""), SkillsReq!$B$1:$AY$1,0))&gt;0,
       INDEX(SkillsReq!$B:$AY, MATCH(AD$1,SkillsReq!$A:$A,0), MATCH(_xlfn.XLOOKUP($A70,Employees!$A:$A,Employees!$B:$B,""), SkillsReq!$B$1:$AY$1,0)),
       0
     ),
   "")
)</f>
        <v/>
      </c>
      <c r="AE70" t="str">
        <f>IF(OR($A70="",AE$1=""),"",
   IFERROR(
     IF(INDEX(SkillsReq!$B:$AY, MATCH(AE$1,SkillsReq!$A:$A,0), MATCH(_xlfn.XLOOKUP($A70,Employees!$A:$A,Employees!$B:$B,""), SkillsReq!$B$1:$AY$1,0))&gt;0,
       INDEX(SkillsReq!$B:$AY, MATCH(AE$1,SkillsReq!$A:$A,0), MATCH(_xlfn.XLOOKUP($A70,Employees!$A:$A,Employees!$B:$B,""), SkillsReq!$B$1:$AY$1,0)),
       0
     ),
   "")
)</f>
        <v/>
      </c>
      <c r="AF70" t="str">
        <f>IF(OR($A70="",AF$1=""),"",
   IFERROR(
     IF(INDEX(SkillsReq!$B:$AY, MATCH(AF$1,SkillsReq!$A:$A,0), MATCH(_xlfn.XLOOKUP($A70,Employees!$A:$A,Employees!$B:$B,""), SkillsReq!$B$1:$AY$1,0))&gt;0,
       INDEX(SkillsReq!$B:$AY, MATCH(AF$1,SkillsReq!$A:$A,0), MATCH(_xlfn.XLOOKUP($A70,Employees!$A:$A,Employees!$B:$B,""), SkillsReq!$B$1:$AY$1,0)),
       0
     ),
   "")
)</f>
        <v/>
      </c>
      <c r="AG70" t="str">
        <f>IF(OR($A70="",AG$1=""),"",
   IFERROR(
     IF(INDEX(SkillsReq!$B:$AY, MATCH(AG$1,SkillsReq!$A:$A,0), MATCH(_xlfn.XLOOKUP($A70,Employees!$A:$A,Employees!$B:$B,""), SkillsReq!$B$1:$AY$1,0))&gt;0,
       INDEX(SkillsReq!$B:$AY, MATCH(AG$1,SkillsReq!$A:$A,0), MATCH(_xlfn.XLOOKUP($A70,Employees!$A:$A,Employees!$B:$B,""), SkillsReq!$B$1:$AY$1,0)),
       0
     ),
   "")
)</f>
        <v/>
      </c>
      <c r="AH70" t="str">
        <f>IF(OR($A70="",AH$1=""),"",
   IFERROR(
     IF(INDEX(SkillsReq!$B:$AY, MATCH(AH$1,SkillsReq!$A:$A,0), MATCH(_xlfn.XLOOKUP($A70,Employees!$A:$A,Employees!$B:$B,""), SkillsReq!$B$1:$AY$1,0))&gt;0,
       INDEX(SkillsReq!$B:$AY, MATCH(AH$1,SkillsReq!$A:$A,0), MATCH(_xlfn.XLOOKUP($A70,Employees!$A:$A,Employees!$B:$B,""), SkillsReq!$B$1:$AY$1,0)),
       0
     ),
   "")
)</f>
        <v/>
      </c>
      <c r="AI70" t="str">
        <f>IF(OR($A70="",AI$1=""),"",
   IFERROR(
     IF(INDEX(SkillsReq!$B:$AY, MATCH(AI$1,SkillsReq!$A:$A,0), MATCH(_xlfn.XLOOKUP($A70,Employees!$A:$A,Employees!$B:$B,""), SkillsReq!$B$1:$AY$1,0))&gt;0,
       INDEX(SkillsReq!$B:$AY, MATCH(AI$1,SkillsReq!$A:$A,0), MATCH(_xlfn.XLOOKUP($A70,Employees!$A:$A,Employees!$B:$B,""), SkillsReq!$B$1:$AY$1,0)),
       0
     ),
   "")
)</f>
        <v/>
      </c>
      <c r="AJ70" t="str">
        <f>IF(OR($A70="",AJ$1=""),"",
   IFERROR(
     IF(INDEX(SkillsReq!$B:$AY, MATCH(AJ$1,SkillsReq!$A:$A,0), MATCH(_xlfn.XLOOKUP($A70,Employees!$A:$A,Employees!$B:$B,""), SkillsReq!$B$1:$AY$1,0))&gt;0,
       INDEX(SkillsReq!$B:$AY, MATCH(AJ$1,SkillsReq!$A:$A,0), MATCH(_xlfn.XLOOKUP($A70,Employees!$A:$A,Employees!$B:$B,""), SkillsReq!$B$1:$AY$1,0)),
       0
     ),
   "")
)</f>
        <v/>
      </c>
      <c r="AK70" t="str">
        <f>IF(OR($A70="",AK$1=""),"",
   IFERROR(
     IF(INDEX(SkillsReq!$B:$AY, MATCH(AK$1,SkillsReq!$A:$A,0), MATCH(_xlfn.XLOOKUP($A70,Employees!$A:$A,Employees!$B:$B,""), SkillsReq!$B$1:$AY$1,0))&gt;0,
       INDEX(SkillsReq!$B:$AY, MATCH(AK$1,SkillsReq!$A:$A,0), MATCH(_xlfn.XLOOKUP($A70,Employees!$A:$A,Employees!$B:$B,""), SkillsReq!$B$1:$AY$1,0)),
       0
     ),
   "")
)</f>
        <v/>
      </c>
      <c r="AL70" t="str">
        <f>IF(OR($A70="",AL$1=""),"",
   IFERROR(
     IF(INDEX(SkillsReq!$B:$AY, MATCH(AL$1,SkillsReq!$A:$A,0), MATCH(_xlfn.XLOOKUP($A70,Employees!$A:$A,Employees!$B:$B,""), SkillsReq!$B$1:$AY$1,0))&gt;0,
       INDEX(SkillsReq!$B:$AY, MATCH(AL$1,SkillsReq!$A:$A,0), MATCH(_xlfn.XLOOKUP($A70,Employees!$A:$A,Employees!$B:$B,""), SkillsReq!$B$1:$AY$1,0)),
       0
     ),
   "")
)</f>
        <v/>
      </c>
      <c r="AM70" t="str">
        <f>IF(OR($A70="",AM$1=""),"",
   IFERROR(
     IF(INDEX(SkillsReq!$B:$AY, MATCH(AM$1,SkillsReq!$A:$A,0), MATCH(_xlfn.XLOOKUP($A70,Employees!$A:$A,Employees!$B:$B,""), SkillsReq!$B$1:$AY$1,0))&gt;0,
       INDEX(SkillsReq!$B:$AY, MATCH(AM$1,SkillsReq!$A:$A,0), MATCH(_xlfn.XLOOKUP($A70,Employees!$A:$A,Employees!$B:$B,""), SkillsReq!$B$1:$AY$1,0)),
       0
     ),
   "")
)</f>
        <v/>
      </c>
      <c r="AN70" t="str">
        <f>IF(OR($A70="",AN$1=""),"",
   IFERROR(
     IF(INDEX(SkillsReq!$B:$AY, MATCH(AN$1,SkillsReq!$A:$A,0), MATCH(_xlfn.XLOOKUP($A70,Employees!$A:$A,Employees!$B:$B,""), SkillsReq!$B$1:$AY$1,0))&gt;0,
       INDEX(SkillsReq!$B:$AY, MATCH(AN$1,SkillsReq!$A:$A,0), MATCH(_xlfn.XLOOKUP($A70,Employees!$A:$A,Employees!$B:$B,""), SkillsReq!$B$1:$AY$1,0)),
       0
     ),
   "")
)</f>
        <v/>
      </c>
      <c r="AO70" t="str">
        <f>IF(OR($A70="",AO$1=""),"",
   IFERROR(
     IF(INDEX(SkillsReq!$B:$AY, MATCH(AO$1,SkillsReq!$A:$A,0), MATCH(_xlfn.XLOOKUP($A70,Employees!$A:$A,Employees!$B:$B,""), SkillsReq!$B$1:$AY$1,0))&gt;0,
       INDEX(SkillsReq!$B:$AY, MATCH(AO$1,SkillsReq!$A:$A,0), MATCH(_xlfn.XLOOKUP($A70,Employees!$A:$A,Employees!$B:$B,""), SkillsReq!$B$1:$AY$1,0)),
       0
     ),
   "")
)</f>
        <v/>
      </c>
      <c r="AP70" t="str">
        <f>IF(OR($A70="",AP$1=""),"",
   IFERROR(
     IF(INDEX(SkillsReq!$B:$AY, MATCH(AP$1,SkillsReq!$A:$A,0), MATCH(_xlfn.XLOOKUP($A70,Employees!$A:$A,Employees!$B:$B,""), SkillsReq!$B$1:$AY$1,0))&gt;0,
       INDEX(SkillsReq!$B:$AY, MATCH(AP$1,SkillsReq!$A:$A,0), MATCH(_xlfn.XLOOKUP($A70,Employees!$A:$A,Employees!$B:$B,""), SkillsReq!$B$1:$AY$1,0)),
       0
     ),
   "")
)</f>
        <v/>
      </c>
      <c r="AQ70" t="str">
        <f>IF(OR($A70="",AQ$1=""),"",
   IFERROR(
     IF(INDEX(SkillsReq!$B:$AY, MATCH(AQ$1,SkillsReq!$A:$A,0), MATCH(_xlfn.XLOOKUP($A70,Employees!$A:$A,Employees!$B:$B,""), SkillsReq!$B$1:$AY$1,0))&gt;0,
       INDEX(SkillsReq!$B:$AY, MATCH(AQ$1,SkillsReq!$A:$A,0), MATCH(_xlfn.XLOOKUP($A70,Employees!$A:$A,Employees!$B:$B,""), SkillsReq!$B$1:$AY$1,0)),
       0
     ),
   "")
)</f>
        <v/>
      </c>
      <c r="AR70" t="str">
        <f>IF(OR($A70="",AR$1=""),"",
   IFERROR(
     IF(INDEX(SkillsReq!$B:$AY, MATCH(AR$1,SkillsReq!$A:$A,0), MATCH(_xlfn.XLOOKUP($A70,Employees!$A:$A,Employees!$B:$B,""), SkillsReq!$B$1:$AY$1,0))&gt;0,
       INDEX(SkillsReq!$B:$AY, MATCH(AR$1,SkillsReq!$A:$A,0), MATCH(_xlfn.XLOOKUP($A70,Employees!$A:$A,Employees!$B:$B,""), SkillsReq!$B$1:$AY$1,0)),
       0
     ),
   "")
)</f>
        <v/>
      </c>
      <c r="AS70" t="str">
        <f>IF(OR($A70="",AS$1=""),"",
   IFERROR(
     IF(INDEX(SkillsReq!$B:$AY, MATCH(AS$1,SkillsReq!$A:$A,0), MATCH(_xlfn.XLOOKUP($A70,Employees!$A:$A,Employees!$B:$B,""), SkillsReq!$B$1:$AY$1,0))&gt;0,
       INDEX(SkillsReq!$B:$AY, MATCH(AS$1,SkillsReq!$A:$A,0), MATCH(_xlfn.XLOOKUP($A70,Employees!$A:$A,Employees!$B:$B,""), SkillsReq!$B$1:$AY$1,0)),
       0
     ),
   "")
)</f>
        <v/>
      </c>
      <c r="AT70" t="str">
        <f>IF(OR($A70="",AT$1=""),"",
   IFERROR(
     IF(INDEX(SkillsReq!$B:$AY, MATCH(AT$1,SkillsReq!$A:$A,0), MATCH(_xlfn.XLOOKUP($A70,Employees!$A:$A,Employees!$B:$B,""), SkillsReq!$B$1:$AY$1,0))&gt;0,
       INDEX(SkillsReq!$B:$AY, MATCH(AT$1,SkillsReq!$A:$A,0), MATCH(_xlfn.XLOOKUP($A70,Employees!$A:$A,Employees!$B:$B,""), SkillsReq!$B$1:$AY$1,0)),
       0
     ),
   "")
)</f>
        <v/>
      </c>
      <c r="AU70" t="str">
        <f>IF(OR($A70="",AU$1=""),"",
   IFERROR(
     IF(INDEX(SkillsReq!$B:$AY, MATCH(AU$1,SkillsReq!$A:$A,0), MATCH(_xlfn.XLOOKUP($A70,Employees!$A:$A,Employees!$B:$B,""), SkillsReq!$B$1:$AY$1,0))&gt;0,
       INDEX(SkillsReq!$B:$AY, MATCH(AU$1,SkillsReq!$A:$A,0), MATCH(_xlfn.XLOOKUP($A70,Employees!$A:$A,Employees!$B:$B,""), SkillsReq!$B$1:$AY$1,0)),
       0
     ),
   "")
)</f>
        <v/>
      </c>
      <c r="AV70" t="str">
        <f>IF(OR($A70="",AV$1=""),"",
   IFERROR(
     IF(INDEX(SkillsReq!$B:$AY, MATCH(AV$1,SkillsReq!$A:$A,0), MATCH(_xlfn.XLOOKUP($A70,Employees!$A:$A,Employees!$B:$B,""), SkillsReq!$B$1:$AY$1,0))&gt;0,
       INDEX(SkillsReq!$B:$AY, MATCH(AV$1,SkillsReq!$A:$A,0), MATCH(_xlfn.XLOOKUP($A70,Employees!$A:$A,Employees!$B:$B,""), SkillsReq!$B$1:$AY$1,0)),
       0
     ),
   "")
)</f>
        <v/>
      </c>
      <c r="AW70" t="str">
        <f>IF(OR($A70="",AW$1=""),"",
   IFERROR(
     IF(INDEX(SkillsReq!$B:$AY, MATCH(AW$1,SkillsReq!$A:$A,0), MATCH(_xlfn.XLOOKUP($A70,Employees!$A:$A,Employees!$B:$B,""), SkillsReq!$B$1:$AY$1,0))&gt;0,
       INDEX(SkillsReq!$B:$AY, MATCH(AW$1,SkillsReq!$A:$A,0), MATCH(_xlfn.XLOOKUP($A70,Employees!$A:$A,Employees!$B:$B,""), SkillsReq!$B$1:$AY$1,0)),
       0
     ),
   "")
)</f>
        <v/>
      </c>
      <c r="AX70" t="str">
        <f>IF(OR($A70="",AX$1=""),"",
   IFERROR(
     IF(INDEX(SkillsReq!$B:$AY, MATCH(AX$1,SkillsReq!$A:$A,0), MATCH(_xlfn.XLOOKUP($A70,Employees!$A:$A,Employees!$B:$B,""), SkillsReq!$B$1:$AY$1,0))&gt;0,
       INDEX(SkillsReq!$B:$AY, MATCH(AX$1,SkillsReq!$A:$A,0), MATCH(_xlfn.XLOOKUP($A70,Employees!$A:$A,Employees!$B:$B,""), SkillsReq!$B$1:$AY$1,0)),
       0
     ),
   "")
)</f>
        <v/>
      </c>
      <c r="AY70" t="str">
        <f>IF(OR($A70="",AY$1=""),"",
   IFERROR(
     IF(INDEX(SkillsReq!$B:$AY, MATCH(AY$1,SkillsReq!$A:$A,0), MATCH(_xlfn.XLOOKUP($A70,Employees!$A:$A,Employees!$B:$B,""), SkillsReq!$B$1:$AY$1,0))&gt;0,
       INDEX(SkillsReq!$B:$AY, MATCH(AY$1,SkillsReq!$A:$A,0), MATCH(_xlfn.XLOOKUP($A70,Employees!$A:$A,Employees!$B:$B,""), SkillsReq!$B$1:$AY$1,0)),
       0
     ),
   "")
)</f>
        <v/>
      </c>
    </row>
    <row r="71" spans="1:51" x14ac:dyDescent="0.25">
      <c r="A71" s="12"/>
      <c r="B71" t="str">
        <f>IF(OR($A71="",B$1=""),"",
   IFERROR(
     IF(INDEX(SkillsReq!$B:$AY, MATCH(B$1,SkillsReq!$A:$A,0), MATCH(_xlfn.XLOOKUP($A71,Employees!$A:$A,Employees!$B:$B,""), SkillsReq!$B$1:$AY$1,0))&gt;0,
       INDEX(SkillsReq!$B:$AY, MATCH(B$1,SkillsReq!$A:$A,0), MATCH(_xlfn.XLOOKUP($A71,Employees!$A:$A,Employees!$B:$B,""), SkillsReq!$B$1:$AY$1,0)),
       0
     ),
   "")
)</f>
        <v/>
      </c>
      <c r="C71" t="str">
        <f>IF(OR($A71="",C$1=""),"",
   IFERROR(
     IF(INDEX(SkillsReq!$B:$AY, MATCH(C$1,SkillsReq!$A:$A,0), MATCH(_xlfn.XLOOKUP($A71,Employees!$A:$A,Employees!$B:$B,""), SkillsReq!$B$1:$AY$1,0))&gt;0,
       INDEX(SkillsReq!$B:$AY, MATCH(C$1,SkillsReq!$A:$A,0), MATCH(_xlfn.XLOOKUP($A71,Employees!$A:$A,Employees!$B:$B,""), SkillsReq!$B$1:$AY$1,0)),
       0
     ),
   "")
)</f>
        <v/>
      </c>
      <c r="D71" t="str">
        <f>IF(OR($A71="",D$1=""),"",
   IFERROR(
     IF(INDEX(SkillsReq!$B:$AY, MATCH(D$1,SkillsReq!$A:$A,0), MATCH(_xlfn.XLOOKUP($A71,Employees!$A:$A,Employees!$B:$B,""), SkillsReq!$B$1:$AY$1,0))&gt;0,
       INDEX(SkillsReq!$B:$AY, MATCH(D$1,SkillsReq!$A:$A,0), MATCH(_xlfn.XLOOKUP($A71,Employees!$A:$A,Employees!$B:$B,""), SkillsReq!$B$1:$AY$1,0)),
       0
     ),
   "")
)</f>
        <v/>
      </c>
      <c r="E71" t="str">
        <f>IF(OR($A71="",E$1=""),"",
   IFERROR(
     IF(INDEX(SkillsReq!$B:$AY, MATCH(E$1,SkillsReq!$A:$A,0), MATCH(_xlfn.XLOOKUP($A71,Employees!$A:$A,Employees!$B:$B,""), SkillsReq!$B$1:$AY$1,0))&gt;0,
       INDEX(SkillsReq!$B:$AY, MATCH(E$1,SkillsReq!$A:$A,0), MATCH(_xlfn.XLOOKUP($A71,Employees!$A:$A,Employees!$B:$B,""), SkillsReq!$B$1:$AY$1,0)),
       0
     ),
   "")
)</f>
        <v/>
      </c>
      <c r="F71" t="str">
        <f>IF(OR($A71="",F$1=""),"",
   IFERROR(
     IF(INDEX(SkillsReq!$B:$AY, MATCH(F$1,SkillsReq!$A:$A,0), MATCH(_xlfn.XLOOKUP($A71,Employees!$A:$A,Employees!$B:$B,""), SkillsReq!$B$1:$AY$1,0))&gt;0,
       INDEX(SkillsReq!$B:$AY, MATCH(F$1,SkillsReq!$A:$A,0), MATCH(_xlfn.XLOOKUP($A71,Employees!$A:$A,Employees!$B:$B,""), SkillsReq!$B$1:$AY$1,0)),
       0
     ),
   "")
)</f>
        <v/>
      </c>
      <c r="G71" t="str">
        <f>IF(OR($A71="",G$1=""),"",
   IFERROR(
     IF(INDEX(SkillsReq!$B:$AY, MATCH(G$1,SkillsReq!$A:$A,0), MATCH(_xlfn.XLOOKUP($A71,Employees!$A:$A,Employees!$B:$B,""), SkillsReq!$B$1:$AY$1,0))&gt;0,
       INDEX(SkillsReq!$B:$AY, MATCH(G$1,SkillsReq!$A:$A,0), MATCH(_xlfn.XLOOKUP($A71,Employees!$A:$A,Employees!$B:$B,""), SkillsReq!$B$1:$AY$1,0)),
       0
     ),
   "")
)</f>
        <v/>
      </c>
      <c r="H71" t="str">
        <f>IF(OR($A71="",H$1=""),"",
   IFERROR(
     IF(INDEX(SkillsReq!$B:$AY, MATCH(H$1,SkillsReq!$A:$A,0), MATCH(_xlfn.XLOOKUP($A71,Employees!$A:$A,Employees!$B:$B,""), SkillsReq!$B$1:$AY$1,0))&gt;0,
       INDEX(SkillsReq!$B:$AY, MATCH(H$1,SkillsReq!$A:$A,0), MATCH(_xlfn.XLOOKUP($A71,Employees!$A:$A,Employees!$B:$B,""), SkillsReq!$B$1:$AY$1,0)),
       0
     ),
   "")
)</f>
        <v/>
      </c>
      <c r="I71" t="str">
        <f>IF(OR($A71="",I$1=""),"",
   IFERROR(
     IF(INDEX(SkillsReq!$B:$AY, MATCH(I$1,SkillsReq!$A:$A,0), MATCH(_xlfn.XLOOKUP($A71,Employees!$A:$A,Employees!$B:$B,""), SkillsReq!$B$1:$AY$1,0))&gt;0,
       INDEX(SkillsReq!$B:$AY, MATCH(I$1,SkillsReq!$A:$A,0), MATCH(_xlfn.XLOOKUP($A71,Employees!$A:$A,Employees!$B:$B,""), SkillsReq!$B$1:$AY$1,0)),
       0
     ),
   "")
)</f>
        <v/>
      </c>
      <c r="J71" t="str">
        <f>IF(OR($A71="",J$1=""),"",
   IFERROR(
     IF(INDEX(SkillsReq!$B:$AY, MATCH(J$1,SkillsReq!$A:$A,0), MATCH(_xlfn.XLOOKUP($A71,Employees!$A:$A,Employees!$B:$B,""), SkillsReq!$B$1:$AY$1,0))&gt;0,
       INDEX(SkillsReq!$B:$AY, MATCH(J$1,SkillsReq!$A:$A,0), MATCH(_xlfn.XLOOKUP($A71,Employees!$A:$A,Employees!$B:$B,""), SkillsReq!$B$1:$AY$1,0)),
       0
     ),
   "")
)</f>
        <v/>
      </c>
      <c r="K71" t="str">
        <f>IF(OR($A71="",K$1=""),"",
   IFERROR(
     IF(INDEX(SkillsReq!$B:$AY, MATCH(K$1,SkillsReq!$A:$A,0), MATCH(_xlfn.XLOOKUP($A71,Employees!$A:$A,Employees!$B:$B,""), SkillsReq!$B$1:$AY$1,0))&gt;0,
       INDEX(SkillsReq!$B:$AY, MATCH(K$1,SkillsReq!$A:$A,0), MATCH(_xlfn.XLOOKUP($A71,Employees!$A:$A,Employees!$B:$B,""), SkillsReq!$B$1:$AY$1,0)),
       0
     ),
   "")
)</f>
        <v/>
      </c>
      <c r="L71" t="str">
        <f>IF(OR($A71="",L$1=""),"",
   IFERROR(
     IF(INDEX(SkillsReq!$B:$AY, MATCH(L$1,SkillsReq!$A:$A,0), MATCH(_xlfn.XLOOKUP($A71,Employees!$A:$A,Employees!$B:$B,""), SkillsReq!$B$1:$AY$1,0))&gt;0,
       INDEX(SkillsReq!$B:$AY, MATCH(L$1,SkillsReq!$A:$A,0), MATCH(_xlfn.XLOOKUP($A71,Employees!$A:$A,Employees!$B:$B,""), SkillsReq!$B$1:$AY$1,0)),
       0
     ),
   "")
)</f>
        <v/>
      </c>
      <c r="M71" t="str">
        <f>IF(OR($A71="",M$1=""),"",
   IFERROR(
     IF(INDEX(SkillsReq!$B:$AY, MATCH(M$1,SkillsReq!$A:$A,0), MATCH(_xlfn.XLOOKUP($A71,Employees!$A:$A,Employees!$B:$B,""), SkillsReq!$B$1:$AY$1,0))&gt;0,
       INDEX(SkillsReq!$B:$AY, MATCH(M$1,SkillsReq!$A:$A,0), MATCH(_xlfn.XLOOKUP($A71,Employees!$A:$A,Employees!$B:$B,""), SkillsReq!$B$1:$AY$1,0)),
       0
     ),
   "")
)</f>
        <v/>
      </c>
      <c r="N71" t="str">
        <f>IF(OR($A71="",N$1=""),"",
   IFERROR(
     IF(INDEX(SkillsReq!$B:$AY, MATCH(N$1,SkillsReq!$A:$A,0), MATCH(_xlfn.XLOOKUP($A71,Employees!$A:$A,Employees!$B:$B,""), SkillsReq!$B$1:$AY$1,0))&gt;0,
       INDEX(SkillsReq!$B:$AY, MATCH(N$1,SkillsReq!$A:$A,0), MATCH(_xlfn.XLOOKUP($A71,Employees!$A:$A,Employees!$B:$B,""), SkillsReq!$B$1:$AY$1,0)),
       0
     ),
   "")
)</f>
        <v/>
      </c>
      <c r="O71" t="str">
        <f>IF(OR($A71="",O$1=""),"",
   IFERROR(
     IF(INDEX(SkillsReq!$B:$AY, MATCH(O$1,SkillsReq!$A:$A,0), MATCH(_xlfn.XLOOKUP($A71,Employees!$A:$A,Employees!$B:$B,""), SkillsReq!$B$1:$AY$1,0))&gt;0,
       INDEX(SkillsReq!$B:$AY, MATCH(O$1,SkillsReq!$A:$A,0), MATCH(_xlfn.XLOOKUP($A71,Employees!$A:$A,Employees!$B:$B,""), SkillsReq!$B$1:$AY$1,0)),
       0
     ),
   "")
)</f>
        <v/>
      </c>
      <c r="P71" t="str">
        <f>IF(OR($A71="",P$1=""),"",
   IFERROR(
     IF(INDEX(SkillsReq!$B:$AY, MATCH(P$1,SkillsReq!$A:$A,0), MATCH(_xlfn.XLOOKUP($A71,Employees!$A:$A,Employees!$B:$B,""), SkillsReq!$B$1:$AY$1,0))&gt;0,
       INDEX(SkillsReq!$B:$AY, MATCH(P$1,SkillsReq!$A:$A,0), MATCH(_xlfn.XLOOKUP($A71,Employees!$A:$A,Employees!$B:$B,""), SkillsReq!$B$1:$AY$1,0)),
       0
     ),
   "")
)</f>
        <v/>
      </c>
      <c r="Q71" t="str">
        <f>IF(OR($A71="",Q$1=""),"",
   IFERROR(
     IF(INDEX(SkillsReq!$B:$AY, MATCH(Q$1,SkillsReq!$A:$A,0), MATCH(_xlfn.XLOOKUP($A71,Employees!$A:$A,Employees!$B:$B,""), SkillsReq!$B$1:$AY$1,0))&gt;0,
       INDEX(SkillsReq!$B:$AY, MATCH(Q$1,SkillsReq!$A:$A,0), MATCH(_xlfn.XLOOKUP($A71,Employees!$A:$A,Employees!$B:$B,""), SkillsReq!$B$1:$AY$1,0)),
       0
     ),
   "")
)</f>
        <v/>
      </c>
      <c r="R71" t="str">
        <f>IF(OR($A71="",R$1=""),"",
   IFERROR(
     IF(INDEX(SkillsReq!$B:$AY, MATCH(R$1,SkillsReq!$A:$A,0), MATCH(_xlfn.XLOOKUP($A71,Employees!$A:$A,Employees!$B:$B,""), SkillsReq!$B$1:$AY$1,0))&gt;0,
       INDEX(SkillsReq!$B:$AY, MATCH(R$1,SkillsReq!$A:$A,0), MATCH(_xlfn.XLOOKUP($A71,Employees!$A:$A,Employees!$B:$B,""), SkillsReq!$B$1:$AY$1,0)),
       0
     ),
   "")
)</f>
        <v/>
      </c>
      <c r="S71" t="str">
        <f>IF(OR($A71="",S$1=""),"",
   IFERROR(
     IF(INDEX(SkillsReq!$B:$AY, MATCH(S$1,SkillsReq!$A:$A,0), MATCH(_xlfn.XLOOKUP($A71,Employees!$A:$A,Employees!$B:$B,""), SkillsReq!$B$1:$AY$1,0))&gt;0,
       INDEX(SkillsReq!$B:$AY, MATCH(S$1,SkillsReq!$A:$A,0), MATCH(_xlfn.XLOOKUP($A71,Employees!$A:$A,Employees!$B:$B,""), SkillsReq!$B$1:$AY$1,0)),
       0
     ),
   "")
)</f>
        <v/>
      </c>
      <c r="T71" t="str">
        <f>IF(OR($A71="",T$1=""),"",
   IFERROR(
     IF(INDEX(SkillsReq!$B:$AY, MATCH(T$1,SkillsReq!$A:$A,0), MATCH(_xlfn.XLOOKUP($A71,Employees!$A:$A,Employees!$B:$B,""), SkillsReq!$B$1:$AY$1,0))&gt;0,
       INDEX(SkillsReq!$B:$AY, MATCH(T$1,SkillsReq!$A:$A,0), MATCH(_xlfn.XLOOKUP($A71,Employees!$A:$A,Employees!$B:$B,""), SkillsReq!$B$1:$AY$1,0)),
       0
     ),
   "")
)</f>
        <v/>
      </c>
      <c r="U71" t="str">
        <f>IF(OR($A71="",U$1=""),"",
   IFERROR(
     IF(INDEX(SkillsReq!$B:$AY, MATCH(U$1,SkillsReq!$A:$A,0), MATCH(_xlfn.XLOOKUP($A71,Employees!$A:$A,Employees!$B:$B,""), SkillsReq!$B$1:$AY$1,0))&gt;0,
       INDEX(SkillsReq!$B:$AY, MATCH(U$1,SkillsReq!$A:$A,0), MATCH(_xlfn.XLOOKUP($A71,Employees!$A:$A,Employees!$B:$B,""), SkillsReq!$B$1:$AY$1,0)),
       0
     ),
   "")
)</f>
        <v/>
      </c>
      <c r="V71" t="str">
        <f>IF(OR($A71="",V$1=""),"",
   IFERROR(
     IF(INDEX(SkillsReq!$B:$AY, MATCH(V$1,SkillsReq!$A:$A,0), MATCH(_xlfn.XLOOKUP($A71,Employees!$A:$A,Employees!$B:$B,""), SkillsReq!$B$1:$AY$1,0))&gt;0,
       INDEX(SkillsReq!$B:$AY, MATCH(V$1,SkillsReq!$A:$A,0), MATCH(_xlfn.XLOOKUP($A71,Employees!$A:$A,Employees!$B:$B,""), SkillsReq!$B$1:$AY$1,0)),
       0
     ),
   "")
)</f>
        <v/>
      </c>
      <c r="W71" t="str">
        <f>IF(OR($A71="",W$1=""),"",
   IFERROR(
     IF(INDEX(SkillsReq!$B:$AY, MATCH(W$1,SkillsReq!$A:$A,0), MATCH(_xlfn.XLOOKUP($A71,Employees!$A:$A,Employees!$B:$B,""), SkillsReq!$B$1:$AY$1,0))&gt;0,
       INDEX(SkillsReq!$B:$AY, MATCH(W$1,SkillsReq!$A:$A,0), MATCH(_xlfn.XLOOKUP($A71,Employees!$A:$A,Employees!$B:$B,""), SkillsReq!$B$1:$AY$1,0)),
       0
     ),
   "")
)</f>
        <v/>
      </c>
      <c r="X71" t="str">
        <f>IF(OR($A71="",X$1=""),"",
   IFERROR(
     IF(INDEX(SkillsReq!$B:$AY, MATCH(X$1,SkillsReq!$A:$A,0), MATCH(_xlfn.XLOOKUP($A71,Employees!$A:$A,Employees!$B:$B,""), SkillsReq!$B$1:$AY$1,0))&gt;0,
       INDEX(SkillsReq!$B:$AY, MATCH(X$1,SkillsReq!$A:$A,0), MATCH(_xlfn.XLOOKUP($A71,Employees!$A:$A,Employees!$B:$B,""), SkillsReq!$B$1:$AY$1,0)),
       0
     ),
   "")
)</f>
        <v/>
      </c>
      <c r="Y71" t="str">
        <f>IF(OR($A71="",Y$1=""),"",
   IFERROR(
     IF(INDEX(SkillsReq!$B:$AY, MATCH(Y$1,SkillsReq!$A:$A,0), MATCH(_xlfn.XLOOKUP($A71,Employees!$A:$A,Employees!$B:$B,""), SkillsReq!$B$1:$AY$1,0))&gt;0,
       INDEX(SkillsReq!$B:$AY, MATCH(Y$1,SkillsReq!$A:$A,0), MATCH(_xlfn.XLOOKUP($A71,Employees!$A:$A,Employees!$B:$B,""), SkillsReq!$B$1:$AY$1,0)),
       0
     ),
   "")
)</f>
        <v/>
      </c>
      <c r="Z71" t="str">
        <f>IF(OR($A71="",Z$1=""),"",
   IFERROR(
     IF(INDEX(SkillsReq!$B:$AY, MATCH(Z$1,SkillsReq!$A:$A,0), MATCH(_xlfn.XLOOKUP($A71,Employees!$A:$A,Employees!$B:$B,""), SkillsReq!$B$1:$AY$1,0))&gt;0,
       INDEX(SkillsReq!$B:$AY, MATCH(Z$1,SkillsReq!$A:$A,0), MATCH(_xlfn.XLOOKUP($A71,Employees!$A:$A,Employees!$B:$B,""), SkillsReq!$B$1:$AY$1,0)),
       0
     ),
   "")
)</f>
        <v/>
      </c>
      <c r="AA71" t="str">
        <f>IF(OR($A71="",AA$1=""),"",
   IFERROR(
     IF(INDEX(SkillsReq!$B:$AY, MATCH(AA$1,SkillsReq!$A:$A,0), MATCH(_xlfn.XLOOKUP($A71,Employees!$A:$A,Employees!$B:$B,""), SkillsReq!$B$1:$AY$1,0))&gt;0,
       INDEX(SkillsReq!$B:$AY, MATCH(AA$1,SkillsReq!$A:$A,0), MATCH(_xlfn.XLOOKUP($A71,Employees!$A:$A,Employees!$B:$B,""), SkillsReq!$B$1:$AY$1,0)),
       0
     ),
   "")
)</f>
        <v/>
      </c>
      <c r="AB71" t="str">
        <f>IF(OR($A71="",AB$1=""),"",
   IFERROR(
     IF(INDEX(SkillsReq!$B:$AY, MATCH(AB$1,SkillsReq!$A:$A,0), MATCH(_xlfn.XLOOKUP($A71,Employees!$A:$A,Employees!$B:$B,""), SkillsReq!$B$1:$AY$1,0))&gt;0,
       INDEX(SkillsReq!$B:$AY, MATCH(AB$1,SkillsReq!$A:$A,0), MATCH(_xlfn.XLOOKUP($A71,Employees!$A:$A,Employees!$B:$B,""), SkillsReq!$B$1:$AY$1,0)),
       0
     ),
   "")
)</f>
        <v/>
      </c>
      <c r="AC71" t="str">
        <f>IF(OR($A71="",AC$1=""),"",
   IFERROR(
     IF(INDEX(SkillsReq!$B:$AY, MATCH(AC$1,SkillsReq!$A:$A,0), MATCH(_xlfn.XLOOKUP($A71,Employees!$A:$A,Employees!$B:$B,""), SkillsReq!$B$1:$AY$1,0))&gt;0,
       INDEX(SkillsReq!$B:$AY, MATCH(AC$1,SkillsReq!$A:$A,0), MATCH(_xlfn.XLOOKUP($A71,Employees!$A:$A,Employees!$B:$B,""), SkillsReq!$B$1:$AY$1,0)),
       0
     ),
   "")
)</f>
        <v/>
      </c>
      <c r="AD71" t="str">
        <f>IF(OR($A71="",AD$1=""),"",
   IFERROR(
     IF(INDEX(SkillsReq!$B:$AY, MATCH(AD$1,SkillsReq!$A:$A,0), MATCH(_xlfn.XLOOKUP($A71,Employees!$A:$A,Employees!$B:$B,""), SkillsReq!$B$1:$AY$1,0))&gt;0,
       INDEX(SkillsReq!$B:$AY, MATCH(AD$1,SkillsReq!$A:$A,0), MATCH(_xlfn.XLOOKUP($A71,Employees!$A:$A,Employees!$B:$B,""), SkillsReq!$B$1:$AY$1,0)),
       0
     ),
   "")
)</f>
        <v/>
      </c>
      <c r="AE71" t="str">
        <f>IF(OR($A71="",AE$1=""),"",
   IFERROR(
     IF(INDEX(SkillsReq!$B:$AY, MATCH(AE$1,SkillsReq!$A:$A,0), MATCH(_xlfn.XLOOKUP($A71,Employees!$A:$A,Employees!$B:$B,""), SkillsReq!$B$1:$AY$1,0))&gt;0,
       INDEX(SkillsReq!$B:$AY, MATCH(AE$1,SkillsReq!$A:$A,0), MATCH(_xlfn.XLOOKUP($A71,Employees!$A:$A,Employees!$B:$B,""), SkillsReq!$B$1:$AY$1,0)),
       0
     ),
   "")
)</f>
        <v/>
      </c>
      <c r="AF71" t="str">
        <f>IF(OR($A71="",AF$1=""),"",
   IFERROR(
     IF(INDEX(SkillsReq!$B:$AY, MATCH(AF$1,SkillsReq!$A:$A,0), MATCH(_xlfn.XLOOKUP($A71,Employees!$A:$A,Employees!$B:$B,""), SkillsReq!$B$1:$AY$1,0))&gt;0,
       INDEX(SkillsReq!$B:$AY, MATCH(AF$1,SkillsReq!$A:$A,0), MATCH(_xlfn.XLOOKUP($A71,Employees!$A:$A,Employees!$B:$B,""), SkillsReq!$B$1:$AY$1,0)),
       0
     ),
   "")
)</f>
        <v/>
      </c>
      <c r="AG71" t="str">
        <f>IF(OR($A71="",AG$1=""),"",
   IFERROR(
     IF(INDEX(SkillsReq!$B:$AY, MATCH(AG$1,SkillsReq!$A:$A,0), MATCH(_xlfn.XLOOKUP($A71,Employees!$A:$A,Employees!$B:$B,""), SkillsReq!$B$1:$AY$1,0))&gt;0,
       INDEX(SkillsReq!$B:$AY, MATCH(AG$1,SkillsReq!$A:$A,0), MATCH(_xlfn.XLOOKUP($A71,Employees!$A:$A,Employees!$B:$B,""), SkillsReq!$B$1:$AY$1,0)),
       0
     ),
   "")
)</f>
        <v/>
      </c>
      <c r="AH71" t="str">
        <f>IF(OR($A71="",AH$1=""),"",
   IFERROR(
     IF(INDEX(SkillsReq!$B:$AY, MATCH(AH$1,SkillsReq!$A:$A,0), MATCH(_xlfn.XLOOKUP($A71,Employees!$A:$A,Employees!$B:$B,""), SkillsReq!$B$1:$AY$1,0))&gt;0,
       INDEX(SkillsReq!$B:$AY, MATCH(AH$1,SkillsReq!$A:$A,0), MATCH(_xlfn.XLOOKUP($A71,Employees!$A:$A,Employees!$B:$B,""), SkillsReq!$B$1:$AY$1,0)),
       0
     ),
   "")
)</f>
        <v/>
      </c>
      <c r="AI71" t="str">
        <f>IF(OR($A71="",AI$1=""),"",
   IFERROR(
     IF(INDEX(SkillsReq!$B:$AY, MATCH(AI$1,SkillsReq!$A:$A,0), MATCH(_xlfn.XLOOKUP($A71,Employees!$A:$A,Employees!$B:$B,""), SkillsReq!$B$1:$AY$1,0))&gt;0,
       INDEX(SkillsReq!$B:$AY, MATCH(AI$1,SkillsReq!$A:$A,0), MATCH(_xlfn.XLOOKUP($A71,Employees!$A:$A,Employees!$B:$B,""), SkillsReq!$B$1:$AY$1,0)),
       0
     ),
   "")
)</f>
        <v/>
      </c>
      <c r="AJ71" t="str">
        <f>IF(OR($A71="",AJ$1=""),"",
   IFERROR(
     IF(INDEX(SkillsReq!$B:$AY, MATCH(AJ$1,SkillsReq!$A:$A,0), MATCH(_xlfn.XLOOKUP($A71,Employees!$A:$A,Employees!$B:$B,""), SkillsReq!$B$1:$AY$1,0))&gt;0,
       INDEX(SkillsReq!$B:$AY, MATCH(AJ$1,SkillsReq!$A:$A,0), MATCH(_xlfn.XLOOKUP($A71,Employees!$A:$A,Employees!$B:$B,""), SkillsReq!$B$1:$AY$1,0)),
       0
     ),
   "")
)</f>
        <v/>
      </c>
      <c r="AK71" t="str">
        <f>IF(OR($A71="",AK$1=""),"",
   IFERROR(
     IF(INDEX(SkillsReq!$B:$AY, MATCH(AK$1,SkillsReq!$A:$A,0), MATCH(_xlfn.XLOOKUP($A71,Employees!$A:$A,Employees!$B:$B,""), SkillsReq!$B$1:$AY$1,0))&gt;0,
       INDEX(SkillsReq!$B:$AY, MATCH(AK$1,SkillsReq!$A:$A,0), MATCH(_xlfn.XLOOKUP($A71,Employees!$A:$A,Employees!$B:$B,""), SkillsReq!$B$1:$AY$1,0)),
       0
     ),
   "")
)</f>
        <v/>
      </c>
      <c r="AL71" t="str">
        <f>IF(OR($A71="",AL$1=""),"",
   IFERROR(
     IF(INDEX(SkillsReq!$B:$AY, MATCH(AL$1,SkillsReq!$A:$A,0), MATCH(_xlfn.XLOOKUP($A71,Employees!$A:$A,Employees!$B:$B,""), SkillsReq!$B$1:$AY$1,0))&gt;0,
       INDEX(SkillsReq!$B:$AY, MATCH(AL$1,SkillsReq!$A:$A,0), MATCH(_xlfn.XLOOKUP($A71,Employees!$A:$A,Employees!$B:$B,""), SkillsReq!$B$1:$AY$1,0)),
       0
     ),
   "")
)</f>
        <v/>
      </c>
      <c r="AM71" t="str">
        <f>IF(OR($A71="",AM$1=""),"",
   IFERROR(
     IF(INDEX(SkillsReq!$B:$AY, MATCH(AM$1,SkillsReq!$A:$A,0), MATCH(_xlfn.XLOOKUP($A71,Employees!$A:$A,Employees!$B:$B,""), SkillsReq!$B$1:$AY$1,0))&gt;0,
       INDEX(SkillsReq!$B:$AY, MATCH(AM$1,SkillsReq!$A:$A,0), MATCH(_xlfn.XLOOKUP($A71,Employees!$A:$A,Employees!$B:$B,""), SkillsReq!$B$1:$AY$1,0)),
       0
     ),
   "")
)</f>
        <v/>
      </c>
      <c r="AN71" t="str">
        <f>IF(OR($A71="",AN$1=""),"",
   IFERROR(
     IF(INDEX(SkillsReq!$B:$AY, MATCH(AN$1,SkillsReq!$A:$A,0), MATCH(_xlfn.XLOOKUP($A71,Employees!$A:$A,Employees!$B:$B,""), SkillsReq!$B$1:$AY$1,0))&gt;0,
       INDEX(SkillsReq!$B:$AY, MATCH(AN$1,SkillsReq!$A:$A,0), MATCH(_xlfn.XLOOKUP($A71,Employees!$A:$A,Employees!$B:$B,""), SkillsReq!$B$1:$AY$1,0)),
       0
     ),
   "")
)</f>
        <v/>
      </c>
      <c r="AO71" t="str">
        <f>IF(OR($A71="",AO$1=""),"",
   IFERROR(
     IF(INDEX(SkillsReq!$B:$AY, MATCH(AO$1,SkillsReq!$A:$A,0), MATCH(_xlfn.XLOOKUP($A71,Employees!$A:$A,Employees!$B:$B,""), SkillsReq!$B$1:$AY$1,0))&gt;0,
       INDEX(SkillsReq!$B:$AY, MATCH(AO$1,SkillsReq!$A:$A,0), MATCH(_xlfn.XLOOKUP($A71,Employees!$A:$A,Employees!$B:$B,""), SkillsReq!$B$1:$AY$1,0)),
       0
     ),
   "")
)</f>
        <v/>
      </c>
      <c r="AP71" t="str">
        <f>IF(OR($A71="",AP$1=""),"",
   IFERROR(
     IF(INDEX(SkillsReq!$B:$AY, MATCH(AP$1,SkillsReq!$A:$A,0), MATCH(_xlfn.XLOOKUP($A71,Employees!$A:$A,Employees!$B:$B,""), SkillsReq!$B$1:$AY$1,0))&gt;0,
       INDEX(SkillsReq!$B:$AY, MATCH(AP$1,SkillsReq!$A:$A,0), MATCH(_xlfn.XLOOKUP($A71,Employees!$A:$A,Employees!$B:$B,""), SkillsReq!$B$1:$AY$1,0)),
       0
     ),
   "")
)</f>
        <v/>
      </c>
      <c r="AQ71" t="str">
        <f>IF(OR($A71="",AQ$1=""),"",
   IFERROR(
     IF(INDEX(SkillsReq!$B:$AY, MATCH(AQ$1,SkillsReq!$A:$A,0), MATCH(_xlfn.XLOOKUP($A71,Employees!$A:$A,Employees!$B:$B,""), SkillsReq!$B$1:$AY$1,0))&gt;0,
       INDEX(SkillsReq!$B:$AY, MATCH(AQ$1,SkillsReq!$A:$A,0), MATCH(_xlfn.XLOOKUP($A71,Employees!$A:$A,Employees!$B:$B,""), SkillsReq!$B$1:$AY$1,0)),
       0
     ),
   "")
)</f>
        <v/>
      </c>
      <c r="AR71" t="str">
        <f>IF(OR($A71="",AR$1=""),"",
   IFERROR(
     IF(INDEX(SkillsReq!$B:$AY, MATCH(AR$1,SkillsReq!$A:$A,0), MATCH(_xlfn.XLOOKUP($A71,Employees!$A:$A,Employees!$B:$B,""), SkillsReq!$B$1:$AY$1,0))&gt;0,
       INDEX(SkillsReq!$B:$AY, MATCH(AR$1,SkillsReq!$A:$A,0), MATCH(_xlfn.XLOOKUP($A71,Employees!$A:$A,Employees!$B:$B,""), SkillsReq!$B$1:$AY$1,0)),
       0
     ),
   "")
)</f>
        <v/>
      </c>
      <c r="AS71" t="str">
        <f>IF(OR($A71="",AS$1=""),"",
   IFERROR(
     IF(INDEX(SkillsReq!$B:$AY, MATCH(AS$1,SkillsReq!$A:$A,0), MATCH(_xlfn.XLOOKUP($A71,Employees!$A:$A,Employees!$B:$B,""), SkillsReq!$B$1:$AY$1,0))&gt;0,
       INDEX(SkillsReq!$B:$AY, MATCH(AS$1,SkillsReq!$A:$A,0), MATCH(_xlfn.XLOOKUP($A71,Employees!$A:$A,Employees!$B:$B,""), SkillsReq!$B$1:$AY$1,0)),
       0
     ),
   "")
)</f>
        <v/>
      </c>
      <c r="AT71" t="str">
        <f>IF(OR($A71="",AT$1=""),"",
   IFERROR(
     IF(INDEX(SkillsReq!$B:$AY, MATCH(AT$1,SkillsReq!$A:$A,0), MATCH(_xlfn.XLOOKUP($A71,Employees!$A:$A,Employees!$B:$B,""), SkillsReq!$B$1:$AY$1,0))&gt;0,
       INDEX(SkillsReq!$B:$AY, MATCH(AT$1,SkillsReq!$A:$A,0), MATCH(_xlfn.XLOOKUP($A71,Employees!$A:$A,Employees!$B:$B,""), SkillsReq!$B$1:$AY$1,0)),
       0
     ),
   "")
)</f>
        <v/>
      </c>
      <c r="AU71" t="str">
        <f>IF(OR($A71="",AU$1=""),"",
   IFERROR(
     IF(INDEX(SkillsReq!$B:$AY, MATCH(AU$1,SkillsReq!$A:$A,0), MATCH(_xlfn.XLOOKUP($A71,Employees!$A:$A,Employees!$B:$B,""), SkillsReq!$B$1:$AY$1,0))&gt;0,
       INDEX(SkillsReq!$B:$AY, MATCH(AU$1,SkillsReq!$A:$A,0), MATCH(_xlfn.XLOOKUP($A71,Employees!$A:$A,Employees!$B:$B,""), SkillsReq!$B$1:$AY$1,0)),
       0
     ),
   "")
)</f>
        <v/>
      </c>
      <c r="AV71" t="str">
        <f>IF(OR($A71="",AV$1=""),"",
   IFERROR(
     IF(INDEX(SkillsReq!$B:$AY, MATCH(AV$1,SkillsReq!$A:$A,0), MATCH(_xlfn.XLOOKUP($A71,Employees!$A:$A,Employees!$B:$B,""), SkillsReq!$B$1:$AY$1,0))&gt;0,
       INDEX(SkillsReq!$B:$AY, MATCH(AV$1,SkillsReq!$A:$A,0), MATCH(_xlfn.XLOOKUP($A71,Employees!$A:$A,Employees!$B:$B,""), SkillsReq!$B$1:$AY$1,0)),
       0
     ),
   "")
)</f>
        <v/>
      </c>
      <c r="AW71" t="str">
        <f>IF(OR($A71="",AW$1=""),"",
   IFERROR(
     IF(INDEX(SkillsReq!$B:$AY, MATCH(AW$1,SkillsReq!$A:$A,0), MATCH(_xlfn.XLOOKUP($A71,Employees!$A:$A,Employees!$B:$B,""), SkillsReq!$B$1:$AY$1,0))&gt;0,
       INDEX(SkillsReq!$B:$AY, MATCH(AW$1,SkillsReq!$A:$A,0), MATCH(_xlfn.XLOOKUP($A71,Employees!$A:$A,Employees!$B:$B,""), SkillsReq!$B$1:$AY$1,0)),
       0
     ),
   "")
)</f>
        <v/>
      </c>
      <c r="AX71" t="str">
        <f>IF(OR($A71="",AX$1=""),"",
   IFERROR(
     IF(INDEX(SkillsReq!$B:$AY, MATCH(AX$1,SkillsReq!$A:$A,0), MATCH(_xlfn.XLOOKUP($A71,Employees!$A:$A,Employees!$B:$B,""), SkillsReq!$B$1:$AY$1,0))&gt;0,
       INDEX(SkillsReq!$B:$AY, MATCH(AX$1,SkillsReq!$A:$A,0), MATCH(_xlfn.XLOOKUP($A71,Employees!$A:$A,Employees!$B:$B,""), SkillsReq!$B$1:$AY$1,0)),
       0
     ),
   "")
)</f>
        <v/>
      </c>
      <c r="AY71" t="str">
        <f>IF(OR($A71="",AY$1=""),"",
   IFERROR(
     IF(INDEX(SkillsReq!$B:$AY, MATCH(AY$1,SkillsReq!$A:$A,0), MATCH(_xlfn.XLOOKUP($A71,Employees!$A:$A,Employees!$B:$B,""), SkillsReq!$B$1:$AY$1,0))&gt;0,
       INDEX(SkillsReq!$B:$AY, MATCH(AY$1,SkillsReq!$A:$A,0), MATCH(_xlfn.XLOOKUP($A71,Employees!$A:$A,Employees!$B:$B,""), SkillsReq!$B$1:$AY$1,0)),
       0
     ),
   "")
)</f>
        <v/>
      </c>
    </row>
    <row r="72" spans="1:51" x14ac:dyDescent="0.25">
      <c r="A72" s="12"/>
      <c r="B72" t="str">
        <f>IF(OR($A72="",B$1=""),"",
   IFERROR(
     IF(INDEX(SkillsReq!$B:$AY, MATCH(B$1,SkillsReq!$A:$A,0), MATCH(_xlfn.XLOOKUP($A72,Employees!$A:$A,Employees!$B:$B,""), SkillsReq!$B$1:$AY$1,0))&gt;0,
       INDEX(SkillsReq!$B:$AY, MATCH(B$1,SkillsReq!$A:$A,0), MATCH(_xlfn.XLOOKUP($A72,Employees!$A:$A,Employees!$B:$B,""), SkillsReq!$B$1:$AY$1,0)),
       0
     ),
   "")
)</f>
        <v/>
      </c>
      <c r="C72" t="str">
        <f>IF(OR($A72="",C$1=""),"",
   IFERROR(
     IF(INDEX(SkillsReq!$B:$AY, MATCH(C$1,SkillsReq!$A:$A,0), MATCH(_xlfn.XLOOKUP($A72,Employees!$A:$A,Employees!$B:$B,""), SkillsReq!$B$1:$AY$1,0))&gt;0,
       INDEX(SkillsReq!$B:$AY, MATCH(C$1,SkillsReq!$A:$A,0), MATCH(_xlfn.XLOOKUP($A72,Employees!$A:$A,Employees!$B:$B,""), SkillsReq!$B$1:$AY$1,0)),
       0
     ),
   "")
)</f>
        <v/>
      </c>
      <c r="D72" t="str">
        <f>IF(OR($A72="",D$1=""),"",
   IFERROR(
     IF(INDEX(SkillsReq!$B:$AY, MATCH(D$1,SkillsReq!$A:$A,0), MATCH(_xlfn.XLOOKUP($A72,Employees!$A:$A,Employees!$B:$B,""), SkillsReq!$B$1:$AY$1,0))&gt;0,
       INDEX(SkillsReq!$B:$AY, MATCH(D$1,SkillsReq!$A:$A,0), MATCH(_xlfn.XLOOKUP($A72,Employees!$A:$A,Employees!$B:$B,""), SkillsReq!$B$1:$AY$1,0)),
       0
     ),
   "")
)</f>
        <v/>
      </c>
      <c r="E72" t="str">
        <f>IF(OR($A72="",E$1=""),"",
   IFERROR(
     IF(INDEX(SkillsReq!$B:$AY, MATCH(E$1,SkillsReq!$A:$A,0), MATCH(_xlfn.XLOOKUP($A72,Employees!$A:$A,Employees!$B:$B,""), SkillsReq!$B$1:$AY$1,0))&gt;0,
       INDEX(SkillsReq!$B:$AY, MATCH(E$1,SkillsReq!$A:$A,0), MATCH(_xlfn.XLOOKUP($A72,Employees!$A:$A,Employees!$B:$B,""), SkillsReq!$B$1:$AY$1,0)),
       0
     ),
   "")
)</f>
        <v/>
      </c>
      <c r="F72" t="str">
        <f>IF(OR($A72="",F$1=""),"",
   IFERROR(
     IF(INDEX(SkillsReq!$B:$AY, MATCH(F$1,SkillsReq!$A:$A,0), MATCH(_xlfn.XLOOKUP($A72,Employees!$A:$A,Employees!$B:$B,""), SkillsReq!$B$1:$AY$1,0))&gt;0,
       INDEX(SkillsReq!$B:$AY, MATCH(F$1,SkillsReq!$A:$A,0), MATCH(_xlfn.XLOOKUP($A72,Employees!$A:$A,Employees!$B:$B,""), SkillsReq!$B$1:$AY$1,0)),
       0
     ),
   "")
)</f>
        <v/>
      </c>
      <c r="G72" t="str">
        <f>IF(OR($A72="",G$1=""),"",
   IFERROR(
     IF(INDEX(SkillsReq!$B:$AY, MATCH(G$1,SkillsReq!$A:$A,0), MATCH(_xlfn.XLOOKUP($A72,Employees!$A:$A,Employees!$B:$B,""), SkillsReq!$B$1:$AY$1,0))&gt;0,
       INDEX(SkillsReq!$B:$AY, MATCH(G$1,SkillsReq!$A:$A,0), MATCH(_xlfn.XLOOKUP($A72,Employees!$A:$A,Employees!$B:$B,""), SkillsReq!$B$1:$AY$1,0)),
       0
     ),
   "")
)</f>
        <v/>
      </c>
      <c r="H72" t="str">
        <f>IF(OR($A72="",H$1=""),"",
   IFERROR(
     IF(INDEX(SkillsReq!$B:$AY, MATCH(H$1,SkillsReq!$A:$A,0), MATCH(_xlfn.XLOOKUP($A72,Employees!$A:$A,Employees!$B:$B,""), SkillsReq!$B$1:$AY$1,0))&gt;0,
       INDEX(SkillsReq!$B:$AY, MATCH(H$1,SkillsReq!$A:$A,0), MATCH(_xlfn.XLOOKUP($A72,Employees!$A:$A,Employees!$B:$B,""), SkillsReq!$B$1:$AY$1,0)),
       0
     ),
   "")
)</f>
        <v/>
      </c>
      <c r="I72" t="str">
        <f>IF(OR($A72="",I$1=""),"",
   IFERROR(
     IF(INDEX(SkillsReq!$B:$AY, MATCH(I$1,SkillsReq!$A:$A,0), MATCH(_xlfn.XLOOKUP($A72,Employees!$A:$A,Employees!$B:$B,""), SkillsReq!$B$1:$AY$1,0))&gt;0,
       INDEX(SkillsReq!$B:$AY, MATCH(I$1,SkillsReq!$A:$A,0), MATCH(_xlfn.XLOOKUP($A72,Employees!$A:$A,Employees!$B:$B,""), SkillsReq!$B$1:$AY$1,0)),
       0
     ),
   "")
)</f>
        <v/>
      </c>
      <c r="J72" t="str">
        <f>IF(OR($A72="",J$1=""),"",
   IFERROR(
     IF(INDEX(SkillsReq!$B:$AY, MATCH(J$1,SkillsReq!$A:$A,0), MATCH(_xlfn.XLOOKUP($A72,Employees!$A:$A,Employees!$B:$B,""), SkillsReq!$B$1:$AY$1,0))&gt;0,
       INDEX(SkillsReq!$B:$AY, MATCH(J$1,SkillsReq!$A:$A,0), MATCH(_xlfn.XLOOKUP($A72,Employees!$A:$A,Employees!$B:$B,""), SkillsReq!$B$1:$AY$1,0)),
       0
     ),
   "")
)</f>
        <v/>
      </c>
      <c r="K72" t="str">
        <f>IF(OR($A72="",K$1=""),"",
   IFERROR(
     IF(INDEX(SkillsReq!$B:$AY, MATCH(K$1,SkillsReq!$A:$A,0), MATCH(_xlfn.XLOOKUP($A72,Employees!$A:$A,Employees!$B:$B,""), SkillsReq!$B$1:$AY$1,0))&gt;0,
       INDEX(SkillsReq!$B:$AY, MATCH(K$1,SkillsReq!$A:$A,0), MATCH(_xlfn.XLOOKUP($A72,Employees!$A:$A,Employees!$B:$B,""), SkillsReq!$B$1:$AY$1,0)),
       0
     ),
   "")
)</f>
        <v/>
      </c>
      <c r="L72" t="str">
        <f>IF(OR($A72="",L$1=""),"",
   IFERROR(
     IF(INDEX(SkillsReq!$B:$AY, MATCH(L$1,SkillsReq!$A:$A,0), MATCH(_xlfn.XLOOKUP($A72,Employees!$A:$A,Employees!$B:$B,""), SkillsReq!$B$1:$AY$1,0))&gt;0,
       INDEX(SkillsReq!$B:$AY, MATCH(L$1,SkillsReq!$A:$A,0), MATCH(_xlfn.XLOOKUP($A72,Employees!$A:$A,Employees!$B:$B,""), SkillsReq!$B$1:$AY$1,0)),
       0
     ),
   "")
)</f>
        <v/>
      </c>
      <c r="M72" t="str">
        <f>IF(OR($A72="",M$1=""),"",
   IFERROR(
     IF(INDEX(SkillsReq!$B:$AY, MATCH(M$1,SkillsReq!$A:$A,0), MATCH(_xlfn.XLOOKUP($A72,Employees!$A:$A,Employees!$B:$B,""), SkillsReq!$B$1:$AY$1,0))&gt;0,
       INDEX(SkillsReq!$B:$AY, MATCH(M$1,SkillsReq!$A:$A,0), MATCH(_xlfn.XLOOKUP($A72,Employees!$A:$A,Employees!$B:$B,""), SkillsReq!$B$1:$AY$1,0)),
       0
     ),
   "")
)</f>
        <v/>
      </c>
      <c r="N72" t="str">
        <f>IF(OR($A72="",N$1=""),"",
   IFERROR(
     IF(INDEX(SkillsReq!$B:$AY, MATCH(N$1,SkillsReq!$A:$A,0), MATCH(_xlfn.XLOOKUP($A72,Employees!$A:$A,Employees!$B:$B,""), SkillsReq!$B$1:$AY$1,0))&gt;0,
       INDEX(SkillsReq!$B:$AY, MATCH(N$1,SkillsReq!$A:$A,0), MATCH(_xlfn.XLOOKUP($A72,Employees!$A:$A,Employees!$B:$B,""), SkillsReq!$B$1:$AY$1,0)),
       0
     ),
   "")
)</f>
        <v/>
      </c>
      <c r="O72" t="str">
        <f>IF(OR($A72="",O$1=""),"",
   IFERROR(
     IF(INDEX(SkillsReq!$B:$AY, MATCH(O$1,SkillsReq!$A:$A,0), MATCH(_xlfn.XLOOKUP($A72,Employees!$A:$A,Employees!$B:$B,""), SkillsReq!$B$1:$AY$1,0))&gt;0,
       INDEX(SkillsReq!$B:$AY, MATCH(O$1,SkillsReq!$A:$A,0), MATCH(_xlfn.XLOOKUP($A72,Employees!$A:$A,Employees!$B:$B,""), SkillsReq!$B$1:$AY$1,0)),
       0
     ),
   "")
)</f>
        <v/>
      </c>
      <c r="P72" t="str">
        <f>IF(OR($A72="",P$1=""),"",
   IFERROR(
     IF(INDEX(SkillsReq!$B:$AY, MATCH(P$1,SkillsReq!$A:$A,0), MATCH(_xlfn.XLOOKUP($A72,Employees!$A:$A,Employees!$B:$B,""), SkillsReq!$B$1:$AY$1,0))&gt;0,
       INDEX(SkillsReq!$B:$AY, MATCH(P$1,SkillsReq!$A:$A,0), MATCH(_xlfn.XLOOKUP($A72,Employees!$A:$A,Employees!$B:$B,""), SkillsReq!$B$1:$AY$1,0)),
       0
     ),
   "")
)</f>
        <v/>
      </c>
      <c r="Q72" t="str">
        <f>IF(OR($A72="",Q$1=""),"",
   IFERROR(
     IF(INDEX(SkillsReq!$B:$AY, MATCH(Q$1,SkillsReq!$A:$A,0), MATCH(_xlfn.XLOOKUP($A72,Employees!$A:$A,Employees!$B:$B,""), SkillsReq!$B$1:$AY$1,0))&gt;0,
       INDEX(SkillsReq!$B:$AY, MATCH(Q$1,SkillsReq!$A:$A,0), MATCH(_xlfn.XLOOKUP($A72,Employees!$A:$A,Employees!$B:$B,""), SkillsReq!$B$1:$AY$1,0)),
       0
     ),
   "")
)</f>
        <v/>
      </c>
      <c r="R72" t="str">
        <f>IF(OR($A72="",R$1=""),"",
   IFERROR(
     IF(INDEX(SkillsReq!$B:$AY, MATCH(R$1,SkillsReq!$A:$A,0), MATCH(_xlfn.XLOOKUP($A72,Employees!$A:$A,Employees!$B:$B,""), SkillsReq!$B$1:$AY$1,0))&gt;0,
       INDEX(SkillsReq!$B:$AY, MATCH(R$1,SkillsReq!$A:$A,0), MATCH(_xlfn.XLOOKUP($A72,Employees!$A:$A,Employees!$B:$B,""), SkillsReq!$B$1:$AY$1,0)),
       0
     ),
   "")
)</f>
        <v/>
      </c>
      <c r="S72" t="str">
        <f>IF(OR($A72="",S$1=""),"",
   IFERROR(
     IF(INDEX(SkillsReq!$B:$AY, MATCH(S$1,SkillsReq!$A:$A,0), MATCH(_xlfn.XLOOKUP($A72,Employees!$A:$A,Employees!$B:$B,""), SkillsReq!$B$1:$AY$1,0))&gt;0,
       INDEX(SkillsReq!$B:$AY, MATCH(S$1,SkillsReq!$A:$A,0), MATCH(_xlfn.XLOOKUP($A72,Employees!$A:$A,Employees!$B:$B,""), SkillsReq!$B$1:$AY$1,0)),
       0
     ),
   "")
)</f>
        <v/>
      </c>
      <c r="T72" t="str">
        <f>IF(OR($A72="",T$1=""),"",
   IFERROR(
     IF(INDEX(SkillsReq!$B:$AY, MATCH(T$1,SkillsReq!$A:$A,0), MATCH(_xlfn.XLOOKUP($A72,Employees!$A:$A,Employees!$B:$B,""), SkillsReq!$B$1:$AY$1,0))&gt;0,
       INDEX(SkillsReq!$B:$AY, MATCH(T$1,SkillsReq!$A:$A,0), MATCH(_xlfn.XLOOKUP($A72,Employees!$A:$A,Employees!$B:$B,""), SkillsReq!$B$1:$AY$1,0)),
       0
     ),
   "")
)</f>
        <v/>
      </c>
      <c r="U72" t="str">
        <f>IF(OR($A72="",U$1=""),"",
   IFERROR(
     IF(INDEX(SkillsReq!$B:$AY, MATCH(U$1,SkillsReq!$A:$A,0), MATCH(_xlfn.XLOOKUP($A72,Employees!$A:$A,Employees!$B:$B,""), SkillsReq!$B$1:$AY$1,0))&gt;0,
       INDEX(SkillsReq!$B:$AY, MATCH(U$1,SkillsReq!$A:$A,0), MATCH(_xlfn.XLOOKUP($A72,Employees!$A:$A,Employees!$B:$B,""), SkillsReq!$B$1:$AY$1,0)),
       0
     ),
   "")
)</f>
        <v/>
      </c>
      <c r="V72" t="str">
        <f>IF(OR($A72="",V$1=""),"",
   IFERROR(
     IF(INDEX(SkillsReq!$B:$AY, MATCH(V$1,SkillsReq!$A:$A,0), MATCH(_xlfn.XLOOKUP($A72,Employees!$A:$A,Employees!$B:$B,""), SkillsReq!$B$1:$AY$1,0))&gt;0,
       INDEX(SkillsReq!$B:$AY, MATCH(V$1,SkillsReq!$A:$A,0), MATCH(_xlfn.XLOOKUP($A72,Employees!$A:$A,Employees!$B:$B,""), SkillsReq!$B$1:$AY$1,0)),
       0
     ),
   "")
)</f>
        <v/>
      </c>
      <c r="W72" t="str">
        <f>IF(OR($A72="",W$1=""),"",
   IFERROR(
     IF(INDEX(SkillsReq!$B:$AY, MATCH(W$1,SkillsReq!$A:$A,0), MATCH(_xlfn.XLOOKUP($A72,Employees!$A:$A,Employees!$B:$B,""), SkillsReq!$B$1:$AY$1,0))&gt;0,
       INDEX(SkillsReq!$B:$AY, MATCH(W$1,SkillsReq!$A:$A,0), MATCH(_xlfn.XLOOKUP($A72,Employees!$A:$A,Employees!$B:$B,""), SkillsReq!$B$1:$AY$1,0)),
       0
     ),
   "")
)</f>
        <v/>
      </c>
      <c r="X72" t="str">
        <f>IF(OR($A72="",X$1=""),"",
   IFERROR(
     IF(INDEX(SkillsReq!$B:$AY, MATCH(X$1,SkillsReq!$A:$A,0), MATCH(_xlfn.XLOOKUP($A72,Employees!$A:$A,Employees!$B:$B,""), SkillsReq!$B$1:$AY$1,0))&gt;0,
       INDEX(SkillsReq!$B:$AY, MATCH(X$1,SkillsReq!$A:$A,0), MATCH(_xlfn.XLOOKUP($A72,Employees!$A:$A,Employees!$B:$B,""), SkillsReq!$B$1:$AY$1,0)),
       0
     ),
   "")
)</f>
        <v/>
      </c>
      <c r="Y72" t="str">
        <f>IF(OR($A72="",Y$1=""),"",
   IFERROR(
     IF(INDEX(SkillsReq!$B:$AY, MATCH(Y$1,SkillsReq!$A:$A,0), MATCH(_xlfn.XLOOKUP($A72,Employees!$A:$A,Employees!$B:$B,""), SkillsReq!$B$1:$AY$1,0))&gt;0,
       INDEX(SkillsReq!$B:$AY, MATCH(Y$1,SkillsReq!$A:$A,0), MATCH(_xlfn.XLOOKUP($A72,Employees!$A:$A,Employees!$B:$B,""), SkillsReq!$B$1:$AY$1,0)),
       0
     ),
   "")
)</f>
        <v/>
      </c>
      <c r="Z72" t="str">
        <f>IF(OR($A72="",Z$1=""),"",
   IFERROR(
     IF(INDEX(SkillsReq!$B:$AY, MATCH(Z$1,SkillsReq!$A:$A,0), MATCH(_xlfn.XLOOKUP($A72,Employees!$A:$A,Employees!$B:$B,""), SkillsReq!$B$1:$AY$1,0))&gt;0,
       INDEX(SkillsReq!$B:$AY, MATCH(Z$1,SkillsReq!$A:$A,0), MATCH(_xlfn.XLOOKUP($A72,Employees!$A:$A,Employees!$B:$B,""), SkillsReq!$B$1:$AY$1,0)),
       0
     ),
   "")
)</f>
        <v/>
      </c>
      <c r="AA72" t="str">
        <f>IF(OR($A72="",AA$1=""),"",
   IFERROR(
     IF(INDEX(SkillsReq!$B:$AY, MATCH(AA$1,SkillsReq!$A:$A,0), MATCH(_xlfn.XLOOKUP($A72,Employees!$A:$A,Employees!$B:$B,""), SkillsReq!$B$1:$AY$1,0))&gt;0,
       INDEX(SkillsReq!$B:$AY, MATCH(AA$1,SkillsReq!$A:$A,0), MATCH(_xlfn.XLOOKUP($A72,Employees!$A:$A,Employees!$B:$B,""), SkillsReq!$B$1:$AY$1,0)),
       0
     ),
   "")
)</f>
        <v/>
      </c>
      <c r="AB72" t="str">
        <f>IF(OR($A72="",AB$1=""),"",
   IFERROR(
     IF(INDEX(SkillsReq!$B:$AY, MATCH(AB$1,SkillsReq!$A:$A,0), MATCH(_xlfn.XLOOKUP($A72,Employees!$A:$A,Employees!$B:$B,""), SkillsReq!$B$1:$AY$1,0))&gt;0,
       INDEX(SkillsReq!$B:$AY, MATCH(AB$1,SkillsReq!$A:$A,0), MATCH(_xlfn.XLOOKUP($A72,Employees!$A:$A,Employees!$B:$B,""), SkillsReq!$B$1:$AY$1,0)),
       0
     ),
   "")
)</f>
        <v/>
      </c>
      <c r="AC72" t="str">
        <f>IF(OR($A72="",AC$1=""),"",
   IFERROR(
     IF(INDEX(SkillsReq!$B:$AY, MATCH(AC$1,SkillsReq!$A:$A,0), MATCH(_xlfn.XLOOKUP($A72,Employees!$A:$A,Employees!$B:$B,""), SkillsReq!$B$1:$AY$1,0))&gt;0,
       INDEX(SkillsReq!$B:$AY, MATCH(AC$1,SkillsReq!$A:$A,0), MATCH(_xlfn.XLOOKUP($A72,Employees!$A:$A,Employees!$B:$B,""), SkillsReq!$B$1:$AY$1,0)),
       0
     ),
   "")
)</f>
        <v/>
      </c>
      <c r="AD72" t="str">
        <f>IF(OR($A72="",AD$1=""),"",
   IFERROR(
     IF(INDEX(SkillsReq!$B:$AY, MATCH(AD$1,SkillsReq!$A:$A,0), MATCH(_xlfn.XLOOKUP($A72,Employees!$A:$A,Employees!$B:$B,""), SkillsReq!$B$1:$AY$1,0))&gt;0,
       INDEX(SkillsReq!$B:$AY, MATCH(AD$1,SkillsReq!$A:$A,0), MATCH(_xlfn.XLOOKUP($A72,Employees!$A:$A,Employees!$B:$B,""), SkillsReq!$B$1:$AY$1,0)),
       0
     ),
   "")
)</f>
        <v/>
      </c>
      <c r="AE72" t="str">
        <f>IF(OR($A72="",AE$1=""),"",
   IFERROR(
     IF(INDEX(SkillsReq!$B:$AY, MATCH(AE$1,SkillsReq!$A:$A,0), MATCH(_xlfn.XLOOKUP($A72,Employees!$A:$A,Employees!$B:$B,""), SkillsReq!$B$1:$AY$1,0))&gt;0,
       INDEX(SkillsReq!$B:$AY, MATCH(AE$1,SkillsReq!$A:$A,0), MATCH(_xlfn.XLOOKUP($A72,Employees!$A:$A,Employees!$B:$B,""), SkillsReq!$B$1:$AY$1,0)),
       0
     ),
   "")
)</f>
        <v/>
      </c>
      <c r="AF72" t="str">
        <f>IF(OR($A72="",AF$1=""),"",
   IFERROR(
     IF(INDEX(SkillsReq!$B:$AY, MATCH(AF$1,SkillsReq!$A:$A,0), MATCH(_xlfn.XLOOKUP($A72,Employees!$A:$A,Employees!$B:$B,""), SkillsReq!$B$1:$AY$1,0))&gt;0,
       INDEX(SkillsReq!$B:$AY, MATCH(AF$1,SkillsReq!$A:$A,0), MATCH(_xlfn.XLOOKUP($A72,Employees!$A:$A,Employees!$B:$B,""), SkillsReq!$B$1:$AY$1,0)),
       0
     ),
   "")
)</f>
        <v/>
      </c>
      <c r="AG72" t="str">
        <f>IF(OR($A72="",AG$1=""),"",
   IFERROR(
     IF(INDEX(SkillsReq!$B:$AY, MATCH(AG$1,SkillsReq!$A:$A,0), MATCH(_xlfn.XLOOKUP($A72,Employees!$A:$A,Employees!$B:$B,""), SkillsReq!$B$1:$AY$1,0))&gt;0,
       INDEX(SkillsReq!$B:$AY, MATCH(AG$1,SkillsReq!$A:$A,0), MATCH(_xlfn.XLOOKUP($A72,Employees!$A:$A,Employees!$B:$B,""), SkillsReq!$B$1:$AY$1,0)),
       0
     ),
   "")
)</f>
        <v/>
      </c>
      <c r="AH72" t="str">
        <f>IF(OR($A72="",AH$1=""),"",
   IFERROR(
     IF(INDEX(SkillsReq!$B:$AY, MATCH(AH$1,SkillsReq!$A:$A,0), MATCH(_xlfn.XLOOKUP($A72,Employees!$A:$A,Employees!$B:$B,""), SkillsReq!$B$1:$AY$1,0))&gt;0,
       INDEX(SkillsReq!$B:$AY, MATCH(AH$1,SkillsReq!$A:$A,0), MATCH(_xlfn.XLOOKUP($A72,Employees!$A:$A,Employees!$B:$B,""), SkillsReq!$B$1:$AY$1,0)),
       0
     ),
   "")
)</f>
        <v/>
      </c>
      <c r="AI72" t="str">
        <f>IF(OR($A72="",AI$1=""),"",
   IFERROR(
     IF(INDEX(SkillsReq!$B:$AY, MATCH(AI$1,SkillsReq!$A:$A,0), MATCH(_xlfn.XLOOKUP($A72,Employees!$A:$A,Employees!$B:$B,""), SkillsReq!$B$1:$AY$1,0))&gt;0,
       INDEX(SkillsReq!$B:$AY, MATCH(AI$1,SkillsReq!$A:$A,0), MATCH(_xlfn.XLOOKUP($A72,Employees!$A:$A,Employees!$B:$B,""), SkillsReq!$B$1:$AY$1,0)),
       0
     ),
   "")
)</f>
        <v/>
      </c>
      <c r="AJ72" t="str">
        <f>IF(OR($A72="",AJ$1=""),"",
   IFERROR(
     IF(INDEX(SkillsReq!$B:$AY, MATCH(AJ$1,SkillsReq!$A:$A,0), MATCH(_xlfn.XLOOKUP($A72,Employees!$A:$A,Employees!$B:$B,""), SkillsReq!$B$1:$AY$1,0))&gt;0,
       INDEX(SkillsReq!$B:$AY, MATCH(AJ$1,SkillsReq!$A:$A,0), MATCH(_xlfn.XLOOKUP($A72,Employees!$A:$A,Employees!$B:$B,""), SkillsReq!$B$1:$AY$1,0)),
       0
     ),
   "")
)</f>
        <v/>
      </c>
      <c r="AK72" t="str">
        <f>IF(OR($A72="",AK$1=""),"",
   IFERROR(
     IF(INDEX(SkillsReq!$B:$AY, MATCH(AK$1,SkillsReq!$A:$A,0), MATCH(_xlfn.XLOOKUP($A72,Employees!$A:$A,Employees!$B:$B,""), SkillsReq!$B$1:$AY$1,0))&gt;0,
       INDEX(SkillsReq!$B:$AY, MATCH(AK$1,SkillsReq!$A:$A,0), MATCH(_xlfn.XLOOKUP($A72,Employees!$A:$A,Employees!$B:$B,""), SkillsReq!$B$1:$AY$1,0)),
       0
     ),
   "")
)</f>
        <v/>
      </c>
      <c r="AL72" t="str">
        <f>IF(OR($A72="",AL$1=""),"",
   IFERROR(
     IF(INDEX(SkillsReq!$B:$AY, MATCH(AL$1,SkillsReq!$A:$A,0), MATCH(_xlfn.XLOOKUP($A72,Employees!$A:$A,Employees!$B:$B,""), SkillsReq!$B$1:$AY$1,0))&gt;0,
       INDEX(SkillsReq!$B:$AY, MATCH(AL$1,SkillsReq!$A:$A,0), MATCH(_xlfn.XLOOKUP($A72,Employees!$A:$A,Employees!$B:$B,""), SkillsReq!$B$1:$AY$1,0)),
       0
     ),
   "")
)</f>
        <v/>
      </c>
      <c r="AM72" t="str">
        <f>IF(OR($A72="",AM$1=""),"",
   IFERROR(
     IF(INDEX(SkillsReq!$B:$AY, MATCH(AM$1,SkillsReq!$A:$A,0), MATCH(_xlfn.XLOOKUP($A72,Employees!$A:$A,Employees!$B:$B,""), SkillsReq!$B$1:$AY$1,0))&gt;0,
       INDEX(SkillsReq!$B:$AY, MATCH(AM$1,SkillsReq!$A:$A,0), MATCH(_xlfn.XLOOKUP($A72,Employees!$A:$A,Employees!$B:$B,""), SkillsReq!$B$1:$AY$1,0)),
       0
     ),
   "")
)</f>
        <v/>
      </c>
      <c r="AN72" t="str">
        <f>IF(OR($A72="",AN$1=""),"",
   IFERROR(
     IF(INDEX(SkillsReq!$B:$AY, MATCH(AN$1,SkillsReq!$A:$A,0), MATCH(_xlfn.XLOOKUP($A72,Employees!$A:$A,Employees!$B:$B,""), SkillsReq!$B$1:$AY$1,0))&gt;0,
       INDEX(SkillsReq!$B:$AY, MATCH(AN$1,SkillsReq!$A:$A,0), MATCH(_xlfn.XLOOKUP($A72,Employees!$A:$A,Employees!$B:$B,""), SkillsReq!$B$1:$AY$1,0)),
       0
     ),
   "")
)</f>
        <v/>
      </c>
      <c r="AO72" t="str">
        <f>IF(OR($A72="",AO$1=""),"",
   IFERROR(
     IF(INDEX(SkillsReq!$B:$AY, MATCH(AO$1,SkillsReq!$A:$A,0), MATCH(_xlfn.XLOOKUP($A72,Employees!$A:$A,Employees!$B:$B,""), SkillsReq!$B$1:$AY$1,0))&gt;0,
       INDEX(SkillsReq!$B:$AY, MATCH(AO$1,SkillsReq!$A:$A,0), MATCH(_xlfn.XLOOKUP($A72,Employees!$A:$A,Employees!$B:$B,""), SkillsReq!$B$1:$AY$1,0)),
       0
     ),
   "")
)</f>
        <v/>
      </c>
      <c r="AP72" t="str">
        <f>IF(OR($A72="",AP$1=""),"",
   IFERROR(
     IF(INDEX(SkillsReq!$B:$AY, MATCH(AP$1,SkillsReq!$A:$A,0), MATCH(_xlfn.XLOOKUP($A72,Employees!$A:$A,Employees!$B:$B,""), SkillsReq!$B$1:$AY$1,0))&gt;0,
       INDEX(SkillsReq!$B:$AY, MATCH(AP$1,SkillsReq!$A:$A,0), MATCH(_xlfn.XLOOKUP($A72,Employees!$A:$A,Employees!$B:$B,""), SkillsReq!$B$1:$AY$1,0)),
       0
     ),
   "")
)</f>
        <v/>
      </c>
      <c r="AQ72" t="str">
        <f>IF(OR($A72="",AQ$1=""),"",
   IFERROR(
     IF(INDEX(SkillsReq!$B:$AY, MATCH(AQ$1,SkillsReq!$A:$A,0), MATCH(_xlfn.XLOOKUP($A72,Employees!$A:$A,Employees!$B:$B,""), SkillsReq!$B$1:$AY$1,0))&gt;0,
       INDEX(SkillsReq!$B:$AY, MATCH(AQ$1,SkillsReq!$A:$A,0), MATCH(_xlfn.XLOOKUP($A72,Employees!$A:$A,Employees!$B:$B,""), SkillsReq!$B$1:$AY$1,0)),
       0
     ),
   "")
)</f>
        <v/>
      </c>
      <c r="AR72" t="str">
        <f>IF(OR($A72="",AR$1=""),"",
   IFERROR(
     IF(INDEX(SkillsReq!$B:$AY, MATCH(AR$1,SkillsReq!$A:$A,0), MATCH(_xlfn.XLOOKUP($A72,Employees!$A:$A,Employees!$B:$B,""), SkillsReq!$B$1:$AY$1,0))&gt;0,
       INDEX(SkillsReq!$B:$AY, MATCH(AR$1,SkillsReq!$A:$A,0), MATCH(_xlfn.XLOOKUP($A72,Employees!$A:$A,Employees!$B:$B,""), SkillsReq!$B$1:$AY$1,0)),
       0
     ),
   "")
)</f>
        <v/>
      </c>
      <c r="AS72" t="str">
        <f>IF(OR($A72="",AS$1=""),"",
   IFERROR(
     IF(INDEX(SkillsReq!$B:$AY, MATCH(AS$1,SkillsReq!$A:$A,0), MATCH(_xlfn.XLOOKUP($A72,Employees!$A:$A,Employees!$B:$B,""), SkillsReq!$B$1:$AY$1,0))&gt;0,
       INDEX(SkillsReq!$B:$AY, MATCH(AS$1,SkillsReq!$A:$A,0), MATCH(_xlfn.XLOOKUP($A72,Employees!$A:$A,Employees!$B:$B,""), SkillsReq!$B$1:$AY$1,0)),
       0
     ),
   "")
)</f>
        <v/>
      </c>
      <c r="AT72" t="str">
        <f>IF(OR($A72="",AT$1=""),"",
   IFERROR(
     IF(INDEX(SkillsReq!$B:$AY, MATCH(AT$1,SkillsReq!$A:$A,0), MATCH(_xlfn.XLOOKUP($A72,Employees!$A:$A,Employees!$B:$B,""), SkillsReq!$B$1:$AY$1,0))&gt;0,
       INDEX(SkillsReq!$B:$AY, MATCH(AT$1,SkillsReq!$A:$A,0), MATCH(_xlfn.XLOOKUP($A72,Employees!$A:$A,Employees!$B:$B,""), SkillsReq!$B$1:$AY$1,0)),
       0
     ),
   "")
)</f>
        <v/>
      </c>
      <c r="AU72" t="str">
        <f>IF(OR($A72="",AU$1=""),"",
   IFERROR(
     IF(INDEX(SkillsReq!$B:$AY, MATCH(AU$1,SkillsReq!$A:$A,0), MATCH(_xlfn.XLOOKUP($A72,Employees!$A:$A,Employees!$B:$B,""), SkillsReq!$B$1:$AY$1,0))&gt;0,
       INDEX(SkillsReq!$B:$AY, MATCH(AU$1,SkillsReq!$A:$A,0), MATCH(_xlfn.XLOOKUP($A72,Employees!$A:$A,Employees!$B:$B,""), SkillsReq!$B$1:$AY$1,0)),
       0
     ),
   "")
)</f>
        <v/>
      </c>
      <c r="AV72" t="str">
        <f>IF(OR($A72="",AV$1=""),"",
   IFERROR(
     IF(INDEX(SkillsReq!$B:$AY, MATCH(AV$1,SkillsReq!$A:$A,0), MATCH(_xlfn.XLOOKUP($A72,Employees!$A:$A,Employees!$B:$B,""), SkillsReq!$B$1:$AY$1,0))&gt;0,
       INDEX(SkillsReq!$B:$AY, MATCH(AV$1,SkillsReq!$A:$A,0), MATCH(_xlfn.XLOOKUP($A72,Employees!$A:$A,Employees!$B:$B,""), SkillsReq!$B$1:$AY$1,0)),
       0
     ),
   "")
)</f>
        <v/>
      </c>
      <c r="AW72" t="str">
        <f>IF(OR($A72="",AW$1=""),"",
   IFERROR(
     IF(INDEX(SkillsReq!$B:$AY, MATCH(AW$1,SkillsReq!$A:$A,0), MATCH(_xlfn.XLOOKUP($A72,Employees!$A:$A,Employees!$B:$B,""), SkillsReq!$B$1:$AY$1,0))&gt;0,
       INDEX(SkillsReq!$B:$AY, MATCH(AW$1,SkillsReq!$A:$A,0), MATCH(_xlfn.XLOOKUP($A72,Employees!$A:$A,Employees!$B:$B,""), SkillsReq!$B$1:$AY$1,0)),
       0
     ),
   "")
)</f>
        <v/>
      </c>
      <c r="AX72" t="str">
        <f>IF(OR($A72="",AX$1=""),"",
   IFERROR(
     IF(INDEX(SkillsReq!$B:$AY, MATCH(AX$1,SkillsReq!$A:$A,0), MATCH(_xlfn.XLOOKUP($A72,Employees!$A:$A,Employees!$B:$B,""), SkillsReq!$B$1:$AY$1,0))&gt;0,
       INDEX(SkillsReq!$B:$AY, MATCH(AX$1,SkillsReq!$A:$A,0), MATCH(_xlfn.XLOOKUP($A72,Employees!$A:$A,Employees!$B:$B,""), SkillsReq!$B$1:$AY$1,0)),
       0
     ),
   "")
)</f>
        <v/>
      </c>
      <c r="AY72" t="str">
        <f>IF(OR($A72="",AY$1=""),"",
   IFERROR(
     IF(INDEX(SkillsReq!$B:$AY, MATCH(AY$1,SkillsReq!$A:$A,0), MATCH(_xlfn.XLOOKUP($A72,Employees!$A:$A,Employees!$B:$B,""), SkillsReq!$B$1:$AY$1,0))&gt;0,
       INDEX(SkillsReq!$B:$AY, MATCH(AY$1,SkillsReq!$A:$A,0), MATCH(_xlfn.XLOOKUP($A72,Employees!$A:$A,Employees!$B:$B,""), SkillsReq!$B$1:$AY$1,0)),
       0
     ),
   "")
)</f>
        <v/>
      </c>
    </row>
    <row r="73" spans="1:51" x14ac:dyDescent="0.25">
      <c r="A73" s="12"/>
      <c r="B73" t="str">
        <f>IF(OR($A73="",B$1=""),"",
   IFERROR(
     IF(INDEX(SkillsReq!$B:$AY, MATCH(B$1,SkillsReq!$A:$A,0), MATCH(_xlfn.XLOOKUP($A73,Employees!$A:$A,Employees!$B:$B,""), SkillsReq!$B$1:$AY$1,0))&gt;0,
       INDEX(SkillsReq!$B:$AY, MATCH(B$1,SkillsReq!$A:$A,0), MATCH(_xlfn.XLOOKUP($A73,Employees!$A:$A,Employees!$B:$B,""), SkillsReq!$B$1:$AY$1,0)),
       0
     ),
   "")
)</f>
        <v/>
      </c>
      <c r="C73" t="str">
        <f>IF(OR($A73="",C$1=""),"",
   IFERROR(
     IF(INDEX(SkillsReq!$B:$AY, MATCH(C$1,SkillsReq!$A:$A,0), MATCH(_xlfn.XLOOKUP($A73,Employees!$A:$A,Employees!$B:$B,""), SkillsReq!$B$1:$AY$1,0))&gt;0,
       INDEX(SkillsReq!$B:$AY, MATCH(C$1,SkillsReq!$A:$A,0), MATCH(_xlfn.XLOOKUP($A73,Employees!$A:$A,Employees!$B:$B,""), SkillsReq!$B$1:$AY$1,0)),
       0
     ),
   "")
)</f>
        <v/>
      </c>
      <c r="D73" t="str">
        <f>IF(OR($A73="",D$1=""),"",
   IFERROR(
     IF(INDEX(SkillsReq!$B:$AY, MATCH(D$1,SkillsReq!$A:$A,0), MATCH(_xlfn.XLOOKUP($A73,Employees!$A:$A,Employees!$B:$B,""), SkillsReq!$B$1:$AY$1,0))&gt;0,
       INDEX(SkillsReq!$B:$AY, MATCH(D$1,SkillsReq!$A:$A,0), MATCH(_xlfn.XLOOKUP($A73,Employees!$A:$A,Employees!$B:$B,""), SkillsReq!$B$1:$AY$1,0)),
       0
     ),
   "")
)</f>
        <v/>
      </c>
      <c r="E73" t="str">
        <f>IF(OR($A73="",E$1=""),"",
   IFERROR(
     IF(INDEX(SkillsReq!$B:$AY, MATCH(E$1,SkillsReq!$A:$A,0), MATCH(_xlfn.XLOOKUP($A73,Employees!$A:$A,Employees!$B:$B,""), SkillsReq!$B$1:$AY$1,0))&gt;0,
       INDEX(SkillsReq!$B:$AY, MATCH(E$1,SkillsReq!$A:$A,0), MATCH(_xlfn.XLOOKUP($A73,Employees!$A:$A,Employees!$B:$B,""), SkillsReq!$B$1:$AY$1,0)),
       0
     ),
   "")
)</f>
        <v/>
      </c>
      <c r="F73" t="str">
        <f>IF(OR($A73="",F$1=""),"",
   IFERROR(
     IF(INDEX(SkillsReq!$B:$AY, MATCH(F$1,SkillsReq!$A:$A,0), MATCH(_xlfn.XLOOKUP($A73,Employees!$A:$A,Employees!$B:$B,""), SkillsReq!$B$1:$AY$1,0))&gt;0,
       INDEX(SkillsReq!$B:$AY, MATCH(F$1,SkillsReq!$A:$A,0), MATCH(_xlfn.XLOOKUP($A73,Employees!$A:$A,Employees!$B:$B,""), SkillsReq!$B$1:$AY$1,0)),
       0
     ),
   "")
)</f>
        <v/>
      </c>
      <c r="G73" t="str">
        <f>IF(OR($A73="",G$1=""),"",
   IFERROR(
     IF(INDEX(SkillsReq!$B:$AY, MATCH(G$1,SkillsReq!$A:$A,0), MATCH(_xlfn.XLOOKUP($A73,Employees!$A:$A,Employees!$B:$B,""), SkillsReq!$B$1:$AY$1,0))&gt;0,
       INDEX(SkillsReq!$B:$AY, MATCH(G$1,SkillsReq!$A:$A,0), MATCH(_xlfn.XLOOKUP($A73,Employees!$A:$A,Employees!$B:$B,""), SkillsReq!$B$1:$AY$1,0)),
       0
     ),
   "")
)</f>
        <v/>
      </c>
      <c r="H73" t="str">
        <f>IF(OR($A73="",H$1=""),"",
   IFERROR(
     IF(INDEX(SkillsReq!$B:$AY, MATCH(H$1,SkillsReq!$A:$A,0), MATCH(_xlfn.XLOOKUP($A73,Employees!$A:$A,Employees!$B:$B,""), SkillsReq!$B$1:$AY$1,0))&gt;0,
       INDEX(SkillsReq!$B:$AY, MATCH(H$1,SkillsReq!$A:$A,0), MATCH(_xlfn.XLOOKUP($A73,Employees!$A:$A,Employees!$B:$B,""), SkillsReq!$B$1:$AY$1,0)),
       0
     ),
   "")
)</f>
        <v/>
      </c>
      <c r="I73" t="str">
        <f>IF(OR($A73="",I$1=""),"",
   IFERROR(
     IF(INDEX(SkillsReq!$B:$AY, MATCH(I$1,SkillsReq!$A:$A,0), MATCH(_xlfn.XLOOKUP($A73,Employees!$A:$A,Employees!$B:$B,""), SkillsReq!$B$1:$AY$1,0))&gt;0,
       INDEX(SkillsReq!$B:$AY, MATCH(I$1,SkillsReq!$A:$A,0), MATCH(_xlfn.XLOOKUP($A73,Employees!$A:$A,Employees!$B:$B,""), SkillsReq!$B$1:$AY$1,0)),
       0
     ),
   "")
)</f>
        <v/>
      </c>
      <c r="J73" t="str">
        <f>IF(OR($A73="",J$1=""),"",
   IFERROR(
     IF(INDEX(SkillsReq!$B:$AY, MATCH(J$1,SkillsReq!$A:$A,0), MATCH(_xlfn.XLOOKUP($A73,Employees!$A:$A,Employees!$B:$B,""), SkillsReq!$B$1:$AY$1,0))&gt;0,
       INDEX(SkillsReq!$B:$AY, MATCH(J$1,SkillsReq!$A:$A,0), MATCH(_xlfn.XLOOKUP($A73,Employees!$A:$A,Employees!$B:$B,""), SkillsReq!$B$1:$AY$1,0)),
       0
     ),
   "")
)</f>
        <v/>
      </c>
      <c r="K73" t="str">
        <f>IF(OR($A73="",K$1=""),"",
   IFERROR(
     IF(INDEX(SkillsReq!$B:$AY, MATCH(K$1,SkillsReq!$A:$A,0), MATCH(_xlfn.XLOOKUP($A73,Employees!$A:$A,Employees!$B:$B,""), SkillsReq!$B$1:$AY$1,0))&gt;0,
       INDEX(SkillsReq!$B:$AY, MATCH(K$1,SkillsReq!$A:$A,0), MATCH(_xlfn.XLOOKUP($A73,Employees!$A:$A,Employees!$B:$B,""), SkillsReq!$B$1:$AY$1,0)),
       0
     ),
   "")
)</f>
        <v/>
      </c>
      <c r="L73" t="str">
        <f>IF(OR($A73="",L$1=""),"",
   IFERROR(
     IF(INDEX(SkillsReq!$B:$AY, MATCH(L$1,SkillsReq!$A:$A,0), MATCH(_xlfn.XLOOKUP($A73,Employees!$A:$A,Employees!$B:$B,""), SkillsReq!$B$1:$AY$1,0))&gt;0,
       INDEX(SkillsReq!$B:$AY, MATCH(L$1,SkillsReq!$A:$A,0), MATCH(_xlfn.XLOOKUP($A73,Employees!$A:$A,Employees!$B:$B,""), SkillsReq!$B$1:$AY$1,0)),
       0
     ),
   "")
)</f>
        <v/>
      </c>
      <c r="M73" t="str">
        <f>IF(OR($A73="",M$1=""),"",
   IFERROR(
     IF(INDEX(SkillsReq!$B:$AY, MATCH(M$1,SkillsReq!$A:$A,0), MATCH(_xlfn.XLOOKUP($A73,Employees!$A:$A,Employees!$B:$B,""), SkillsReq!$B$1:$AY$1,0))&gt;0,
       INDEX(SkillsReq!$B:$AY, MATCH(M$1,SkillsReq!$A:$A,0), MATCH(_xlfn.XLOOKUP($A73,Employees!$A:$A,Employees!$B:$B,""), SkillsReq!$B$1:$AY$1,0)),
       0
     ),
   "")
)</f>
        <v/>
      </c>
      <c r="N73" t="str">
        <f>IF(OR($A73="",N$1=""),"",
   IFERROR(
     IF(INDEX(SkillsReq!$B:$AY, MATCH(N$1,SkillsReq!$A:$A,0), MATCH(_xlfn.XLOOKUP($A73,Employees!$A:$A,Employees!$B:$B,""), SkillsReq!$B$1:$AY$1,0))&gt;0,
       INDEX(SkillsReq!$B:$AY, MATCH(N$1,SkillsReq!$A:$A,0), MATCH(_xlfn.XLOOKUP($A73,Employees!$A:$A,Employees!$B:$B,""), SkillsReq!$B$1:$AY$1,0)),
       0
     ),
   "")
)</f>
        <v/>
      </c>
      <c r="O73" t="str">
        <f>IF(OR($A73="",O$1=""),"",
   IFERROR(
     IF(INDEX(SkillsReq!$B:$AY, MATCH(O$1,SkillsReq!$A:$A,0), MATCH(_xlfn.XLOOKUP($A73,Employees!$A:$A,Employees!$B:$B,""), SkillsReq!$B$1:$AY$1,0))&gt;0,
       INDEX(SkillsReq!$B:$AY, MATCH(O$1,SkillsReq!$A:$A,0), MATCH(_xlfn.XLOOKUP($A73,Employees!$A:$A,Employees!$B:$B,""), SkillsReq!$B$1:$AY$1,0)),
       0
     ),
   "")
)</f>
        <v/>
      </c>
      <c r="P73" t="str">
        <f>IF(OR($A73="",P$1=""),"",
   IFERROR(
     IF(INDEX(SkillsReq!$B:$AY, MATCH(P$1,SkillsReq!$A:$A,0), MATCH(_xlfn.XLOOKUP($A73,Employees!$A:$A,Employees!$B:$B,""), SkillsReq!$B$1:$AY$1,0))&gt;0,
       INDEX(SkillsReq!$B:$AY, MATCH(P$1,SkillsReq!$A:$A,0), MATCH(_xlfn.XLOOKUP($A73,Employees!$A:$A,Employees!$B:$B,""), SkillsReq!$B$1:$AY$1,0)),
       0
     ),
   "")
)</f>
        <v/>
      </c>
      <c r="Q73" t="str">
        <f>IF(OR($A73="",Q$1=""),"",
   IFERROR(
     IF(INDEX(SkillsReq!$B:$AY, MATCH(Q$1,SkillsReq!$A:$A,0), MATCH(_xlfn.XLOOKUP($A73,Employees!$A:$A,Employees!$B:$B,""), SkillsReq!$B$1:$AY$1,0))&gt;0,
       INDEX(SkillsReq!$B:$AY, MATCH(Q$1,SkillsReq!$A:$A,0), MATCH(_xlfn.XLOOKUP($A73,Employees!$A:$A,Employees!$B:$B,""), SkillsReq!$B$1:$AY$1,0)),
       0
     ),
   "")
)</f>
        <v/>
      </c>
      <c r="R73" t="str">
        <f>IF(OR($A73="",R$1=""),"",
   IFERROR(
     IF(INDEX(SkillsReq!$B:$AY, MATCH(R$1,SkillsReq!$A:$A,0), MATCH(_xlfn.XLOOKUP($A73,Employees!$A:$A,Employees!$B:$B,""), SkillsReq!$B$1:$AY$1,0))&gt;0,
       INDEX(SkillsReq!$B:$AY, MATCH(R$1,SkillsReq!$A:$A,0), MATCH(_xlfn.XLOOKUP($A73,Employees!$A:$A,Employees!$B:$B,""), SkillsReq!$B$1:$AY$1,0)),
       0
     ),
   "")
)</f>
        <v/>
      </c>
      <c r="S73" t="str">
        <f>IF(OR($A73="",S$1=""),"",
   IFERROR(
     IF(INDEX(SkillsReq!$B:$AY, MATCH(S$1,SkillsReq!$A:$A,0), MATCH(_xlfn.XLOOKUP($A73,Employees!$A:$A,Employees!$B:$B,""), SkillsReq!$B$1:$AY$1,0))&gt;0,
       INDEX(SkillsReq!$B:$AY, MATCH(S$1,SkillsReq!$A:$A,0), MATCH(_xlfn.XLOOKUP($A73,Employees!$A:$A,Employees!$B:$B,""), SkillsReq!$B$1:$AY$1,0)),
       0
     ),
   "")
)</f>
        <v/>
      </c>
      <c r="T73" t="str">
        <f>IF(OR($A73="",T$1=""),"",
   IFERROR(
     IF(INDEX(SkillsReq!$B:$AY, MATCH(T$1,SkillsReq!$A:$A,0), MATCH(_xlfn.XLOOKUP($A73,Employees!$A:$A,Employees!$B:$B,""), SkillsReq!$B$1:$AY$1,0))&gt;0,
       INDEX(SkillsReq!$B:$AY, MATCH(T$1,SkillsReq!$A:$A,0), MATCH(_xlfn.XLOOKUP($A73,Employees!$A:$A,Employees!$B:$B,""), SkillsReq!$B$1:$AY$1,0)),
       0
     ),
   "")
)</f>
        <v/>
      </c>
      <c r="U73" t="str">
        <f>IF(OR($A73="",U$1=""),"",
   IFERROR(
     IF(INDEX(SkillsReq!$B:$AY, MATCH(U$1,SkillsReq!$A:$A,0), MATCH(_xlfn.XLOOKUP($A73,Employees!$A:$A,Employees!$B:$B,""), SkillsReq!$B$1:$AY$1,0))&gt;0,
       INDEX(SkillsReq!$B:$AY, MATCH(U$1,SkillsReq!$A:$A,0), MATCH(_xlfn.XLOOKUP($A73,Employees!$A:$A,Employees!$B:$B,""), SkillsReq!$B$1:$AY$1,0)),
       0
     ),
   "")
)</f>
        <v/>
      </c>
      <c r="V73" t="str">
        <f>IF(OR($A73="",V$1=""),"",
   IFERROR(
     IF(INDEX(SkillsReq!$B:$AY, MATCH(V$1,SkillsReq!$A:$A,0), MATCH(_xlfn.XLOOKUP($A73,Employees!$A:$A,Employees!$B:$B,""), SkillsReq!$B$1:$AY$1,0))&gt;0,
       INDEX(SkillsReq!$B:$AY, MATCH(V$1,SkillsReq!$A:$A,0), MATCH(_xlfn.XLOOKUP($A73,Employees!$A:$A,Employees!$B:$B,""), SkillsReq!$B$1:$AY$1,0)),
       0
     ),
   "")
)</f>
        <v/>
      </c>
      <c r="W73" t="str">
        <f>IF(OR($A73="",W$1=""),"",
   IFERROR(
     IF(INDEX(SkillsReq!$B:$AY, MATCH(W$1,SkillsReq!$A:$A,0), MATCH(_xlfn.XLOOKUP($A73,Employees!$A:$A,Employees!$B:$B,""), SkillsReq!$B$1:$AY$1,0))&gt;0,
       INDEX(SkillsReq!$B:$AY, MATCH(W$1,SkillsReq!$A:$A,0), MATCH(_xlfn.XLOOKUP($A73,Employees!$A:$A,Employees!$B:$B,""), SkillsReq!$B$1:$AY$1,0)),
       0
     ),
   "")
)</f>
        <v/>
      </c>
      <c r="X73" t="str">
        <f>IF(OR($A73="",X$1=""),"",
   IFERROR(
     IF(INDEX(SkillsReq!$B:$AY, MATCH(X$1,SkillsReq!$A:$A,0), MATCH(_xlfn.XLOOKUP($A73,Employees!$A:$A,Employees!$B:$B,""), SkillsReq!$B$1:$AY$1,0))&gt;0,
       INDEX(SkillsReq!$B:$AY, MATCH(X$1,SkillsReq!$A:$A,0), MATCH(_xlfn.XLOOKUP($A73,Employees!$A:$A,Employees!$B:$B,""), SkillsReq!$B$1:$AY$1,0)),
       0
     ),
   "")
)</f>
        <v/>
      </c>
      <c r="Y73" t="str">
        <f>IF(OR($A73="",Y$1=""),"",
   IFERROR(
     IF(INDEX(SkillsReq!$B:$AY, MATCH(Y$1,SkillsReq!$A:$A,0), MATCH(_xlfn.XLOOKUP($A73,Employees!$A:$A,Employees!$B:$B,""), SkillsReq!$B$1:$AY$1,0))&gt;0,
       INDEX(SkillsReq!$B:$AY, MATCH(Y$1,SkillsReq!$A:$A,0), MATCH(_xlfn.XLOOKUP($A73,Employees!$A:$A,Employees!$B:$B,""), SkillsReq!$B$1:$AY$1,0)),
       0
     ),
   "")
)</f>
        <v/>
      </c>
      <c r="Z73" t="str">
        <f>IF(OR($A73="",Z$1=""),"",
   IFERROR(
     IF(INDEX(SkillsReq!$B:$AY, MATCH(Z$1,SkillsReq!$A:$A,0), MATCH(_xlfn.XLOOKUP($A73,Employees!$A:$A,Employees!$B:$B,""), SkillsReq!$B$1:$AY$1,0))&gt;0,
       INDEX(SkillsReq!$B:$AY, MATCH(Z$1,SkillsReq!$A:$A,0), MATCH(_xlfn.XLOOKUP($A73,Employees!$A:$A,Employees!$B:$B,""), SkillsReq!$B$1:$AY$1,0)),
       0
     ),
   "")
)</f>
        <v/>
      </c>
      <c r="AA73" t="str">
        <f>IF(OR($A73="",AA$1=""),"",
   IFERROR(
     IF(INDEX(SkillsReq!$B:$AY, MATCH(AA$1,SkillsReq!$A:$A,0), MATCH(_xlfn.XLOOKUP($A73,Employees!$A:$A,Employees!$B:$B,""), SkillsReq!$B$1:$AY$1,0))&gt;0,
       INDEX(SkillsReq!$B:$AY, MATCH(AA$1,SkillsReq!$A:$A,0), MATCH(_xlfn.XLOOKUP($A73,Employees!$A:$A,Employees!$B:$B,""), SkillsReq!$B$1:$AY$1,0)),
       0
     ),
   "")
)</f>
        <v/>
      </c>
      <c r="AB73" t="str">
        <f>IF(OR($A73="",AB$1=""),"",
   IFERROR(
     IF(INDEX(SkillsReq!$B:$AY, MATCH(AB$1,SkillsReq!$A:$A,0), MATCH(_xlfn.XLOOKUP($A73,Employees!$A:$A,Employees!$B:$B,""), SkillsReq!$B$1:$AY$1,0))&gt;0,
       INDEX(SkillsReq!$B:$AY, MATCH(AB$1,SkillsReq!$A:$A,0), MATCH(_xlfn.XLOOKUP($A73,Employees!$A:$A,Employees!$B:$B,""), SkillsReq!$B$1:$AY$1,0)),
       0
     ),
   "")
)</f>
        <v/>
      </c>
      <c r="AC73" t="str">
        <f>IF(OR($A73="",AC$1=""),"",
   IFERROR(
     IF(INDEX(SkillsReq!$B:$AY, MATCH(AC$1,SkillsReq!$A:$A,0), MATCH(_xlfn.XLOOKUP($A73,Employees!$A:$A,Employees!$B:$B,""), SkillsReq!$B$1:$AY$1,0))&gt;0,
       INDEX(SkillsReq!$B:$AY, MATCH(AC$1,SkillsReq!$A:$A,0), MATCH(_xlfn.XLOOKUP($A73,Employees!$A:$A,Employees!$B:$B,""), SkillsReq!$B$1:$AY$1,0)),
       0
     ),
   "")
)</f>
        <v/>
      </c>
      <c r="AD73" t="str">
        <f>IF(OR($A73="",AD$1=""),"",
   IFERROR(
     IF(INDEX(SkillsReq!$B:$AY, MATCH(AD$1,SkillsReq!$A:$A,0), MATCH(_xlfn.XLOOKUP($A73,Employees!$A:$A,Employees!$B:$B,""), SkillsReq!$B$1:$AY$1,0))&gt;0,
       INDEX(SkillsReq!$B:$AY, MATCH(AD$1,SkillsReq!$A:$A,0), MATCH(_xlfn.XLOOKUP($A73,Employees!$A:$A,Employees!$B:$B,""), SkillsReq!$B$1:$AY$1,0)),
       0
     ),
   "")
)</f>
        <v/>
      </c>
      <c r="AE73" t="str">
        <f>IF(OR($A73="",AE$1=""),"",
   IFERROR(
     IF(INDEX(SkillsReq!$B:$AY, MATCH(AE$1,SkillsReq!$A:$A,0), MATCH(_xlfn.XLOOKUP($A73,Employees!$A:$A,Employees!$B:$B,""), SkillsReq!$B$1:$AY$1,0))&gt;0,
       INDEX(SkillsReq!$B:$AY, MATCH(AE$1,SkillsReq!$A:$A,0), MATCH(_xlfn.XLOOKUP($A73,Employees!$A:$A,Employees!$B:$B,""), SkillsReq!$B$1:$AY$1,0)),
       0
     ),
   "")
)</f>
        <v/>
      </c>
      <c r="AF73" t="str">
        <f>IF(OR($A73="",AF$1=""),"",
   IFERROR(
     IF(INDEX(SkillsReq!$B:$AY, MATCH(AF$1,SkillsReq!$A:$A,0), MATCH(_xlfn.XLOOKUP($A73,Employees!$A:$A,Employees!$B:$B,""), SkillsReq!$B$1:$AY$1,0))&gt;0,
       INDEX(SkillsReq!$B:$AY, MATCH(AF$1,SkillsReq!$A:$A,0), MATCH(_xlfn.XLOOKUP($A73,Employees!$A:$A,Employees!$B:$B,""), SkillsReq!$B$1:$AY$1,0)),
       0
     ),
   "")
)</f>
        <v/>
      </c>
      <c r="AG73" t="str">
        <f>IF(OR($A73="",AG$1=""),"",
   IFERROR(
     IF(INDEX(SkillsReq!$B:$AY, MATCH(AG$1,SkillsReq!$A:$A,0), MATCH(_xlfn.XLOOKUP($A73,Employees!$A:$A,Employees!$B:$B,""), SkillsReq!$B$1:$AY$1,0))&gt;0,
       INDEX(SkillsReq!$B:$AY, MATCH(AG$1,SkillsReq!$A:$A,0), MATCH(_xlfn.XLOOKUP($A73,Employees!$A:$A,Employees!$B:$B,""), SkillsReq!$B$1:$AY$1,0)),
       0
     ),
   "")
)</f>
        <v/>
      </c>
      <c r="AH73" t="str">
        <f>IF(OR($A73="",AH$1=""),"",
   IFERROR(
     IF(INDEX(SkillsReq!$B:$AY, MATCH(AH$1,SkillsReq!$A:$A,0), MATCH(_xlfn.XLOOKUP($A73,Employees!$A:$A,Employees!$B:$B,""), SkillsReq!$B$1:$AY$1,0))&gt;0,
       INDEX(SkillsReq!$B:$AY, MATCH(AH$1,SkillsReq!$A:$A,0), MATCH(_xlfn.XLOOKUP($A73,Employees!$A:$A,Employees!$B:$B,""), SkillsReq!$B$1:$AY$1,0)),
       0
     ),
   "")
)</f>
        <v/>
      </c>
      <c r="AI73" t="str">
        <f>IF(OR($A73="",AI$1=""),"",
   IFERROR(
     IF(INDEX(SkillsReq!$B:$AY, MATCH(AI$1,SkillsReq!$A:$A,0), MATCH(_xlfn.XLOOKUP($A73,Employees!$A:$A,Employees!$B:$B,""), SkillsReq!$B$1:$AY$1,0))&gt;0,
       INDEX(SkillsReq!$B:$AY, MATCH(AI$1,SkillsReq!$A:$A,0), MATCH(_xlfn.XLOOKUP($A73,Employees!$A:$A,Employees!$B:$B,""), SkillsReq!$B$1:$AY$1,0)),
       0
     ),
   "")
)</f>
        <v/>
      </c>
      <c r="AJ73" t="str">
        <f>IF(OR($A73="",AJ$1=""),"",
   IFERROR(
     IF(INDEX(SkillsReq!$B:$AY, MATCH(AJ$1,SkillsReq!$A:$A,0), MATCH(_xlfn.XLOOKUP($A73,Employees!$A:$A,Employees!$B:$B,""), SkillsReq!$B$1:$AY$1,0))&gt;0,
       INDEX(SkillsReq!$B:$AY, MATCH(AJ$1,SkillsReq!$A:$A,0), MATCH(_xlfn.XLOOKUP($A73,Employees!$A:$A,Employees!$B:$B,""), SkillsReq!$B$1:$AY$1,0)),
       0
     ),
   "")
)</f>
        <v/>
      </c>
      <c r="AK73" t="str">
        <f>IF(OR($A73="",AK$1=""),"",
   IFERROR(
     IF(INDEX(SkillsReq!$B:$AY, MATCH(AK$1,SkillsReq!$A:$A,0), MATCH(_xlfn.XLOOKUP($A73,Employees!$A:$A,Employees!$B:$B,""), SkillsReq!$B$1:$AY$1,0))&gt;0,
       INDEX(SkillsReq!$B:$AY, MATCH(AK$1,SkillsReq!$A:$A,0), MATCH(_xlfn.XLOOKUP($A73,Employees!$A:$A,Employees!$B:$B,""), SkillsReq!$B$1:$AY$1,0)),
       0
     ),
   "")
)</f>
        <v/>
      </c>
      <c r="AL73" t="str">
        <f>IF(OR($A73="",AL$1=""),"",
   IFERROR(
     IF(INDEX(SkillsReq!$B:$AY, MATCH(AL$1,SkillsReq!$A:$A,0), MATCH(_xlfn.XLOOKUP($A73,Employees!$A:$A,Employees!$B:$B,""), SkillsReq!$B$1:$AY$1,0))&gt;0,
       INDEX(SkillsReq!$B:$AY, MATCH(AL$1,SkillsReq!$A:$A,0), MATCH(_xlfn.XLOOKUP($A73,Employees!$A:$A,Employees!$B:$B,""), SkillsReq!$B$1:$AY$1,0)),
       0
     ),
   "")
)</f>
        <v/>
      </c>
      <c r="AM73" t="str">
        <f>IF(OR($A73="",AM$1=""),"",
   IFERROR(
     IF(INDEX(SkillsReq!$B:$AY, MATCH(AM$1,SkillsReq!$A:$A,0), MATCH(_xlfn.XLOOKUP($A73,Employees!$A:$A,Employees!$B:$B,""), SkillsReq!$B$1:$AY$1,0))&gt;0,
       INDEX(SkillsReq!$B:$AY, MATCH(AM$1,SkillsReq!$A:$A,0), MATCH(_xlfn.XLOOKUP($A73,Employees!$A:$A,Employees!$B:$B,""), SkillsReq!$B$1:$AY$1,0)),
       0
     ),
   "")
)</f>
        <v/>
      </c>
      <c r="AN73" t="str">
        <f>IF(OR($A73="",AN$1=""),"",
   IFERROR(
     IF(INDEX(SkillsReq!$B:$AY, MATCH(AN$1,SkillsReq!$A:$A,0), MATCH(_xlfn.XLOOKUP($A73,Employees!$A:$A,Employees!$B:$B,""), SkillsReq!$B$1:$AY$1,0))&gt;0,
       INDEX(SkillsReq!$B:$AY, MATCH(AN$1,SkillsReq!$A:$A,0), MATCH(_xlfn.XLOOKUP($A73,Employees!$A:$A,Employees!$B:$B,""), SkillsReq!$B$1:$AY$1,0)),
       0
     ),
   "")
)</f>
        <v/>
      </c>
      <c r="AO73" t="str">
        <f>IF(OR($A73="",AO$1=""),"",
   IFERROR(
     IF(INDEX(SkillsReq!$B:$AY, MATCH(AO$1,SkillsReq!$A:$A,0), MATCH(_xlfn.XLOOKUP($A73,Employees!$A:$A,Employees!$B:$B,""), SkillsReq!$B$1:$AY$1,0))&gt;0,
       INDEX(SkillsReq!$B:$AY, MATCH(AO$1,SkillsReq!$A:$A,0), MATCH(_xlfn.XLOOKUP($A73,Employees!$A:$A,Employees!$B:$B,""), SkillsReq!$B$1:$AY$1,0)),
       0
     ),
   "")
)</f>
        <v/>
      </c>
      <c r="AP73" t="str">
        <f>IF(OR($A73="",AP$1=""),"",
   IFERROR(
     IF(INDEX(SkillsReq!$B:$AY, MATCH(AP$1,SkillsReq!$A:$A,0), MATCH(_xlfn.XLOOKUP($A73,Employees!$A:$A,Employees!$B:$B,""), SkillsReq!$B$1:$AY$1,0))&gt;0,
       INDEX(SkillsReq!$B:$AY, MATCH(AP$1,SkillsReq!$A:$A,0), MATCH(_xlfn.XLOOKUP($A73,Employees!$A:$A,Employees!$B:$B,""), SkillsReq!$B$1:$AY$1,0)),
       0
     ),
   "")
)</f>
        <v/>
      </c>
      <c r="AQ73" t="str">
        <f>IF(OR($A73="",AQ$1=""),"",
   IFERROR(
     IF(INDEX(SkillsReq!$B:$AY, MATCH(AQ$1,SkillsReq!$A:$A,0), MATCH(_xlfn.XLOOKUP($A73,Employees!$A:$A,Employees!$B:$B,""), SkillsReq!$B$1:$AY$1,0))&gt;0,
       INDEX(SkillsReq!$B:$AY, MATCH(AQ$1,SkillsReq!$A:$A,0), MATCH(_xlfn.XLOOKUP($A73,Employees!$A:$A,Employees!$B:$B,""), SkillsReq!$B$1:$AY$1,0)),
       0
     ),
   "")
)</f>
        <v/>
      </c>
      <c r="AR73" t="str">
        <f>IF(OR($A73="",AR$1=""),"",
   IFERROR(
     IF(INDEX(SkillsReq!$B:$AY, MATCH(AR$1,SkillsReq!$A:$A,0), MATCH(_xlfn.XLOOKUP($A73,Employees!$A:$A,Employees!$B:$B,""), SkillsReq!$B$1:$AY$1,0))&gt;0,
       INDEX(SkillsReq!$B:$AY, MATCH(AR$1,SkillsReq!$A:$A,0), MATCH(_xlfn.XLOOKUP($A73,Employees!$A:$A,Employees!$B:$B,""), SkillsReq!$B$1:$AY$1,0)),
       0
     ),
   "")
)</f>
        <v/>
      </c>
      <c r="AS73" t="str">
        <f>IF(OR($A73="",AS$1=""),"",
   IFERROR(
     IF(INDEX(SkillsReq!$B:$AY, MATCH(AS$1,SkillsReq!$A:$A,0), MATCH(_xlfn.XLOOKUP($A73,Employees!$A:$A,Employees!$B:$B,""), SkillsReq!$B$1:$AY$1,0))&gt;0,
       INDEX(SkillsReq!$B:$AY, MATCH(AS$1,SkillsReq!$A:$A,0), MATCH(_xlfn.XLOOKUP($A73,Employees!$A:$A,Employees!$B:$B,""), SkillsReq!$B$1:$AY$1,0)),
       0
     ),
   "")
)</f>
        <v/>
      </c>
      <c r="AT73" t="str">
        <f>IF(OR($A73="",AT$1=""),"",
   IFERROR(
     IF(INDEX(SkillsReq!$B:$AY, MATCH(AT$1,SkillsReq!$A:$A,0), MATCH(_xlfn.XLOOKUP($A73,Employees!$A:$A,Employees!$B:$B,""), SkillsReq!$B$1:$AY$1,0))&gt;0,
       INDEX(SkillsReq!$B:$AY, MATCH(AT$1,SkillsReq!$A:$A,0), MATCH(_xlfn.XLOOKUP($A73,Employees!$A:$A,Employees!$B:$B,""), SkillsReq!$B$1:$AY$1,0)),
       0
     ),
   "")
)</f>
        <v/>
      </c>
      <c r="AU73" t="str">
        <f>IF(OR($A73="",AU$1=""),"",
   IFERROR(
     IF(INDEX(SkillsReq!$B:$AY, MATCH(AU$1,SkillsReq!$A:$A,0), MATCH(_xlfn.XLOOKUP($A73,Employees!$A:$A,Employees!$B:$B,""), SkillsReq!$B$1:$AY$1,0))&gt;0,
       INDEX(SkillsReq!$B:$AY, MATCH(AU$1,SkillsReq!$A:$A,0), MATCH(_xlfn.XLOOKUP($A73,Employees!$A:$A,Employees!$B:$B,""), SkillsReq!$B$1:$AY$1,0)),
       0
     ),
   "")
)</f>
        <v/>
      </c>
      <c r="AV73" t="str">
        <f>IF(OR($A73="",AV$1=""),"",
   IFERROR(
     IF(INDEX(SkillsReq!$B:$AY, MATCH(AV$1,SkillsReq!$A:$A,0), MATCH(_xlfn.XLOOKUP($A73,Employees!$A:$A,Employees!$B:$B,""), SkillsReq!$B$1:$AY$1,0))&gt;0,
       INDEX(SkillsReq!$B:$AY, MATCH(AV$1,SkillsReq!$A:$A,0), MATCH(_xlfn.XLOOKUP($A73,Employees!$A:$A,Employees!$B:$B,""), SkillsReq!$B$1:$AY$1,0)),
       0
     ),
   "")
)</f>
        <v/>
      </c>
      <c r="AW73" t="str">
        <f>IF(OR($A73="",AW$1=""),"",
   IFERROR(
     IF(INDEX(SkillsReq!$B:$AY, MATCH(AW$1,SkillsReq!$A:$A,0), MATCH(_xlfn.XLOOKUP($A73,Employees!$A:$A,Employees!$B:$B,""), SkillsReq!$B$1:$AY$1,0))&gt;0,
       INDEX(SkillsReq!$B:$AY, MATCH(AW$1,SkillsReq!$A:$A,0), MATCH(_xlfn.XLOOKUP($A73,Employees!$A:$A,Employees!$B:$B,""), SkillsReq!$B$1:$AY$1,0)),
       0
     ),
   "")
)</f>
        <v/>
      </c>
      <c r="AX73" t="str">
        <f>IF(OR($A73="",AX$1=""),"",
   IFERROR(
     IF(INDEX(SkillsReq!$B:$AY, MATCH(AX$1,SkillsReq!$A:$A,0), MATCH(_xlfn.XLOOKUP($A73,Employees!$A:$A,Employees!$B:$B,""), SkillsReq!$B$1:$AY$1,0))&gt;0,
       INDEX(SkillsReq!$B:$AY, MATCH(AX$1,SkillsReq!$A:$A,0), MATCH(_xlfn.XLOOKUP($A73,Employees!$A:$A,Employees!$B:$B,""), SkillsReq!$B$1:$AY$1,0)),
       0
     ),
   "")
)</f>
        <v/>
      </c>
      <c r="AY73" t="str">
        <f>IF(OR($A73="",AY$1=""),"",
   IFERROR(
     IF(INDEX(SkillsReq!$B:$AY, MATCH(AY$1,SkillsReq!$A:$A,0), MATCH(_xlfn.XLOOKUP($A73,Employees!$A:$A,Employees!$B:$B,""), SkillsReq!$B$1:$AY$1,0))&gt;0,
       INDEX(SkillsReq!$B:$AY, MATCH(AY$1,SkillsReq!$A:$A,0), MATCH(_xlfn.XLOOKUP($A73,Employees!$A:$A,Employees!$B:$B,""), SkillsReq!$B$1:$AY$1,0)),
       0
     ),
   "")
)</f>
        <v/>
      </c>
    </row>
    <row r="74" spans="1:51" x14ac:dyDescent="0.25">
      <c r="A74" s="12"/>
      <c r="B74" t="str">
        <f>IF(OR($A74="",B$1=""),"",
   IFERROR(
     IF(INDEX(SkillsReq!$B:$AY, MATCH(B$1,SkillsReq!$A:$A,0), MATCH(_xlfn.XLOOKUP($A74,Employees!$A:$A,Employees!$B:$B,""), SkillsReq!$B$1:$AY$1,0))&gt;0,
       INDEX(SkillsReq!$B:$AY, MATCH(B$1,SkillsReq!$A:$A,0), MATCH(_xlfn.XLOOKUP($A74,Employees!$A:$A,Employees!$B:$B,""), SkillsReq!$B$1:$AY$1,0)),
       0
     ),
   "")
)</f>
        <v/>
      </c>
      <c r="C74" t="str">
        <f>IF(OR($A74="",C$1=""),"",
   IFERROR(
     IF(INDEX(SkillsReq!$B:$AY, MATCH(C$1,SkillsReq!$A:$A,0), MATCH(_xlfn.XLOOKUP($A74,Employees!$A:$A,Employees!$B:$B,""), SkillsReq!$B$1:$AY$1,0))&gt;0,
       INDEX(SkillsReq!$B:$AY, MATCH(C$1,SkillsReq!$A:$A,0), MATCH(_xlfn.XLOOKUP($A74,Employees!$A:$A,Employees!$B:$B,""), SkillsReq!$B$1:$AY$1,0)),
       0
     ),
   "")
)</f>
        <v/>
      </c>
      <c r="D74" t="str">
        <f>IF(OR($A74="",D$1=""),"",
   IFERROR(
     IF(INDEX(SkillsReq!$B:$AY, MATCH(D$1,SkillsReq!$A:$A,0), MATCH(_xlfn.XLOOKUP($A74,Employees!$A:$A,Employees!$B:$B,""), SkillsReq!$B$1:$AY$1,0))&gt;0,
       INDEX(SkillsReq!$B:$AY, MATCH(D$1,SkillsReq!$A:$A,0), MATCH(_xlfn.XLOOKUP($A74,Employees!$A:$A,Employees!$B:$B,""), SkillsReq!$B$1:$AY$1,0)),
       0
     ),
   "")
)</f>
        <v/>
      </c>
      <c r="E74" t="str">
        <f>IF(OR($A74="",E$1=""),"",
   IFERROR(
     IF(INDEX(SkillsReq!$B:$AY, MATCH(E$1,SkillsReq!$A:$A,0), MATCH(_xlfn.XLOOKUP($A74,Employees!$A:$A,Employees!$B:$B,""), SkillsReq!$B$1:$AY$1,0))&gt;0,
       INDEX(SkillsReq!$B:$AY, MATCH(E$1,SkillsReq!$A:$A,0), MATCH(_xlfn.XLOOKUP($A74,Employees!$A:$A,Employees!$B:$B,""), SkillsReq!$B$1:$AY$1,0)),
       0
     ),
   "")
)</f>
        <v/>
      </c>
      <c r="F74" t="str">
        <f>IF(OR($A74="",F$1=""),"",
   IFERROR(
     IF(INDEX(SkillsReq!$B:$AY, MATCH(F$1,SkillsReq!$A:$A,0), MATCH(_xlfn.XLOOKUP($A74,Employees!$A:$A,Employees!$B:$B,""), SkillsReq!$B$1:$AY$1,0))&gt;0,
       INDEX(SkillsReq!$B:$AY, MATCH(F$1,SkillsReq!$A:$A,0), MATCH(_xlfn.XLOOKUP($A74,Employees!$A:$A,Employees!$B:$B,""), SkillsReq!$B$1:$AY$1,0)),
       0
     ),
   "")
)</f>
        <v/>
      </c>
      <c r="G74" t="str">
        <f>IF(OR($A74="",G$1=""),"",
   IFERROR(
     IF(INDEX(SkillsReq!$B:$AY, MATCH(G$1,SkillsReq!$A:$A,0), MATCH(_xlfn.XLOOKUP($A74,Employees!$A:$A,Employees!$B:$B,""), SkillsReq!$B$1:$AY$1,0))&gt;0,
       INDEX(SkillsReq!$B:$AY, MATCH(G$1,SkillsReq!$A:$A,0), MATCH(_xlfn.XLOOKUP($A74,Employees!$A:$A,Employees!$B:$B,""), SkillsReq!$B$1:$AY$1,0)),
       0
     ),
   "")
)</f>
        <v/>
      </c>
      <c r="H74" t="str">
        <f>IF(OR($A74="",H$1=""),"",
   IFERROR(
     IF(INDEX(SkillsReq!$B:$AY, MATCH(H$1,SkillsReq!$A:$A,0), MATCH(_xlfn.XLOOKUP($A74,Employees!$A:$A,Employees!$B:$B,""), SkillsReq!$B$1:$AY$1,0))&gt;0,
       INDEX(SkillsReq!$B:$AY, MATCH(H$1,SkillsReq!$A:$A,0), MATCH(_xlfn.XLOOKUP($A74,Employees!$A:$A,Employees!$B:$B,""), SkillsReq!$B$1:$AY$1,0)),
       0
     ),
   "")
)</f>
        <v/>
      </c>
      <c r="I74" t="str">
        <f>IF(OR($A74="",I$1=""),"",
   IFERROR(
     IF(INDEX(SkillsReq!$B:$AY, MATCH(I$1,SkillsReq!$A:$A,0), MATCH(_xlfn.XLOOKUP($A74,Employees!$A:$A,Employees!$B:$B,""), SkillsReq!$B$1:$AY$1,0))&gt;0,
       INDEX(SkillsReq!$B:$AY, MATCH(I$1,SkillsReq!$A:$A,0), MATCH(_xlfn.XLOOKUP($A74,Employees!$A:$A,Employees!$B:$B,""), SkillsReq!$B$1:$AY$1,0)),
       0
     ),
   "")
)</f>
        <v/>
      </c>
      <c r="J74" t="str">
        <f>IF(OR($A74="",J$1=""),"",
   IFERROR(
     IF(INDEX(SkillsReq!$B:$AY, MATCH(J$1,SkillsReq!$A:$A,0), MATCH(_xlfn.XLOOKUP($A74,Employees!$A:$A,Employees!$B:$B,""), SkillsReq!$B$1:$AY$1,0))&gt;0,
       INDEX(SkillsReq!$B:$AY, MATCH(J$1,SkillsReq!$A:$A,0), MATCH(_xlfn.XLOOKUP($A74,Employees!$A:$A,Employees!$B:$B,""), SkillsReq!$B$1:$AY$1,0)),
       0
     ),
   "")
)</f>
        <v/>
      </c>
      <c r="K74" t="str">
        <f>IF(OR($A74="",K$1=""),"",
   IFERROR(
     IF(INDEX(SkillsReq!$B:$AY, MATCH(K$1,SkillsReq!$A:$A,0), MATCH(_xlfn.XLOOKUP($A74,Employees!$A:$A,Employees!$B:$B,""), SkillsReq!$B$1:$AY$1,0))&gt;0,
       INDEX(SkillsReq!$B:$AY, MATCH(K$1,SkillsReq!$A:$A,0), MATCH(_xlfn.XLOOKUP($A74,Employees!$A:$A,Employees!$B:$B,""), SkillsReq!$B$1:$AY$1,0)),
       0
     ),
   "")
)</f>
        <v/>
      </c>
      <c r="L74" t="str">
        <f>IF(OR($A74="",L$1=""),"",
   IFERROR(
     IF(INDEX(SkillsReq!$B:$AY, MATCH(L$1,SkillsReq!$A:$A,0), MATCH(_xlfn.XLOOKUP($A74,Employees!$A:$A,Employees!$B:$B,""), SkillsReq!$B$1:$AY$1,0))&gt;0,
       INDEX(SkillsReq!$B:$AY, MATCH(L$1,SkillsReq!$A:$A,0), MATCH(_xlfn.XLOOKUP($A74,Employees!$A:$A,Employees!$B:$B,""), SkillsReq!$B$1:$AY$1,0)),
       0
     ),
   "")
)</f>
        <v/>
      </c>
      <c r="M74" t="str">
        <f>IF(OR($A74="",M$1=""),"",
   IFERROR(
     IF(INDEX(SkillsReq!$B:$AY, MATCH(M$1,SkillsReq!$A:$A,0), MATCH(_xlfn.XLOOKUP($A74,Employees!$A:$A,Employees!$B:$B,""), SkillsReq!$B$1:$AY$1,0))&gt;0,
       INDEX(SkillsReq!$B:$AY, MATCH(M$1,SkillsReq!$A:$A,0), MATCH(_xlfn.XLOOKUP($A74,Employees!$A:$A,Employees!$B:$B,""), SkillsReq!$B$1:$AY$1,0)),
       0
     ),
   "")
)</f>
        <v/>
      </c>
      <c r="N74" t="str">
        <f>IF(OR($A74="",N$1=""),"",
   IFERROR(
     IF(INDEX(SkillsReq!$B:$AY, MATCH(N$1,SkillsReq!$A:$A,0), MATCH(_xlfn.XLOOKUP($A74,Employees!$A:$A,Employees!$B:$B,""), SkillsReq!$B$1:$AY$1,0))&gt;0,
       INDEX(SkillsReq!$B:$AY, MATCH(N$1,SkillsReq!$A:$A,0), MATCH(_xlfn.XLOOKUP($A74,Employees!$A:$A,Employees!$B:$B,""), SkillsReq!$B$1:$AY$1,0)),
       0
     ),
   "")
)</f>
        <v/>
      </c>
      <c r="O74" t="str">
        <f>IF(OR($A74="",O$1=""),"",
   IFERROR(
     IF(INDEX(SkillsReq!$B:$AY, MATCH(O$1,SkillsReq!$A:$A,0), MATCH(_xlfn.XLOOKUP($A74,Employees!$A:$A,Employees!$B:$B,""), SkillsReq!$B$1:$AY$1,0))&gt;0,
       INDEX(SkillsReq!$B:$AY, MATCH(O$1,SkillsReq!$A:$A,0), MATCH(_xlfn.XLOOKUP($A74,Employees!$A:$A,Employees!$B:$B,""), SkillsReq!$B$1:$AY$1,0)),
       0
     ),
   "")
)</f>
        <v/>
      </c>
      <c r="P74" t="str">
        <f>IF(OR($A74="",P$1=""),"",
   IFERROR(
     IF(INDEX(SkillsReq!$B:$AY, MATCH(P$1,SkillsReq!$A:$A,0), MATCH(_xlfn.XLOOKUP($A74,Employees!$A:$A,Employees!$B:$B,""), SkillsReq!$B$1:$AY$1,0))&gt;0,
       INDEX(SkillsReq!$B:$AY, MATCH(P$1,SkillsReq!$A:$A,0), MATCH(_xlfn.XLOOKUP($A74,Employees!$A:$A,Employees!$B:$B,""), SkillsReq!$B$1:$AY$1,0)),
       0
     ),
   "")
)</f>
        <v/>
      </c>
      <c r="Q74" t="str">
        <f>IF(OR($A74="",Q$1=""),"",
   IFERROR(
     IF(INDEX(SkillsReq!$B:$AY, MATCH(Q$1,SkillsReq!$A:$A,0), MATCH(_xlfn.XLOOKUP($A74,Employees!$A:$A,Employees!$B:$B,""), SkillsReq!$B$1:$AY$1,0))&gt;0,
       INDEX(SkillsReq!$B:$AY, MATCH(Q$1,SkillsReq!$A:$A,0), MATCH(_xlfn.XLOOKUP($A74,Employees!$A:$A,Employees!$B:$B,""), SkillsReq!$B$1:$AY$1,0)),
       0
     ),
   "")
)</f>
        <v/>
      </c>
      <c r="R74" t="str">
        <f>IF(OR($A74="",R$1=""),"",
   IFERROR(
     IF(INDEX(SkillsReq!$B:$AY, MATCH(R$1,SkillsReq!$A:$A,0), MATCH(_xlfn.XLOOKUP($A74,Employees!$A:$A,Employees!$B:$B,""), SkillsReq!$B$1:$AY$1,0))&gt;0,
       INDEX(SkillsReq!$B:$AY, MATCH(R$1,SkillsReq!$A:$A,0), MATCH(_xlfn.XLOOKUP($A74,Employees!$A:$A,Employees!$B:$B,""), SkillsReq!$B$1:$AY$1,0)),
       0
     ),
   "")
)</f>
        <v/>
      </c>
      <c r="S74" t="str">
        <f>IF(OR($A74="",S$1=""),"",
   IFERROR(
     IF(INDEX(SkillsReq!$B:$AY, MATCH(S$1,SkillsReq!$A:$A,0), MATCH(_xlfn.XLOOKUP($A74,Employees!$A:$A,Employees!$B:$B,""), SkillsReq!$B$1:$AY$1,0))&gt;0,
       INDEX(SkillsReq!$B:$AY, MATCH(S$1,SkillsReq!$A:$A,0), MATCH(_xlfn.XLOOKUP($A74,Employees!$A:$A,Employees!$B:$B,""), SkillsReq!$B$1:$AY$1,0)),
       0
     ),
   "")
)</f>
        <v/>
      </c>
      <c r="T74" t="str">
        <f>IF(OR($A74="",T$1=""),"",
   IFERROR(
     IF(INDEX(SkillsReq!$B:$AY, MATCH(T$1,SkillsReq!$A:$A,0), MATCH(_xlfn.XLOOKUP($A74,Employees!$A:$A,Employees!$B:$B,""), SkillsReq!$B$1:$AY$1,0))&gt;0,
       INDEX(SkillsReq!$B:$AY, MATCH(T$1,SkillsReq!$A:$A,0), MATCH(_xlfn.XLOOKUP($A74,Employees!$A:$A,Employees!$B:$B,""), SkillsReq!$B$1:$AY$1,0)),
       0
     ),
   "")
)</f>
        <v/>
      </c>
      <c r="U74" t="str">
        <f>IF(OR($A74="",U$1=""),"",
   IFERROR(
     IF(INDEX(SkillsReq!$B:$AY, MATCH(U$1,SkillsReq!$A:$A,0), MATCH(_xlfn.XLOOKUP($A74,Employees!$A:$A,Employees!$B:$B,""), SkillsReq!$B$1:$AY$1,0))&gt;0,
       INDEX(SkillsReq!$B:$AY, MATCH(U$1,SkillsReq!$A:$A,0), MATCH(_xlfn.XLOOKUP($A74,Employees!$A:$A,Employees!$B:$B,""), SkillsReq!$B$1:$AY$1,0)),
       0
     ),
   "")
)</f>
        <v/>
      </c>
      <c r="V74" t="str">
        <f>IF(OR($A74="",V$1=""),"",
   IFERROR(
     IF(INDEX(SkillsReq!$B:$AY, MATCH(V$1,SkillsReq!$A:$A,0), MATCH(_xlfn.XLOOKUP($A74,Employees!$A:$A,Employees!$B:$B,""), SkillsReq!$B$1:$AY$1,0))&gt;0,
       INDEX(SkillsReq!$B:$AY, MATCH(V$1,SkillsReq!$A:$A,0), MATCH(_xlfn.XLOOKUP($A74,Employees!$A:$A,Employees!$B:$B,""), SkillsReq!$B$1:$AY$1,0)),
       0
     ),
   "")
)</f>
        <v/>
      </c>
      <c r="W74" t="str">
        <f>IF(OR($A74="",W$1=""),"",
   IFERROR(
     IF(INDEX(SkillsReq!$B:$AY, MATCH(W$1,SkillsReq!$A:$A,0), MATCH(_xlfn.XLOOKUP($A74,Employees!$A:$A,Employees!$B:$B,""), SkillsReq!$B$1:$AY$1,0))&gt;0,
       INDEX(SkillsReq!$B:$AY, MATCH(W$1,SkillsReq!$A:$A,0), MATCH(_xlfn.XLOOKUP($A74,Employees!$A:$A,Employees!$B:$B,""), SkillsReq!$B$1:$AY$1,0)),
       0
     ),
   "")
)</f>
        <v/>
      </c>
      <c r="X74" t="str">
        <f>IF(OR($A74="",X$1=""),"",
   IFERROR(
     IF(INDEX(SkillsReq!$B:$AY, MATCH(X$1,SkillsReq!$A:$A,0), MATCH(_xlfn.XLOOKUP($A74,Employees!$A:$A,Employees!$B:$B,""), SkillsReq!$B$1:$AY$1,0))&gt;0,
       INDEX(SkillsReq!$B:$AY, MATCH(X$1,SkillsReq!$A:$A,0), MATCH(_xlfn.XLOOKUP($A74,Employees!$A:$A,Employees!$B:$B,""), SkillsReq!$B$1:$AY$1,0)),
       0
     ),
   "")
)</f>
        <v/>
      </c>
      <c r="Y74" t="str">
        <f>IF(OR($A74="",Y$1=""),"",
   IFERROR(
     IF(INDEX(SkillsReq!$B:$AY, MATCH(Y$1,SkillsReq!$A:$A,0), MATCH(_xlfn.XLOOKUP($A74,Employees!$A:$A,Employees!$B:$B,""), SkillsReq!$B$1:$AY$1,0))&gt;0,
       INDEX(SkillsReq!$B:$AY, MATCH(Y$1,SkillsReq!$A:$A,0), MATCH(_xlfn.XLOOKUP($A74,Employees!$A:$A,Employees!$B:$B,""), SkillsReq!$B$1:$AY$1,0)),
       0
     ),
   "")
)</f>
        <v/>
      </c>
      <c r="Z74" t="str">
        <f>IF(OR($A74="",Z$1=""),"",
   IFERROR(
     IF(INDEX(SkillsReq!$B:$AY, MATCH(Z$1,SkillsReq!$A:$A,0), MATCH(_xlfn.XLOOKUP($A74,Employees!$A:$A,Employees!$B:$B,""), SkillsReq!$B$1:$AY$1,0))&gt;0,
       INDEX(SkillsReq!$B:$AY, MATCH(Z$1,SkillsReq!$A:$A,0), MATCH(_xlfn.XLOOKUP($A74,Employees!$A:$A,Employees!$B:$B,""), SkillsReq!$B$1:$AY$1,0)),
       0
     ),
   "")
)</f>
        <v/>
      </c>
      <c r="AA74" t="str">
        <f>IF(OR($A74="",AA$1=""),"",
   IFERROR(
     IF(INDEX(SkillsReq!$B:$AY, MATCH(AA$1,SkillsReq!$A:$A,0), MATCH(_xlfn.XLOOKUP($A74,Employees!$A:$A,Employees!$B:$B,""), SkillsReq!$B$1:$AY$1,0))&gt;0,
       INDEX(SkillsReq!$B:$AY, MATCH(AA$1,SkillsReq!$A:$A,0), MATCH(_xlfn.XLOOKUP($A74,Employees!$A:$A,Employees!$B:$B,""), SkillsReq!$B$1:$AY$1,0)),
       0
     ),
   "")
)</f>
        <v/>
      </c>
      <c r="AB74" t="str">
        <f>IF(OR($A74="",AB$1=""),"",
   IFERROR(
     IF(INDEX(SkillsReq!$B:$AY, MATCH(AB$1,SkillsReq!$A:$A,0), MATCH(_xlfn.XLOOKUP($A74,Employees!$A:$A,Employees!$B:$B,""), SkillsReq!$B$1:$AY$1,0))&gt;0,
       INDEX(SkillsReq!$B:$AY, MATCH(AB$1,SkillsReq!$A:$A,0), MATCH(_xlfn.XLOOKUP($A74,Employees!$A:$A,Employees!$B:$B,""), SkillsReq!$B$1:$AY$1,0)),
       0
     ),
   "")
)</f>
        <v/>
      </c>
      <c r="AC74" t="str">
        <f>IF(OR($A74="",AC$1=""),"",
   IFERROR(
     IF(INDEX(SkillsReq!$B:$AY, MATCH(AC$1,SkillsReq!$A:$A,0), MATCH(_xlfn.XLOOKUP($A74,Employees!$A:$A,Employees!$B:$B,""), SkillsReq!$B$1:$AY$1,0))&gt;0,
       INDEX(SkillsReq!$B:$AY, MATCH(AC$1,SkillsReq!$A:$A,0), MATCH(_xlfn.XLOOKUP($A74,Employees!$A:$A,Employees!$B:$B,""), SkillsReq!$B$1:$AY$1,0)),
       0
     ),
   "")
)</f>
        <v/>
      </c>
      <c r="AD74" t="str">
        <f>IF(OR($A74="",AD$1=""),"",
   IFERROR(
     IF(INDEX(SkillsReq!$B:$AY, MATCH(AD$1,SkillsReq!$A:$A,0), MATCH(_xlfn.XLOOKUP($A74,Employees!$A:$A,Employees!$B:$B,""), SkillsReq!$B$1:$AY$1,0))&gt;0,
       INDEX(SkillsReq!$B:$AY, MATCH(AD$1,SkillsReq!$A:$A,0), MATCH(_xlfn.XLOOKUP($A74,Employees!$A:$A,Employees!$B:$B,""), SkillsReq!$B$1:$AY$1,0)),
       0
     ),
   "")
)</f>
        <v/>
      </c>
      <c r="AE74" t="str">
        <f>IF(OR($A74="",AE$1=""),"",
   IFERROR(
     IF(INDEX(SkillsReq!$B:$AY, MATCH(AE$1,SkillsReq!$A:$A,0), MATCH(_xlfn.XLOOKUP($A74,Employees!$A:$A,Employees!$B:$B,""), SkillsReq!$B$1:$AY$1,0))&gt;0,
       INDEX(SkillsReq!$B:$AY, MATCH(AE$1,SkillsReq!$A:$A,0), MATCH(_xlfn.XLOOKUP($A74,Employees!$A:$A,Employees!$B:$B,""), SkillsReq!$B$1:$AY$1,0)),
       0
     ),
   "")
)</f>
        <v/>
      </c>
      <c r="AF74" t="str">
        <f>IF(OR($A74="",AF$1=""),"",
   IFERROR(
     IF(INDEX(SkillsReq!$B:$AY, MATCH(AF$1,SkillsReq!$A:$A,0), MATCH(_xlfn.XLOOKUP($A74,Employees!$A:$A,Employees!$B:$B,""), SkillsReq!$B$1:$AY$1,0))&gt;0,
       INDEX(SkillsReq!$B:$AY, MATCH(AF$1,SkillsReq!$A:$A,0), MATCH(_xlfn.XLOOKUP($A74,Employees!$A:$A,Employees!$B:$B,""), SkillsReq!$B$1:$AY$1,0)),
       0
     ),
   "")
)</f>
        <v/>
      </c>
      <c r="AG74" t="str">
        <f>IF(OR($A74="",AG$1=""),"",
   IFERROR(
     IF(INDEX(SkillsReq!$B:$AY, MATCH(AG$1,SkillsReq!$A:$A,0), MATCH(_xlfn.XLOOKUP($A74,Employees!$A:$A,Employees!$B:$B,""), SkillsReq!$B$1:$AY$1,0))&gt;0,
       INDEX(SkillsReq!$B:$AY, MATCH(AG$1,SkillsReq!$A:$A,0), MATCH(_xlfn.XLOOKUP($A74,Employees!$A:$A,Employees!$B:$B,""), SkillsReq!$B$1:$AY$1,0)),
       0
     ),
   "")
)</f>
        <v/>
      </c>
      <c r="AH74" t="str">
        <f>IF(OR($A74="",AH$1=""),"",
   IFERROR(
     IF(INDEX(SkillsReq!$B:$AY, MATCH(AH$1,SkillsReq!$A:$A,0), MATCH(_xlfn.XLOOKUP($A74,Employees!$A:$A,Employees!$B:$B,""), SkillsReq!$B$1:$AY$1,0))&gt;0,
       INDEX(SkillsReq!$B:$AY, MATCH(AH$1,SkillsReq!$A:$A,0), MATCH(_xlfn.XLOOKUP($A74,Employees!$A:$A,Employees!$B:$B,""), SkillsReq!$B$1:$AY$1,0)),
       0
     ),
   "")
)</f>
        <v/>
      </c>
      <c r="AI74" t="str">
        <f>IF(OR($A74="",AI$1=""),"",
   IFERROR(
     IF(INDEX(SkillsReq!$B:$AY, MATCH(AI$1,SkillsReq!$A:$A,0), MATCH(_xlfn.XLOOKUP($A74,Employees!$A:$A,Employees!$B:$B,""), SkillsReq!$B$1:$AY$1,0))&gt;0,
       INDEX(SkillsReq!$B:$AY, MATCH(AI$1,SkillsReq!$A:$A,0), MATCH(_xlfn.XLOOKUP($A74,Employees!$A:$A,Employees!$B:$B,""), SkillsReq!$B$1:$AY$1,0)),
       0
     ),
   "")
)</f>
        <v/>
      </c>
      <c r="AJ74" t="str">
        <f>IF(OR($A74="",AJ$1=""),"",
   IFERROR(
     IF(INDEX(SkillsReq!$B:$AY, MATCH(AJ$1,SkillsReq!$A:$A,0), MATCH(_xlfn.XLOOKUP($A74,Employees!$A:$A,Employees!$B:$B,""), SkillsReq!$B$1:$AY$1,0))&gt;0,
       INDEX(SkillsReq!$B:$AY, MATCH(AJ$1,SkillsReq!$A:$A,0), MATCH(_xlfn.XLOOKUP($A74,Employees!$A:$A,Employees!$B:$B,""), SkillsReq!$B$1:$AY$1,0)),
       0
     ),
   "")
)</f>
        <v/>
      </c>
      <c r="AK74" t="str">
        <f>IF(OR($A74="",AK$1=""),"",
   IFERROR(
     IF(INDEX(SkillsReq!$B:$AY, MATCH(AK$1,SkillsReq!$A:$A,0), MATCH(_xlfn.XLOOKUP($A74,Employees!$A:$A,Employees!$B:$B,""), SkillsReq!$B$1:$AY$1,0))&gt;0,
       INDEX(SkillsReq!$B:$AY, MATCH(AK$1,SkillsReq!$A:$A,0), MATCH(_xlfn.XLOOKUP($A74,Employees!$A:$A,Employees!$B:$B,""), SkillsReq!$B$1:$AY$1,0)),
       0
     ),
   "")
)</f>
        <v/>
      </c>
      <c r="AL74" t="str">
        <f>IF(OR($A74="",AL$1=""),"",
   IFERROR(
     IF(INDEX(SkillsReq!$B:$AY, MATCH(AL$1,SkillsReq!$A:$A,0), MATCH(_xlfn.XLOOKUP($A74,Employees!$A:$A,Employees!$B:$B,""), SkillsReq!$B$1:$AY$1,0))&gt;0,
       INDEX(SkillsReq!$B:$AY, MATCH(AL$1,SkillsReq!$A:$A,0), MATCH(_xlfn.XLOOKUP($A74,Employees!$A:$A,Employees!$B:$B,""), SkillsReq!$B$1:$AY$1,0)),
       0
     ),
   "")
)</f>
        <v/>
      </c>
      <c r="AM74" t="str">
        <f>IF(OR($A74="",AM$1=""),"",
   IFERROR(
     IF(INDEX(SkillsReq!$B:$AY, MATCH(AM$1,SkillsReq!$A:$A,0), MATCH(_xlfn.XLOOKUP($A74,Employees!$A:$A,Employees!$B:$B,""), SkillsReq!$B$1:$AY$1,0))&gt;0,
       INDEX(SkillsReq!$B:$AY, MATCH(AM$1,SkillsReq!$A:$A,0), MATCH(_xlfn.XLOOKUP($A74,Employees!$A:$A,Employees!$B:$B,""), SkillsReq!$B$1:$AY$1,0)),
       0
     ),
   "")
)</f>
        <v/>
      </c>
      <c r="AN74" t="str">
        <f>IF(OR($A74="",AN$1=""),"",
   IFERROR(
     IF(INDEX(SkillsReq!$B:$AY, MATCH(AN$1,SkillsReq!$A:$A,0), MATCH(_xlfn.XLOOKUP($A74,Employees!$A:$A,Employees!$B:$B,""), SkillsReq!$B$1:$AY$1,0))&gt;0,
       INDEX(SkillsReq!$B:$AY, MATCH(AN$1,SkillsReq!$A:$A,0), MATCH(_xlfn.XLOOKUP($A74,Employees!$A:$A,Employees!$B:$B,""), SkillsReq!$B$1:$AY$1,0)),
       0
     ),
   "")
)</f>
        <v/>
      </c>
      <c r="AO74" t="str">
        <f>IF(OR($A74="",AO$1=""),"",
   IFERROR(
     IF(INDEX(SkillsReq!$B:$AY, MATCH(AO$1,SkillsReq!$A:$A,0), MATCH(_xlfn.XLOOKUP($A74,Employees!$A:$A,Employees!$B:$B,""), SkillsReq!$B$1:$AY$1,0))&gt;0,
       INDEX(SkillsReq!$B:$AY, MATCH(AO$1,SkillsReq!$A:$A,0), MATCH(_xlfn.XLOOKUP($A74,Employees!$A:$A,Employees!$B:$B,""), SkillsReq!$B$1:$AY$1,0)),
       0
     ),
   "")
)</f>
        <v/>
      </c>
      <c r="AP74" t="str">
        <f>IF(OR($A74="",AP$1=""),"",
   IFERROR(
     IF(INDEX(SkillsReq!$B:$AY, MATCH(AP$1,SkillsReq!$A:$A,0), MATCH(_xlfn.XLOOKUP($A74,Employees!$A:$A,Employees!$B:$B,""), SkillsReq!$B$1:$AY$1,0))&gt;0,
       INDEX(SkillsReq!$B:$AY, MATCH(AP$1,SkillsReq!$A:$A,0), MATCH(_xlfn.XLOOKUP($A74,Employees!$A:$A,Employees!$B:$B,""), SkillsReq!$B$1:$AY$1,0)),
       0
     ),
   "")
)</f>
        <v/>
      </c>
      <c r="AQ74" t="str">
        <f>IF(OR($A74="",AQ$1=""),"",
   IFERROR(
     IF(INDEX(SkillsReq!$B:$AY, MATCH(AQ$1,SkillsReq!$A:$A,0), MATCH(_xlfn.XLOOKUP($A74,Employees!$A:$A,Employees!$B:$B,""), SkillsReq!$B$1:$AY$1,0))&gt;0,
       INDEX(SkillsReq!$B:$AY, MATCH(AQ$1,SkillsReq!$A:$A,0), MATCH(_xlfn.XLOOKUP($A74,Employees!$A:$A,Employees!$B:$B,""), SkillsReq!$B$1:$AY$1,0)),
       0
     ),
   "")
)</f>
        <v/>
      </c>
      <c r="AR74" t="str">
        <f>IF(OR($A74="",AR$1=""),"",
   IFERROR(
     IF(INDEX(SkillsReq!$B:$AY, MATCH(AR$1,SkillsReq!$A:$A,0), MATCH(_xlfn.XLOOKUP($A74,Employees!$A:$A,Employees!$B:$B,""), SkillsReq!$B$1:$AY$1,0))&gt;0,
       INDEX(SkillsReq!$B:$AY, MATCH(AR$1,SkillsReq!$A:$A,0), MATCH(_xlfn.XLOOKUP($A74,Employees!$A:$A,Employees!$B:$B,""), SkillsReq!$B$1:$AY$1,0)),
       0
     ),
   "")
)</f>
        <v/>
      </c>
      <c r="AS74" t="str">
        <f>IF(OR($A74="",AS$1=""),"",
   IFERROR(
     IF(INDEX(SkillsReq!$B:$AY, MATCH(AS$1,SkillsReq!$A:$A,0), MATCH(_xlfn.XLOOKUP($A74,Employees!$A:$A,Employees!$B:$B,""), SkillsReq!$B$1:$AY$1,0))&gt;0,
       INDEX(SkillsReq!$B:$AY, MATCH(AS$1,SkillsReq!$A:$A,0), MATCH(_xlfn.XLOOKUP($A74,Employees!$A:$A,Employees!$B:$B,""), SkillsReq!$B$1:$AY$1,0)),
       0
     ),
   "")
)</f>
        <v/>
      </c>
      <c r="AT74" t="str">
        <f>IF(OR($A74="",AT$1=""),"",
   IFERROR(
     IF(INDEX(SkillsReq!$B:$AY, MATCH(AT$1,SkillsReq!$A:$A,0), MATCH(_xlfn.XLOOKUP($A74,Employees!$A:$A,Employees!$B:$B,""), SkillsReq!$B$1:$AY$1,0))&gt;0,
       INDEX(SkillsReq!$B:$AY, MATCH(AT$1,SkillsReq!$A:$A,0), MATCH(_xlfn.XLOOKUP($A74,Employees!$A:$A,Employees!$B:$B,""), SkillsReq!$B$1:$AY$1,0)),
       0
     ),
   "")
)</f>
        <v/>
      </c>
      <c r="AU74" t="str">
        <f>IF(OR($A74="",AU$1=""),"",
   IFERROR(
     IF(INDEX(SkillsReq!$B:$AY, MATCH(AU$1,SkillsReq!$A:$A,0), MATCH(_xlfn.XLOOKUP($A74,Employees!$A:$A,Employees!$B:$B,""), SkillsReq!$B$1:$AY$1,0))&gt;0,
       INDEX(SkillsReq!$B:$AY, MATCH(AU$1,SkillsReq!$A:$A,0), MATCH(_xlfn.XLOOKUP($A74,Employees!$A:$A,Employees!$B:$B,""), SkillsReq!$B$1:$AY$1,0)),
       0
     ),
   "")
)</f>
        <v/>
      </c>
      <c r="AV74" t="str">
        <f>IF(OR($A74="",AV$1=""),"",
   IFERROR(
     IF(INDEX(SkillsReq!$B:$AY, MATCH(AV$1,SkillsReq!$A:$A,0), MATCH(_xlfn.XLOOKUP($A74,Employees!$A:$A,Employees!$B:$B,""), SkillsReq!$B$1:$AY$1,0))&gt;0,
       INDEX(SkillsReq!$B:$AY, MATCH(AV$1,SkillsReq!$A:$A,0), MATCH(_xlfn.XLOOKUP($A74,Employees!$A:$A,Employees!$B:$B,""), SkillsReq!$B$1:$AY$1,0)),
       0
     ),
   "")
)</f>
        <v/>
      </c>
      <c r="AW74" t="str">
        <f>IF(OR($A74="",AW$1=""),"",
   IFERROR(
     IF(INDEX(SkillsReq!$B:$AY, MATCH(AW$1,SkillsReq!$A:$A,0), MATCH(_xlfn.XLOOKUP($A74,Employees!$A:$A,Employees!$B:$B,""), SkillsReq!$B$1:$AY$1,0))&gt;0,
       INDEX(SkillsReq!$B:$AY, MATCH(AW$1,SkillsReq!$A:$A,0), MATCH(_xlfn.XLOOKUP($A74,Employees!$A:$A,Employees!$B:$B,""), SkillsReq!$B$1:$AY$1,0)),
       0
     ),
   "")
)</f>
        <v/>
      </c>
      <c r="AX74" t="str">
        <f>IF(OR($A74="",AX$1=""),"",
   IFERROR(
     IF(INDEX(SkillsReq!$B:$AY, MATCH(AX$1,SkillsReq!$A:$A,0), MATCH(_xlfn.XLOOKUP($A74,Employees!$A:$A,Employees!$B:$B,""), SkillsReq!$B$1:$AY$1,0))&gt;0,
       INDEX(SkillsReq!$B:$AY, MATCH(AX$1,SkillsReq!$A:$A,0), MATCH(_xlfn.XLOOKUP($A74,Employees!$A:$A,Employees!$B:$B,""), SkillsReq!$B$1:$AY$1,0)),
       0
     ),
   "")
)</f>
        <v/>
      </c>
      <c r="AY74" t="str">
        <f>IF(OR($A74="",AY$1=""),"",
   IFERROR(
     IF(INDEX(SkillsReq!$B:$AY, MATCH(AY$1,SkillsReq!$A:$A,0), MATCH(_xlfn.XLOOKUP($A74,Employees!$A:$A,Employees!$B:$B,""), SkillsReq!$B$1:$AY$1,0))&gt;0,
       INDEX(SkillsReq!$B:$AY, MATCH(AY$1,SkillsReq!$A:$A,0), MATCH(_xlfn.XLOOKUP($A74,Employees!$A:$A,Employees!$B:$B,""), SkillsReq!$B$1:$AY$1,0)),
       0
     ),
   "")
)</f>
        <v/>
      </c>
    </row>
    <row r="75" spans="1:51" x14ac:dyDescent="0.25">
      <c r="A75" s="12"/>
      <c r="B75" t="str">
        <f>IF(OR($A75="",B$1=""),"",
   IFERROR(
     IF(INDEX(SkillsReq!$B:$AY, MATCH(B$1,SkillsReq!$A:$A,0), MATCH(_xlfn.XLOOKUP($A75,Employees!$A:$A,Employees!$B:$B,""), SkillsReq!$B$1:$AY$1,0))&gt;0,
       INDEX(SkillsReq!$B:$AY, MATCH(B$1,SkillsReq!$A:$A,0), MATCH(_xlfn.XLOOKUP($A75,Employees!$A:$A,Employees!$B:$B,""), SkillsReq!$B$1:$AY$1,0)),
       0
     ),
   "")
)</f>
        <v/>
      </c>
      <c r="C75" t="str">
        <f>IF(OR($A75="",C$1=""),"",
   IFERROR(
     IF(INDEX(SkillsReq!$B:$AY, MATCH(C$1,SkillsReq!$A:$A,0), MATCH(_xlfn.XLOOKUP($A75,Employees!$A:$A,Employees!$B:$B,""), SkillsReq!$B$1:$AY$1,0))&gt;0,
       INDEX(SkillsReq!$B:$AY, MATCH(C$1,SkillsReq!$A:$A,0), MATCH(_xlfn.XLOOKUP($A75,Employees!$A:$A,Employees!$B:$B,""), SkillsReq!$B$1:$AY$1,0)),
       0
     ),
   "")
)</f>
        <v/>
      </c>
      <c r="D75" t="str">
        <f>IF(OR($A75="",D$1=""),"",
   IFERROR(
     IF(INDEX(SkillsReq!$B:$AY, MATCH(D$1,SkillsReq!$A:$A,0), MATCH(_xlfn.XLOOKUP($A75,Employees!$A:$A,Employees!$B:$B,""), SkillsReq!$B$1:$AY$1,0))&gt;0,
       INDEX(SkillsReq!$B:$AY, MATCH(D$1,SkillsReq!$A:$A,0), MATCH(_xlfn.XLOOKUP($A75,Employees!$A:$A,Employees!$B:$B,""), SkillsReq!$B$1:$AY$1,0)),
       0
     ),
   "")
)</f>
        <v/>
      </c>
      <c r="E75" t="str">
        <f>IF(OR($A75="",E$1=""),"",
   IFERROR(
     IF(INDEX(SkillsReq!$B:$AY, MATCH(E$1,SkillsReq!$A:$A,0), MATCH(_xlfn.XLOOKUP($A75,Employees!$A:$A,Employees!$B:$B,""), SkillsReq!$B$1:$AY$1,0))&gt;0,
       INDEX(SkillsReq!$B:$AY, MATCH(E$1,SkillsReq!$A:$A,0), MATCH(_xlfn.XLOOKUP($A75,Employees!$A:$A,Employees!$B:$B,""), SkillsReq!$B$1:$AY$1,0)),
       0
     ),
   "")
)</f>
        <v/>
      </c>
      <c r="F75" t="str">
        <f>IF(OR($A75="",F$1=""),"",
   IFERROR(
     IF(INDEX(SkillsReq!$B:$AY, MATCH(F$1,SkillsReq!$A:$A,0), MATCH(_xlfn.XLOOKUP($A75,Employees!$A:$A,Employees!$B:$B,""), SkillsReq!$B$1:$AY$1,0))&gt;0,
       INDEX(SkillsReq!$B:$AY, MATCH(F$1,SkillsReq!$A:$A,0), MATCH(_xlfn.XLOOKUP($A75,Employees!$A:$A,Employees!$B:$B,""), SkillsReq!$B$1:$AY$1,0)),
       0
     ),
   "")
)</f>
        <v/>
      </c>
      <c r="G75" t="str">
        <f>IF(OR($A75="",G$1=""),"",
   IFERROR(
     IF(INDEX(SkillsReq!$B:$AY, MATCH(G$1,SkillsReq!$A:$A,0), MATCH(_xlfn.XLOOKUP($A75,Employees!$A:$A,Employees!$B:$B,""), SkillsReq!$B$1:$AY$1,0))&gt;0,
       INDEX(SkillsReq!$B:$AY, MATCH(G$1,SkillsReq!$A:$A,0), MATCH(_xlfn.XLOOKUP($A75,Employees!$A:$A,Employees!$B:$B,""), SkillsReq!$B$1:$AY$1,0)),
       0
     ),
   "")
)</f>
        <v/>
      </c>
      <c r="H75" t="str">
        <f>IF(OR($A75="",H$1=""),"",
   IFERROR(
     IF(INDEX(SkillsReq!$B:$AY, MATCH(H$1,SkillsReq!$A:$A,0), MATCH(_xlfn.XLOOKUP($A75,Employees!$A:$A,Employees!$B:$B,""), SkillsReq!$B$1:$AY$1,0))&gt;0,
       INDEX(SkillsReq!$B:$AY, MATCH(H$1,SkillsReq!$A:$A,0), MATCH(_xlfn.XLOOKUP($A75,Employees!$A:$A,Employees!$B:$B,""), SkillsReq!$B$1:$AY$1,0)),
       0
     ),
   "")
)</f>
        <v/>
      </c>
      <c r="I75" t="str">
        <f>IF(OR($A75="",I$1=""),"",
   IFERROR(
     IF(INDEX(SkillsReq!$B:$AY, MATCH(I$1,SkillsReq!$A:$A,0), MATCH(_xlfn.XLOOKUP($A75,Employees!$A:$A,Employees!$B:$B,""), SkillsReq!$B$1:$AY$1,0))&gt;0,
       INDEX(SkillsReq!$B:$AY, MATCH(I$1,SkillsReq!$A:$A,0), MATCH(_xlfn.XLOOKUP($A75,Employees!$A:$A,Employees!$B:$B,""), SkillsReq!$B$1:$AY$1,0)),
       0
     ),
   "")
)</f>
        <v/>
      </c>
      <c r="J75" t="str">
        <f>IF(OR($A75="",J$1=""),"",
   IFERROR(
     IF(INDEX(SkillsReq!$B:$AY, MATCH(J$1,SkillsReq!$A:$A,0), MATCH(_xlfn.XLOOKUP($A75,Employees!$A:$A,Employees!$B:$B,""), SkillsReq!$B$1:$AY$1,0))&gt;0,
       INDEX(SkillsReq!$B:$AY, MATCH(J$1,SkillsReq!$A:$A,0), MATCH(_xlfn.XLOOKUP($A75,Employees!$A:$A,Employees!$B:$B,""), SkillsReq!$B$1:$AY$1,0)),
       0
     ),
   "")
)</f>
        <v/>
      </c>
      <c r="K75" t="str">
        <f>IF(OR($A75="",K$1=""),"",
   IFERROR(
     IF(INDEX(SkillsReq!$B:$AY, MATCH(K$1,SkillsReq!$A:$A,0), MATCH(_xlfn.XLOOKUP($A75,Employees!$A:$A,Employees!$B:$B,""), SkillsReq!$B$1:$AY$1,0))&gt;0,
       INDEX(SkillsReq!$B:$AY, MATCH(K$1,SkillsReq!$A:$A,0), MATCH(_xlfn.XLOOKUP($A75,Employees!$A:$A,Employees!$B:$B,""), SkillsReq!$B$1:$AY$1,0)),
       0
     ),
   "")
)</f>
        <v/>
      </c>
      <c r="L75" t="str">
        <f>IF(OR($A75="",L$1=""),"",
   IFERROR(
     IF(INDEX(SkillsReq!$B:$AY, MATCH(L$1,SkillsReq!$A:$A,0), MATCH(_xlfn.XLOOKUP($A75,Employees!$A:$A,Employees!$B:$B,""), SkillsReq!$B$1:$AY$1,0))&gt;0,
       INDEX(SkillsReq!$B:$AY, MATCH(L$1,SkillsReq!$A:$A,0), MATCH(_xlfn.XLOOKUP($A75,Employees!$A:$A,Employees!$B:$B,""), SkillsReq!$B$1:$AY$1,0)),
       0
     ),
   "")
)</f>
        <v/>
      </c>
      <c r="M75" t="str">
        <f>IF(OR($A75="",M$1=""),"",
   IFERROR(
     IF(INDEX(SkillsReq!$B:$AY, MATCH(M$1,SkillsReq!$A:$A,0), MATCH(_xlfn.XLOOKUP($A75,Employees!$A:$A,Employees!$B:$B,""), SkillsReq!$B$1:$AY$1,0))&gt;0,
       INDEX(SkillsReq!$B:$AY, MATCH(M$1,SkillsReq!$A:$A,0), MATCH(_xlfn.XLOOKUP($A75,Employees!$A:$A,Employees!$B:$B,""), SkillsReq!$B$1:$AY$1,0)),
       0
     ),
   "")
)</f>
        <v/>
      </c>
      <c r="N75" t="str">
        <f>IF(OR($A75="",N$1=""),"",
   IFERROR(
     IF(INDEX(SkillsReq!$B:$AY, MATCH(N$1,SkillsReq!$A:$A,0), MATCH(_xlfn.XLOOKUP($A75,Employees!$A:$A,Employees!$B:$B,""), SkillsReq!$B$1:$AY$1,0))&gt;0,
       INDEX(SkillsReq!$B:$AY, MATCH(N$1,SkillsReq!$A:$A,0), MATCH(_xlfn.XLOOKUP($A75,Employees!$A:$A,Employees!$B:$B,""), SkillsReq!$B$1:$AY$1,0)),
       0
     ),
   "")
)</f>
        <v/>
      </c>
      <c r="O75" t="str">
        <f>IF(OR($A75="",O$1=""),"",
   IFERROR(
     IF(INDEX(SkillsReq!$B:$AY, MATCH(O$1,SkillsReq!$A:$A,0), MATCH(_xlfn.XLOOKUP($A75,Employees!$A:$A,Employees!$B:$B,""), SkillsReq!$B$1:$AY$1,0))&gt;0,
       INDEX(SkillsReq!$B:$AY, MATCH(O$1,SkillsReq!$A:$A,0), MATCH(_xlfn.XLOOKUP($A75,Employees!$A:$A,Employees!$B:$B,""), SkillsReq!$B$1:$AY$1,0)),
       0
     ),
   "")
)</f>
        <v/>
      </c>
      <c r="P75" t="str">
        <f>IF(OR($A75="",P$1=""),"",
   IFERROR(
     IF(INDEX(SkillsReq!$B:$AY, MATCH(P$1,SkillsReq!$A:$A,0), MATCH(_xlfn.XLOOKUP($A75,Employees!$A:$A,Employees!$B:$B,""), SkillsReq!$B$1:$AY$1,0))&gt;0,
       INDEX(SkillsReq!$B:$AY, MATCH(P$1,SkillsReq!$A:$A,0), MATCH(_xlfn.XLOOKUP($A75,Employees!$A:$A,Employees!$B:$B,""), SkillsReq!$B$1:$AY$1,0)),
       0
     ),
   "")
)</f>
        <v/>
      </c>
      <c r="Q75" t="str">
        <f>IF(OR($A75="",Q$1=""),"",
   IFERROR(
     IF(INDEX(SkillsReq!$B:$AY, MATCH(Q$1,SkillsReq!$A:$A,0), MATCH(_xlfn.XLOOKUP($A75,Employees!$A:$A,Employees!$B:$B,""), SkillsReq!$B$1:$AY$1,0))&gt;0,
       INDEX(SkillsReq!$B:$AY, MATCH(Q$1,SkillsReq!$A:$A,0), MATCH(_xlfn.XLOOKUP($A75,Employees!$A:$A,Employees!$B:$B,""), SkillsReq!$B$1:$AY$1,0)),
       0
     ),
   "")
)</f>
        <v/>
      </c>
      <c r="R75" t="str">
        <f>IF(OR($A75="",R$1=""),"",
   IFERROR(
     IF(INDEX(SkillsReq!$B:$AY, MATCH(R$1,SkillsReq!$A:$A,0), MATCH(_xlfn.XLOOKUP($A75,Employees!$A:$A,Employees!$B:$B,""), SkillsReq!$B$1:$AY$1,0))&gt;0,
       INDEX(SkillsReq!$B:$AY, MATCH(R$1,SkillsReq!$A:$A,0), MATCH(_xlfn.XLOOKUP($A75,Employees!$A:$A,Employees!$B:$B,""), SkillsReq!$B$1:$AY$1,0)),
       0
     ),
   "")
)</f>
        <v/>
      </c>
      <c r="S75" t="str">
        <f>IF(OR($A75="",S$1=""),"",
   IFERROR(
     IF(INDEX(SkillsReq!$B:$AY, MATCH(S$1,SkillsReq!$A:$A,0), MATCH(_xlfn.XLOOKUP($A75,Employees!$A:$A,Employees!$B:$B,""), SkillsReq!$B$1:$AY$1,0))&gt;0,
       INDEX(SkillsReq!$B:$AY, MATCH(S$1,SkillsReq!$A:$A,0), MATCH(_xlfn.XLOOKUP($A75,Employees!$A:$A,Employees!$B:$B,""), SkillsReq!$B$1:$AY$1,0)),
       0
     ),
   "")
)</f>
        <v/>
      </c>
      <c r="T75" t="str">
        <f>IF(OR($A75="",T$1=""),"",
   IFERROR(
     IF(INDEX(SkillsReq!$B:$AY, MATCH(T$1,SkillsReq!$A:$A,0), MATCH(_xlfn.XLOOKUP($A75,Employees!$A:$A,Employees!$B:$B,""), SkillsReq!$B$1:$AY$1,0))&gt;0,
       INDEX(SkillsReq!$B:$AY, MATCH(T$1,SkillsReq!$A:$A,0), MATCH(_xlfn.XLOOKUP($A75,Employees!$A:$A,Employees!$B:$B,""), SkillsReq!$B$1:$AY$1,0)),
       0
     ),
   "")
)</f>
        <v/>
      </c>
      <c r="U75" t="str">
        <f>IF(OR($A75="",U$1=""),"",
   IFERROR(
     IF(INDEX(SkillsReq!$B:$AY, MATCH(U$1,SkillsReq!$A:$A,0), MATCH(_xlfn.XLOOKUP($A75,Employees!$A:$A,Employees!$B:$B,""), SkillsReq!$B$1:$AY$1,0))&gt;0,
       INDEX(SkillsReq!$B:$AY, MATCH(U$1,SkillsReq!$A:$A,0), MATCH(_xlfn.XLOOKUP($A75,Employees!$A:$A,Employees!$B:$B,""), SkillsReq!$B$1:$AY$1,0)),
       0
     ),
   "")
)</f>
        <v/>
      </c>
      <c r="V75" t="str">
        <f>IF(OR($A75="",V$1=""),"",
   IFERROR(
     IF(INDEX(SkillsReq!$B:$AY, MATCH(V$1,SkillsReq!$A:$A,0), MATCH(_xlfn.XLOOKUP($A75,Employees!$A:$A,Employees!$B:$B,""), SkillsReq!$B$1:$AY$1,0))&gt;0,
       INDEX(SkillsReq!$B:$AY, MATCH(V$1,SkillsReq!$A:$A,0), MATCH(_xlfn.XLOOKUP($A75,Employees!$A:$A,Employees!$B:$B,""), SkillsReq!$B$1:$AY$1,0)),
       0
     ),
   "")
)</f>
        <v/>
      </c>
      <c r="W75" t="str">
        <f>IF(OR($A75="",W$1=""),"",
   IFERROR(
     IF(INDEX(SkillsReq!$B:$AY, MATCH(W$1,SkillsReq!$A:$A,0), MATCH(_xlfn.XLOOKUP($A75,Employees!$A:$A,Employees!$B:$B,""), SkillsReq!$B$1:$AY$1,0))&gt;0,
       INDEX(SkillsReq!$B:$AY, MATCH(W$1,SkillsReq!$A:$A,0), MATCH(_xlfn.XLOOKUP($A75,Employees!$A:$A,Employees!$B:$B,""), SkillsReq!$B$1:$AY$1,0)),
       0
     ),
   "")
)</f>
        <v/>
      </c>
      <c r="X75" t="str">
        <f>IF(OR($A75="",X$1=""),"",
   IFERROR(
     IF(INDEX(SkillsReq!$B:$AY, MATCH(X$1,SkillsReq!$A:$A,0), MATCH(_xlfn.XLOOKUP($A75,Employees!$A:$A,Employees!$B:$B,""), SkillsReq!$B$1:$AY$1,0))&gt;0,
       INDEX(SkillsReq!$B:$AY, MATCH(X$1,SkillsReq!$A:$A,0), MATCH(_xlfn.XLOOKUP($A75,Employees!$A:$A,Employees!$B:$B,""), SkillsReq!$B$1:$AY$1,0)),
       0
     ),
   "")
)</f>
        <v/>
      </c>
      <c r="Y75" t="str">
        <f>IF(OR($A75="",Y$1=""),"",
   IFERROR(
     IF(INDEX(SkillsReq!$B:$AY, MATCH(Y$1,SkillsReq!$A:$A,0), MATCH(_xlfn.XLOOKUP($A75,Employees!$A:$A,Employees!$B:$B,""), SkillsReq!$B$1:$AY$1,0))&gt;0,
       INDEX(SkillsReq!$B:$AY, MATCH(Y$1,SkillsReq!$A:$A,0), MATCH(_xlfn.XLOOKUP($A75,Employees!$A:$A,Employees!$B:$B,""), SkillsReq!$B$1:$AY$1,0)),
       0
     ),
   "")
)</f>
        <v/>
      </c>
      <c r="Z75" t="str">
        <f>IF(OR($A75="",Z$1=""),"",
   IFERROR(
     IF(INDEX(SkillsReq!$B:$AY, MATCH(Z$1,SkillsReq!$A:$A,0), MATCH(_xlfn.XLOOKUP($A75,Employees!$A:$A,Employees!$B:$B,""), SkillsReq!$B$1:$AY$1,0))&gt;0,
       INDEX(SkillsReq!$B:$AY, MATCH(Z$1,SkillsReq!$A:$A,0), MATCH(_xlfn.XLOOKUP($A75,Employees!$A:$A,Employees!$B:$B,""), SkillsReq!$B$1:$AY$1,0)),
       0
     ),
   "")
)</f>
        <v/>
      </c>
      <c r="AA75" t="str">
        <f>IF(OR($A75="",AA$1=""),"",
   IFERROR(
     IF(INDEX(SkillsReq!$B:$AY, MATCH(AA$1,SkillsReq!$A:$A,0), MATCH(_xlfn.XLOOKUP($A75,Employees!$A:$A,Employees!$B:$B,""), SkillsReq!$B$1:$AY$1,0))&gt;0,
       INDEX(SkillsReq!$B:$AY, MATCH(AA$1,SkillsReq!$A:$A,0), MATCH(_xlfn.XLOOKUP($A75,Employees!$A:$A,Employees!$B:$B,""), SkillsReq!$B$1:$AY$1,0)),
       0
     ),
   "")
)</f>
        <v/>
      </c>
      <c r="AB75" t="str">
        <f>IF(OR($A75="",AB$1=""),"",
   IFERROR(
     IF(INDEX(SkillsReq!$B:$AY, MATCH(AB$1,SkillsReq!$A:$A,0), MATCH(_xlfn.XLOOKUP($A75,Employees!$A:$A,Employees!$B:$B,""), SkillsReq!$B$1:$AY$1,0))&gt;0,
       INDEX(SkillsReq!$B:$AY, MATCH(AB$1,SkillsReq!$A:$A,0), MATCH(_xlfn.XLOOKUP($A75,Employees!$A:$A,Employees!$B:$B,""), SkillsReq!$B$1:$AY$1,0)),
       0
     ),
   "")
)</f>
        <v/>
      </c>
      <c r="AC75" t="str">
        <f>IF(OR($A75="",AC$1=""),"",
   IFERROR(
     IF(INDEX(SkillsReq!$B:$AY, MATCH(AC$1,SkillsReq!$A:$A,0), MATCH(_xlfn.XLOOKUP($A75,Employees!$A:$A,Employees!$B:$B,""), SkillsReq!$B$1:$AY$1,0))&gt;0,
       INDEX(SkillsReq!$B:$AY, MATCH(AC$1,SkillsReq!$A:$A,0), MATCH(_xlfn.XLOOKUP($A75,Employees!$A:$A,Employees!$B:$B,""), SkillsReq!$B$1:$AY$1,0)),
       0
     ),
   "")
)</f>
        <v/>
      </c>
      <c r="AD75" t="str">
        <f>IF(OR($A75="",AD$1=""),"",
   IFERROR(
     IF(INDEX(SkillsReq!$B:$AY, MATCH(AD$1,SkillsReq!$A:$A,0), MATCH(_xlfn.XLOOKUP($A75,Employees!$A:$A,Employees!$B:$B,""), SkillsReq!$B$1:$AY$1,0))&gt;0,
       INDEX(SkillsReq!$B:$AY, MATCH(AD$1,SkillsReq!$A:$A,0), MATCH(_xlfn.XLOOKUP($A75,Employees!$A:$A,Employees!$B:$B,""), SkillsReq!$B$1:$AY$1,0)),
       0
     ),
   "")
)</f>
        <v/>
      </c>
      <c r="AE75" t="str">
        <f>IF(OR($A75="",AE$1=""),"",
   IFERROR(
     IF(INDEX(SkillsReq!$B:$AY, MATCH(AE$1,SkillsReq!$A:$A,0), MATCH(_xlfn.XLOOKUP($A75,Employees!$A:$A,Employees!$B:$B,""), SkillsReq!$B$1:$AY$1,0))&gt;0,
       INDEX(SkillsReq!$B:$AY, MATCH(AE$1,SkillsReq!$A:$A,0), MATCH(_xlfn.XLOOKUP($A75,Employees!$A:$A,Employees!$B:$B,""), SkillsReq!$B$1:$AY$1,0)),
       0
     ),
   "")
)</f>
        <v/>
      </c>
      <c r="AF75" t="str">
        <f>IF(OR($A75="",AF$1=""),"",
   IFERROR(
     IF(INDEX(SkillsReq!$B:$AY, MATCH(AF$1,SkillsReq!$A:$A,0), MATCH(_xlfn.XLOOKUP($A75,Employees!$A:$A,Employees!$B:$B,""), SkillsReq!$B$1:$AY$1,0))&gt;0,
       INDEX(SkillsReq!$B:$AY, MATCH(AF$1,SkillsReq!$A:$A,0), MATCH(_xlfn.XLOOKUP($A75,Employees!$A:$A,Employees!$B:$B,""), SkillsReq!$B$1:$AY$1,0)),
       0
     ),
   "")
)</f>
        <v/>
      </c>
      <c r="AG75" t="str">
        <f>IF(OR($A75="",AG$1=""),"",
   IFERROR(
     IF(INDEX(SkillsReq!$B:$AY, MATCH(AG$1,SkillsReq!$A:$A,0), MATCH(_xlfn.XLOOKUP($A75,Employees!$A:$A,Employees!$B:$B,""), SkillsReq!$B$1:$AY$1,0))&gt;0,
       INDEX(SkillsReq!$B:$AY, MATCH(AG$1,SkillsReq!$A:$A,0), MATCH(_xlfn.XLOOKUP($A75,Employees!$A:$A,Employees!$B:$B,""), SkillsReq!$B$1:$AY$1,0)),
       0
     ),
   "")
)</f>
        <v/>
      </c>
      <c r="AH75" t="str">
        <f>IF(OR($A75="",AH$1=""),"",
   IFERROR(
     IF(INDEX(SkillsReq!$B:$AY, MATCH(AH$1,SkillsReq!$A:$A,0), MATCH(_xlfn.XLOOKUP($A75,Employees!$A:$A,Employees!$B:$B,""), SkillsReq!$B$1:$AY$1,0))&gt;0,
       INDEX(SkillsReq!$B:$AY, MATCH(AH$1,SkillsReq!$A:$A,0), MATCH(_xlfn.XLOOKUP($A75,Employees!$A:$A,Employees!$B:$B,""), SkillsReq!$B$1:$AY$1,0)),
       0
     ),
   "")
)</f>
        <v/>
      </c>
      <c r="AI75" t="str">
        <f>IF(OR($A75="",AI$1=""),"",
   IFERROR(
     IF(INDEX(SkillsReq!$B:$AY, MATCH(AI$1,SkillsReq!$A:$A,0), MATCH(_xlfn.XLOOKUP($A75,Employees!$A:$A,Employees!$B:$B,""), SkillsReq!$B$1:$AY$1,0))&gt;0,
       INDEX(SkillsReq!$B:$AY, MATCH(AI$1,SkillsReq!$A:$A,0), MATCH(_xlfn.XLOOKUP($A75,Employees!$A:$A,Employees!$B:$B,""), SkillsReq!$B$1:$AY$1,0)),
       0
     ),
   "")
)</f>
        <v/>
      </c>
      <c r="AJ75" t="str">
        <f>IF(OR($A75="",AJ$1=""),"",
   IFERROR(
     IF(INDEX(SkillsReq!$B:$AY, MATCH(AJ$1,SkillsReq!$A:$A,0), MATCH(_xlfn.XLOOKUP($A75,Employees!$A:$A,Employees!$B:$B,""), SkillsReq!$B$1:$AY$1,0))&gt;0,
       INDEX(SkillsReq!$B:$AY, MATCH(AJ$1,SkillsReq!$A:$A,0), MATCH(_xlfn.XLOOKUP($A75,Employees!$A:$A,Employees!$B:$B,""), SkillsReq!$B$1:$AY$1,0)),
       0
     ),
   "")
)</f>
        <v/>
      </c>
      <c r="AK75" t="str">
        <f>IF(OR($A75="",AK$1=""),"",
   IFERROR(
     IF(INDEX(SkillsReq!$B:$AY, MATCH(AK$1,SkillsReq!$A:$A,0), MATCH(_xlfn.XLOOKUP($A75,Employees!$A:$A,Employees!$B:$B,""), SkillsReq!$B$1:$AY$1,0))&gt;0,
       INDEX(SkillsReq!$B:$AY, MATCH(AK$1,SkillsReq!$A:$A,0), MATCH(_xlfn.XLOOKUP($A75,Employees!$A:$A,Employees!$B:$B,""), SkillsReq!$B$1:$AY$1,0)),
       0
     ),
   "")
)</f>
        <v/>
      </c>
      <c r="AL75" t="str">
        <f>IF(OR($A75="",AL$1=""),"",
   IFERROR(
     IF(INDEX(SkillsReq!$B:$AY, MATCH(AL$1,SkillsReq!$A:$A,0), MATCH(_xlfn.XLOOKUP($A75,Employees!$A:$A,Employees!$B:$B,""), SkillsReq!$B$1:$AY$1,0))&gt;0,
       INDEX(SkillsReq!$B:$AY, MATCH(AL$1,SkillsReq!$A:$A,0), MATCH(_xlfn.XLOOKUP($A75,Employees!$A:$A,Employees!$B:$B,""), SkillsReq!$B$1:$AY$1,0)),
       0
     ),
   "")
)</f>
        <v/>
      </c>
      <c r="AM75" t="str">
        <f>IF(OR($A75="",AM$1=""),"",
   IFERROR(
     IF(INDEX(SkillsReq!$B:$AY, MATCH(AM$1,SkillsReq!$A:$A,0), MATCH(_xlfn.XLOOKUP($A75,Employees!$A:$A,Employees!$B:$B,""), SkillsReq!$B$1:$AY$1,0))&gt;0,
       INDEX(SkillsReq!$B:$AY, MATCH(AM$1,SkillsReq!$A:$A,0), MATCH(_xlfn.XLOOKUP($A75,Employees!$A:$A,Employees!$B:$B,""), SkillsReq!$B$1:$AY$1,0)),
       0
     ),
   "")
)</f>
        <v/>
      </c>
      <c r="AN75" t="str">
        <f>IF(OR($A75="",AN$1=""),"",
   IFERROR(
     IF(INDEX(SkillsReq!$B:$AY, MATCH(AN$1,SkillsReq!$A:$A,0), MATCH(_xlfn.XLOOKUP($A75,Employees!$A:$A,Employees!$B:$B,""), SkillsReq!$B$1:$AY$1,0))&gt;0,
       INDEX(SkillsReq!$B:$AY, MATCH(AN$1,SkillsReq!$A:$A,0), MATCH(_xlfn.XLOOKUP($A75,Employees!$A:$A,Employees!$B:$B,""), SkillsReq!$B$1:$AY$1,0)),
       0
     ),
   "")
)</f>
        <v/>
      </c>
      <c r="AO75" t="str">
        <f>IF(OR($A75="",AO$1=""),"",
   IFERROR(
     IF(INDEX(SkillsReq!$B:$AY, MATCH(AO$1,SkillsReq!$A:$A,0), MATCH(_xlfn.XLOOKUP($A75,Employees!$A:$A,Employees!$B:$B,""), SkillsReq!$B$1:$AY$1,0))&gt;0,
       INDEX(SkillsReq!$B:$AY, MATCH(AO$1,SkillsReq!$A:$A,0), MATCH(_xlfn.XLOOKUP($A75,Employees!$A:$A,Employees!$B:$B,""), SkillsReq!$B$1:$AY$1,0)),
       0
     ),
   "")
)</f>
        <v/>
      </c>
      <c r="AP75" t="str">
        <f>IF(OR($A75="",AP$1=""),"",
   IFERROR(
     IF(INDEX(SkillsReq!$B:$AY, MATCH(AP$1,SkillsReq!$A:$A,0), MATCH(_xlfn.XLOOKUP($A75,Employees!$A:$A,Employees!$B:$B,""), SkillsReq!$B$1:$AY$1,0))&gt;0,
       INDEX(SkillsReq!$B:$AY, MATCH(AP$1,SkillsReq!$A:$A,0), MATCH(_xlfn.XLOOKUP($A75,Employees!$A:$A,Employees!$B:$B,""), SkillsReq!$B$1:$AY$1,0)),
       0
     ),
   "")
)</f>
        <v/>
      </c>
      <c r="AQ75" t="str">
        <f>IF(OR($A75="",AQ$1=""),"",
   IFERROR(
     IF(INDEX(SkillsReq!$B:$AY, MATCH(AQ$1,SkillsReq!$A:$A,0), MATCH(_xlfn.XLOOKUP($A75,Employees!$A:$A,Employees!$B:$B,""), SkillsReq!$B$1:$AY$1,0))&gt;0,
       INDEX(SkillsReq!$B:$AY, MATCH(AQ$1,SkillsReq!$A:$A,0), MATCH(_xlfn.XLOOKUP($A75,Employees!$A:$A,Employees!$B:$B,""), SkillsReq!$B$1:$AY$1,0)),
       0
     ),
   "")
)</f>
        <v/>
      </c>
      <c r="AR75" t="str">
        <f>IF(OR($A75="",AR$1=""),"",
   IFERROR(
     IF(INDEX(SkillsReq!$B:$AY, MATCH(AR$1,SkillsReq!$A:$A,0), MATCH(_xlfn.XLOOKUP($A75,Employees!$A:$A,Employees!$B:$B,""), SkillsReq!$B$1:$AY$1,0))&gt;0,
       INDEX(SkillsReq!$B:$AY, MATCH(AR$1,SkillsReq!$A:$A,0), MATCH(_xlfn.XLOOKUP($A75,Employees!$A:$A,Employees!$B:$B,""), SkillsReq!$B$1:$AY$1,0)),
       0
     ),
   "")
)</f>
        <v/>
      </c>
      <c r="AS75" t="str">
        <f>IF(OR($A75="",AS$1=""),"",
   IFERROR(
     IF(INDEX(SkillsReq!$B:$AY, MATCH(AS$1,SkillsReq!$A:$A,0), MATCH(_xlfn.XLOOKUP($A75,Employees!$A:$A,Employees!$B:$B,""), SkillsReq!$B$1:$AY$1,0))&gt;0,
       INDEX(SkillsReq!$B:$AY, MATCH(AS$1,SkillsReq!$A:$A,0), MATCH(_xlfn.XLOOKUP($A75,Employees!$A:$A,Employees!$B:$B,""), SkillsReq!$B$1:$AY$1,0)),
       0
     ),
   "")
)</f>
        <v/>
      </c>
      <c r="AT75" t="str">
        <f>IF(OR($A75="",AT$1=""),"",
   IFERROR(
     IF(INDEX(SkillsReq!$B:$AY, MATCH(AT$1,SkillsReq!$A:$A,0), MATCH(_xlfn.XLOOKUP($A75,Employees!$A:$A,Employees!$B:$B,""), SkillsReq!$B$1:$AY$1,0))&gt;0,
       INDEX(SkillsReq!$B:$AY, MATCH(AT$1,SkillsReq!$A:$A,0), MATCH(_xlfn.XLOOKUP($A75,Employees!$A:$A,Employees!$B:$B,""), SkillsReq!$B$1:$AY$1,0)),
       0
     ),
   "")
)</f>
        <v/>
      </c>
      <c r="AU75" t="str">
        <f>IF(OR($A75="",AU$1=""),"",
   IFERROR(
     IF(INDEX(SkillsReq!$B:$AY, MATCH(AU$1,SkillsReq!$A:$A,0), MATCH(_xlfn.XLOOKUP($A75,Employees!$A:$A,Employees!$B:$B,""), SkillsReq!$B$1:$AY$1,0))&gt;0,
       INDEX(SkillsReq!$B:$AY, MATCH(AU$1,SkillsReq!$A:$A,0), MATCH(_xlfn.XLOOKUP($A75,Employees!$A:$A,Employees!$B:$B,""), SkillsReq!$B$1:$AY$1,0)),
       0
     ),
   "")
)</f>
        <v/>
      </c>
      <c r="AV75" t="str">
        <f>IF(OR($A75="",AV$1=""),"",
   IFERROR(
     IF(INDEX(SkillsReq!$B:$AY, MATCH(AV$1,SkillsReq!$A:$A,0), MATCH(_xlfn.XLOOKUP($A75,Employees!$A:$A,Employees!$B:$B,""), SkillsReq!$B$1:$AY$1,0))&gt;0,
       INDEX(SkillsReq!$B:$AY, MATCH(AV$1,SkillsReq!$A:$A,0), MATCH(_xlfn.XLOOKUP($A75,Employees!$A:$A,Employees!$B:$B,""), SkillsReq!$B$1:$AY$1,0)),
       0
     ),
   "")
)</f>
        <v/>
      </c>
      <c r="AW75" t="str">
        <f>IF(OR($A75="",AW$1=""),"",
   IFERROR(
     IF(INDEX(SkillsReq!$B:$AY, MATCH(AW$1,SkillsReq!$A:$A,0), MATCH(_xlfn.XLOOKUP($A75,Employees!$A:$A,Employees!$B:$B,""), SkillsReq!$B$1:$AY$1,0))&gt;0,
       INDEX(SkillsReq!$B:$AY, MATCH(AW$1,SkillsReq!$A:$A,0), MATCH(_xlfn.XLOOKUP($A75,Employees!$A:$A,Employees!$B:$B,""), SkillsReq!$B$1:$AY$1,0)),
       0
     ),
   "")
)</f>
        <v/>
      </c>
      <c r="AX75" t="str">
        <f>IF(OR($A75="",AX$1=""),"",
   IFERROR(
     IF(INDEX(SkillsReq!$B:$AY, MATCH(AX$1,SkillsReq!$A:$A,0), MATCH(_xlfn.XLOOKUP($A75,Employees!$A:$A,Employees!$B:$B,""), SkillsReq!$B$1:$AY$1,0))&gt;0,
       INDEX(SkillsReq!$B:$AY, MATCH(AX$1,SkillsReq!$A:$A,0), MATCH(_xlfn.XLOOKUP($A75,Employees!$A:$A,Employees!$B:$B,""), SkillsReq!$B$1:$AY$1,0)),
       0
     ),
   "")
)</f>
        <v/>
      </c>
      <c r="AY75" t="str">
        <f>IF(OR($A75="",AY$1=""),"",
   IFERROR(
     IF(INDEX(SkillsReq!$B:$AY, MATCH(AY$1,SkillsReq!$A:$A,0), MATCH(_xlfn.XLOOKUP($A75,Employees!$A:$A,Employees!$B:$B,""), SkillsReq!$B$1:$AY$1,0))&gt;0,
       INDEX(SkillsReq!$B:$AY, MATCH(AY$1,SkillsReq!$A:$A,0), MATCH(_xlfn.XLOOKUP($A75,Employees!$A:$A,Employees!$B:$B,""), SkillsReq!$B$1:$AY$1,0)),
       0
     ),
   "")
)</f>
        <v/>
      </c>
    </row>
    <row r="76" spans="1:51" x14ac:dyDescent="0.25">
      <c r="A76" s="12"/>
      <c r="B76" t="str">
        <f>IF(OR($A76="",B$1=""),"",
   IFERROR(
     IF(INDEX(SkillsReq!$B:$AY, MATCH(B$1,SkillsReq!$A:$A,0), MATCH(_xlfn.XLOOKUP($A76,Employees!$A:$A,Employees!$B:$B,""), SkillsReq!$B$1:$AY$1,0))&gt;0,
       INDEX(SkillsReq!$B:$AY, MATCH(B$1,SkillsReq!$A:$A,0), MATCH(_xlfn.XLOOKUP($A76,Employees!$A:$A,Employees!$B:$B,""), SkillsReq!$B$1:$AY$1,0)),
       0
     ),
   "")
)</f>
        <v/>
      </c>
      <c r="C76" t="str">
        <f>IF(OR($A76="",C$1=""),"",
   IFERROR(
     IF(INDEX(SkillsReq!$B:$AY, MATCH(C$1,SkillsReq!$A:$A,0), MATCH(_xlfn.XLOOKUP($A76,Employees!$A:$A,Employees!$B:$B,""), SkillsReq!$B$1:$AY$1,0))&gt;0,
       INDEX(SkillsReq!$B:$AY, MATCH(C$1,SkillsReq!$A:$A,0), MATCH(_xlfn.XLOOKUP($A76,Employees!$A:$A,Employees!$B:$B,""), SkillsReq!$B$1:$AY$1,0)),
       0
     ),
   "")
)</f>
        <v/>
      </c>
      <c r="D76" t="str">
        <f>IF(OR($A76="",D$1=""),"",
   IFERROR(
     IF(INDEX(SkillsReq!$B:$AY, MATCH(D$1,SkillsReq!$A:$A,0), MATCH(_xlfn.XLOOKUP($A76,Employees!$A:$A,Employees!$B:$B,""), SkillsReq!$B$1:$AY$1,0))&gt;0,
       INDEX(SkillsReq!$B:$AY, MATCH(D$1,SkillsReq!$A:$A,0), MATCH(_xlfn.XLOOKUP($A76,Employees!$A:$A,Employees!$B:$B,""), SkillsReq!$B$1:$AY$1,0)),
       0
     ),
   "")
)</f>
        <v/>
      </c>
      <c r="E76" t="str">
        <f>IF(OR($A76="",E$1=""),"",
   IFERROR(
     IF(INDEX(SkillsReq!$B:$AY, MATCH(E$1,SkillsReq!$A:$A,0), MATCH(_xlfn.XLOOKUP($A76,Employees!$A:$A,Employees!$B:$B,""), SkillsReq!$B$1:$AY$1,0))&gt;0,
       INDEX(SkillsReq!$B:$AY, MATCH(E$1,SkillsReq!$A:$A,0), MATCH(_xlfn.XLOOKUP($A76,Employees!$A:$A,Employees!$B:$B,""), SkillsReq!$B$1:$AY$1,0)),
       0
     ),
   "")
)</f>
        <v/>
      </c>
      <c r="F76" t="str">
        <f>IF(OR($A76="",F$1=""),"",
   IFERROR(
     IF(INDEX(SkillsReq!$B:$AY, MATCH(F$1,SkillsReq!$A:$A,0), MATCH(_xlfn.XLOOKUP($A76,Employees!$A:$A,Employees!$B:$B,""), SkillsReq!$B$1:$AY$1,0))&gt;0,
       INDEX(SkillsReq!$B:$AY, MATCH(F$1,SkillsReq!$A:$A,0), MATCH(_xlfn.XLOOKUP($A76,Employees!$A:$A,Employees!$B:$B,""), SkillsReq!$B$1:$AY$1,0)),
       0
     ),
   "")
)</f>
        <v/>
      </c>
      <c r="G76" t="str">
        <f>IF(OR($A76="",G$1=""),"",
   IFERROR(
     IF(INDEX(SkillsReq!$B:$AY, MATCH(G$1,SkillsReq!$A:$A,0), MATCH(_xlfn.XLOOKUP($A76,Employees!$A:$A,Employees!$B:$B,""), SkillsReq!$B$1:$AY$1,0))&gt;0,
       INDEX(SkillsReq!$B:$AY, MATCH(G$1,SkillsReq!$A:$A,0), MATCH(_xlfn.XLOOKUP($A76,Employees!$A:$A,Employees!$B:$B,""), SkillsReq!$B$1:$AY$1,0)),
       0
     ),
   "")
)</f>
        <v/>
      </c>
      <c r="H76" t="str">
        <f>IF(OR($A76="",H$1=""),"",
   IFERROR(
     IF(INDEX(SkillsReq!$B:$AY, MATCH(H$1,SkillsReq!$A:$A,0), MATCH(_xlfn.XLOOKUP($A76,Employees!$A:$A,Employees!$B:$B,""), SkillsReq!$B$1:$AY$1,0))&gt;0,
       INDEX(SkillsReq!$B:$AY, MATCH(H$1,SkillsReq!$A:$A,0), MATCH(_xlfn.XLOOKUP($A76,Employees!$A:$A,Employees!$B:$B,""), SkillsReq!$B$1:$AY$1,0)),
       0
     ),
   "")
)</f>
        <v/>
      </c>
      <c r="I76" t="str">
        <f>IF(OR($A76="",I$1=""),"",
   IFERROR(
     IF(INDEX(SkillsReq!$B:$AY, MATCH(I$1,SkillsReq!$A:$A,0), MATCH(_xlfn.XLOOKUP($A76,Employees!$A:$A,Employees!$B:$B,""), SkillsReq!$B$1:$AY$1,0))&gt;0,
       INDEX(SkillsReq!$B:$AY, MATCH(I$1,SkillsReq!$A:$A,0), MATCH(_xlfn.XLOOKUP($A76,Employees!$A:$A,Employees!$B:$B,""), SkillsReq!$B$1:$AY$1,0)),
       0
     ),
   "")
)</f>
        <v/>
      </c>
      <c r="J76" t="str">
        <f>IF(OR($A76="",J$1=""),"",
   IFERROR(
     IF(INDEX(SkillsReq!$B:$AY, MATCH(J$1,SkillsReq!$A:$A,0), MATCH(_xlfn.XLOOKUP($A76,Employees!$A:$A,Employees!$B:$B,""), SkillsReq!$B$1:$AY$1,0))&gt;0,
       INDEX(SkillsReq!$B:$AY, MATCH(J$1,SkillsReq!$A:$A,0), MATCH(_xlfn.XLOOKUP($A76,Employees!$A:$A,Employees!$B:$B,""), SkillsReq!$B$1:$AY$1,0)),
       0
     ),
   "")
)</f>
        <v/>
      </c>
      <c r="K76" t="str">
        <f>IF(OR($A76="",K$1=""),"",
   IFERROR(
     IF(INDEX(SkillsReq!$B:$AY, MATCH(K$1,SkillsReq!$A:$A,0), MATCH(_xlfn.XLOOKUP($A76,Employees!$A:$A,Employees!$B:$B,""), SkillsReq!$B$1:$AY$1,0))&gt;0,
       INDEX(SkillsReq!$B:$AY, MATCH(K$1,SkillsReq!$A:$A,0), MATCH(_xlfn.XLOOKUP($A76,Employees!$A:$A,Employees!$B:$B,""), SkillsReq!$B$1:$AY$1,0)),
       0
     ),
   "")
)</f>
        <v/>
      </c>
      <c r="L76" t="str">
        <f>IF(OR($A76="",L$1=""),"",
   IFERROR(
     IF(INDEX(SkillsReq!$B:$AY, MATCH(L$1,SkillsReq!$A:$A,0), MATCH(_xlfn.XLOOKUP($A76,Employees!$A:$A,Employees!$B:$B,""), SkillsReq!$B$1:$AY$1,0))&gt;0,
       INDEX(SkillsReq!$B:$AY, MATCH(L$1,SkillsReq!$A:$A,0), MATCH(_xlfn.XLOOKUP($A76,Employees!$A:$A,Employees!$B:$B,""), SkillsReq!$B$1:$AY$1,0)),
       0
     ),
   "")
)</f>
        <v/>
      </c>
      <c r="M76" t="str">
        <f>IF(OR($A76="",M$1=""),"",
   IFERROR(
     IF(INDEX(SkillsReq!$B:$AY, MATCH(M$1,SkillsReq!$A:$A,0), MATCH(_xlfn.XLOOKUP($A76,Employees!$A:$A,Employees!$B:$B,""), SkillsReq!$B$1:$AY$1,0))&gt;0,
       INDEX(SkillsReq!$B:$AY, MATCH(M$1,SkillsReq!$A:$A,0), MATCH(_xlfn.XLOOKUP($A76,Employees!$A:$A,Employees!$B:$B,""), SkillsReq!$B$1:$AY$1,0)),
       0
     ),
   "")
)</f>
        <v/>
      </c>
      <c r="N76" t="str">
        <f>IF(OR($A76="",N$1=""),"",
   IFERROR(
     IF(INDEX(SkillsReq!$B:$AY, MATCH(N$1,SkillsReq!$A:$A,0), MATCH(_xlfn.XLOOKUP($A76,Employees!$A:$A,Employees!$B:$B,""), SkillsReq!$B$1:$AY$1,0))&gt;0,
       INDEX(SkillsReq!$B:$AY, MATCH(N$1,SkillsReq!$A:$A,0), MATCH(_xlfn.XLOOKUP($A76,Employees!$A:$A,Employees!$B:$B,""), SkillsReq!$B$1:$AY$1,0)),
       0
     ),
   "")
)</f>
        <v/>
      </c>
      <c r="O76" t="str">
        <f>IF(OR($A76="",O$1=""),"",
   IFERROR(
     IF(INDEX(SkillsReq!$B:$AY, MATCH(O$1,SkillsReq!$A:$A,0), MATCH(_xlfn.XLOOKUP($A76,Employees!$A:$A,Employees!$B:$B,""), SkillsReq!$B$1:$AY$1,0))&gt;0,
       INDEX(SkillsReq!$B:$AY, MATCH(O$1,SkillsReq!$A:$A,0), MATCH(_xlfn.XLOOKUP($A76,Employees!$A:$A,Employees!$B:$B,""), SkillsReq!$B$1:$AY$1,0)),
       0
     ),
   "")
)</f>
        <v/>
      </c>
      <c r="P76" t="str">
        <f>IF(OR($A76="",P$1=""),"",
   IFERROR(
     IF(INDEX(SkillsReq!$B:$AY, MATCH(P$1,SkillsReq!$A:$A,0), MATCH(_xlfn.XLOOKUP($A76,Employees!$A:$A,Employees!$B:$B,""), SkillsReq!$B$1:$AY$1,0))&gt;0,
       INDEX(SkillsReq!$B:$AY, MATCH(P$1,SkillsReq!$A:$A,0), MATCH(_xlfn.XLOOKUP($A76,Employees!$A:$A,Employees!$B:$B,""), SkillsReq!$B$1:$AY$1,0)),
       0
     ),
   "")
)</f>
        <v/>
      </c>
      <c r="Q76" t="str">
        <f>IF(OR($A76="",Q$1=""),"",
   IFERROR(
     IF(INDEX(SkillsReq!$B:$AY, MATCH(Q$1,SkillsReq!$A:$A,0), MATCH(_xlfn.XLOOKUP($A76,Employees!$A:$A,Employees!$B:$B,""), SkillsReq!$B$1:$AY$1,0))&gt;0,
       INDEX(SkillsReq!$B:$AY, MATCH(Q$1,SkillsReq!$A:$A,0), MATCH(_xlfn.XLOOKUP($A76,Employees!$A:$A,Employees!$B:$B,""), SkillsReq!$B$1:$AY$1,0)),
       0
     ),
   "")
)</f>
        <v/>
      </c>
      <c r="R76" t="str">
        <f>IF(OR($A76="",R$1=""),"",
   IFERROR(
     IF(INDEX(SkillsReq!$B:$AY, MATCH(R$1,SkillsReq!$A:$A,0), MATCH(_xlfn.XLOOKUP($A76,Employees!$A:$A,Employees!$B:$B,""), SkillsReq!$B$1:$AY$1,0))&gt;0,
       INDEX(SkillsReq!$B:$AY, MATCH(R$1,SkillsReq!$A:$A,0), MATCH(_xlfn.XLOOKUP($A76,Employees!$A:$A,Employees!$B:$B,""), SkillsReq!$B$1:$AY$1,0)),
       0
     ),
   "")
)</f>
        <v/>
      </c>
      <c r="S76" t="str">
        <f>IF(OR($A76="",S$1=""),"",
   IFERROR(
     IF(INDEX(SkillsReq!$B:$AY, MATCH(S$1,SkillsReq!$A:$A,0), MATCH(_xlfn.XLOOKUP($A76,Employees!$A:$A,Employees!$B:$B,""), SkillsReq!$B$1:$AY$1,0))&gt;0,
       INDEX(SkillsReq!$B:$AY, MATCH(S$1,SkillsReq!$A:$A,0), MATCH(_xlfn.XLOOKUP($A76,Employees!$A:$A,Employees!$B:$B,""), SkillsReq!$B$1:$AY$1,0)),
       0
     ),
   "")
)</f>
        <v/>
      </c>
      <c r="T76" t="str">
        <f>IF(OR($A76="",T$1=""),"",
   IFERROR(
     IF(INDEX(SkillsReq!$B:$AY, MATCH(T$1,SkillsReq!$A:$A,0), MATCH(_xlfn.XLOOKUP($A76,Employees!$A:$A,Employees!$B:$B,""), SkillsReq!$B$1:$AY$1,0))&gt;0,
       INDEX(SkillsReq!$B:$AY, MATCH(T$1,SkillsReq!$A:$A,0), MATCH(_xlfn.XLOOKUP($A76,Employees!$A:$A,Employees!$B:$B,""), SkillsReq!$B$1:$AY$1,0)),
       0
     ),
   "")
)</f>
        <v/>
      </c>
      <c r="U76" t="str">
        <f>IF(OR($A76="",U$1=""),"",
   IFERROR(
     IF(INDEX(SkillsReq!$B:$AY, MATCH(U$1,SkillsReq!$A:$A,0), MATCH(_xlfn.XLOOKUP($A76,Employees!$A:$A,Employees!$B:$B,""), SkillsReq!$B$1:$AY$1,0))&gt;0,
       INDEX(SkillsReq!$B:$AY, MATCH(U$1,SkillsReq!$A:$A,0), MATCH(_xlfn.XLOOKUP($A76,Employees!$A:$A,Employees!$B:$B,""), SkillsReq!$B$1:$AY$1,0)),
       0
     ),
   "")
)</f>
        <v/>
      </c>
      <c r="V76" t="str">
        <f>IF(OR($A76="",V$1=""),"",
   IFERROR(
     IF(INDEX(SkillsReq!$B:$AY, MATCH(V$1,SkillsReq!$A:$A,0), MATCH(_xlfn.XLOOKUP($A76,Employees!$A:$A,Employees!$B:$B,""), SkillsReq!$B$1:$AY$1,0))&gt;0,
       INDEX(SkillsReq!$B:$AY, MATCH(V$1,SkillsReq!$A:$A,0), MATCH(_xlfn.XLOOKUP($A76,Employees!$A:$A,Employees!$B:$B,""), SkillsReq!$B$1:$AY$1,0)),
       0
     ),
   "")
)</f>
        <v/>
      </c>
      <c r="W76" t="str">
        <f>IF(OR($A76="",W$1=""),"",
   IFERROR(
     IF(INDEX(SkillsReq!$B:$AY, MATCH(W$1,SkillsReq!$A:$A,0), MATCH(_xlfn.XLOOKUP($A76,Employees!$A:$A,Employees!$B:$B,""), SkillsReq!$B$1:$AY$1,0))&gt;0,
       INDEX(SkillsReq!$B:$AY, MATCH(W$1,SkillsReq!$A:$A,0), MATCH(_xlfn.XLOOKUP($A76,Employees!$A:$A,Employees!$B:$B,""), SkillsReq!$B$1:$AY$1,0)),
       0
     ),
   "")
)</f>
        <v/>
      </c>
      <c r="X76" t="str">
        <f>IF(OR($A76="",X$1=""),"",
   IFERROR(
     IF(INDEX(SkillsReq!$B:$AY, MATCH(X$1,SkillsReq!$A:$A,0), MATCH(_xlfn.XLOOKUP($A76,Employees!$A:$A,Employees!$B:$B,""), SkillsReq!$B$1:$AY$1,0))&gt;0,
       INDEX(SkillsReq!$B:$AY, MATCH(X$1,SkillsReq!$A:$A,0), MATCH(_xlfn.XLOOKUP($A76,Employees!$A:$A,Employees!$B:$B,""), SkillsReq!$B$1:$AY$1,0)),
       0
     ),
   "")
)</f>
        <v/>
      </c>
      <c r="Y76" t="str">
        <f>IF(OR($A76="",Y$1=""),"",
   IFERROR(
     IF(INDEX(SkillsReq!$B:$AY, MATCH(Y$1,SkillsReq!$A:$A,0), MATCH(_xlfn.XLOOKUP($A76,Employees!$A:$A,Employees!$B:$B,""), SkillsReq!$B$1:$AY$1,0))&gt;0,
       INDEX(SkillsReq!$B:$AY, MATCH(Y$1,SkillsReq!$A:$A,0), MATCH(_xlfn.XLOOKUP($A76,Employees!$A:$A,Employees!$B:$B,""), SkillsReq!$B$1:$AY$1,0)),
       0
     ),
   "")
)</f>
        <v/>
      </c>
      <c r="Z76" t="str">
        <f>IF(OR($A76="",Z$1=""),"",
   IFERROR(
     IF(INDEX(SkillsReq!$B:$AY, MATCH(Z$1,SkillsReq!$A:$A,0), MATCH(_xlfn.XLOOKUP($A76,Employees!$A:$A,Employees!$B:$B,""), SkillsReq!$B$1:$AY$1,0))&gt;0,
       INDEX(SkillsReq!$B:$AY, MATCH(Z$1,SkillsReq!$A:$A,0), MATCH(_xlfn.XLOOKUP($A76,Employees!$A:$A,Employees!$B:$B,""), SkillsReq!$B$1:$AY$1,0)),
       0
     ),
   "")
)</f>
        <v/>
      </c>
      <c r="AA76" t="str">
        <f>IF(OR($A76="",AA$1=""),"",
   IFERROR(
     IF(INDEX(SkillsReq!$B:$AY, MATCH(AA$1,SkillsReq!$A:$A,0), MATCH(_xlfn.XLOOKUP($A76,Employees!$A:$A,Employees!$B:$B,""), SkillsReq!$B$1:$AY$1,0))&gt;0,
       INDEX(SkillsReq!$B:$AY, MATCH(AA$1,SkillsReq!$A:$A,0), MATCH(_xlfn.XLOOKUP($A76,Employees!$A:$A,Employees!$B:$B,""), SkillsReq!$B$1:$AY$1,0)),
       0
     ),
   "")
)</f>
        <v/>
      </c>
      <c r="AB76" t="str">
        <f>IF(OR($A76="",AB$1=""),"",
   IFERROR(
     IF(INDEX(SkillsReq!$B:$AY, MATCH(AB$1,SkillsReq!$A:$A,0), MATCH(_xlfn.XLOOKUP($A76,Employees!$A:$A,Employees!$B:$B,""), SkillsReq!$B$1:$AY$1,0))&gt;0,
       INDEX(SkillsReq!$B:$AY, MATCH(AB$1,SkillsReq!$A:$A,0), MATCH(_xlfn.XLOOKUP($A76,Employees!$A:$A,Employees!$B:$B,""), SkillsReq!$B$1:$AY$1,0)),
       0
     ),
   "")
)</f>
        <v/>
      </c>
      <c r="AC76" t="str">
        <f>IF(OR($A76="",AC$1=""),"",
   IFERROR(
     IF(INDEX(SkillsReq!$B:$AY, MATCH(AC$1,SkillsReq!$A:$A,0), MATCH(_xlfn.XLOOKUP($A76,Employees!$A:$A,Employees!$B:$B,""), SkillsReq!$B$1:$AY$1,0))&gt;0,
       INDEX(SkillsReq!$B:$AY, MATCH(AC$1,SkillsReq!$A:$A,0), MATCH(_xlfn.XLOOKUP($A76,Employees!$A:$A,Employees!$B:$B,""), SkillsReq!$B$1:$AY$1,0)),
       0
     ),
   "")
)</f>
        <v/>
      </c>
      <c r="AD76" t="str">
        <f>IF(OR($A76="",AD$1=""),"",
   IFERROR(
     IF(INDEX(SkillsReq!$B:$AY, MATCH(AD$1,SkillsReq!$A:$A,0), MATCH(_xlfn.XLOOKUP($A76,Employees!$A:$A,Employees!$B:$B,""), SkillsReq!$B$1:$AY$1,0))&gt;0,
       INDEX(SkillsReq!$B:$AY, MATCH(AD$1,SkillsReq!$A:$A,0), MATCH(_xlfn.XLOOKUP($A76,Employees!$A:$A,Employees!$B:$B,""), SkillsReq!$B$1:$AY$1,0)),
       0
     ),
   "")
)</f>
        <v/>
      </c>
      <c r="AE76" t="str">
        <f>IF(OR($A76="",AE$1=""),"",
   IFERROR(
     IF(INDEX(SkillsReq!$B:$AY, MATCH(AE$1,SkillsReq!$A:$A,0), MATCH(_xlfn.XLOOKUP($A76,Employees!$A:$A,Employees!$B:$B,""), SkillsReq!$B$1:$AY$1,0))&gt;0,
       INDEX(SkillsReq!$B:$AY, MATCH(AE$1,SkillsReq!$A:$A,0), MATCH(_xlfn.XLOOKUP($A76,Employees!$A:$A,Employees!$B:$B,""), SkillsReq!$B$1:$AY$1,0)),
       0
     ),
   "")
)</f>
        <v/>
      </c>
      <c r="AF76" t="str">
        <f>IF(OR($A76="",AF$1=""),"",
   IFERROR(
     IF(INDEX(SkillsReq!$B:$AY, MATCH(AF$1,SkillsReq!$A:$A,0), MATCH(_xlfn.XLOOKUP($A76,Employees!$A:$A,Employees!$B:$B,""), SkillsReq!$B$1:$AY$1,0))&gt;0,
       INDEX(SkillsReq!$B:$AY, MATCH(AF$1,SkillsReq!$A:$A,0), MATCH(_xlfn.XLOOKUP($A76,Employees!$A:$A,Employees!$B:$B,""), SkillsReq!$B$1:$AY$1,0)),
       0
     ),
   "")
)</f>
        <v/>
      </c>
      <c r="AG76" t="str">
        <f>IF(OR($A76="",AG$1=""),"",
   IFERROR(
     IF(INDEX(SkillsReq!$B:$AY, MATCH(AG$1,SkillsReq!$A:$A,0), MATCH(_xlfn.XLOOKUP($A76,Employees!$A:$A,Employees!$B:$B,""), SkillsReq!$B$1:$AY$1,0))&gt;0,
       INDEX(SkillsReq!$B:$AY, MATCH(AG$1,SkillsReq!$A:$A,0), MATCH(_xlfn.XLOOKUP($A76,Employees!$A:$A,Employees!$B:$B,""), SkillsReq!$B$1:$AY$1,0)),
       0
     ),
   "")
)</f>
        <v/>
      </c>
      <c r="AH76" t="str">
        <f>IF(OR($A76="",AH$1=""),"",
   IFERROR(
     IF(INDEX(SkillsReq!$B:$AY, MATCH(AH$1,SkillsReq!$A:$A,0), MATCH(_xlfn.XLOOKUP($A76,Employees!$A:$A,Employees!$B:$B,""), SkillsReq!$B$1:$AY$1,0))&gt;0,
       INDEX(SkillsReq!$B:$AY, MATCH(AH$1,SkillsReq!$A:$A,0), MATCH(_xlfn.XLOOKUP($A76,Employees!$A:$A,Employees!$B:$B,""), SkillsReq!$B$1:$AY$1,0)),
       0
     ),
   "")
)</f>
        <v/>
      </c>
      <c r="AI76" t="str">
        <f>IF(OR($A76="",AI$1=""),"",
   IFERROR(
     IF(INDEX(SkillsReq!$B:$AY, MATCH(AI$1,SkillsReq!$A:$A,0), MATCH(_xlfn.XLOOKUP($A76,Employees!$A:$A,Employees!$B:$B,""), SkillsReq!$B$1:$AY$1,0))&gt;0,
       INDEX(SkillsReq!$B:$AY, MATCH(AI$1,SkillsReq!$A:$A,0), MATCH(_xlfn.XLOOKUP($A76,Employees!$A:$A,Employees!$B:$B,""), SkillsReq!$B$1:$AY$1,0)),
       0
     ),
   "")
)</f>
        <v/>
      </c>
      <c r="AJ76" t="str">
        <f>IF(OR($A76="",AJ$1=""),"",
   IFERROR(
     IF(INDEX(SkillsReq!$B:$AY, MATCH(AJ$1,SkillsReq!$A:$A,0), MATCH(_xlfn.XLOOKUP($A76,Employees!$A:$A,Employees!$B:$B,""), SkillsReq!$B$1:$AY$1,0))&gt;0,
       INDEX(SkillsReq!$B:$AY, MATCH(AJ$1,SkillsReq!$A:$A,0), MATCH(_xlfn.XLOOKUP($A76,Employees!$A:$A,Employees!$B:$B,""), SkillsReq!$B$1:$AY$1,0)),
       0
     ),
   "")
)</f>
        <v/>
      </c>
      <c r="AK76" t="str">
        <f>IF(OR($A76="",AK$1=""),"",
   IFERROR(
     IF(INDEX(SkillsReq!$B:$AY, MATCH(AK$1,SkillsReq!$A:$A,0), MATCH(_xlfn.XLOOKUP($A76,Employees!$A:$A,Employees!$B:$B,""), SkillsReq!$B$1:$AY$1,0))&gt;0,
       INDEX(SkillsReq!$B:$AY, MATCH(AK$1,SkillsReq!$A:$A,0), MATCH(_xlfn.XLOOKUP($A76,Employees!$A:$A,Employees!$B:$B,""), SkillsReq!$B$1:$AY$1,0)),
       0
     ),
   "")
)</f>
        <v/>
      </c>
      <c r="AL76" t="str">
        <f>IF(OR($A76="",AL$1=""),"",
   IFERROR(
     IF(INDEX(SkillsReq!$B:$AY, MATCH(AL$1,SkillsReq!$A:$A,0), MATCH(_xlfn.XLOOKUP($A76,Employees!$A:$A,Employees!$B:$B,""), SkillsReq!$B$1:$AY$1,0))&gt;0,
       INDEX(SkillsReq!$B:$AY, MATCH(AL$1,SkillsReq!$A:$A,0), MATCH(_xlfn.XLOOKUP($A76,Employees!$A:$A,Employees!$B:$B,""), SkillsReq!$B$1:$AY$1,0)),
       0
     ),
   "")
)</f>
        <v/>
      </c>
      <c r="AM76" t="str">
        <f>IF(OR($A76="",AM$1=""),"",
   IFERROR(
     IF(INDEX(SkillsReq!$B:$AY, MATCH(AM$1,SkillsReq!$A:$A,0), MATCH(_xlfn.XLOOKUP($A76,Employees!$A:$A,Employees!$B:$B,""), SkillsReq!$B$1:$AY$1,0))&gt;0,
       INDEX(SkillsReq!$B:$AY, MATCH(AM$1,SkillsReq!$A:$A,0), MATCH(_xlfn.XLOOKUP($A76,Employees!$A:$A,Employees!$B:$B,""), SkillsReq!$B$1:$AY$1,0)),
       0
     ),
   "")
)</f>
        <v/>
      </c>
      <c r="AN76" t="str">
        <f>IF(OR($A76="",AN$1=""),"",
   IFERROR(
     IF(INDEX(SkillsReq!$B:$AY, MATCH(AN$1,SkillsReq!$A:$A,0), MATCH(_xlfn.XLOOKUP($A76,Employees!$A:$A,Employees!$B:$B,""), SkillsReq!$B$1:$AY$1,0))&gt;0,
       INDEX(SkillsReq!$B:$AY, MATCH(AN$1,SkillsReq!$A:$A,0), MATCH(_xlfn.XLOOKUP($A76,Employees!$A:$A,Employees!$B:$B,""), SkillsReq!$B$1:$AY$1,0)),
       0
     ),
   "")
)</f>
        <v/>
      </c>
      <c r="AO76" t="str">
        <f>IF(OR($A76="",AO$1=""),"",
   IFERROR(
     IF(INDEX(SkillsReq!$B:$AY, MATCH(AO$1,SkillsReq!$A:$A,0), MATCH(_xlfn.XLOOKUP($A76,Employees!$A:$A,Employees!$B:$B,""), SkillsReq!$B$1:$AY$1,0))&gt;0,
       INDEX(SkillsReq!$B:$AY, MATCH(AO$1,SkillsReq!$A:$A,0), MATCH(_xlfn.XLOOKUP($A76,Employees!$A:$A,Employees!$B:$B,""), SkillsReq!$B$1:$AY$1,0)),
       0
     ),
   "")
)</f>
        <v/>
      </c>
      <c r="AP76" t="str">
        <f>IF(OR($A76="",AP$1=""),"",
   IFERROR(
     IF(INDEX(SkillsReq!$B:$AY, MATCH(AP$1,SkillsReq!$A:$A,0), MATCH(_xlfn.XLOOKUP($A76,Employees!$A:$A,Employees!$B:$B,""), SkillsReq!$B$1:$AY$1,0))&gt;0,
       INDEX(SkillsReq!$B:$AY, MATCH(AP$1,SkillsReq!$A:$A,0), MATCH(_xlfn.XLOOKUP($A76,Employees!$A:$A,Employees!$B:$B,""), SkillsReq!$B$1:$AY$1,0)),
       0
     ),
   "")
)</f>
        <v/>
      </c>
      <c r="AQ76" t="str">
        <f>IF(OR($A76="",AQ$1=""),"",
   IFERROR(
     IF(INDEX(SkillsReq!$B:$AY, MATCH(AQ$1,SkillsReq!$A:$A,0), MATCH(_xlfn.XLOOKUP($A76,Employees!$A:$A,Employees!$B:$B,""), SkillsReq!$B$1:$AY$1,0))&gt;0,
       INDEX(SkillsReq!$B:$AY, MATCH(AQ$1,SkillsReq!$A:$A,0), MATCH(_xlfn.XLOOKUP($A76,Employees!$A:$A,Employees!$B:$B,""), SkillsReq!$B$1:$AY$1,0)),
       0
     ),
   "")
)</f>
        <v/>
      </c>
      <c r="AR76" t="str">
        <f>IF(OR($A76="",AR$1=""),"",
   IFERROR(
     IF(INDEX(SkillsReq!$B:$AY, MATCH(AR$1,SkillsReq!$A:$A,0), MATCH(_xlfn.XLOOKUP($A76,Employees!$A:$A,Employees!$B:$B,""), SkillsReq!$B$1:$AY$1,0))&gt;0,
       INDEX(SkillsReq!$B:$AY, MATCH(AR$1,SkillsReq!$A:$A,0), MATCH(_xlfn.XLOOKUP($A76,Employees!$A:$A,Employees!$B:$B,""), SkillsReq!$B$1:$AY$1,0)),
       0
     ),
   "")
)</f>
        <v/>
      </c>
      <c r="AS76" t="str">
        <f>IF(OR($A76="",AS$1=""),"",
   IFERROR(
     IF(INDEX(SkillsReq!$B:$AY, MATCH(AS$1,SkillsReq!$A:$A,0), MATCH(_xlfn.XLOOKUP($A76,Employees!$A:$A,Employees!$B:$B,""), SkillsReq!$B$1:$AY$1,0))&gt;0,
       INDEX(SkillsReq!$B:$AY, MATCH(AS$1,SkillsReq!$A:$A,0), MATCH(_xlfn.XLOOKUP($A76,Employees!$A:$A,Employees!$B:$B,""), SkillsReq!$B$1:$AY$1,0)),
       0
     ),
   "")
)</f>
        <v/>
      </c>
      <c r="AT76" t="str">
        <f>IF(OR($A76="",AT$1=""),"",
   IFERROR(
     IF(INDEX(SkillsReq!$B:$AY, MATCH(AT$1,SkillsReq!$A:$A,0), MATCH(_xlfn.XLOOKUP($A76,Employees!$A:$A,Employees!$B:$B,""), SkillsReq!$B$1:$AY$1,0))&gt;0,
       INDEX(SkillsReq!$B:$AY, MATCH(AT$1,SkillsReq!$A:$A,0), MATCH(_xlfn.XLOOKUP($A76,Employees!$A:$A,Employees!$B:$B,""), SkillsReq!$B$1:$AY$1,0)),
       0
     ),
   "")
)</f>
        <v/>
      </c>
      <c r="AU76" t="str">
        <f>IF(OR($A76="",AU$1=""),"",
   IFERROR(
     IF(INDEX(SkillsReq!$B:$AY, MATCH(AU$1,SkillsReq!$A:$A,0), MATCH(_xlfn.XLOOKUP($A76,Employees!$A:$A,Employees!$B:$B,""), SkillsReq!$B$1:$AY$1,0))&gt;0,
       INDEX(SkillsReq!$B:$AY, MATCH(AU$1,SkillsReq!$A:$A,0), MATCH(_xlfn.XLOOKUP($A76,Employees!$A:$A,Employees!$B:$B,""), SkillsReq!$B$1:$AY$1,0)),
       0
     ),
   "")
)</f>
        <v/>
      </c>
      <c r="AV76" t="str">
        <f>IF(OR($A76="",AV$1=""),"",
   IFERROR(
     IF(INDEX(SkillsReq!$B:$AY, MATCH(AV$1,SkillsReq!$A:$A,0), MATCH(_xlfn.XLOOKUP($A76,Employees!$A:$A,Employees!$B:$B,""), SkillsReq!$B$1:$AY$1,0))&gt;0,
       INDEX(SkillsReq!$B:$AY, MATCH(AV$1,SkillsReq!$A:$A,0), MATCH(_xlfn.XLOOKUP($A76,Employees!$A:$A,Employees!$B:$B,""), SkillsReq!$B$1:$AY$1,0)),
       0
     ),
   "")
)</f>
        <v/>
      </c>
      <c r="AW76" t="str">
        <f>IF(OR($A76="",AW$1=""),"",
   IFERROR(
     IF(INDEX(SkillsReq!$B:$AY, MATCH(AW$1,SkillsReq!$A:$A,0), MATCH(_xlfn.XLOOKUP($A76,Employees!$A:$A,Employees!$B:$B,""), SkillsReq!$B$1:$AY$1,0))&gt;0,
       INDEX(SkillsReq!$B:$AY, MATCH(AW$1,SkillsReq!$A:$A,0), MATCH(_xlfn.XLOOKUP($A76,Employees!$A:$A,Employees!$B:$B,""), SkillsReq!$B$1:$AY$1,0)),
       0
     ),
   "")
)</f>
        <v/>
      </c>
      <c r="AX76" t="str">
        <f>IF(OR($A76="",AX$1=""),"",
   IFERROR(
     IF(INDEX(SkillsReq!$B:$AY, MATCH(AX$1,SkillsReq!$A:$A,0), MATCH(_xlfn.XLOOKUP($A76,Employees!$A:$A,Employees!$B:$B,""), SkillsReq!$B$1:$AY$1,0))&gt;0,
       INDEX(SkillsReq!$B:$AY, MATCH(AX$1,SkillsReq!$A:$A,0), MATCH(_xlfn.XLOOKUP($A76,Employees!$A:$A,Employees!$B:$B,""), SkillsReq!$B$1:$AY$1,0)),
       0
     ),
   "")
)</f>
        <v/>
      </c>
      <c r="AY76" t="str">
        <f>IF(OR($A76="",AY$1=""),"",
   IFERROR(
     IF(INDEX(SkillsReq!$B:$AY, MATCH(AY$1,SkillsReq!$A:$A,0), MATCH(_xlfn.XLOOKUP($A76,Employees!$A:$A,Employees!$B:$B,""), SkillsReq!$B$1:$AY$1,0))&gt;0,
       INDEX(SkillsReq!$B:$AY, MATCH(AY$1,SkillsReq!$A:$A,0), MATCH(_xlfn.XLOOKUP($A76,Employees!$A:$A,Employees!$B:$B,""), SkillsReq!$B$1:$AY$1,0)),
       0
     ),
   "")
)</f>
        <v/>
      </c>
    </row>
    <row r="77" spans="1:51" x14ac:dyDescent="0.25">
      <c r="A77" s="12"/>
      <c r="B77" t="str">
        <f>IF(OR($A77="",B$1=""),"",
   IFERROR(
     IF(INDEX(SkillsReq!$B:$AY, MATCH(B$1,SkillsReq!$A:$A,0), MATCH(_xlfn.XLOOKUP($A77,Employees!$A:$A,Employees!$B:$B,""), SkillsReq!$B$1:$AY$1,0))&gt;0,
       INDEX(SkillsReq!$B:$AY, MATCH(B$1,SkillsReq!$A:$A,0), MATCH(_xlfn.XLOOKUP($A77,Employees!$A:$A,Employees!$B:$B,""), SkillsReq!$B$1:$AY$1,0)),
       0
     ),
   "")
)</f>
        <v/>
      </c>
      <c r="C77" t="str">
        <f>IF(OR($A77="",C$1=""),"",
   IFERROR(
     IF(INDEX(SkillsReq!$B:$AY, MATCH(C$1,SkillsReq!$A:$A,0), MATCH(_xlfn.XLOOKUP($A77,Employees!$A:$A,Employees!$B:$B,""), SkillsReq!$B$1:$AY$1,0))&gt;0,
       INDEX(SkillsReq!$B:$AY, MATCH(C$1,SkillsReq!$A:$A,0), MATCH(_xlfn.XLOOKUP($A77,Employees!$A:$A,Employees!$B:$B,""), SkillsReq!$B$1:$AY$1,0)),
       0
     ),
   "")
)</f>
        <v/>
      </c>
      <c r="D77" t="str">
        <f>IF(OR($A77="",D$1=""),"",
   IFERROR(
     IF(INDEX(SkillsReq!$B:$AY, MATCH(D$1,SkillsReq!$A:$A,0), MATCH(_xlfn.XLOOKUP($A77,Employees!$A:$A,Employees!$B:$B,""), SkillsReq!$B$1:$AY$1,0))&gt;0,
       INDEX(SkillsReq!$B:$AY, MATCH(D$1,SkillsReq!$A:$A,0), MATCH(_xlfn.XLOOKUP($A77,Employees!$A:$A,Employees!$B:$B,""), SkillsReq!$B$1:$AY$1,0)),
       0
     ),
   "")
)</f>
        <v/>
      </c>
      <c r="E77" t="str">
        <f>IF(OR($A77="",E$1=""),"",
   IFERROR(
     IF(INDEX(SkillsReq!$B:$AY, MATCH(E$1,SkillsReq!$A:$A,0), MATCH(_xlfn.XLOOKUP($A77,Employees!$A:$A,Employees!$B:$B,""), SkillsReq!$B$1:$AY$1,0))&gt;0,
       INDEX(SkillsReq!$B:$AY, MATCH(E$1,SkillsReq!$A:$A,0), MATCH(_xlfn.XLOOKUP($A77,Employees!$A:$A,Employees!$B:$B,""), SkillsReq!$B$1:$AY$1,0)),
       0
     ),
   "")
)</f>
        <v/>
      </c>
      <c r="F77" t="str">
        <f>IF(OR($A77="",F$1=""),"",
   IFERROR(
     IF(INDEX(SkillsReq!$B:$AY, MATCH(F$1,SkillsReq!$A:$A,0), MATCH(_xlfn.XLOOKUP($A77,Employees!$A:$A,Employees!$B:$B,""), SkillsReq!$B$1:$AY$1,0))&gt;0,
       INDEX(SkillsReq!$B:$AY, MATCH(F$1,SkillsReq!$A:$A,0), MATCH(_xlfn.XLOOKUP($A77,Employees!$A:$A,Employees!$B:$B,""), SkillsReq!$B$1:$AY$1,0)),
       0
     ),
   "")
)</f>
        <v/>
      </c>
      <c r="G77" t="str">
        <f>IF(OR($A77="",G$1=""),"",
   IFERROR(
     IF(INDEX(SkillsReq!$B:$AY, MATCH(G$1,SkillsReq!$A:$A,0), MATCH(_xlfn.XLOOKUP($A77,Employees!$A:$A,Employees!$B:$B,""), SkillsReq!$B$1:$AY$1,0))&gt;0,
       INDEX(SkillsReq!$B:$AY, MATCH(G$1,SkillsReq!$A:$A,0), MATCH(_xlfn.XLOOKUP($A77,Employees!$A:$A,Employees!$B:$B,""), SkillsReq!$B$1:$AY$1,0)),
       0
     ),
   "")
)</f>
        <v/>
      </c>
      <c r="H77" t="str">
        <f>IF(OR($A77="",H$1=""),"",
   IFERROR(
     IF(INDEX(SkillsReq!$B:$AY, MATCH(H$1,SkillsReq!$A:$A,0), MATCH(_xlfn.XLOOKUP($A77,Employees!$A:$A,Employees!$B:$B,""), SkillsReq!$B$1:$AY$1,0))&gt;0,
       INDEX(SkillsReq!$B:$AY, MATCH(H$1,SkillsReq!$A:$A,0), MATCH(_xlfn.XLOOKUP($A77,Employees!$A:$A,Employees!$B:$B,""), SkillsReq!$B$1:$AY$1,0)),
       0
     ),
   "")
)</f>
        <v/>
      </c>
      <c r="I77" t="str">
        <f>IF(OR($A77="",I$1=""),"",
   IFERROR(
     IF(INDEX(SkillsReq!$B:$AY, MATCH(I$1,SkillsReq!$A:$A,0), MATCH(_xlfn.XLOOKUP($A77,Employees!$A:$A,Employees!$B:$B,""), SkillsReq!$B$1:$AY$1,0))&gt;0,
       INDEX(SkillsReq!$B:$AY, MATCH(I$1,SkillsReq!$A:$A,0), MATCH(_xlfn.XLOOKUP($A77,Employees!$A:$A,Employees!$B:$B,""), SkillsReq!$B$1:$AY$1,0)),
       0
     ),
   "")
)</f>
        <v/>
      </c>
      <c r="J77" t="str">
        <f>IF(OR($A77="",J$1=""),"",
   IFERROR(
     IF(INDEX(SkillsReq!$B:$AY, MATCH(J$1,SkillsReq!$A:$A,0), MATCH(_xlfn.XLOOKUP($A77,Employees!$A:$A,Employees!$B:$B,""), SkillsReq!$B$1:$AY$1,0))&gt;0,
       INDEX(SkillsReq!$B:$AY, MATCH(J$1,SkillsReq!$A:$A,0), MATCH(_xlfn.XLOOKUP($A77,Employees!$A:$A,Employees!$B:$B,""), SkillsReq!$B$1:$AY$1,0)),
       0
     ),
   "")
)</f>
        <v/>
      </c>
      <c r="K77" t="str">
        <f>IF(OR($A77="",K$1=""),"",
   IFERROR(
     IF(INDEX(SkillsReq!$B:$AY, MATCH(K$1,SkillsReq!$A:$A,0), MATCH(_xlfn.XLOOKUP($A77,Employees!$A:$A,Employees!$B:$B,""), SkillsReq!$B$1:$AY$1,0))&gt;0,
       INDEX(SkillsReq!$B:$AY, MATCH(K$1,SkillsReq!$A:$A,0), MATCH(_xlfn.XLOOKUP($A77,Employees!$A:$A,Employees!$B:$B,""), SkillsReq!$B$1:$AY$1,0)),
       0
     ),
   "")
)</f>
        <v/>
      </c>
      <c r="L77" t="str">
        <f>IF(OR($A77="",L$1=""),"",
   IFERROR(
     IF(INDEX(SkillsReq!$B:$AY, MATCH(L$1,SkillsReq!$A:$A,0), MATCH(_xlfn.XLOOKUP($A77,Employees!$A:$A,Employees!$B:$B,""), SkillsReq!$B$1:$AY$1,0))&gt;0,
       INDEX(SkillsReq!$B:$AY, MATCH(L$1,SkillsReq!$A:$A,0), MATCH(_xlfn.XLOOKUP($A77,Employees!$A:$A,Employees!$B:$B,""), SkillsReq!$B$1:$AY$1,0)),
       0
     ),
   "")
)</f>
        <v/>
      </c>
      <c r="M77" t="str">
        <f>IF(OR($A77="",M$1=""),"",
   IFERROR(
     IF(INDEX(SkillsReq!$B:$AY, MATCH(M$1,SkillsReq!$A:$A,0), MATCH(_xlfn.XLOOKUP($A77,Employees!$A:$A,Employees!$B:$B,""), SkillsReq!$B$1:$AY$1,0))&gt;0,
       INDEX(SkillsReq!$B:$AY, MATCH(M$1,SkillsReq!$A:$A,0), MATCH(_xlfn.XLOOKUP($A77,Employees!$A:$A,Employees!$B:$B,""), SkillsReq!$B$1:$AY$1,0)),
       0
     ),
   "")
)</f>
        <v/>
      </c>
      <c r="N77" t="str">
        <f>IF(OR($A77="",N$1=""),"",
   IFERROR(
     IF(INDEX(SkillsReq!$B:$AY, MATCH(N$1,SkillsReq!$A:$A,0), MATCH(_xlfn.XLOOKUP($A77,Employees!$A:$A,Employees!$B:$B,""), SkillsReq!$B$1:$AY$1,0))&gt;0,
       INDEX(SkillsReq!$B:$AY, MATCH(N$1,SkillsReq!$A:$A,0), MATCH(_xlfn.XLOOKUP($A77,Employees!$A:$A,Employees!$B:$B,""), SkillsReq!$B$1:$AY$1,0)),
       0
     ),
   "")
)</f>
        <v/>
      </c>
      <c r="O77" t="str">
        <f>IF(OR($A77="",O$1=""),"",
   IFERROR(
     IF(INDEX(SkillsReq!$B:$AY, MATCH(O$1,SkillsReq!$A:$A,0), MATCH(_xlfn.XLOOKUP($A77,Employees!$A:$A,Employees!$B:$B,""), SkillsReq!$B$1:$AY$1,0))&gt;0,
       INDEX(SkillsReq!$B:$AY, MATCH(O$1,SkillsReq!$A:$A,0), MATCH(_xlfn.XLOOKUP($A77,Employees!$A:$A,Employees!$B:$B,""), SkillsReq!$B$1:$AY$1,0)),
       0
     ),
   "")
)</f>
        <v/>
      </c>
      <c r="P77" t="str">
        <f>IF(OR($A77="",P$1=""),"",
   IFERROR(
     IF(INDEX(SkillsReq!$B:$AY, MATCH(P$1,SkillsReq!$A:$A,0), MATCH(_xlfn.XLOOKUP($A77,Employees!$A:$A,Employees!$B:$B,""), SkillsReq!$B$1:$AY$1,0))&gt;0,
       INDEX(SkillsReq!$B:$AY, MATCH(P$1,SkillsReq!$A:$A,0), MATCH(_xlfn.XLOOKUP($A77,Employees!$A:$A,Employees!$B:$B,""), SkillsReq!$B$1:$AY$1,0)),
       0
     ),
   "")
)</f>
        <v/>
      </c>
      <c r="Q77" t="str">
        <f>IF(OR($A77="",Q$1=""),"",
   IFERROR(
     IF(INDEX(SkillsReq!$B:$AY, MATCH(Q$1,SkillsReq!$A:$A,0), MATCH(_xlfn.XLOOKUP($A77,Employees!$A:$A,Employees!$B:$B,""), SkillsReq!$B$1:$AY$1,0))&gt;0,
       INDEX(SkillsReq!$B:$AY, MATCH(Q$1,SkillsReq!$A:$A,0), MATCH(_xlfn.XLOOKUP($A77,Employees!$A:$A,Employees!$B:$B,""), SkillsReq!$B$1:$AY$1,0)),
       0
     ),
   "")
)</f>
        <v/>
      </c>
      <c r="R77" t="str">
        <f>IF(OR($A77="",R$1=""),"",
   IFERROR(
     IF(INDEX(SkillsReq!$B:$AY, MATCH(R$1,SkillsReq!$A:$A,0), MATCH(_xlfn.XLOOKUP($A77,Employees!$A:$A,Employees!$B:$B,""), SkillsReq!$B$1:$AY$1,0))&gt;0,
       INDEX(SkillsReq!$B:$AY, MATCH(R$1,SkillsReq!$A:$A,0), MATCH(_xlfn.XLOOKUP($A77,Employees!$A:$A,Employees!$B:$B,""), SkillsReq!$B$1:$AY$1,0)),
       0
     ),
   "")
)</f>
        <v/>
      </c>
      <c r="S77" t="str">
        <f>IF(OR($A77="",S$1=""),"",
   IFERROR(
     IF(INDEX(SkillsReq!$B:$AY, MATCH(S$1,SkillsReq!$A:$A,0), MATCH(_xlfn.XLOOKUP($A77,Employees!$A:$A,Employees!$B:$B,""), SkillsReq!$B$1:$AY$1,0))&gt;0,
       INDEX(SkillsReq!$B:$AY, MATCH(S$1,SkillsReq!$A:$A,0), MATCH(_xlfn.XLOOKUP($A77,Employees!$A:$A,Employees!$B:$B,""), SkillsReq!$B$1:$AY$1,0)),
       0
     ),
   "")
)</f>
        <v/>
      </c>
      <c r="T77" t="str">
        <f>IF(OR($A77="",T$1=""),"",
   IFERROR(
     IF(INDEX(SkillsReq!$B:$AY, MATCH(T$1,SkillsReq!$A:$A,0), MATCH(_xlfn.XLOOKUP($A77,Employees!$A:$A,Employees!$B:$B,""), SkillsReq!$B$1:$AY$1,0))&gt;0,
       INDEX(SkillsReq!$B:$AY, MATCH(T$1,SkillsReq!$A:$A,0), MATCH(_xlfn.XLOOKUP($A77,Employees!$A:$A,Employees!$B:$B,""), SkillsReq!$B$1:$AY$1,0)),
       0
     ),
   "")
)</f>
        <v/>
      </c>
      <c r="U77" t="str">
        <f>IF(OR($A77="",U$1=""),"",
   IFERROR(
     IF(INDEX(SkillsReq!$B:$AY, MATCH(U$1,SkillsReq!$A:$A,0), MATCH(_xlfn.XLOOKUP($A77,Employees!$A:$A,Employees!$B:$B,""), SkillsReq!$B$1:$AY$1,0))&gt;0,
       INDEX(SkillsReq!$B:$AY, MATCH(U$1,SkillsReq!$A:$A,0), MATCH(_xlfn.XLOOKUP($A77,Employees!$A:$A,Employees!$B:$B,""), SkillsReq!$B$1:$AY$1,0)),
       0
     ),
   "")
)</f>
        <v/>
      </c>
      <c r="V77" t="str">
        <f>IF(OR($A77="",V$1=""),"",
   IFERROR(
     IF(INDEX(SkillsReq!$B:$AY, MATCH(V$1,SkillsReq!$A:$A,0), MATCH(_xlfn.XLOOKUP($A77,Employees!$A:$A,Employees!$B:$B,""), SkillsReq!$B$1:$AY$1,0))&gt;0,
       INDEX(SkillsReq!$B:$AY, MATCH(V$1,SkillsReq!$A:$A,0), MATCH(_xlfn.XLOOKUP($A77,Employees!$A:$A,Employees!$B:$B,""), SkillsReq!$B$1:$AY$1,0)),
       0
     ),
   "")
)</f>
        <v/>
      </c>
      <c r="W77" t="str">
        <f>IF(OR($A77="",W$1=""),"",
   IFERROR(
     IF(INDEX(SkillsReq!$B:$AY, MATCH(W$1,SkillsReq!$A:$A,0), MATCH(_xlfn.XLOOKUP($A77,Employees!$A:$A,Employees!$B:$B,""), SkillsReq!$B$1:$AY$1,0))&gt;0,
       INDEX(SkillsReq!$B:$AY, MATCH(W$1,SkillsReq!$A:$A,0), MATCH(_xlfn.XLOOKUP($A77,Employees!$A:$A,Employees!$B:$B,""), SkillsReq!$B$1:$AY$1,0)),
       0
     ),
   "")
)</f>
        <v/>
      </c>
      <c r="X77" t="str">
        <f>IF(OR($A77="",X$1=""),"",
   IFERROR(
     IF(INDEX(SkillsReq!$B:$AY, MATCH(X$1,SkillsReq!$A:$A,0), MATCH(_xlfn.XLOOKUP($A77,Employees!$A:$A,Employees!$B:$B,""), SkillsReq!$B$1:$AY$1,0))&gt;0,
       INDEX(SkillsReq!$B:$AY, MATCH(X$1,SkillsReq!$A:$A,0), MATCH(_xlfn.XLOOKUP($A77,Employees!$A:$A,Employees!$B:$B,""), SkillsReq!$B$1:$AY$1,0)),
       0
     ),
   "")
)</f>
        <v/>
      </c>
      <c r="Y77" t="str">
        <f>IF(OR($A77="",Y$1=""),"",
   IFERROR(
     IF(INDEX(SkillsReq!$B:$AY, MATCH(Y$1,SkillsReq!$A:$A,0), MATCH(_xlfn.XLOOKUP($A77,Employees!$A:$A,Employees!$B:$B,""), SkillsReq!$B$1:$AY$1,0))&gt;0,
       INDEX(SkillsReq!$B:$AY, MATCH(Y$1,SkillsReq!$A:$A,0), MATCH(_xlfn.XLOOKUP($A77,Employees!$A:$A,Employees!$B:$B,""), SkillsReq!$B$1:$AY$1,0)),
       0
     ),
   "")
)</f>
        <v/>
      </c>
      <c r="Z77" t="str">
        <f>IF(OR($A77="",Z$1=""),"",
   IFERROR(
     IF(INDEX(SkillsReq!$B:$AY, MATCH(Z$1,SkillsReq!$A:$A,0), MATCH(_xlfn.XLOOKUP($A77,Employees!$A:$A,Employees!$B:$B,""), SkillsReq!$B$1:$AY$1,0))&gt;0,
       INDEX(SkillsReq!$B:$AY, MATCH(Z$1,SkillsReq!$A:$A,0), MATCH(_xlfn.XLOOKUP($A77,Employees!$A:$A,Employees!$B:$B,""), SkillsReq!$B$1:$AY$1,0)),
       0
     ),
   "")
)</f>
        <v/>
      </c>
      <c r="AA77" t="str">
        <f>IF(OR($A77="",AA$1=""),"",
   IFERROR(
     IF(INDEX(SkillsReq!$B:$AY, MATCH(AA$1,SkillsReq!$A:$A,0), MATCH(_xlfn.XLOOKUP($A77,Employees!$A:$A,Employees!$B:$B,""), SkillsReq!$B$1:$AY$1,0))&gt;0,
       INDEX(SkillsReq!$B:$AY, MATCH(AA$1,SkillsReq!$A:$A,0), MATCH(_xlfn.XLOOKUP($A77,Employees!$A:$A,Employees!$B:$B,""), SkillsReq!$B$1:$AY$1,0)),
       0
     ),
   "")
)</f>
        <v/>
      </c>
      <c r="AB77" t="str">
        <f>IF(OR($A77="",AB$1=""),"",
   IFERROR(
     IF(INDEX(SkillsReq!$B:$AY, MATCH(AB$1,SkillsReq!$A:$A,0), MATCH(_xlfn.XLOOKUP($A77,Employees!$A:$A,Employees!$B:$B,""), SkillsReq!$B$1:$AY$1,0))&gt;0,
       INDEX(SkillsReq!$B:$AY, MATCH(AB$1,SkillsReq!$A:$A,0), MATCH(_xlfn.XLOOKUP($A77,Employees!$A:$A,Employees!$B:$B,""), SkillsReq!$B$1:$AY$1,0)),
       0
     ),
   "")
)</f>
        <v/>
      </c>
      <c r="AC77" t="str">
        <f>IF(OR($A77="",AC$1=""),"",
   IFERROR(
     IF(INDEX(SkillsReq!$B:$AY, MATCH(AC$1,SkillsReq!$A:$A,0), MATCH(_xlfn.XLOOKUP($A77,Employees!$A:$A,Employees!$B:$B,""), SkillsReq!$B$1:$AY$1,0))&gt;0,
       INDEX(SkillsReq!$B:$AY, MATCH(AC$1,SkillsReq!$A:$A,0), MATCH(_xlfn.XLOOKUP($A77,Employees!$A:$A,Employees!$B:$B,""), SkillsReq!$B$1:$AY$1,0)),
       0
     ),
   "")
)</f>
        <v/>
      </c>
      <c r="AD77" t="str">
        <f>IF(OR($A77="",AD$1=""),"",
   IFERROR(
     IF(INDEX(SkillsReq!$B:$AY, MATCH(AD$1,SkillsReq!$A:$A,0), MATCH(_xlfn.XLOOKUP($A77,Employees!$A:$A,Employees!$B:$B,""), SkillsReq!$B$1:$AY$1,0))&gt;0,
       INDEX(SkillsReq!$B:$AY, MATCH(AD$1,SkillsReq!$A:$A,0), MATCH(_xlfn.XLOOKUP($A77,Employees!$A:$A,Employees!$B:$B,""), SkillsReq!$B$1:$AY$1,0)),
       0
     ),
   "")
)</f>
        <v/>
      </c>
      <c r="AE77" t="str">
        <f>IF(OR($A77="",AE$1=""),"",
   IFERROR(
     IF(INDEX(SkillsReq!$B:$AY, MATCH(AE$1,SkillsReq!$A:$A,0), MATCH(_xlfn.XLOOKUP($A77,Employees!$A:$A,Employees!$B:$B,""), SkillsReq!$B$1:$AY$1,0))&gt;0,
       INDEX(SkillsReq!$B:$AY, MATCH(AE$1,SkillsReq!$A:$A,0), MATCH(_xlfn.XLOOKUP($A77,Employees!$A:$A,Employees!$B:$B,""), SkillsReq!$B$1:$AY$1,0)),
       0
     ),
   "")
)</f>
        <v/>
      </c>
      <c r="AF77" t="str">
        <f>IF(OR($A77="",AF$1=""),"",
   IFERROR(
     IF(INDEX(SkillsReq!$B:$AY, MATCH(AF$1,SkillsReq!$A:$A,0), MATCH(_xlfn.XLOOKUP($A77,Employees!$A:$A,Employees!$B:$B,""), SkillsReq!$B$1:$AY$1,0))&gt;0,
       INDEX(SkillsReq!$B:$AY, MATCH(AF$1,SkillsReq!$A:$A,0), MATCH(_xlfn.XLOOKUP($A77,Employees!$A:$A,Employees!$B:$B,""), SkillsReq!$B$1:$AY$1,0)),
       0
     ),
   "")
)</f>
        <v/>
      </c>
      <c r="AG77" t="str">
        <f>IF(OR($A77="",AG$1=""),"",
   IFERROR(
     IF(INDEX(SkillsReq!$B:$AY, MATCH(AG$1,SkillsReq!$A:$A,0), MATCH(_xlfn.XLOOKUP($A77,Employees!$A:$A,Employees!$B:$B,""), SkillsReq!$B$1:$AY$1,0))&gt;0,
       INDEX(SkillsReq!$B:$AY, MATCH(AG$1,SkillsReq!$A:$A,0), MATCH(_xlfn.XLOOKUP($A77,Employees!$A:$A,Employees!$B:$B,""), SkillsReq!$B$1:$AY$1,0)),
       0
     ),
   "")
)</f>
        <v/>
      </c>
      <c r="AH77" t="str">
        <f>IF(OR($A77="",AH$1=""),"",
   IFERROR(
     IF(INDEX(SkillsReq!$B:$AY, MATCH(AH$1,SkillsReq!$A:$A,0), MATCH(_xlfn.XLOOKUP($A77,Employees!$A:$A,Employees!$B:$B,""), SkillsReq!$B$1:$AY$1,0))&gt;0,
       INDEX(SkillsReq!$B:$AY, MATCH(AH$1,SkillsReq!$A:$A,0), MATCH(_xlfn.XLOOKUP($A77,Employees!$A:$A,Employees!$B:$B,""), SkillsReq!$B$1:$AY$1,0)),
       0
     ),
   "")
)</f>
        <v/>
      </c>
      <c r="AI77" t="str">
        <f>IF(OR($A77="",AI$1=""),"",
   IFERROR(
     IF(INDEX(SkillsReq!$B:$AY, MATCH(AI$1,SkillsReq!$A:$A,0), MATCH(_xlfn.XLOOKUP($A77,Employees!$A:$A,Employees!$B:$B,""), SkillsReq!$B$1:$AY$1,0))&gt;0,
       INDEX(SkillsReq!$B:$AY, MATCH(AI$1,SkillsReq!$A:$A,0), MATCH(_xlfn.XLOOKUP($A77,Employees!$A:$A,Employees!$B:$B,""), SkillsReq!$B$1:$AY$1,0)),
       0
     ),
   "")
)</f>
        <v/>
      </c>
      <c r="AJ77" t="str">
        <f>IF(OR($A77="",AJ$1=""),"",
   IFERROR(
     IF(INDEX(SkillsReq!$B:$AY, MATCH(AJ$1,SkillsReq!$A:$A,0), MATCH(_xlfn.XLOOKUP($A77,Employees!$A:$A,Employees!$B:$B,""), SkillsReq!$B$1:$AY$1,0))&gt;0,
       INDEX(SkillsReq!$B:$AY, MATCH(AJ$1,SkillsReq!$A:$A,0), MATCH(_xlfn.XLOOKUP($A77,Employees!$A:$A,Employees!$B:$B,""), SkillsReq!$B$1:$AY$1,0)),
       0
     ),
   "")
)</f>
        <v/>
      </c>
      <c r="AK77" t="str">
        <f>IF(OR($A77="",AK$1=""),"",
   IFERROR(
     IF(INDEX(SkillsReq!$B:$AY, MATCH(AK$1,SkillsReq!$A:$A,0), MATCH(_xlfn.XLOOKUP($A77,Employees!$A:$A,Employees!$B:$B,""), SkillsReq!$B$1:$AY$1,0))&gt;0,
       INDEX(SkillsReq!$B:$AY, MATCH(AK$1,SkillsReq!$A:$A,0), MATCH(_xlfn.XLOOKUP($A77,Employees!$A:$A,Employees!$B:$B,""), SkillsReq!$B$1:$AY$1,0)),
       0
     ),
   "")
)</f>
        <v/>
      </c>
      <c r="AL77" t="str">
        <f>IF(OR($A77="",AL$1=""),"",
   IFERROR(
     IF(INDEX(SkillsReq!$B:$AY, MATCH(AL$1,SkillsReq!$A:$A,0), MATCH(_xlfn.XLOOKUP($A77,Employees!$A:$A,Employees!$B:$B,""), SkillsReq!$B$1:$AY$1,0))&gt;0,
       INDEX(SkillsReq!$B:$AY, MATCH(AL$1,SkillsReq!$A:$A,0), MATCH(_xlfn.XLOOKUP($A77,Employees!$A:$A,Employees!$B:$B,""), SkillsReq!$B$1:$AY$1,0)),
       0
     ),
   "")
)</f>
        <v/>
      </c>
      <c r="AM77" t="str">
        <f>IF(OR($A77="",AM$1=""),"",
   IFERROR(
     IF(INDEX(SkillsReq!$B:$AY, MATCH(AM$1,SkillsReq!$A:$A,0), MATCH(_xlfn.XLOOKUP($A77,Employees!$A:$A,Employees!$B:$B,""), SkillsReq!$B$1:$AY$1,0))&gt;0,
       INDEX(SkillsReq!$B:$AY, MATCH(AM$1,SkillsReq!$A:$A,0), MATCH(_xlfn.XLOOKUP($A77,Employees!$A:$A,Employees!$B:$B,""), SkillsReq!$B$1:$AY$1,0)),
       0
     ),
   "")
)</f>
        <v/>
      </c>
      <c r="AN77" t="str">
        <f>IF(OR($A77="",AN$1=""),"",
   IFERROR(
     IF(INDEX(SkillsReq!$B:$AY, MATCH(AN$1,SkillsReq!$A:$A,0), MATCH(_xlfn.XLOOKUP($A77,Employees!$A:$A,Employees!$B:$B,""), SkillsReq!$B$1:$AY$1,0))&gt;0,
       INDEX(SkillsReq!$B:$AY, MATCH(AN$1,SkillsReq!$A:$A,0), MATCH(_xlfn.XLOOKUP($A77,Employees!$A:$A,Employees!$B:$B,""), SkillsReq!$B$1:$AY$1,0)),
       0
     ),
   "")
)</f>
        <v/>
      </c>
      <c r="AO77" t="str">
        <f>IF(OR($A77="",AO$1=""),"",
   IFERROR(
     IF(INDEX(SkillsReq!$B:$AY, MATCH(AO$1,SkillsReq!$A:$A,0), MATCH(_xlfn.XLOOKUP($A77,Employees!$A:$A,Employees!$B:$B,""), SkillsReq!$B$1:$AY$1,0))&gt;0,
       INDEX(SkillsReq!$B:$AY, MATCH(AO$1,SkillsReq!$A:$A,0), MATCH(_xlfn.XLOOKUP($A77,Employees!$A:$A,Employees!$B:$B,""), SkillsReq!$B$1:$AY$1,0)),
       0
     ),
   "")
)</f>
        <v/>
      </c>
      <c r="AP77" t="str">
        <f>IF(OR($A77="",AP$1=""),"",
   IFERROR(
     IF(INDEX(SkillsReq!$B:$AY, MATCH(AP$1,SkillsReq!$A:$A,0), MATCH(_xlfn.XLOOKUP($A77,Employees!$A:$A,Employees!$B:$B,""), SkillsReq!$B$1:$AY$1,0))&gt;0,
       INDEX(SkillsReq!$B:$AY, MATCH(AP$1,SkillsReq!$A:$A,0), MATCH(_xlfn.XLOOKUP($A77,Employees!$A:$A,Employees!$B:$B,""), SkillsReq!$B$1:$AY$1,0)),
       0
     ),
   "")
)</f>
        <v/>
      </c>
      <c r="AQ77" t="str">
        <f>IF(OR($A77="",AQ$1=""),"",
   IFERROR(
     IF(INDEX(SkillsReq!$B:$AY, MATCH(AQ$1,SkillsReq!$A:$A,0), MATCH(_xlfn.XLOOKUP($A77,Employees!$A:$A,Employees!$B:$B,""), SkillsReq!$B$1:$AY$1,0))&gt;0,
       INDEX(SkillsReq!$B:$AY, MATCH(AQ$1,SkillsReq!$A:$A,0), MATCH(_xlfn.XLOOKUP($A77,Employees!$A:$A,Employees!$B:$B,""), SkillsReq!$B$1:$AY$1,0)),
       0
     ),
   "")
)</f>
        <v/>
      </c>
      <c r="AR77" t="str">
        <f>IF(OR($A77="",AR$1=""),"",
   IFERROR(
     IF(INDEX(SkillsReq!$B:$AY, MATCH(AR$1,SkillsReq!$A:$A,0), MATCH(_xlfn.XLOOKUP($A77,Employees!$A:$A,Employees!$B:$B,""), SkillsReq!$B$1:$AY$1,0))&gt;0,
       INDEX(SkillsReq!$B:$AY, MATCH(AR$1,SkillsReq!$A:$A,0), MATCH(_xlfn.XLOOKUP($A77,Employees!$A:$A,Employees!$B:$B,""), SkillsReq!$B$1:$AY$1,0)),
       0
     ),
   "")
)</f>
        <v/>
      </c>
      <c r="AS77" t="str">
        <f>IF(OR($A77="",AS$1=""),"",
   IFERROR(
     IF(INDEX(SkillsReq!$B:$AY, MATCH(AS$1,SkillsReq!$A:$A,0), MATCH(_xlfn.XLOOKUP($A77,Employees!$A:$A,Employees!$B:$B,""), SkillsReq!$B$1:$AY$1,0))&gt;0,
       INDEX(SkillsReq!$B:$AY, MATCH(AS$1,SkillsReq!$A:$A,0), MATCH(_xlfn.XLOOKUP($A77,Employees!$A:$A,Employees!$B:$B,""), SkillsReq!$B$1:$AY$1,0)),
       0
     ),
   "")
)</f>
        <v/>
      </c>
      <c r="AT77" t="str">
        <f>IF(OR($A77="",AT$1=""),"",
   IFERROR(
     IF(INDEX(SkillsReq!$B:$AY, MATCH(AT$1,SkillsReq!$A:$A,0), MATCH(_xlfn.XLOOKUP($A77,Employees!$A:$A,Employees!$B:$B,""), SkillsReq!$B$1:$AY$1,0))&gt;0,
       INDEX(SkillsReq!$B:$AY, MATCH(AT$1,SkillsReq!$A:$A,0), MATCH(_xlfn.XLOOKUP($A77,Employees!$A:$A,Employees!$B:$B,""), SkillsReq!$B$1:$AY$1,0)),
       0
     ),
   "")
)</f>
        <v/>
      </c>
      <c r="AU77" t="str">
        <f>IF(OR($A77="",AU$1=""),"",
   IFERROR(
     IF(INDEX(SkillsReq!$B:$AY, MATCH(AU$1,SkillsReq!$A:$A,0), MATCH(_xlfn.XLOOKUP($A77,Employees!$A:$A,Employees!$B:$B,""), SkillsReq!$B$1:$AY$1,0))&gt;0,
       INDEX(SkillsReq!$B:$AY, MATCH(AU$1,SkillsReq!$A:$A,0), MATCH(_xlfn.XLOOKUP($A77,Employees!$A:$A,Employees!$B:$B,""), SkillsReq!$B$1:$AY$1,0)),
       0
     ),
   "")
)</f>
        <v/>
      </c>
      <c r="AV77" t="str">
        <f>IF(OR($A77="",AV$1=""),"",
   IFERROR(
     IF(INDEX(SkillsReq!$B:$AY, MATCH(AV$1,SkillsReq!$A:$A,0), MATCH(_xlfn.XLOOKUP($A77,Employees!$A:$A,Employees!$B:$B,""), SkillsReq!$B$1:$AY$1,0))&gt;0,
       INDEX(SkillsReq!$B:$AY, MATCH(AV$1,SkillsReq!$A:$A,0), MATCH(_xlfn.XLOOKUP($A77,Employees!$A:$A,Employees!$B:$B,""), SkillsReq!$B$1:$AY$1,0)),
       0
     ),
   "")
)</f>
        <v/>
      </c>
      <c r="AW77" t="str">
        <f>IF(OR($A77="",AW$1=""),"",
   IFERROR(
     IF(INDEX(SkillsReq!$B:$AY, MATCH(AW$1,SkillsReq!$A:$A,0), MATCH(_xlfn.XLOOKUP($A77,Employees!$A:$A,Employees!$B:$B,""), SkillsReq!$B$1:$AY$1,0))&gt;0,
       INDEX(SkillsReq!$B:$AY, MATCH(AW$1,SkillsReq!$A:$A,0), MATCH(_xlfn.XLOOKUP($A77,Employees!$A:$A,Employees!$B:$B,""), SkillsReq!$B$1:$AY$1,0)),
       0
     ),
   "")
)</f>
        <v/>
      </c>
      <c r="AX77" t="str">
        <f>IF(OR($A77="",AX$1=""),"",
   IFERROR(
     IF(INDEX(SkillsReq!$B:$AY, MATCH(AX$1,SkillsReq!$A:$A,0), MATCH(_xlfn.XLOOKUP($A77,Employees!$A:$A,Employees!$B:$B,""), SkillsReq!$B$1:$AY$1,0))&gt;0,
       INDEX(SkillsReq!$B:$AY, MATCH(AX$1,SkillsReq!$A:$A,0), MATCH(_xlfn.XLOOKUP($A77,Employees!$A:$A,Employees!$B:$B,""), SkillsReq!$B$1:$AY$1,0)),
       0
     ),
   "")
)</f>
        <v/>
      </c>
      <c r="AY77" t="str">
        <f>IF(OR($A77="",AY$1=""),"",
   IFERROR(
     IF(INDEX(SkillsReq!$B:$AY, MATCH(AY$1,SkillsReq!$A:$A,0), MATCH(_xlfn.XLOOKUP($A77,Employees!$A:$A,Employees!$B:$B,""), SkillsReq!$B$1:$AY$1,0))&gt;0,
       INDEX(SkillsReq!$B:$AY, MATCH(AY$1,SkillsReq!$A:$A,0), MATCH(_xlfn.XLOOKUP($A77,Employees!$A:$A,Employees!$B:$B,""), SkillsReq!$B$1:$AY$1,0)),
       0
     ),
   "")
)</f>
        <v/>
      </c>
    </row>
    <row r="78" spans="1:51" x14ac:dyDescent="0.25">
      <c r="A78" s="12"/>
      <c r="B78" t="str">
        <f>IF(OR($A78="",B$1=""),"",
   IFERROR(
     IF(INDEX(SkillsReq!$B:$AY, MATCH(B$1,SkillsReq!$A:$A,0), MATCH(_xlfn.XLOOKUP($A78,Employees!$A:$A,Employees!$B:$B,""), SkillsReq!$B$1:$AY$1,0))&gt;0,
       INDEX(SkillsReq!$B:$AY, MATCH(B$1,SkillsReq!$A:$A,0), MATCH(_xlfn.XLOOKUP($A78,Employees!$A:$A,Employees!$B:$B,""), SkillsReq!$B$1:$AY$1,0)),
       0
     ),
   "")
)</f>
        <v/>
      </c>
      <c r="C78" t="str">
        <f>IF(OR($A78="",C$1=""),"",
   IFERROR(
     IF(INDEX(SkillsReq!$B:$AY, MATCH(C$1,SkillsReq!$A:$A,0), MATCH(_xlfn.XLOOKUP($A78,Employees!$A:$A,Employees!$B:$B,""), SkillsReq!$B$1:$AY$1,0))&gt;0,
       INDEX(SkillsReq!$B:$AY, MATCH(C$1,SkillsReq!$A:$A,0), MATCH(_xlfn.XLOOKUP($A78,Employees!$A:$A,Employees!$B:$B,""), SkillsReq!$B$1:$AY$1,0)),
       0
     ),
   "")
)</f>
        <v/>
      </c>
      <c r="D78" t="str">
        <f>IF(OR($A78="",D$1=""),"",
   IFERROR(
     IF(INDEX(SkillsReq!$B:$AY, MATCH(D$1,SkillsReq!$A:$A,0), MATCH(_xlfn.XLOOKUP($A78,Employees!$A:$A,Employees!$B:$B,""), SkillsReq!$B$1:$AY$1,0))&gt;0,
       INDEX(SkillsReq!$B:$AY, MATCH(D$1,SkillsReq!$A:$A,0), MATCH(_xlfn.XLOOKUP($A78,Employees!$A:$A,Employees!$B:$B,""), SkillsReq!$B$1:$AY$1,0)),
       0
     ),
   "")
)</f>
        <v/>
      </c>
      <c r="E78" t="str">
        <f>IF(OR($A78="",E$1=""),"",
   IFERROR(
     IF(INDEX(SkillsReq!$B:$AY, MATCH(E$1,SkillsReq!$A:$A,0), MATCH(_xlfn.XLOOKUP($A78,Employees!$A:$A,Employees!$B:$B,""), SkillsReq!$B$1:$AY$1,0))&gt;0,
       INDEX(SkillsReq!$B:$AY, MATCH(E$1,SkillsReq!$A:$A,0), MATCH(_xlfn.XLOOKUP($A78,Employees!$A:$A,Employees!$B:$B,""), SkillsReq!$B$1:$AY$1,0)),
       0
     ),
   "")
)</f>
        <v/>
      </c>
      <c r="F78" t="str">
        <f>IF(OR($A78="",F$1=""),"",
   IFERROR(
     IF(INDEX(SkillsReq!$B:$AY, MATCH(F$1,SkillsReq!$A:$A,0), MATCH(_xlfn.XLOOKUP($A78,Employees!$A:$A,Employees!$B:$B,""), SkillsReq!$B$1:$AY$1,0))&gt;0,
       INDEX(SkillsReq!$B:$AY, MATCH(F$1,SkillsReq!$A:$A,0), MATCH(_xlfn.XLOOKUP($A78,Employees!$A:$A,Employees!$B:$B,""), SkillsReq!$B$1:$AY$1,0)),
       0
     ),
   "")
)</f>
        <v/>
      </c>
      <c r="G78" t="str">
        <f>IF(OR($A78="",G$1=""),"",
   IFERROR(
     IF(INDEX(SkillsReq!$B:$AY, MATCH(G$1,SkillsReq!$A:$A,0), MATCH(_xlfn.XLOOKUP($A78,Employees!$A:$A,Employees!$B:$B,""), SkillsReq!$B$1:$AY$1,0))&gt;0,
       INDEX(SkillsReq!$B:$AY, MATCH(G$1,SkillsReq!$A:$A,0), MATCH(_xlfn.XLOOKUP($A78,Employees!$A:$A,Employees!$B:$B,""), SkillsReq!$B$1:$AY$1,0)),
       0
     ),
   "")
)</f>
        <v/>
      </c>
      <c r="H78" t="str">
        <f>IF(OR($A78="",H$1=""),"",
   IFERROR(
     IF(INDEX(SkillsReq!$B:$AY, MATCH(H$1,SkillsReq!$A:$A,0), MATCH(_xlfn.XLOOKUP($A78,Employees!$A:$A,Employees!$B:$B,""), SkillsReq!$B$1:$AY$1,0))&gt;0,
       INDEX(SkillsReq!$B:$AY, MATCH(H$1,SkillsReq!$A:$A,0), MATCH(_xlfn.XLOOKUP($A78,Employees!$A:$A,Employees!$B:$B,""), SkillsReq!$B$1:$AY$1,0)),
       0
     ),
   "")
)</f>
        <v/>
      </c>
      <c r="I78" t="str">
        <f>IF(OR($A78="",I$1=""),"",
   IFERROR(
     IF(INDEX(SkillsReq!$B:$AY, MATCH(I$1,SkillsReq!$A:$A,0), MATCH(_xlfn.XLOOKUP($A78,Employees!$A:$A,Employees!$B:$B,""), SkillsReq!$B$1:$AY$1,0))&gt;0,
       INDEX(SkillsReq!$B:$AY, MATCH(I$1,SkillsReq!$A:$A,0), MATCH(_xlfn.XLOOKUP($A78,Employees!$A:$A,Employees!$B:$B,""), SkillsReq!$B$1:$AY$1,0)),
       0
     ),
   "")
)</f>
        <v/>
      </c>
      <c r="J78" t="str">
        <f>IF(OR($A78="",J$1=""),"",
   IFERROR(
     IF(INDEX(SkillsReq!$B:$AY, MATCH(J$1,SkillsReq!$A:$A,0), MATCH(_xlfn.XLOOKUP($A78,Employees!$A:$A,Employees!$B:$B,""), SkillsReq!$B$1:$AY$1,0))&gt;0,
       INDEX(SkillsReq!$B:$AY, MATCH(J$1,SkillsReq!$A:$A,0), MATCH(_xlfn.XLOOKUP($A78,Employees!$A:$A,Employees!$B:$B,""), SkillsReq!$B$1:$AY$1,0)),
       0
     ),
   "")
)</f>
        <v/>
      </c>
      <c r="K78" t="str">
        <f>IF(OR($A78="",K$1=""),"",
   IFERROR(
     IF(INDEX(SkillsReq!$B:$AY, MATCH(K$1,SkillsReq!$A:$A,0), MATCH(_xlfn.XLOOKUP($A78,Employees!$A:$A,Employees!$B:$B,""), SkillsReq!$B$1:$AY$1,0))&gt;0,
       INDEX(SkillsReq!$B:$AY, MATCH(K$1,SkillsReq!$A:$A,0), MATCH(_xlfn.XLOOKUP($A78,Employees!$A:$A,Employees!$B:$B,""), SkillsReq!$B$1:$AY$1,0)),
       0
     ),
   "")
)</f>
        <v/>
      </c>
      <c r="L78" t="str">
        <f>IF(OR($A78="",L$1=""),"",
   IFERROR(
     IF(INDEX(SkillsReq!$B:$AY, MATCH(L$1,SkillsReq!$A:$A,0), MATCH(_xlfn.XLOOKUP($A78,Employees!$A:$A,Employees!$B:$B,""), SkillsReq!$B$1:$AY$1,0))&gt;0,
       INDEX(SkillsReq!$B:$AY, MATCH(L$1,SkillsReq!$A:$A,0), MATCH(_xlfn.XLOOKUP($A78,Employees!$A:$A,Employees!$B:$B,""), SkillsReq!$B$1:$AY$1,0)),
       0
     ),
   "")
)</f>
        <v/>
      </c>
      <c r="M78" t="str">
        <f>IF(OR($A78="",M$1=""),"",
   IFERROR(
     IF(INDEX(SkillsReq!$B:$AY, MATCH(M$1,SkillsReq!$A:$A,0), MATCH(_xlfn.XLOOKUP($A78,Employees!$A:$A,Employees!$B:$B,""), SkillsReq!$B$1:$AY$1,0))&gt;0,
       INDEX(SkillsReq!$B:$AY, MATCH(M$1,SkillsReq!$A:$A,0), MATCH(_xlfn.XLOOKUP($A78,Employees!$A:$A,Employees!$B:$B,""), SkillsReq!$B$1:$AY$1,0)),
       0
     ),
   "")
)</f>
        <v/>
      </c>
      <c r="N78" t="str">
        <f>IF(OR($A78="",N$1=""),"",
   IFERROR(
     IF(INDEX(SkillsReq!$B:$AY, MATCH(N$1,SkillsReq!$A:$A,0), MATCH(_xlfn.XLOOKUP($A78,Employees!$A:$A,Employees!$B:$B,""), SkillsReq!$B$1:$AY$1,0))&gt;0,
       INDEX(SkillsReq!$B:$AY, MATCH(N$1,SkillsReq!$A:$A,0), MATCH(_xlfn.XLOOKUP($A78,Employees!$A:$A,Employees!$B:$B,""), SkillsReq!$B$1:$AY$1,0)),
       0
     ),
   "")
)</f>
        <v/>
      </c>
      <c r="O78" t="str">
        <f>IF(OR($A78="",O$1=""),"",
   IFERROR(
     IF(INDEX(SkillsReq!$B:$AY, MATCH(O$1,SkillsReq!$A:$A,0), MATCH(_xlfn.XLOOKUP($A78,Employees!$A:$A,Employees!$B:$B,""), SkillsReq!$B$1:$AY$1,0))&gt;0,
       INDEX(SkillsReq!$B:$AY, MATCH(O$1,SkillsReq!$A:$A,0), MATCH(_xlfn.XLOOKUP($A78,Employees!$A:$A,Employees!$B:$B,""), SkillsReq!$B$1:$AY$1,0)),
       0
     ),
   "")
)</f>
        <v/>
      </c>
      <c r="P78" t="str">
        <f>IF(OR($A78="",P$1=""),"",
   IFERROR(
     IF(INDEX(SkillsReq!$B:$AY, MATCH(P$1,SkillsReq!$A:$A,0), MATCH(_xlfn.XLOOKUP($A78,Employees!$A:$A,Employees!$B:$B,""), SkillsReq!$B$1:$AY$1,0))&gt;0,
       INDEX(SkillsReq!$B:$AY, MATCH(P$1,SkillsReq!$A:$A,0), MATCH(_xlfn.XLOOKUP($A78,Employees!$A:$A,Employees!$B:$B,""), SkillsReq!$B$1:$AY$1,0)),
       0
     ),
   "")
)</f>
        <v/>
      </c>
      <c r="Q78" t="str">
        <f>IF(OR($A78="",Q$1=""),"",
   IFERROR(
     IF(INDEX(SkillsReq!$B:$AY, MATCH(Q$1,SkillsReq!$A:$A,0), MATCH(_xlfn.XLOOKUP($A78,Employees!$A:$A,Employees!$B:$B,""), SkillsReq!$B$1:$AY$1,0))&gt;0,
       INDEX(SkillsReq!$B:$AY, MATCH(Q$1,SkillsReq!$A:$A,0), MATCH(_xlfn.XLOOKUP($A78,Employees!$A:$A,Employees!$B:$B,""), SkillsReq!$B$1:$AY$1,0)),
       0
     ),
   "")
)</f>
        <v/>
      </c>
      <c r="R78" t="str">
        <f>IF(OR($A78="",R$1=""),"",
   IFERROR(
     IF(INDEX(SkillsReq!$B:$AY, MATCH(R$1,SkillsReq!$A:$A,0), MATCH(_xlfn.XLOOKUP($A78,Employees!$A:$A,Employees!$B:$B,""), SkillsReq!$B$1:$AY$1,0))&gt;0,
       INDEX(SkillsReq!$B:$AY, MATCH(R$1,SkillsReq!$A:$A,0), MATCH(_xlfn.XLOOKUP($A78,Employees!$A:$A,Employees!$B:$B,""), SkillsReq!$B$1:$AY$1,0)),
       0
     ),
   "")
)</f>
        <v/>
      </c>
      <c r="S78" t="str">
        <f>IF(OR($A78="",S$1=""),"",
   IFERROR(
     IF(INDEX(SkillsReq!$B:$AY, MATCH(S$1,SkillsReq!$A:$A,0), MATCH(_xlfn.XLOOKUP($A78,Employees!$A:$A,Employees!$B:$B,""), SkillsReq!$B$1:$AY$1,0))&gt;0,
       INDEX(SkillsReq!$B:$AY, MATCH(S$1,SkillsReq!$A:$A,0), MATCH(_xlfn.XLOOKUP($A78,Employees!$A:$A,Employees!$B:$B,""), SkillsReq!$B$1:$AY$1,0)),
       0
     ),
   "")
)</f>
        <v/>
      </c>
      <c r="T78" t="str">
        <f>IF(OR($A78="",T$1=""),"",
   IFERROR(
     IF(INDEX(SkillsReq!$B:$AY, MATCH(T$1,SkillsReq!$A:$A,0), MATCH(_xlfn.XLOOKUP($A78,Employees!$A:$A,Employees!$B:$B,""), SkillsReq!$B$1:$AY$1,0))&gt;0,
       INDEX(SkillsReq!$B:$AY, MATCH(T$1,SkillsReq!$A:$A,0), MATCH(_xlfn.XLOOKUP($A78,Employees!$A:$A,Employees!$B:$B,""), SkillsReq!$B$1:$AY$1,0)),
       0
     ),
   "")
)</f>
        <v/>
      </c>
      <c r="U78" t="str">
        <f>IF(OR($A78="",U$1=""),"",
   IFERROR(
     IF(INDEX(SkillsReq!$B:$AY, MATCH(U$1,SkillsReq!$A:$A,0), MATCH(_xlfn.XLOOKUP($A78,Employees!$A:$A,Employees!$B:$B,""), SkillsReq!$B$1:$AY$1,0))&gt;0,
       INDEX(SkillsReq!$B:$AY, MATCH(U$1,SkillsReq!$A:$A,0), MATCH(_xlfn.XLOOKUP($A78,Employees!$A:$A,Employees!$B:$B,""), SkillsReq!$B$1:$AY$1,0)),
       0
     ),
   "")
)</f>
        <v/>
      </c>
      <c r="V78" t="str">
        <f>IF(OR($A78="",V$1=""),"",
   IFERROR(
     IF(INDEX(SkillsReq!$B:$AY, MATCH(V$1,SkillsReq!$A:$A,0), MATCH(_xlfn.XLOOKUP($A78,Employees!$A:$A,Employees!$B:$B,""), SkillsReq!$B$1:$AY$1,0))&gt;0,
       INDEX(SkillsReq!$B:$AY, MATCH(V$1,SkillsReq!$A:$A,0), MATCH(_xlfn.XLOOKUP($A78,Employees!$A:$A,Employees!$B:$B,""), SkillsReq!$B$1:$AY$1,0)),
       0
     ),
   "")
)</f>
        <v/>
      </c>
      <c r="W78" t="str">
        <f>IF(OR($A78="",W$1=""),"",
   IFERROR(
     IF(INDEX(SkillsReq!$B:$AY, MATCH(W$1,SkillsReq!$A:$A,0), MATCH(_xlfn.XLOOKUP($A78,Employees!$A:$A,Employees!$B:$B,""), SkillsReq!$B$1:$AY$1,0))&gt;0,
       INDEX(SkillsReq!$B:$AY, MATCH(W$1,SkillsReq!$A:$A,0), MATCH(_xlfn.XLOOKUP($A78,Employees!$A:$A,Employees!$B:$B,""), SkillsReq!$B$1:$AY$1,0)),
       0
     ),
   "")
)</f>
        <v/>
      </c>
      <c r="X78" t="str">
        <f>IF(OR($A78="",X$1=""),"",
   IFERROR(
     IF(INDEX(SkillsReq!$B:$AY, MATCH(X$1,SkillsReq!$A:$A,0), MATCH(_xlfn.XLOOKUP($A78,Employees!$A:$A,Employees!$B:$B,""), SkillsReq!$B$1:$AY$1,0))&gt;0,
       INDEX(SkillsReq!$B:$AY, MATCH(X$1,SkillsReq!$A:$A,0), MATCH(_xlfn.XLOOKUP($A78,Employees!$A:$A,Employees!$B:$B,""), SkillsReq!$B$1:$AY$1,0)),
       0
     ),
   "")
)</f>
        <v/>
      </c>
      <c r="Y78" t="str">
        <f>IF(OR($A78="",Y$1=""),"",
   IFERROR(
     IF(INDEX(SkillsReq!$B:$AY, MATCH(Y$1,SkillsReq!$A:$A,0), MATCH(_xlfn.XLOOKUP($A78,Employees!$A:$A,Employees!$B:$B,""), SkillsReq!$B$1:$AY$1,0))&gt;0,
       INDEX(SkillsReq!$B:$AY, MATCH(Y$1,SkillsReq!$A:$A,0), MATCH(_xlfn.XLOOKUP($A78,Employees!$A:$A,Employees!$B:$B,""), SkillsReq!$B$1:$AY$1,0)),
       0
     ),
   "")
)</f>
        <v/>
      </c>
      <c r="Z78" t="str">
        <f>IF(OR($A78="",Z$1=""),"",
   IFERROR(
     IF(INDEX(SkillsReq!$B:$AY, MATCH(Z$1,SkillsReq!$A:$A,0), MATCH(_xlfn.XLOOKUP($A78,Employees!$A:$A,Employees!$B:$B,""), SkillsReq!$B$1:$AY$1,0))&gt;0,
       INDEX(SkillsReq!$B:$AY, MATCH(Z$1,SkillsReq!$A:$A,0), MATCH(_xlfn.XLOOKUP($A78,Employees!$A:$A,Employees!$B:$B,""), SkillsReq!$B$1:$AY$1,0)),
       0
     ),
   "")
)</f>
        <v/>
      </c>
      <c r="AA78" t="str">
        <f>IF(OR($A78="",AA$1=""),"",
   IFERROR(
     IF(INDEX(SkillsReq!$B:$AY, MATCH(AA$1,SkillsReq!$A:$A,0), MATCH(_xlfn.XLOOKUP($A78,Employees!$A:$A,Employees!$B:$B,""), SkillsReq!$B$1:$AY$1,0))&gt;0,
       INDEX(SkillsReq!$B:$AY, MATCH(AA$1,SkillsReq!$A:$A,0), MATCH(_xlfn.XLOOKUP($A78,Employees!$A:$A,Employees!$B:$B,""), SkillsReq!$B$1:$AY$1,0)),
       0
     ),
   "")
)</f>
        <v/>
      </c>
      <c r="AB78" t="str">
        <f>IF(OR($A78="",AB$1=""),"",
   IFERROR(
     IF(INDEX(SkillsReq!$B:$AY, MATCH(AB$1,SkillsReq!$A:$A,0), MATCH(_xlfn.XLOOKUP($A78,Employees!$A:$A,Employees!$B:$B,""), SkillsReq!$B$1:$AY$1,0))&gt;0,
       INDEX(SkillsReq!$B:$AY, MATCH(AB$1,SkillsReq!$A:$A,0), MATCH(_xlfn.XLOOKUP($A78,Employees!$A:$A,Employees!$B:$B,""), SkillsReq!$B$1:$AY$1,0)),
       0
     ),
   "")
)</f>
        <v/>
      </c>
      <c r="AC78" t="str">
        <f>IF(OR($A78="",AC$1=""),"",
   IFERROR(
     IF(INDEX(SkillsReq!$B:$AY, MATCH(AC$1,SkillsReq!$A:$A,0), MATCH(_xlfn.XLOOKUP($A78,Employees!$A:$A,Employees!$B:$B,""), SkillsReq!$B$1:$AY$1,0))&gt;0,
       INDEX(SkillsReq!$B:$AY, MATCH(AC$1,SkillsReq!$A:$A,0), MATCH(_xlfn.XLOOKUP($A78,Employees!$A:$A,Employees!$B:$B,""), SkillsReq!$B$1:$AY$1,0)),
       0
     ),
   "")
)</f>
        <v/>
      </c>
      <c r="AD78" t="str">
        <f>IF(OR($A78="",AD$1=""),"",
   IFERROR(
     IF(INDEX(SkillsReq!$B:$AY, MATCH(AD$1,SkillsReq!$A:$A,0), MATCH(_xlfn.XLOOKUP($A78,Employees!$A:$A,Employees!$B:$B,""), SkillsReq!$B$1:$AY$1,0))&gt;0,
       INDEX(SkillsReq!$B:$AY, MATCH(AD$1,SkillsReq!$A:$A,0), MATCH(_xlfn.XLOOKUP($A78,Employees!$A:$A,Employees!$B:$B,""), SkillsReq!$B$1:$AY$1,0)),
       0
     ),
   "")
)</f>
        <v/>
      </c>
      <c r="AE78" t="str">
        <f>IF(OR($A78="",AE$1=""),"",
   IFERROR(
     IF(INDEX(SkillsReq!$B:$AY, MATCH(AE$1,SkillsReq!$A:$A,0), MATCH(_xlfn.XLOOKUP($A78,Employees!$A:$A,Employees!$B:$B,""), SkillsReq!$B$1:$AY$1,0))&gt;0,
       INDEX(SkillsReq!$B:$AY, MATCH(AE$1,SkillsReq!$A:$A,0), MATCH(_xlfn.XLOOKUP($A78,Employees!$A:$A,Employees!$B:$B,""), SkillsReq!$B$1:$AY$1,0)),
       0
     ),
   "")
)</f>
        <v/>
      </c>
      <c r="AF78" t="str">
        <f>IF(OR($A78="",AF$1=""),"",
   IFERROR(
     IF(INDEX(SkillsReq!$B:$AY, MATCH(AF$1,SkillsReq!$A:$A,0), MATCH(_xlfn.XLOOKUP($A78,Employees!$A:$A,Employees!$B:$B,""), SkillsReq!$B$1:$AY$1,0))&gt;0,
       INDEX(SkillsReq!$B:$AY, MATCH(AF$1,SkillsReq!$A:$A,0), MATCH(_xlfn.XLOOKUP($A78,Employees!$A:$A,Employees!$B:$B,""), SkillsReq!$B$1:$AY$1,0)),
       0
     ),
   "")
)</f>
        <v/>
      </c>
      <c r="AG78" t="str">
        <f>IF(OR($A78="",AG$1=""),"",
   IFERROR(
     IF(INDEX(SkillsReq!$B:$AY, MATCH(AG$1,SkillsReq!$A:$A,0), MATCH(_xlfn.XLOOKUP($A78,Employees!$A:$A,Employees!$B:$B,""), SkillsReq!$B$1:$AY$1,0))&gt;0,
       INDEX(SkillsReq!$B:$AY, MATCH(AG$1,SkillsReq!$A:$A,0), MATCH(_xlfn.XLOOKUP($A78,Employees!$A:$A,Employees!$B:$B,""), SkillsReq!$B$1:$AY$1,0)),
       0
     ),
   "")
)</f>
        <v/>
      </c>
      <c r="AH78" t="str">
        <f>IF(OR($A78="",AH$1=""),"",
   IFERROR(
     IF(INDEX(SkillsReq!$B:$AY, MATCH(AH$1,SkillsReq!$A:$A,0), MATCH(_xlfn.XLOOKUP($A78,Employees!$A:$A,Employees!$B:$B,""), SkillsReq!$B$1:$AY$1,0))&gt;0,
       INDEX(SkillsReq!$B:$AY, MATCH(AH$1,SkillsReq!$A:$A,0), MATCH(_xlfn.XLOOKUP($A78,Employees!$A:$A,Employees!$B:$B,""), SkillsReq!$B$1:$AY$1,0)),
       0
     ),
   "")
)</f>
        <v/>
      </c>
      <c r="AI78" t="str">
        <f>IF(OR($A78="",AI$1=""),"",
   IFERROR(
     IF(INDEX(SkillsReq!$B:$AY, MATCH(AI$1,SkillsReq!$A:$A,0), MATCH(_xlfn.XLOOKUP($A78,Employees!$A:$A,Employees!$B:$B,""), SkillsReq!$B$1:$AY$1,0))&gt;0,
       INDEX(SkillsReq!$B:$AY, MATCH(AI$1,SkillsReq!$A:$A,0), MATCH(_xlfn.XLOOKUP($A78,Employees!$A:$A,Employees!$B:$B,""), SkillsReq!$B$1:$AY$1,0)),
       0
     ),
   "")
)</f>
        <v/>
      </c>
      <c r="AJ78" t="str">
        <f>IF(OR($A78="",AJ$1=""),"",
   IFERROR(
     IF(INDEX(SkillsReq!$B:$AY, MATCH(AJ$1,SkillsReq!$A:$A,0), MATCH(_xlfn.XLOOKUP($A78,Employees!$A:$A,Employees!$B:$B,""), SkillsReq!$B$1:$AY$1,0))&gt;0,
       INDEX(SkillsReq!$B:$AY, MATCH(AJ$1,SkillsReq!$A:$A,0), MATCH(_xlfn.XLOOKUP($A78,Employees!$A:$A,Employees!$B:$B,""), SkillsReq!$B$1:$AY$1,0)),
       0
     ),
   "")
)</f>
        <v/>
      </c>
      <c r="AK78" t="str">
        <f>IF(OR($A78="",AK$1=""),"",
   IFERROR(
     IF(INDEX(SkillsReq!$B:$AY, MATCH(AK$1,SkillsReq!$A:$A,0), MATCH(_xlfn.XLOOKUP($A78,Employees!$A:$A,Employees!$B:$B,""), SkillsReq!$B$1:$AY$1,0))&gt;0,
       INDEX(SkillsReq!$B:$AY, MATCH(AK$1,SkillsReq!$A:$A,0), MATCH(_xlfn.XLOOKUP($A78,Employees!$A:$A,Employees!$B:$B,""), SkillsReq!$B$1:$AY$1,0)),
       0
     ),
   "")
)</f>
        <v/>
      </c>
      <c r="AL78" t="str">
        <f>IF(OR($A78="",AL$1=""),"",
   IFERROR(
     IF(INDEX(SkillsReq!$B:$AY, MATCH(AL$1,SkillsReq!$A:$A,0), MATCH(_xlfn.XLOOKUP($A78,Employees!$A:$A,Employees!$B:$B,""), SkillsReq!$B$1:$AY$1,0))&gt;0,
       INDEX(SkillsReq!$B:$AY, MATCH(AL$1,SkillsReq!$A:$A,0), MATCH(_xlfn.XLOOKUP($A78,Employees!$A:$A,Employees!$B:$B,""), SkillsReq!$B$1:$AY$1,0)),
       0
     ),
   "")
)</f>
        <v/>
      </c>
      <c r="AM78" t="str">
        <f>IF(OR($A78="",AM$1=""),"",
   IFERROR(
     IF(INDEX(SkillsReq!$B:$AY, MATCH(AM$1,SkillsReq!$A:$A,0), MATCH(_xlfn.XLOOKUP($A78,Employees!$A:$A,Employees!$B:$B,""), SkillsReq!$B$1:$AY$1,0))&gt;0,
       INDEX(SkillsReq!$B:$AY, MATCH(AM$1,SkillsReq!$A:$A,0), MATCH(_xlfn.XLOOKUP($A78,Employees!$A:$A,Employees!$B:$B,""), SkillsReq!$B$1:$AY$1,0)),
       0
     ),
   "")
)</f>
        <v/>
      </c>
      <c r="AN78" t="str">
        <f>IF(OR($A78="",AN$1=""),"",
   IFERROR(
     IF(INDEX(SkillsReq!$B:$AY, MATCH(AN$1,SkillsReq!$A:$A,0), MATCH(_xlfn.XLOOKUP($A78,Employees!$A:$A,Employees!$B:$B,""), SkillsReq!$B$1:$AY$1,0))&gt;0,
       INDEX(SkillsReq!$B:$AY, MATCH(AN$1,SkillsReq!$A:$A,0), MATCH(_xlfn.XLOOKUP($A78,Employees!$A:$A,Employees!$B:$B,""), SkillsReq!$B$1:$AY$1,0)),
       0
     ),
   "")
)</f>
        <v/>
      </c>
      <c r="AO78" t="str">
        <f>IF(OR($A78="",AO$1=""),"",
   IFERROR(
     IF(INDEX(SkillsReq!$B:$AY, MATCH(AO$1,SkillsReq!$A:$A,0), MATCH(_xlfn.XLOOKUP($A78,Employees!$A:$A,Employees!$B:$B,""), SkillsReq!$B$1:$AY$1,0))&gt;0,
       INDEX(SkillsReq!$B:$AY, MATCH(AO$1,SkillsReq!$A:$A,0), MATCH(_xlfn.XLOOKUP($A78,Employees!$A:$A,Employees!$B:$B,""), SkillsReq!$B$1:$AY$1,0)),
       0
     ),
   "")
)</f>
        <v/>
      </c>
      <c r="AP78" t="str">
        <f>IF(OR($A78="",AP$1=""),"",
   IFERROR(
     IF(INDEX(SkillsReq!$B:$AY, MATCH(AP$1,SkillsReq!$A:$A,0), MATCH(_xlfn.XLOOKUP($A78,Employees!$A:$A,Employees!$B:$B,""), SkillsReq!$B$1:$AY$1,0))&gt;0,
       INDEX(SkillsReq!$B:$AY, MATCH(AP$1,SkillsReq!$A:$A,0), MATCH(_xlfn.XLOOKUP($A78,Employees!$A:$A,Employees!$B:$B,""), SkillsReq!$B$1:$AY$1,0)),
       0
     ),
   "")
)</f>
        <v/>
      </c>
      <c r="AQ78" t="str">
        <f>IF(OR($A78="",AQ$1=""),"",
   IFERROR(
     IF(INDEX(SkillsReq!$B:$AY, MATCH(AQ$1,SkillsReq!$A:$A,0), MATCH(_xlfn.XLOOKUP($A78,Employees!$A:$A,Employees!$B:$B,""), SkillsReq!$B$1:$AY$1,0))&gt;0,
       INDEX(SkillsReq!$B:$AY, MATCH(AQ$1,SkillsReq!$A:$A,0), MATCH(_xlfn.XLOOKUP($A78,Employees!$A:$A,Employees!$B:$B,""), SkillsReq!$B$1:$AY$1,0)),
       0
     ),
   "")
)</f>
        <v/>
      </c>
      <c r="AR78" t="str">
        <f>IF(OR($A78="",AR$1=""),"",
   IFERROR(
     IF(INDEX(SkillsReq!$B:$AY, MATCH(AR$1,SkillsReq!$A:$A,0), MATCH(_xlfn.XLOOKUP($A78,Employees!$A:$A,Employees!$B:$B,""), SkillsReq!$B$1:$AY$1,0))&gt;0,
       INDEX(SkillsReq!$B:$AY, MATCH(AR$1,SkillsReq!$A:$A,0), MATCH(_xlfn.XLOOKUP($A78,Employees!$A:$A,Employees!$B:$B,""), SkillsReq!$B$1:$AY$1,0)),
       0
     ),
   "")
)</f>
        <v/>
      </c>
      <c r="AS78" t="str">
        <f>IF(OR($A78="",AS$1=""),"",
   IFERROR(
     IF(INDEX(SkillsReq!$B:$AY, MATCH(AS$1,SkillsReq!$A:$A,0), MATCH(_xlfn.XLOOKUP($A78,Employees!$A:$A,Employees!$B:$B,""), SkillsReq!$B$1:$AY$1,0))&gt;0,
       INDEX(SkillsReq!$B:$AY, MATCH(AS$1,SkillsReq!$A:$A,0), MATCH(_xlfn.XLOOKUP($A78,Employees!$A:$A,Employees!$B:$B,""), SkillsReq!$B$1:$AY$1,0)),
       0
     ),
   "")
)</f>
        <v/>
      </c>
      <c r="AT78" t="str">
        <f>IF(OR($A78="",AT$1=""),"",
   IFERROR(
     IF(INDEX(SkillsReq!$B:$AY, MATCH(AT$1,SkillsReq!$A:$A,0), MATCH(_xlfn.XLOOKUP($A78,Employees!$A:$A,Employees!$B:$B,""), SkillsReq!$B$1:$AY$1,0))&gt;0,
       INDEX(SkillsReq!$B:$AY, MATCH(AT$1,SkillsReq!$A:$A,0), MATCH(_xlfn.XLOOKUP($A78,Employees!$A:$A,Employees!$B:$B,""), SkillsReq!$B$1:$AY$1,0)),
       0
     ),
   "")
)</f>
        <v/>
      </c>
      <c r="AU78" t="str">
        <f>IF(OR($A78="",AU$1=""),"",
   IFERROR(
     IF(INDEX(SkillsReq!$B:$AY, MATCH(AU$1,SkillsReq!$A:$A,0), MATCH(_xlfn.XLOOKUP($A78,Employees!$A:$A,Employees!$B:$B,""), SkillsReq!$B$1:$AY$1,0))&gt;0,
       INDEX(SkillsReq!$B:$AY, MATCH(AU$1,SkillsReq!$A:$A,0), MATCH(_xlfn.XLOOKUP($A78,Employees!$A:$A,Employees!$B:$B,""), SkillsReq!$B$1:$AY$1,0)),
       0
     ),
   "")
)</f>
        <v/>
      </c>
      <c r="AV78" t="str">
        <f>IF(OR($A78="",AV$1=""),"",
   IFERROR(
     IF(INDEX(SkillsReq!$B:$AY, MATCH(AV$1,SkillsReq!$A:$A,0), MATCH(_xlfn.XLOOKUP($A78,Employees!$A:$A,Employees!$B:$B,""), SkillsReq!$B$1:$AY$1,0))&gt;0,
       INDEX(SkillsReq!$B:$AY, MATCH(AV$1,SkillsReq!$A:$A,0), MATCH(_xlfn.XLOOKUP($A78,Employees!$A:$A,Employees!$B:$B,""), SkillsReq!$B$1:$AY$1,0)),
       0
     ),
   "")
)</f>
        <v/>
      </c>
      <c r="AW78" t="str">
        <f>IF(OR($A78="",AW$1=""),"",
   IFERROR(
     IF(INDEX(SkillsReq!$B:$AY, MATCH(AW$1,SkillsReq!$A:$A,0), MATCH(_xlfn.XLOOKUP($A78,Employees!$A:$A,Employees!$B:$B,""), SkillsReq!$B$1:$AY$1,0))&gt;0,
       INDEX(SkillsReq!$B:$AY, MATCH(AW$1,SkillsReq!$A:$A,0), MATCH(_xlfn.XLOOKUP($A78,Employees!$A:$A,Employees!$B:$B,""), SkillsReq!$B$1:$AY$1,0)),
       0
     ),
   "")
)</f>
        <v/>
      </c>
      <c r="AX78" t="str">
        <f>IF(OR($A78="",AX$1=""),"",
   IFERROR(
     IF(INDEX(SkillsReq!$B:$AY, MATCH(AX$1,SkillsReq!$A:$A,0), MATCH(_xlfn.XLOOKUP($A78,Employees!$A:$A,Employees!$B:$B,""), SkillsReq!$B$1:$AY$1,0))&gt;0,
       INDEX(SkillsReq!$B:$AY, MATCH(AX$1,SkillsReq!$A:$A,0), MATCH(_xlfn.XLOOKUP($A78,Employees!$A:$A,Employees!$B:$B,""), SkillsReq!$B$1:$AY$1,0)),
       0
     ),
   "")
)</f>
        <v/>
      </c>
      <c r="AY78" t="str">
        <f>IF(OR($A78="",AY$1=""),"",
   IFERROR(
     IF(INDEX(SkillsReq!$B:$AY, MATCH(AY$1,SkillsReq!$A:$A,0), MATCH(_xlfn.XLOOKUP($A78,Employees!$A:$A,Employees!$B:$B,""), SkillsReq!$B$1:$AY$1,0))&gt;0,
       INDEX(SkillsReq!$B:$AY, MATCH(AY$1,SkillsReq!$A:$A,0), MATCH(_xlfn.XLOOKUP($A78,Employees!$A:$A,Employees!$B:$B,""), SkillsReq!$B$1:$AY$1,0)),
       0
     ),
   "")
)</f>
        <v/>
      </c>
    </row>
    <row r="79" spans="1:51" x14ac:dyDescent="0.25">
      <c r="A79" s="12"/>
      <c r="B79" t="str">
        <f>IF(OR($A79="",B$1=""),"",
   IFERROR(
     IF(INDEX(SkillsReq!$B:$AY, MATCH(B$1,SkillsReq!$A:$A,0), MATCH(_xlfn.XLOOKUP($A79,Employees!$A:$A,Employees!$B:$B,""), SkillsReq!$B$1:$AY$1,0))&gt;0,
       INDEX(SkillsReq!$B:$AY, MATCH(B$1,SkillsReq!$A:$A,0), MATCH(_xlfn.XLOOKUP($A79,Employees!$A:$A,Employees!$B:$B,""), SkillsReq!$B$1:$AY$1,0)),
       0
     ),
   "")
)</f>
        <v/>
      </c>
      <c r="C79" t="str">
        <f>IF(OR($A79="",C$1=""),"",
   IFERROR(
     IF(INDEX(SkillsReq!$B:$AY, MATCH(C$1,SkillsReq!$A:$A,0), MATCH(_xlfn.XLOOKUP($A79,Employees!$A:$A,Employees!$B:$B,""), SkillsReq!$B$1:$AY$1,0))&gt;0,
       INDEX(SkillsReq!$B:$AY, MATCH(C$1,SkillsReq!$A:$A,0), MATCH(_xlfn.XLOOKUP($A79,Employees!$A:$A,Employees!$B:$B,""), SkillsReq!$B$1:$AY$1,0)),
       0
     ),
   "")
)</f>
        <v/>
      </c>
      <c r="D79" t="str">
        <f>IF(OR($A79="",D$1=""),"",
   IFERROR(
     IF(INDEX(SkillsReq!$B:$AY, MATCH(D$1,SkillsReq!$A:$A,0), MATCH(_xlfn.XLOOKUP($A79,Employees!$A:$A,Employees!$B:$B,""), SkillsReq!$B$1:$AY$1,0))&gt;0,
       INDEX(SkillsReq!$B:$AY, MATCH(D$1,SkillsReq!$A:$A,0), MATCH(_xlfn.XLOOKUP($A79,Employees!$A:$A,Employees!$B:$B,""), SkillsReq!$B$1:$AY$1,0)),
       0
     ),
   "")
)</f>
        <v/>
      </c>
      <c r="E79" t="str">
        <f>IF(OR($A79="",E$1=""),"",
   IFERROR(
     IF(INDEX(SkillsReq!$B:$AY, MATCH(E$1,SkillsReq!$A:$A,0), MATCH(_xlfn.XLOOKUP($A79,Employees!$A:$A,Employees!$B:$B,""), SkillsReq!$B$1:$AY$1,0))&gt;0,
       INDEX(SkillsReq!$B:$AY, MATCH(E$1,SkillsReq!$A:$A,0), MATCH(_xlfn.XLOOKUP($A79,Employees!$A:$A,Employees!$B:$B,""), SkillsReq!$B$1:$AY$1,0)),
       0
     ),
   "")
)</f>
        <v/>
      </c>
      <c r="F79" t="str">
        <f>IF(OR($A79="",F$1=""),"",
   IFERROR(
     IF(INDEX(SkillsReq!$B:$AY, MATCH(F$1,SkillsReq!$A:$A,0), MATCH(_xlfn.XLOOKUP($A79,Employees!$A:$A,Employees!$B:$B,""), SkillsReq!$B$1:$AY$1,0))&gt;0,
       INDEX(SkillsReq!$B:$AY, MATCH(F$1,SkillsReq!$A:$A,0), MATCH(_xlfn.XLOOKUP($A79,Employees!$A:$A,Employees!$B:$B,""), SkillsReq!$B$1:$AY$1,0)),
       0
     ),
   "")
)</f>
        <v/>
      </c>
      <c r="G79" t="str">
        <f>IF(OR($A79="",G$1=""),"",
   IFERROR(
     IF(INDEX(SkillsReq!$B:$AY, MATCH(G$1,SkillsReq!$A:$A,0), MATCH(_xlfn.XLOOKUP($A79,Employees!$A:$A,Employees!$B:$B,""), SkillsReq!$B$1:$AY$1,0))&gt;0,
       INDEX(SkillsReq!$B:$AY, MATCH(G$1,SkillsReq!$A:$A,0), MATCH(_xlfn.XLOOKUP($A79,Employees!$A:$A,Employees!$B:$B,""), SkillsReq!$B$1:$AY$1,0)),
       0
     ),
   "")
)</f>
        <v/>
      </c>
      <c r="H79" t="str">
        <f>IF(OR($A79="",H$1=""),"",
   IFERROR(
     IF(INDEX(SkillsReq!$B:$AY, MATCH(H$1,SkillsReq!$A:$A,0), MATCH(_xlfn.XLOOKUP($A79,Employees!$A:$A,Employees!$B:$B,""), SkillsReq!$B$1:$AY$1,0))&gt;0,
       INDEX(SkillsReq!$B:$AY, MATCH(H$1,SkillsReq!$A:$A,0), MATCH(_xlfn.XLOOKUP($A79,Employees!$A:$A,Employees!$B:$B,""), SkillsReq!$B$1:$AY$1,0)),
       0
     ),
   "")
)</f>
        <v/>
      </c>
      <c r="I79" t="str">
        <f>IF(OR($A79="",I$1=""),"",
   IFERROR(
     IF(INDEX(SkillsReq!$B:$AY, MATCH(I$1,SkillsReq!$A:$A,0), MATCH(_xlfn.XLOOKUP($A79,Employees!$A:$A,Employees!$B:$B,""), SkillsReq!$B$1:$AY$1,0))&gt;0,
       INDEX(SkillsReq!$B:$AY, MATCH(I$1,SkillsReq!$A:$A,0), MATCH(_xlfn.XLOOKUP($A79,Employees!$A:$A,Employees!$B:$B,""), SkillsReq!$B$1:$AY$1,0)),
       0
     ),
   "")
)</f>
        <v/>
      </c>
      <c r="J79" t="str">
        <f>IF(OR($A79="",J$1=""),"",
   IFERROR(
     IF(INDEX(SkillsReq!$B:$AY, MATCH(J$1,SkillsReq!$A:$A,0), MATCH(_xlfn.XLOOKUP($A79,Employees!$A:$A,Employees!$B:$B,""), SkillsReq!$B$1:$AY$1,0))&gt;0,
       INDEX(SkillsReq!$B:$AY, MATCH(J$1,SkillsReq!$A:$A,0), MATCH(_xlfn.XLOOKUP($A79,Employees!$A:$A,Employees!$B:$B,""), SkillsReq!$B$1:$AY$1,0)),
       0
     ),
   "")
)</f>
        <v/>
      </c>
      <c r="K79" t="str">
        <f>IF(OR($A79="",K$1=""),"",
   IFERROR(
     IF(INDEX(SkillsReq!$B:$AY, MATCH(K$1,SkillsReq!$A:$A,0), MATCH(_xlfn.XLOOKUP($A79,Employees!$A:$A,Employees!$B:$B,""), SkillsReq!$B$1:$AY$1,0))&gt;0,
       INDEX(SkillsReq!$B:$AY, MATCH(K$1,SkillsReq!$A:$A,0), MATCH(_xlfn.XLOOKUP($A79,Employees!$A:$A,Employees!$B:$B,""), SkillsReq!$B$1:$AY$1,0)),
       0
     ),
   "")
)</f>
        <v/>
      </c>
      <c r="L79" t="str">
        <f>IF(OR($A79="",L$1=""),"",
   IFERROR(
     IF(INDEX(SkillsReq!$B:$AY, MATCH(L$1,SkillsReq!$A:$A,0), MATCH(_xlfn.XLOOKUP($A79,Employees!$A:$A,Employees!$B:$B,""), SkillsReq!$B$1:$AY$1,0))&gt;0,
       INDEX(SkillsReq!$B:$AY, MATCH(L$1,SkillsReq!$A:$A,0), MATCH(_xlfn.XLOOKUP($A79,Employees!$A:$A,Employees!$B:$B,""), SkillsReq!$B$1:$AY$1,0)),
       0
     ),
   "")
)</f>
        <v/>
      </c>
      <c r="M79" t="str">
        <f>IF(OR($A79="",M$1=""),"",
   IFERROR(
     IF(INDEX(SkillsReq!$B:$AY, MATCH(M$1,SkillsReq!$A:$A,0), MATCH(_xlfn.XLOOKUP($A79,Employees!$A:$A,Employees!$B:$B,""), SkillsReq!$B$1:$AY$1,0))&gt;0,
       INDEX(SkillsReq!$B:$AY, MATCH(M$1,SkillsReq!$A:$A,0), MATCH(_xlfn.XLOOKUP($A79,Employees!$A:$A,Employees!$B:$B,""), SkillsReq!$B$1:$AY$1,0)),
       0
     ),
   "")
)</f>
        <v/>
      </c>
      <c r="N79" t="str">
        <f>IF(OR($A79="",N$1=""),"",
   IFERROR(
     IF(INDEX(SkillsReq!$B:$AY, MATCH(N$1,SkillsReq!$A:$A,0), MATCH(_xlfn.XLOOKUP($A79,Employees!$A:$A,Employees!$B:$B,""), SkillsReq!$B$1:$AY$1,0))&gt;0,
       INDEX(SkillsReq!$B:$AY, MATCH(N$1,SkillsReq!$A:$A,0), MATCH(_xlfn.XLOOKUP($A79,Employees!$A:$A,Employees!$B:$B,""), SkillsReq!$B$1:$AY$1,0)),
       0
     ),
   "")
)</f>
        <v/>
      </c>
      <c r="O79" t="str">
        <f>IF(OR($A79="",O$1=""),"",
   IFERROR(
     IF(INDEX(SkillsReq!$B:$AY, MATCH(O$1,SkillsReq!$A:$A,0), MATCH(_xlfn.XLOOKUP($A79,Employees!$A:$A,Employees!$B:$B,""), SkillsReq!$B$1:$AY$1,0))&gt;0,
       INDEX(SkillsReq!$B:$AY, MATCH(O$1,SkillsReq!$A:$A,0), MATCH(_xlfn.XLOOKUP($A79,Employees!$A:$A,Employees!$B:$B,""), SkillsReq!$B$1:$AY$1,0)),
       0
     ),
   "")
)</f>
        <v/>
      </c>
      <c r="P79" t="str">
        <f>IF(OR($A79="",P$1=""),"",
   IFERROR(
     IF(INDEX(SkillsReq!$B:$AY, MATCH(P$1,SkillsReq!$A:$A,0), MATCH(_xlfn.XLOOKUP($A79,Employees!$A:$A,Employees!$B:$B,""), SkillsReq!$B$1:$AY$1,0))&gt;0,
       INDEX(SkillsReq!$B:$AY, MATCH(P$1,SkillsReq!$A:$A,0), MATCH(_xlfn.XLOOKUP($A79,Employees!$A:$A,Employees!$B:$B,""), SkillsReq!$B$1:$AY$1,0)),
       0
     ),
   "")
)</f>
        <v/>
      </c>
      <c r="Q79" t="str">
        <f>IF(OR($A79="",Q$1=""),"",
   IFERROR(
     IF(INDEX(SkillsReq!$B:$AY, MATCH(Q$1,SkillsReq!$A:$A,0), MATCH(_xlfn.XLOOKUP($A79,Employees!$A:$A,Employees!$B:$B,""), SkillsReq!$B$1:$AY$1,0))&gt;0,
       INDEX(SkillsReq!$B:$AY, MATCH(Q$1,SkillsReq!$A:$A,0), MATCH(_xlfn.XLOOKUP($A79,Employees!$A:$A,Employees!$B:$B,""), SkillsReq!$B$1:$AY$1,0)),
       0
     ),
   "")
)</f>
        <v/>
      </c>
      <c r="R79" t="str">
        <f>IF(OR($A79="",R$1=""),"",
   IFERROR(
     IF(INDEX(SkillsReq!$B:$AY, MATCH(R$1,SkillsReq!$A:$A,0), MATCH(_xlfn.XLOOKUP($A79,Employees!$A:$A,Employees!$B:$B,""), SkillsReq!$B$1:$AY$1,0))&gt;0,
       INDEX(SkillsReq!$B:$AY, MATCH(R$1,SkillsReq!$A:$A,0), MATCH(_xlfn.XLOOKUP($A79,Employees!$A:$A,Employees!$B:$B,""), SkillsReq!$B$1:$AY$1,0)),
       0
     ),
   "")
)</f>
        <v/>
      </c>
      <c r="S79" t="str">
        <f>IF(OR($A79="",S$1=""),"",
   IFERROR(
     IF(INDEX(SkillsReq!$B:$AY, MATCH(S$1,SkillsReq!$A:$A,0), MATCH(_xlfn.XLOOKUP($A79,Employees!$A:$A,Employees!$B:$B,""), SkillsReq!$B$1:$AY$1,0))&gt;0,
       INDEX(SkillsReq!$B:$AY, MATCH(S$1,SkillsReq!$A:$A,0), MATCH(_xlfn.XLOOKUP($A79,Employees!$A:$A,Employees!$B:$B,""), SkillsReq!$B$1:$AY$1,0)),
       0
     ),
   "")
)</f>
        <v/>
      </c>
      <c r="T79" t="str">
        <f>IF(OR($A79="",T$1=""),"",
   IFERROR(
     IF(INDEX(SkillsReq!$B:$AY, MATCH(T$1,SkillsReq!$A:$A,0), MATCH(_xlfn.XLOOKUP($A79,Employees!$A:$A,Employees!$B:$B,""), SkillsReq!$B$1:$AY$1,0))&gt;0,
       INDEX(SkillsReq!$B:$AY, MATCH(T$1,SkillsReq!$A:$A,0), MATCH(_xlfn.XLOOKUP($A79,Employees!$A:$A,Employees!$B:$B,""), SkillsReq!$B$1:$AY$1,0)),
       0
     ),
   "")
)</f>
        <v/>
      </c>
      <c r="U79" t="str">
        <f>IF(OR($A79="",U$1=""),"",
   IFERROR(
     IF(INDEX(SkillsReq!$B:$AY, MATCH(U$1,SkillsReq!$A:$A,0), MATCH(_xlfn.XLOOKUP($A79,Employees!$A:$A,Employees!$B:$B,""), SkillsReq!$B$1:$AY$1,0))&gt;0,
       INDEX(SkillsReq!$B:$AY, MATCH(U$1,SkillsReq!$A:$A,0), MATCH(_xlfn.XLOOKUP($A79,Employees!$A:$A,Employees!$B:$B,""), SkillsReq!$B$1:$AY$1,0)),
       0
     ),
   "")
)</f>
        <v/>
      </c>
      <c r="V79" t="str">
        <f>IF(OR($A79="",V$1=""),"",
   IFERROR(
     IF(INDEX(SkillsReq!$B:$AY, MATCH(V$1,SkillsReq!$A:$A,0), MATCH(_xlfn.XLOOKUP($A79,Employees!$A:$A,Employees!$B:$B,""), SkillsReq!$B$1:$AY$1,0))&gt;0,
       INDEX(SkillsReq!$B:$AY, MATCH(V$1,SkillsReq!$A:$A,0), MATCH(_xlfn.XLOOKUP($A79,Employees!$A:$A,Employees!$B:$B,""), SkillsReq!$B$1:$AY$1,0)),
       0
     ),
   "")
)</f>
        <v/>
      </c>
      <c r="W79" t="str">
        <f>IF(OR($A79="",W$1=""),"",
   IFERROR(
     IF(INDEX(SkillsReq!$B:$AY, MATCH(W$1,SkillsReq!$A:$A,0), MATCH(_xlfn.XLOOKUP($A79,Employees!$A:$A,Employees!$B:$B,""), SkillsReq!$B$1:$AY$1,0))&gt;0,
       INDEX(SkillsReq!$B:$AY, MATCH(W$1,SkillsReq!$A:$A,0), MATCH(_xlfn.XLOOKUP($A79,Employees!$A:$A,Employees!$B:$B,""), SkillsReq!$B$1:$AY$1,0)),
       0
     ),
   "")
)</f>
        <v/>
      </c>
      <c r="X79" t="str">
        <f>IF(OR($A79="",X$1=""),"",
   IFERROR(
     IF(INDEX(SkillsReq!$B:$AY, MATCH(X$1,SkillsReq!$A:$A,0), MATCH(_xlfn.XLOOKUP($A79,Employees!$A:$A,Employees!$B:$B,""), SkillsReq!$B$1:$AY$1,0))&gt;0,
       INDEX(SkillsReq!$B:$AY, MATCH(X$1,SkillsReq!$A:$A,0), MATCH(_xlfn.XLOOKUP($A79,Employees!$A:$A,Employees!$B:$B,""), SkillsReq!$B$1:$AY$1,0)),
       0
     ),
   "")
)</f>
        <v/>
      </c>
      <c r="Y79" t="str">
        <f>IF(OR($A79="",Y$1=""),"",
   IFERROR(
     IF(INDEX(SkillsReq!$B:$AY, MATCH(Y$1,SkillsReq!$A:$A,0), MATCH(_xlfn.XLOOKUP($A79,Employees!$A:$A,Employees!$B:$B,""), SkillsReq!$B$1:$AY$1,0))&gt;0,
       INDEX(SkillsReq!$B:$AY, MATCH(Y$1,SkillsReq!$A:$A,0), MATCH(_xlfn.XLOOKUP($A79,Employees!$A:$A,Employees!$B:$B,""), SkillsReq!$B$1:$AY$1,0)),
       0
     ),
   "")
)</f>
        <v/>
      </c>
      <c r="Z79" t="str">
        <f>IF(OR($A79="",Z$1=""),"",
   IFERROR(
     IF(INDEX(SkillsReq!$B:$AY, MATCH(Z$1,SkillsReq!$A:$A,0), MATCH(_xlfn.XLOOKUP($A79,Employees!$A:$A,Employees!$B:$B,""), SkillsReq!$B$1:$AY$1,0))&gt;0,
       INDEX(SkillsReq!$B:$AY, MATCH(Z$1,SkillsReq!$A:$A,0), MATCH(_xlfn.XLOOKUP($A79,Employees!$A:$A,Employees!$B:$B,""), SkillsReq!$B$1:$AY$1,0)),
       0
     ),
   "")
)</f>
        <v/>
      </c>
      <c r="AA79" t="str">
        <f>IF(OR($A79="",AA$1=""),"",
   IFERROR(
     IF(INDEX(SkillsReq!$B:$AY, MATCH(AA$1,SkillsReq!$A:$A,0), MATCH(_xlfn.XLOOKUP($A79,Employees!$A:$A,Employees!$B:$B,""), SkillsReq!$B$1:$AY$1,0))&gt;0,
       INDEX(SkillsReq!$B:$AY, MATCH(AA$1,SkillsReq!$A:$A,0), MATCH(_xlfn.XLOOKUP($A79,Employees!$A:$A,Employees!$B:$B,""), SkillsReq!$B$1:$AY$1,0)),
       0
     ),
   "")
)</f>
        <v/>
      </c>
      <c r="AB79" t="str">
        <f>IF(OR($A79="",AB$1=""),"",
   IFERROR(
     IF(INDEX(SkillsReq!$B:$AY, MATCH(AB$1,SkillsReq!$A:$A,0), MATCH(_xlfn.XLOOKUP($A79,Employees!$A:$A,Employees!$B:$B,""), SkillsReq!$B$1:$AY$1,0))&gt;0,
       INDEX(SkillsReq!$B:$AY, MATCH(AB$1,SkillsReq!$A:$A,0), MATCH(_xlfn.XLOOKUP($A79,Employees!$A:$A,Employees!$B:$B,""), SkillsReq!$B$1:$AY$1,0)),
       0
     ),
   "")
)</f>
        <v/>
      </c>
      <c r="AC79" t="str">
        <f>IF(OR($A79="",AC$1=""),"",
   IFERROR(
     IF(INDEX(SkillsReq!$B:$AY, MATCH(AC$1,SkillsReq!$A:$A,0), MATCH(_xlfn.XLOOKUP($A79,Employees!$A:$A,Employees!$B:$B,""), SkillsReq!$B$1:$AY$1,0))&gt;0,
       INDEX(SkillsReq!$B:$AY, MATCH(AC$1,SkillsReq!$A:$A,0), MATCH(_xlfn.XLOOKUP($A79,Employees!$A:$A,Employees!$B:$B,""), SkillsReq!$B$1:$AY$1,0)),
       0
     ),
   "")
)</f>
        <v/>
      </c>
      <c r="AD79" t="str">
        <f>IF(OR($A79="",AD$1=""),"",
   IFERROR(
     IF(INDEX(SkillsReq!$B:$AY, MATCH(AD$1,SkillsReq!$A:$A,0), MATCH(_xlfn.XLOOKUP($A79,Employees!$A:$A,Employees!$B:$B,""), SkillsReq!$B$1:$AY$1,0))&gt;0,
       INDEX(SkillsReq!$B:$AY, MATCH(AD$1,SkillsReq!$A:$A,0), MATCH(_xlfn.XLOOKUP($A79,Employees!$A:$A,Employees!$B:$B,""), SkillsReq!$B$1:$AY$1,0)),
       0
     ),
   "")
)</f>
        <v/>
      </c>
      <c r="AE79" t="str">
        <f>IF(OR($A79="",AE$1=""),"",
   IFERROR(
     IF(INDEX(SkillsReq!$B:$AY, MATCH(AE$1,SkillsReq!$A:$A,0), MATCH(_xlfn.XLOOKUP($A79,Employees!$A:$A,Employees!$B:$B,""), SkillsReq!$B$1:$AY$1,0))&gt;0,
       INDEX(SkillsReq!$B:$AY, MATCH(AE$1,SkillsReq!$A:$A,0), MATCH(_xlfn.XLOOKUP($A79,Employees!$A:$A,Employees!$B:$B,""), SkillsReq!$B$1:$AY$1,0)),
       0
     ),
   "")
)</f>
        <v/>
      </c>
      <c r="AF79" t="str">
        <f>IF(OR($A79="",AF$1=""),"",
   IFERROR(
     IF(INDEX(SkillsReq!$B:$AY, MATCH(AF$1,SkillsReq!$A:$A,0), MATCH(_xlfn.XLOOKUP($A79,Employees!$A:$A,Employees!$B:$B,""), SkillsReq!$B$1:$AY$1,0))&gt;0,
       INDEX(SkillsReq!$B:$AY, MATCH(AF$1,SkillsReq!$A:$A,0), MATCH(_xlfn.XLOOKUP($A79,Employees!$A:$A,Employees!$B:$B,""), SkillsReq!$B$1:$AY$1,0)),
       0
     ),
   "")
)</f>
        <v/>
      </c>
      <c r="AG79" t="str">
        <f>IF(OR($A79="",AG$1=""),"",
   IFERROR(
     IF(INDEX(SkillsReq!$B:$AY, MATCH(AG$1,SkillsReq!$A:$A,0), MATCH(_xlfn.XLOOKUP($A79,Employees!$A:$A,Employees!$B:$B,""), SkillsReq!$B$1:$AY$1,0))&gt;0,
       INDEX(SkillsReq!$B:$AY, MATCH(AG$1,SkillsReq!$A:$A,0), MATCH(_xlfn.XLOOKUP($A79,Employees!$A:$A,Employees!$B:$B,""), SkillsReq!$B$1:$AY$1,0)),
       0
     ),
   "")
)</f>
        <v/>
      </c>
      <c r="AH79" t="str">
        <f>IF(OR($A79="",AH$1=""),"",
   IFERROR(
     IF(INDEX(SkillsReq!$B:$AY, MATCH(AH$1,SkillsReq!$A:$A,0), MATCH(_xlfn.XLOOKUP($A79,Employees!$A:$A,Employees!$B:$B,""), SkillsReq!$B$1:$AY$1,0))&gt;0,
       INDEX(SkillsReq!$B:$AY, MATCH(AH$1,SkillsReq!$A:$A,0), MATCH(_xlfn.XLOOKUP($A79,Employees!$A:$A,Employees!$B:$B,""), SkillsReq!$B$1:$AY$1,0)),
       0
     ),
   "")
)</f>
        <v/>
      </c>
      <c r="AI79" t="str">
        <f>IF(OR($A79="",AI$1=""),"",
   IFERROR(
     IF(INDEX(SkillsReq!$B:$AY, MATCH(AI$1,SkillsReq!$A:$A,0), MATCH(_xlfn.XLOOKUP($A79,Employees!$A:$A,Employees!$B:$B,""), SkillsReq!$B$1:$AY$1,0))&gt;0,
       INDEX(SkillsReq!$B:$AY, MATCH(AI$1,SkillsReq!$A:$A,0), MATCH(_xlfn.XLOOKUP($A79,Employees!$A:$A,Employees!$B:$B,""), SkillsReq!$B$1:$AY$1,0)),
       0
     ),
   "")
)</f>
        <v/>
      </c>
      <c r="AJ79" t="str">
        <f>IF(OR($A79="",AJ$1=""),"",
   IFERROR(
     IF(INDEX(SkillsReq!$B:$AY, MATCH(AJ$1,SkillsReq!$A:$A,0), MATCH(_xlfn.XLOOKUP($A79,Employees!$A:$A,Employees!$B:$B,""), SkillsReq!$B$1:$AY$1,0))&gt;0,
       INDEX(SkillsReq!$B:$AY, MATCH(AJ$1,SkillsReq!$A:$A,0), MATCH(_xlfn.XLOOKUP($A79,Employees!$A:$A,Employees!$B:$B,""), SkillsReq!$B$1:$AY$1,0)),
       0
     ),
   "")
)</f>
        <v/>
      </c>
      <c r="AK79" t="str">
        <f>IF(OR($A79="",AK$1=""),"",
   IFERROR(
     IF(INDEX(SkillsReq!$B:$AY, MATCH(AK$1,SkillsReq!$A:$A,0), MATCH(_xlfn.XLOOKUP($A79,Employees!$A:$A,Employees!$B:$B,""), SkillsReq!$B$1:$AY$1,0))&gt;0,
       INDEX(SkillsReq!$B:$AY, MATCH(AK$1,SkillsReq!$A:$A,0), MATCH(_xlfn.XLOOKUP($A79,Employees!$A:$A,Employees!$B:$B,""), SkillsReq!$B$1:$AY$1,0)),
       0
     ),
   "")
)</f>
        <v/>
      </c>
      <c r="AL79" t="str">
        <f>IF(OR($A79="",AL$1=""),"",
   IFERROR(
     IF(INDEX(SkillsReq!$B:$AY, MATCH(AL$1,SkillsReq!$A:$A,0), MATCH(_xlfn.XLOOKUP($A79,Employees!$A:$A,Employees!$B:$B,""), SkillsReq!$B$1:$AY$1,0))&gt;0,
       INDEX(SkillsReq!$B:$AY, MATCH(AL$1,SkillsReq!$A:$A,0), MATCH(_xlfn.XLOOKUP($A79,Employees!$A:$A,Employees!$B:$B,""), SkillsReq!$B$1:$AY$1,0)),
       0
     ),
   "")
)</f>
        <v/>
      </c>
      <c r="AM79" t="str">
        <f>IF(OR($A79="",AM$1=""),"",
   IFERROR(
     IF(INDEX(SkillsReq!$B:$AY, MATCH(AM$1,SkillsReq!$A:$A,0), MATCH(_xlfn.XLOOKUP($A79,Employees!$A:$A,Employees!$B:$B,""), SkillsReq!$B$1:$AY$1,0))&gt;0,
       INDEX(SkillsReq!$B:$AY, MATCH(AM$1,SkillsReq!$A:$A,0), MATCH(_xlfn.XLOOKUP($A79,Employees!$A:$A,Employees!$B:$B,""), SkillsReq!$B$1:$AY$1,0)),
       0
     ),
   "")
)</f>
        <v/>
      </c>
      <c r="AN79" t="str">
        <f>IF(OR($A79="",AN$1=""),"",
   IFERROR(
     IF(INDEX(SkillsReq!$B:$AY, MATCH(AN$1,SkillsReq!$A:$A,0), MATCH(_xlfn.XLOOKUP($A79,Employees!$A:$A,Employees!$B:$B,""), SkillsReq!$B$1:$AY$1,0))&gt;0,
       INDEX(SkillsReq!$B:$AY, MATCH(AN$1,SkillsReq!$A:$A,0), MATCH(_xlfn.XLOOKUP($A79,Employees!$A:$A,Employees!$B:$B,""), SkillsReq!$B$1:$AY$1,0)),
       0
     ),
   "")
)</f>
        <v/>
      </c>
      <c r="AO79" t="str">
        <f>IF(OR($A79="",AO$1=""),"",
   IFERROR(
     IF(INDEX(SkillsReq!$B:$AY, MATCH(AO$1,SkillsReq!$A:$A,0), MATCH(_xlfn.XLOOKUP($A79,Employees!$A:$A,Employees!$B:$B,""), SkillsReq!$B$1:$AY$1,0))&gt;0,
       INDEX(SkillsReq!$B:$AY, MATCH(AO$1,SkillsReq!$A:$A,0), MATCH(_xlfn.XLOOKUP($A79,Employees!$A:$A,Employees!$B:$B,""), SkillsReq!$B$1:$AY$1,0)),
       0
     ),
   "")
)</f>
        <v/>
      </c>
      <c r="AP79" t="str">
        <f>IF(OR($A79="",AP$1=""),"",
   IFERROR(
     IF(INDEX(SkillsReq!$B:$AY, MATCH(AP$1,SkillsReq!$A:$A,0), MATCH(_xlfn.XLOOKUP($A79,Employees!$A:$A,Employees!$B:$B,""), SkillsReq!$B$1:$AY$1,0))&gt;0,
       INDEX(SkillsReq!$B:$AY, MATCH(AP$1,SkillsReq!$A:$A,0), MATCH(_xlfn.XLOOKUP($A79,Employees!$A:$A,Employees!$B:$B,""), SkillsReq!$B$1:$AY$1,0)),
       0
     ),
   "")
)</f>
        <v/>
      </c>
      <c r="AQ79" t="str">
        <f>IF(OR($A79="",AQ$1=""),"",
   IFERROR(
     IF(INDEX(SkillsReq!$B:$AY, MATCH(AQ$1,SkillsReq!$A:$A,0), MATCH(_xlfn.XLOOKUP($A79,Employees!$A:$A,Employees!$B:$B,""), SkillsReq!$B$1:$AY$1,0))&gt;0,
       INDEX(SkillsReq!$B:$AY, MATCH(AQ$1,SkillsReq!$A:$A,0), MATCH(_xlfn.XLOOKUP($A79,Employees!$A:$A,Employees!$B:$B,""), SkillsReq!$B$1:$AY$1,0)),
       0
     ),
   "")
)</f>
        <v/>
      </c>
      <c r="AR79" t="str">
        <f>IF(OR($A79="",AR$1=""),"",
   IFERROR(
     IF(INDEX(SkillsReq!$B:$AY, MATCH(AR$1,SkillsReq!$A:$A,0), MATCH(_xlfn.XLOOKUP($A79,Employees!$A:$A,Employees!$B:$B,""), SkillsReq!$B$1:$AY$1,0))&gt;0,
       INDEX(SkillsReq!$B:$AY, MATCH(AR$1,SkillsReq!$A:$A,0), MATCH(_xlfn.XLOOKUP($A79,Employees!$A:$A,Employees!$B:$B,""), SkillsReq!$B$1:$AY$1,0)),
       0
     ),
   "")
)</f>
        <v/>
      </c>
      <c r="AS79" t="str">
        <f>IF(OR($A79="",AS$1=""),"",
   IFERROR(
     IF(INDEX(SkillsReq!$B:$AY, MATCH(AS$1,SkillsReq!$A:$A,0), MATCH(_xlfn.XLOOKUP($A79,Employees!$A:$A,Employees!$B:$B,""), SkillsReq!$B$1:$AY$1,0))&gt;0,
       INDEX(SkillsReq!$B:$AY, MATCH(AS$1,SkillsReq!$A:$A,0), MATCH(_xlfn.XLOOKUP($A79,Employees!$A:$A,Employees!$B:$B,""), SkillsReq!$B$1:$AY$1,0)),
       0
     ),
   "")
)</f>
        <v/>
      </c>
      <c r="AT79" t="str">
        <f>IF(OR($A79="",AT$1=""),"",
   IFERROR(
     IF(INDEX(SkillsReq!$B:$AY, MATCH(AT$1,SkillsReq!$A:$A,0), MATCH(_xlfn.XLOOKUP($A79,Employees!$A:$A,Employees!$B:$B,""), SkillsReq!$B$1:$AY$1,0))&gt;0,
       INDEX(SkillsReq!$B:$AY, MATCH(AT$1,SkillsReq!$A:$A,0), MATCH(_xlfn.XLOOKUP($A79,Employees!$A:$A,Employees!$B:$B,""), SkillsReq!$B$1:$AY$1,0)),
       0
     ),
   "")
)</f>
        <v/>
      </c>
      <c r="AU79" t="str">
        <f>IF(OR($A79="",AU$1=""),"",
   IFERROR(
     IF(INDEX(SkillsReq!$B:$AY, MATCH(AU$1,SkillsReq!$A:$A,0), MATCH(_xlfn.XLOOKUP($A79,Employees!$A:$A,Employees!$B:$B,""), SkillsReq!$B$1:$AY$1,0))&gt;0,
       INDEX(SkillsReq!$B:$AY, MATCH(AU$1,SkillsReq!$A:$A,0), MATCH(_xlfn.XLOOKUP($A79,Employees!$A:$A,Employees!$B:$B,""), SkillsReq!$B$1:$AY$1,0)),
       0
     ),
   "")
)</f>
        <v/>
      </c>
      <c r="AV79" t="str">
        <f>IF(OR($A79="",AV$1=""),"",
   IFERROR(
     IF(INDEX(SkillsReq!$B:$AY, MATCH(AV$1,SkillsReq!$A:$A,0), MATCH(_xlfn.XLOOKUP($A79,Employees!$A:$A,Employees!$B:$B,""), SkillsReq!$B$1:$AY$1,0))&gt;0,
       INDEX(SkillsReq!$B:$AY, MATCH(AV$1,SkillsReq!$A:$A,0), MATCH(_xlfn.XLOOKUP($A79,Employees!$A:$A,Employees!$B:$B,""), SkillsReq!$B$1:$AY$1,0)),
       0
     ),
   "")
)</f>
        <v/>
      </c>
      <c r="AW79" t="str">
        <f>IF(OR($A79="",AW$1=""),"",
   IFERROR(
     IF(INDEX(SkillsReq!$B:$AY, MATCH(AW$1,SkillsReq!$A:$A,0), MATCH(_xlfn.XLOOKUP($A79,Employees!$A:$A,Employees!$B:$B,""), SkillsReq!$B$1:$AY$1,0))&gt;0,
       INDEX(SkillsReq!$B:$AY, MATCH(AW$1,SkillsReq!$A:$A,0), MATCH(_xlfn.XLOOKUP($A79,Employees!$A:$A,Employees!$B:$B,""), SkillsReq!$B$1:$AY$1,0)),
       0
     ),
   "")
)</f>
        <v/>
      </c>
      <c r="AX79" t="str">
        <f>IF(OR($A79="",AX$1=""),"",
   IFERROR(
     IF(INDEX(SkillsReq!$B:$AY, MATCH(AX$1,SkillsReq!$A:$A,0), MATCH(_xlfn.XLOOKUP($A79,Employees!$A:$A,Employees!$B:$B,""), SkillsReq!$B$1:$AY$1,0))&gt;0,
       INDEX(SkillsReq!$B:$AY, MATCH(AX$1,SkillsReq!$A:$A,0), MATCH(_xlfn.XLOOKUP($A79,Employees!$A:$A,Employees!$B:$B,""), SkillsReq!$B$1:$AY$1,0)),
       0
     ),
   "")
)</f>
        <v/>
      </c>
      <c r="AY79" t="str">
        <f>IF(OR($A79="",AY$1=""),"",
   IFERROR(
     IF(INDEX(SkillsReq!$B:$AY, MATCH(AY$1,SkillsReq!$A:$A,0), MATCH(_xlfn.XLOOKUP($A79,Employees!$A:$A,Employees!$B:$B,""), SkillsReq!$B$1:$AY$1,0))&gt;0,
       INDEX(SkillsReq!$B:$AY, MATCH(AY$1,SkillsReq!$A:$A,0), MATCH(_xlfn.XLOOKUP($A79,Employees!$A:$A,Employees!$B:$B,""), SkillsReq!$B$1:$AY$1,0)),
       0
     ),
   "")
)</f>
        <v/>
      </c>
    </row>
    <row r="80" spans="1:51" x14ac:dyDescent="0.25">
      <c r="A80" s="12"/>
      <c r="B80" t="str">
        <f>IF(OR($A80="",B$1=""),"",
   IFERROR(
     IF(INDEX(SkillsReq!$B:$AY, MATCH(B$1,SkillsReq!$A:$A,0), MATCH(_xlfn.XLOOKUP($A80,Employees!$A:$A,Employees!$B:$B,""), SkillsReq!$B$1:$AY$1,0))&gt;0,
       INDEX(SkillsReq!$B:$AY, MATCH(B$1,SkillsReq!$A:$A,0), MATCH(_xlfn.XLOOKUP($A80,Employees!$A:$A,Employees!$B:$B,""), SkillsReq!$B$1:$AY$1,0)),
       0
     ),
   "")
)</f>
        <v/>
      </c>
      <c r="C80" t="str">
        <f>IF(OR($A80="",C$1=""),"",
   IFERROR(
     IF(INDEX(SkillsReq!$B:$AY, MATCH(C$1,SkillsReq!$A:$A,0), MATCH(_xlfn.XLOOKUP($A80,Employees!$A:$A,Employees!$B:$B,""), SkillsReq!$B$1:$AY$1,0))&gt;0,
       INDEX(SkillsReq!$B:$AY, MATCH(C$1,SkillsReq!$A:$A,0), MATCH(_xlfn.XLOOKUP($A80,Employees!$A:$A,Employees!$B:$B,""), SkillsReq!$B$1:$AY$1,0)),
       0
     ),
   "")
)</f>
        <v/>
      </c>
      <c r="D80" t="str">
        <f>IF(OR($A80="",D$1=""),"",
   IFERROR(
     IF(INDEX(SkillsReq!$B:$AY, MATCH(D$1,SkillsReq!$A:$A,0), MATCH(_xlfn.XLOOKUP($A80,Employees!$A:$A,Employees!$B:$B,""), SkillsReq!$B$1:$AY$1,0))&gt;0,
       INDEX(SkillsReq!$B:$AY, MATCH(D$1,SkillsReq!$A:$A,0), MATCH(_xlfn.XLOOKUP($A80,Employees!$A:$A,Employees!$B:$B,""), SkillsReq!$B$1:$AY$1,0)),
       0
     ),
   "")
)</f>
        <v/>
      </c>
      <c r="E80" t="str">
        <f>IF(OR($A80="",E$1=""),"",
   IFERROR(
     IF(INDEX(SkillsReq!$B:$AY, MATCH(E$1,SkillsReq!$A:$A,0), MATCH(_xlfn.XLOOKUP($A80,Employees!$A:$A,Employees!$B:$B,""), SkillsReq!$B$1:$AY$1,0))&gt;0,
       INDEX(SkillsReq!$B:$AY, MATCH(E$1,SkillsReq!$A:$A,0), MATCH(_xlfn.XLOOKUP($A80,Employees!$A:$A,Employees!$B:$B,""), SkillsReq!$B$1:$AY$1,0)),
       0
     ),
   "")
)</f>
        <v/>
      </c>
      <c r="F80" t="str">
        <f>IF(OR($A80="",F$1=""),"",
   IFERROR(
     IF(INDEX(SkillsReq!$B:$AY, MATCH(F$1,SkillsReq!$A:$A,0), MATCH(_xlfn.XLOOKUP($A80,Employees!$A:$A,Employees!$B:$B,""), SkillsReq!$B$1:$AY$1,0))&gt;0,
       INDEX(SkillsReq!$B:$AY, MATCH(F$1,SkillsReq!$A:$A,0), MATCH(_xlfn.XLOOKUP($A80,Employees!$A:$A,Employees!$B:$B,""), SkillsReq!$B$1:$AY$1,0)),
       0
     ),
   "")
)</f>
        <v/>
      </c>
      <c r="G80" t="str">
        <f>IF(OR($A80="",G$1=""),"",
   IFERROR(
     IF(INDEX(SkillsReq!$B:$AY, MATCH(G$1,SkillsReq!$A:$A,0), MATCH(_xlfn.XLOOKUP($A80,Employees!$A:$A,Employees!$B:$B,""), SkillsReq!$B$1:$AY$1,0))&gt;0,
       INDEX(SkillsReq!$B:$AY, MATCH(G$1,SkillsReq!$A:$A,0), MATCH(_xlfn.XLOOKUP($A80,Employees!$A:$A,Employees!$B:$B,""), SkillsReq!$B$1:$AY$1,0)),
       0
     ),
   "")
)</f>
        <v/>
      </c>
      <c r="H80" t="str">
        <f>IF(OR($A80="",H$1=""),"",
   IFERROR(
     IF(INDEX(SkillsReq!$B:$AY, MATCH(H$1,SkillsReq!$A:$A,0), MATCH(_xlfn.XLOOKUP($A80,Employees!$A:$A,Employees!$B:$B,""), SkillsReq!$B$1:$AY$1,0))&gt;0,
       INDEX(SkillsReq!$B:$AY, MATCH(H$1,SkillsReq!$A:$A,0), MATCH(_xlfn.XLOOKUP($A80,Employees!$A:$A,Employees!$B:$B,""), SkillsReq!$B$1:$AY$1,0)),
       0
     ),
   "")
)</f>
        <v/>
      </c>
      <c r="I80" t="str">
        <f>IF(OR($A80="",I$1=""),"",
   IFERROR(
     IF(INDEX(SkillsReq!$B:$AY, MATCH(I$1,SkillsReq!$A:$A,0), MATCH(_xlfn.XLOOKUP($A80,Employees!$A:$A,Employees!$B:$B,""), SkillsReq!$B$1:$AY$1,0))&gt;0,
       INDEX(SkillsReq!$B:$AY, MATCH(I$1,SkillsReq!$A:$A,0), MATCH(_xlfn.XLOOKUP($A80,Employees!$A:$A,Employees!$B:$B,""), SkillsReq!$B$1:$AY$1,0)),
       0
     ),
   "")
)</f>
        <v/>
      </c>
      <c r="J80" t="str">
        <f>IF(OR($A80="",J$1=""),"",
   IFERROR(
     IF(INDEX(SkillsReq!$B:$AY, MATCH(J$1,SkillsReq!$A:$A,0), MATCH(_xlfn.XLOOKUP($A80,Employees!$A:$A,Employees!$B:$B,""), SkillsReq!$B$1:$AY$1,0))&gt;0,
       INDEX(SkillsReq!$B:$AY, MATCH(J$1,SkillsReq!$A:$A,0), MATCH(_xlfn.XLOOKUP($A80,Employees!$A:$A,Employees!$B:$B,""), SkillsReq!$B$1:$AY$1,0)),
       0
     ),
   "")
)</f>
        <v/>
      </c>
      <c r="K80" t="str">
        <f>IF(OR($A80="",K$1=""),"",
   IFERROR(
     IF(INDEX(SkillsReq!$B:$AY, MATCH(K$1,SkillsReq!$A:$A,0), MATCH(_xlfn.XLOOKUP($A80,Employees!$A:$A,Employees!$B:$B,""), SkillsReq!$B$1:$AY$1,0))&gt;0,
       INDEX(SkillsReq!$B:$AY, MATCH(K$1,SkillsReq!$A:$A,0), MATCH(_xlfn.XLOOKUP($A80,Employees!$A:$A,Employees!$B:$B,""), SkillsReq!$B$1:$AY$1,0)),
       0
     ),
   "")
)</f>
        <v/>
      </c>
      <c r="L80" t="str">
        <f>IF(OR($A80="",L$1=""),"",
   IFERROR(
     IF(INDEX(SkillsReq!$B:$AY, MATCH(L$1,SkillsReq!$A:$A,0), MATCH(_xlfn.XLOOKUP($A80,Employees!$A:$A,Employees!$B:$B,""), SkillsReq!$B$1:$AY$1,0))&gt;0,
       INDEX(SkillsReq!$B:$AY, MATCH(L$1,SkillsReq!$A:$A,0), MATCH(_xlfn.XLOOKUP($A80,Employees!$A:$A,Employees!$B:$B,""), SkillsReq!$B$1:$AY$1,0)),
       0
     ),
   "")
)</f>
        <v/>
      </c>
      <c r="M80" t="str">
        <f>IF(OR($A80="",M$1=""),"",
   IFERROR(
     IF(INDEX(SkillsReq!$B:$AY, MATCH(M$1,SkillsReq!$A:$A,0), MATCH(_xlfn.XLOOKUP($A80,Employees!$A:$A,Employees!$B:$B,""), SkillsReq!$B$1:$AY$1,0))&gt;0,
       INDEX(SkillsReq!$B:$AY, MATCH(M$1,SkillsReq!$A:$A,0), MATCH(_xlfn.XLOOKUP($A80,Employees!$A:$A,Employees!$B:$B,""), SkillsReq!$B$1:$AY$1,0)),
       0
     ),
   "")
)</f>
        <v/>
      </c>
      <c r="N80" t="str">
        <f>IF(OR($A80="",N$1=""),"",
   IFERROR(
     IF(INDEX(SkillsReq!$B:$AY, MATCH(N$1,SkillsReq!$A:$A,0), MATCH(_xlfn.XLOOKUP($A80,Employees!$A:$A,Employees!$B:$B,""), SkillsReq!$B$1:$AY$1,0))&gt;0,
       INDEX(SkillsReq!$B:$AY, MATCH(N$1,SkillsReq!$A:$A,0), MATCH(_xlfn.XLOOKUP($A80,Employees!$A:$A,Employees!$B:$B,""), SkillsReq!$B$1:$AY$1,0)),
       0
     ),
   "")
)</f>
        <v/>
      </c>
      <c r="O80" t="str">
        <f>IF(OR($A80="",O$1=""),"",
   IFERROR(
     IF(INDEX(SkillsReq!$B:$AY, MATCH(O$1,SkillsReq!$A:$A,0), MATCH(_xlfn.XLOOKUP($A80,Employees!$A:$A,Employees!$B:$B,""), SkillsReq!$B$1:$AY$1,0))&gt;0,
       INDEX(SkillsReq!$B:$AY, MATCH(O$1,SkillsReq!$A:$A,0), MATCH(_xlfn.XLOOKUP($A80,Employees!$A:$A,Employees!$B:$B,""), SkillsReq!$B$1:$AY$1,0)),
       0
     ),
   "")
)</f>
        <v/>
      </c>
      <c r="P80" t="str">
        <f>IF(OR($A80="",P$1=""),"",
   IFERROR(
     IF(INDEX(SkillsReq!$B:$AY, MATCH(P$1,SkillsReq!$A:$A,0), MATCH(_xlfn.XLOOKUP($A80,Employees!$A:$A,Employees!$B:$B,""), SkillsReq!$B$1:$AY$1,0))&gt;0,
       INDEX(SkillsReq!$B:$AY, MATCH(P$1,SkillsReq!$A:$A,0), MATCH(_xlfn.XLOOKUP($A80,Employees!$A:$A,Employees!$B:$B,""), SkillsReq!$B$1:$AY$1,0)),
       0
     ),
   "")
)</f>
        <v/>
      </c>
      <c r="Q80" t="str">
        <f>IF(OR($A80="",Q$1=""),"",
   IFERROR(
     IF(INDEX(SkillsReq!$B:$AY, MATCH(Q$1,SkillsReq!$A:$A,0), MATCH(_xlfn.XLOOKUP($A80,Employees!$A:$A,Employees!$B:$B,""), SkillsReq!$B$1:$AY$1,0))&gt;0,
       INDEX(SkillsReq!$B:$AY, MATCH(Q$1,SkillsReq!$A:$A,0), MATCH(_xlfn.XLOOKUP($A80,Employees!$A:$A,Employees!$B:$B,""), SkillsReq!$B$1:$AY$1,0)),
       0
     ),
   "")
)</f>
        <v/>
      </c>
      <c r="R80" t="str">
        <f>IF(OR($A80="",R$1=""),"",
   IFERROR(
     IF(INDEX(SkillsReq!$B:$AY, MATCH(R$1,SkillsReq!$A:$A,0), MATCH(_xlfn.XLOOKUP($A80,Employees!$A:$A,Employees!$B:$B,""), SkillsReq!$B$1:$AY$1,0))&gt;0,
       INDEX(SkillsReq!$B:$AY, MATCH(R$1,SkillsReq!$A:$A,0), MATCH(_xlfn.XLOOKUP($A80,Employees!$A:$A,Employees!$B:$B,""), SkillsReq!$B$1:$AY$1,0)),
       0
     ),
   "")
)</f>
        <v/>
      </c>
      <c r="S80" t="str">
        <f>IF(OR($A80="",S$1=""),"",
   IFERROR(
     IF(INDEX(SkillsReq!$B:$AY, MATCH(S$1,SkillsReq!$A:$A,0), MATCH(_xlfn.XLOOKUP($A80,Employees!$A:$A,Employees!$B:$B,""), SkillsReq!$B$1:$AY$1,0))&gt;0,
       INDEX(SkillsReq!$B:$AY, MATCH(S$1,SkillsReq!$A:$A,0), MATCH(_xlfn.XLOOKUP($A80,Employees!$A:$A,Employees!$B:$B,""), SkillsReq!$B$1:$AY$1,0)),
       0
     ),
   "")
)</f>
        <v/>
      </c>
      <c r="T80" t="str">
        <f>IF(OR($A80="",T$1=""),"",
   IFERROR(
     IF(INDEX(SkillsReq!$B:$AY, MATCH(T$1,SkillsReq!$A:$A,0), MATCH(_xlfn.XLOOKUP($A80,Employees!$A:$A,Employees!$B:$B,""), SkillsReq!$B$1:$AY$1,0))&gt;0,
       INDEX(SkillsReq!$B:$AY, MATCH(T$1,SkillsReq!$A:$A,0), MATCH(_xlfn.XLOOKUP($A80,Employees!$A:$A,Employees!$B:$B,""), SkillsReq!$B$1:$AY$1,0)),
       0
     ),
   "")
)</f>
        <v/>
      </c>
      <c r="U80" t="str">
        <f>IF(OR($A80="",U$1=""),"",
   IFERROR(
     IF(INDEX(SkillsReq!$B:$AY, MATCH(U$1,SkillsReq!$A:$A,0), MATCH(_xlfn.XLOOKUP($A80,Employees!$A:$A,Employees!$B:$B,""), SkillsReq!$B$1:$AY$1,0))&gt;0,
       INDEX(SkillsReq!$B:$AY, MATCH(U$1,SkillsReq!$A:$A,0), MATCH(_xlfn.XLOOKUP($A80,Employees!$A:$A,Employees!$B:$B,""), SkillsReq!$B$1:$AY$1,0)),
       0
     ),
   "")
)</f>
        <v/>
      </c>
      <c r="V80" t="str">
        <f>IF(OR($A80="",V$1=""),"",
   IFERROR(
     IF(INDEX(SkillsReq!$B:$AY, MATCH(V$1,SkillsReq!$A:$A,0), MATCH(_xlfn.XLOOKUP($A80,Employees!$A:$A,Employees!$B:$B,""), SkillsReq!$B$1:$AY$1,0))&gt;0,
       INDEX(SkillsReq!$B:$AY, MATCH(V$1,SkillsReq!$A:$A,0), MATCH(_xlfn.XLOOKUP($A80,Employees!$A:$A,Employees!$B:$B,""), SkillsReq!$B$1:$AY$1,0)),
       0
     ),
   "")
)</f>
        <v/>
      </c>
      <c r="W80" t="str">
        <f>IF(OR($A80="",W$1=""),"",
   IFERROR(
     IF(INDEX(SkillsReq!$B:$AY, MATCH(W$1,SkillsReq!$A:$A,0), MATCH(_xlfn.XLOOKUP($A80,Employees!$A:$A,Employees!$B:$B,""), SkillsReq!$B$1:$AY$1,0))&gt;0,
       INDEX(SkillsReq!$B:$AY, MATCH(W$1,SkillsReq!$A:$A,0), MATCH(_xlfn.XLOOKUP($A80,Employees!$A:$A,Employees!$B:$B,""), SkillsReq!$B$1:$AY$1,0)),
       0
     ),
   "")
)</f>
        <v/>
      </c>
      <c r="X80" t="str">
        <f>IF(OR($A80="",X$1=""),"",
   IFERROR(
     IF(INDEX(SkillsReq!$B:$AY, MATCH(X$1,SkillsReq!$A:$A,0), MATCH(_xlfn.XLOOKUP($A80,Employees!$A:$A,Employees!$B:$B,""), SkillsReq!$B$1:$AY$1,0))&gt;0,
       INDEX(SkillsReq!$B:$AY, MATCH(X$1,SkillsReq!$A:$A,0), MATCH(_xlfn.XLOOKUP($A80,Employees!$A:$A,Employees!$B:$B,""), SkillsReq!$B$1:$AY$1,0)),
       0
     ),
   "")
)</f>
        <v/>
      </c>
      <c r="Y80" t="str">
        <f>IF(OR($A80="",Y$1=""),"",
   IFERROR(
     IF(INDEX(SkillsReq!$B:$AY, MATCH(Y$1,SkillsReq!$A:$A,0), MATCH(_xlfn.XLOOKUP($A80,Employees!$A:$A,Employees!$B:$B,""), SkillsReq!$B$1:$AY$1,0))&gt;0,
       INDEX(SkillsReq!$B:$AY, MATCH(Y$1,SkillsReq!$A:$A,0), MATCH(_xlfn.XLOOKUP($A80,Employees!$A:$A,Employees!$B:$B,""), SkillsReq!$B$1:$AY$1,0)),
       0
     ),
   "")
)</f>
        <v/>
      </c>
      <c r="Z80" t="str">
        <f>IF(OR($A80="",Z$1=""),"",
   IFERROR(
     IF(INDEX(SkillsReq!$B:$AY, MATCH(Z$1,SkillsReq!$A:$A,0), MATCH(_xlfn.XLOOKUP($A80,Employees!$A:$A,Employees!$B:$B,""), SkillsReq!$B$1:$AY$1,0))&gt;0,
       INDEX(SkillsReq!$B:$AY, MATCH(Z$1,SkillsReq!$A:$A,0), MATCH(_xlfn.XLOOKUP($A80,Employees!$A:$A,Employees!$B:$B,""), SkillsReq!$B$1:$AY$1,0)),
       0
     ),
   "")
)</f>
        <v/>
      </c>
      <c r="AA80" t="str">
        <f>IF(OR($A80="",AA$1=""),"",
   IFERROR(
     IF(INDEX(SkillsReq!$B:$AY, MATCH(AA$1,SkillsReq!$A:$A,0), MATCH(_xlfn.XLOOKUP($A80,Employees!$A:$A,Employees!$B:$B,""), SkillsReq!$B$1:$AY$1,0))&gt;0,
       INDEX(SkillsReq!$B:$AY, MATCH(AA$1,SkillsReq!$A:$A,0), MATCH(_xlfn.XLOOKUP($A80,Employees!$A:$A,Employees!$B:$B,""), SkillsReq!$B$1:$AY$1,0)),
       0
     ),
   "")
)</f>
        <v/>
      </c>
      <c r="AB80" t="str">
        <f>IF(OR($A80="",AB$1=""),"",
   IFERROR(
     IF(INDEX(SkillsReq!$B:$AY, MATCH(AB$1,SkillsReq!$A:$A,0), MATCH(_xlfn.XLOOKUP($A80,Employees!$A:$A,Employees!$B:$B,""), SkillsReq!$B$1:$AY$1,0))&gt;0,
       INDEX(SkillsReq!$B:$AY, MATCH(AB$1,SkillsReq!$A:$A,0), MATCH(_xlfn.XLOOKUP($A80,Employees!$A:$A,Employees!$B:$B,""), SkillsReq!$B$1:$AY$1,0)),
       0
     ),
   "")
)</f>
        <v/>
      </c>
      <c r="AC80" t="str">
        <f>IF(OR($A80="",AC$1=""),"",
   IFERROR(
     IF(INDEX(SkillsReq!$B:$AY, MATCH(AC$1,SkillsReq!$A:$A,0), MATCH(_xlfn.XLOOKUP($A80,Employees!$A:$A,Employees!$B:$B,""), SkillsReq!$B$1:$AY$1,0))&gt;0,
       INDEX(SkillsReq!$B:$AY, MATCH(AC$1,SkillsReq!$A:$A,0), MATCH(_xlfn.XLOOKUP($A80,Employees!$A:$A,Employees!$B:$B,""), SkillsReq!$B$1:$AY$1,0)),
       0
     ),
   "")
)</f>
        <v/>
      </c>
      <c r="AD80" t="str">
        <f>IF(OR($A80="",AD$1=""),"",
   IFERROR(
     IF(INDEX(SkillsReq!$B:$AY, MATCH(AD$1,SkillsReq!$A:$A,0), MATCH(_xlfn.XLOOKUP($A80,Employees!$A:$A,Employees!$B:$B,""), SkillsReq!$B$1:$AY$1,0))&gt;0,
       INDEX(SkillsReq!$B:$AY, MATCH(AD$1,SkillsReq!$A:$A,0), MATCH(_xlfn.XLOOKUP($A80,Employees!$A:$A,Employees!$B:$B,""), SkillsReq!$B$1:$AY$1,0)),
       0
     ),
   "")
)</f>
        <v/>
      </c>
      <c r="AE80" t="str">
        <f>IF(OR($A80="",AE$1=""),"",
   IFERROR(
     IF(INDEX(SkillsReq!$B:$AY, MATCH(AE$1,SkillsReq!$A:$A,0), MATCH(_xlfn.XLOOKUP($A80,Employees!$A:$A,Employees!$B:$B,""), SkillsReq!$B$1:$AY$1,0))&gt;0,
       INDEX(SkillsReq!$B:$AY, MATCH(AE$1,SkillsReq!$A:$A,0), MATCH(_xlfn.XLOOKUP($A80,Employees!$A:$A,Employees!$B:$B,""), SkillsReq!$B$1:$AY$1,0)),
       0
     ),
   "")
)</f>
        <v/>
      </c>
      <c r="AF80" t="str">
        <f>IF(OR($A80="",AF$1=""),"",
   IFERROR(
     IF(INDEX(SkillsReq!$B:$AY, MATCH(AF$1,SkillsReq!$A:$A,0), MATCH(_xlfn.XLOOKUP($A80,Employees!$A:$A,Employees!$B:$B,""), SkillsReq!$B$1:$AY$1,0))&gt;0,
       INDEX(SkillsReq!$B:$AY, MATCH(AF$1,SkillsReq!$A:$A,0), MATCH(_xlfn.XLOOKUP($A80,Employees!$A:$A,Employees!$B:$B,""), SkillsReq!$B$1:$AY$1,0)),
       0
     ),
   "")
)</f>
        <v/>
      </c>
      <c r="AG80" t="str">
        <f>IF(OR($A80="",AG$1=""),"",
   IFERROR(
     IF(INDEX(SkillsReq!$B:$AY, MATCH(AG$1,SkillsReq!$A:$A,0), MATCH(_xlfn.XLOOKUP($A80,Employees!$A:$A,Employees!$B:$B,""), SkillsReq!$B$1:$AY$1,0))&gt;0,
       INDEX(SkillsReq!$B:$AY, MATCH(AG$1,SkillsReq!$A:$A,0), MATCH(_xlfn.XLOOKUP($A80,Employees!$A:$A,Employees!$B:$B,""), SkillsReq!$B$1:$AY$1,0)),
       0
     ),
   "")
)</f>
        <v/>
      </c>
      <c r="AH80" t="str">
        <f>IF(OR($A80="",AH$1=""),"",
   IFERROR(
     IF(INDEX(SkillsReq!$B:$AY, MATCH(AH$1,SkillsReq!$A:$A,0), MATCH(_xlfn.XLOOKUP($A80,Employees!$A:$A,Employees!$B:$B,""), SkillsReq!$B$1:$AY$1,0))&gt;0,
       INDEX(SkillsReq!$B:$AY, MATCH(AH$1,SkillsReq!$A:$A,0), MATCH(_xlfn.XLOOKUP($A80,Employees!$A:$A,Employees!$B:$B,""), SkillsReq!$B$1:$AY$1,0)),
       0
     ),
   "")
)</f>
        <v/>
      </c>
      <c r="AI80" t="str">
        <f>IF(OR($A80="",AI$1=""),"",
   IFERROR(
     IF(INDEX(SkillsReq!$B:$AY, MATCH(AI$1,SkillsReq!$A:$A,0), MATCH(_xlfn.XLOOKUP($A80,Employees!$A:$A,Employees!$B:$B,""), SkillsReq!$B$1:$AY$1,0))&gt;0,
       INDEX(SkillsReq!$B:$AY, MATCH(AI$1,SkillsReq!$A:$A,0), MATCH(_xlfn.XLOOKUP($A80,Employees!$A:$A,Employees!$B:$B,""), SkillsReq!$B$1:$AY$1,0)),
       0
     ),
   "")
)</f>
        <v/>
      </c>
      <c r="AJ80" t="str">
        <f>IF(OR($A80="",AJ$1=""),"",
   IFERROR(
     IF(INDEX(SkillsReq!$B:$AY, MATCH(AJ$1,SkillsReq!$A:$A,0), MATCH(_xlfn.XLOOKUP($A80,Employees!$A:$A,Employees!$B:$B,""), SkillsReq!$B$1:$AY$1,0))&gt;0,
       INDEX(SkillsReq!$B:$AY, MATCH(AJ$1,SkillsReq!$A:$A,0), MATCH(_xlfn.XLOOKUP($A80,Employees!$A:$A,Employees!$B:$B,""), SkillsReq!$B$1:$AY$1,0)),
       0
     ),
   "")
)</f>
        <v/>
      </c>
      <c r="AK80" t="str">
        <f>IF(OR($A80="",AK$1=""),"",
   IFERROR(
     IF(INDEX(SkillsReq!$B:$AY, MATCH(AK$1,SkillsReq!$A:$A,0), MATCH(_xlfn.XLOOKUP($A80,Employees!$A:$A,Employees!$B:$B,""), SkillsReq!$B$1:$AY$1,0))&gt;0,
       INDEX(SkillsReq!$B:$AY, MATCH(AK$1,SkillsReq!$A:$A,0), MATCH(_xlfn.XLOOKUP($A80,Employees!$A:$A,Employees!$B:$B,""), SkillsReq!$B$1:$AY$1,0)),
       0
     ),
   "")
)</f>
        <v/>
      </c>
      <c r="AL80" t="str">
        <f>IF(OR($A80="",AL$1=""),"",
   IFERROR(
     IF(INDEX(SkillsReq!$B:$AY, MATCH(AL$1,SkillsReq!$A:$A,0), MATCH(_xlfn.XLOOKUP($A80,Employees!$A:$A,Employees!$B:$B,""), SkillsReq!$B$1:$AY$1,0))&gt;0,
       INDEX(SkillsReq!$B:$AY, MATCH(AL$1,SkillsReq!$A:$A,0), MATCH(_xlfn.XLOOKUP($A80,Employees!$A:$A,Employees!$B:$B,""), SkillsReq!$B$1:$AY$1,0)),
       0
     ),
   "")
)</f>
        <v/>
      </c>
      <c r="AM80" t="str">
        <f>IF(OR($A80="",AM$1=""),"",
   IFERROR(
     IF(INDEX(SkillsReq!$B:$AY, MATCH(AM$1,SkillsReq!$A:$A,0), MATCH(_xlfn.XLOOKUP($A80,Employees!$A:$A,Employees!$B:$B,""), SkillsReq!$B$1:$AY$1,0))&gt;0,
       INDEX(SkillsReq!$B:$AY, MATCH(AM$1,SkillsReq!$A:$A,0), MATCH(_xlfn.XLOOKUP($A80,Employees!$A:$A,Employees!$B:$B,""), SkillsReq!$B$1:$AY$1,0)),
       0
     ),
   "")
)</f>
        <v/>
      </c>
      <c r="AN80" t="str">
        <f>IF(OR($A80="",AN$1=""),"",
   IFERROR(
     IF(INDEX(SkillsReq!$B:$AY, MATCH(AN$1,SkillsReq!$A:$A,0), MATCH(_xlfn.XLOOKUP($A80,Employees!$A:$A,Employees!$B:$B,""), SkillsReq!$B$1:$AY$1,0))&gt;0,
       INDEX(SkillsReq!$B:$AY, MATCH(AN$1,SkillsReq!$A:$A,0), MATCH(_xlfn.XLOOKUP($A80,Employees!$A:$A,Employees!$B:$B,""), SkillsReq!$B$1:$AY$1,0)),
       0
     ),
   "")
)</f>
        <v/>
      </c>
      <c r="AO80" t="str">
        <f>IF(OR($A80="",AO$1=""),"",
   IFERROR(
     IF(INDEX(SkillsReq!$B:$AY, MATCH(AO$1,SkillsReq!$A:$A,0), MATCH(_xlfn.XLOOKUP($A80,Employees!$A:$A,Employees!$B:$B,""), SkillsReq!$B$1:$AY$1,0))&gt;0,
       INDEX(SkillsReq!$B:$AY, MATCH(AO$1,SkillsReq!$A:$A,0), MATCH(_xlfn.XLOOKUP($A80,Employees!$A:$A,Employees!$B:$B,""), SkillsReq!$B$1:$AY$1,0)),
       0
     ),
   "")
)</f>
        <v/>
      </c>
      <c r="AP80" t="str">
        <f>IF(OR($A80="",AP$1=""),"",
   IFERROR(
     IF(INDEX(SkillsReq!$B:$AY, MATCH(AP$1,SkillsReq!$A:$A,0), MATCH(_xlfn.XLOOKUP($A80,Employees!$A:$A,Employees!$B:$B,""), SkillsReq!$B$1:$AY$1,0))&gt;0,
       INDEX(SkillsReq!$B:$AY, MATCH(AP$1,SkillsReq!$A:$A,0), MATCH(_xlfn.XLOOKUP($A80,Employees!$A:$A,Employees!$B:$B,""), SkillsReq!$B$1:$AY$1,0)),
       0
     ),
   "")
)</f>
        <v/>
      </c>
      <c r="AQ80" t="str">
        <f>IF(OR($A80="",AQ$1=""),"",
   IFERROR(
     IF(INDEX(SkillsReq!$B:$AY, MATCH(AQ$1,SkillsReq!$A:$A,0), MATCH(_xlfn.XLOOKUP($A80,Employees!$A:$A,Employees!$B:$B,""), SkillsReq!$B$1:$AY$1,0))&gt;0,
       INDEX(SkillsReq!$B:$AY, MATCH(AQ$1,SkillsReq!$A:$A,0), MATCH(_xlfn.XLOOKUP($A80,Employees!$A:$A,Employees!$B:$B,""), SkillsReq!$B$1:$AY$1,0)),
       0
     ),
   "")
)</f>
        <v/>
      </c>
      <c r="AR80" t="str">
        <f>IF(OR($A80="",AR$1=""),"",
   IFERROR(
     IF(INDEX(SkillsReq!$B:$AY, MATCH(AR$1,SkillsReq!$A:$A,0), MATCH(_xlfn.XLOOKUP($A80,Employees!$A:$A,Employees!$B:$B,""), SkillsReq!$B$1:$AY$1,0))&gt;0,
       INDEX(SkillsReq!$B:$AY, MATCH(AR$1,SkillsReq!$A:$A,0), MATCH(_xlfn.XLOOKUP($A80,Employees!$A:$A,Employees!$B:$B,""), SkillsReq!$B$1:$AY$1,0)),
       0
     ),
   "")
)</f>
        <v/>
      </c>
      <c r="AS80" t="str">
        <f>IF(OR($A80="",AS$1=""),"",
   IFERROR(
     IF(INDEX(SkillsReq!$B:$AY, MATCH(AS$1,SkillsReq!$A:$A,0), MATCH(_xlfn.XLOOKUP($A80,Employees!$A:$A,Employees!$B:$B,""), SkillsReq!$B$1:$AY$1,0))&gt;0,
       INDEX(SkillsReq!$B:$AY, MATCH(AS$1,SkillsReq!$A:$A,0), MATCH(_xlfn.XLOOKUP($A80,Employees!$A:$A,Employees!$B:$B,""), SkillsReq!$B$1:$AY$1,0)),
       0
     ),
   "")
)</f>
        <v/>
      </c>
      <c r="AT80" t="str">
        <f>IF(OR($A80="",AT$1=""),"",
   IFERROR(
     IF(INDEX(SkillsReq!$B:$AY, MATCH(AT$1,SkillsReq!$A:$A,0), MATCH(_xlfn.XLOOKUP($A80,Employees!$A:$A,Employees!$B:$B,""), SkillsReq!$B$1:$AY$1,0))&gt;0,
       INDEX(SkillsReq!$B:$AY, MATCH(AT$1,SkillsReq!$A:$A,0), MATCH(_xlfn.XLOOKUP($A80,Employees!$A:$A,Employees!$B:$B,""), SkillsReq!$B$1:$AY$1,0)),
       0
     ),
   "")
)</f>
        <v/>
      </c>
      <c r="AU80" t="str">
        <f>IF(OR($A80="",AU$1=""),"",
   IFERROR(
     IF(INDEX(SkillsReq!$B:$AY, MATCH(AU$1,SkillsReq!$A:$A,0), MATCH(_xlfn.XLOOKUP($A80,Employees!$A:$A,Employees!$B:$B,""), SkillsReq!$B$1:$AY$1,0))&gt;0,
       INDEX(SkillsReq!$B:$AY, MATCH(AU$1,SkillsReq!$A:$A,0), MATCH(_xlfn.XLOOKUP($A80,Employees!$A:$A,Employees!$B:$B,""), SkillsReq!$B$1:$AY$1,0)),
       0
     ),
   "")
)</f>
        <v/>
      </c>
      <c r="AV80" t="str">
        <f>IF(OR($A80="",AV$1=""),"",
   IFERROR(
     IF(INDEX(SkillsReq!$B:$AY, MATCH(AV$1,SkillsReq!$A:$A,0), MATCH(_xlfn.XLOOKUP($A80,Employees!$A:$A,Employees!$B:$B,""), SkillsReq!$B$1:$AY$1,0))&gt;0,
       INDEX(SkillsReq!$B:$AY, MATCH(AV$1,SkillsReq!$A:$A,0), MATCH(_xlfn.XLOOKUP($A80,Employees!$A:$A,Employees!$B:$B,""), SkillsReq!$B$1:$AY$1,0)),
       0
     ),
   "")
)</f>
        <v/>
      </c>
      <c r="AW80" t="str">
        <f>IF(OR($A80="",AW$1=""),"",
   IFERROR(
     IF(INDEX(SkillsReq!$B:$AY, MATCH(AW$1,SkillsReq!$A:$A,0), MATCH(_xlfn.XLOOKUP($A80,Employees!$A:$A,Employees!$B:$B,""), SkillsReq!$B$1:$AY$1,0))&gt;0,
       INDEX(SkillsReq!$B:$AY, MATCH(AW$1,SkillsReq!$A:$A,0), MATCH(_xlfn.XLOOKUP($A80,Employees!$A:$A,Employees!$B:$B,""), SkillsReq!$B$1:$AY$1,0)),
       0
     ),
   "")
)</f>
        <v/>
      </c>
      <c r="AX80" t="str">
        <f>IF(OR($A80="",AX$1=""),"",
   IFERROR(
     IF(INDEX(SkillsReq!$B:$AY, MATCH(AX$1,SkillsReq!$A:$A,0), MATCH(_xlfn.XLOOKUP($A80,Employees!$A:$A,Employees!$B:$B,""), SkillsReq!$B$1:$AY$1,0))&gt;0,
       INDEX(SkillsReq!$B:$AY, MATCH(AX$1,SkillsReq!$A:$A,0), MATCH(_xlfn.XLOOKUP($A80,Employees!$A:$A,Employees!$B:$B,""), SkillsReq!$B$1:$AY$1,0)),
       0
     ),
   "")
)</f>
        <v/>
      </c>
      <c r="AY80" t="str">
        <f>IF(OR($A80="",AY$1=""),"",
   IFERROR(
     IF(INDEX(SkillsReq!$B:$AY, MATCH(AY$1,SkillsReq!$A:$A,0), MATCH(_xlfn.XLOOKUP($A80,Employees!$A:$A,Employees!$B:$B,""), SkillsReq!$B$1:$AY$1,0))&gt;0,
       INDEX(SkillsReq!$B:$AY, MATCH(AY$1,SkillsReq!$A:$A,0), MATCH(_xlfn.XLOOKUP($A80,Employees!$A:$A,Employees!$B:$B,""), SkillsReq!$B$1:$AY$1,0)),
       0
     ),
   "")
)</f>
        <v/>
      </c>
    </row>
    <row r="81" spans="1:51" x14ac:dyDescent="0.25">
      <c r="A81" s="12"/>
      <c r="B81" t="str">
        <f>IF(OR($A81="",B$1=""),"",
   IFERROR(
     IF(INDEX(SkillsReq!$B:$AY, MATCH(B$1,SkillsReq!$A:$A,0), MATCH(_xlfn.XLOOKUP($A81,Employees!$A:$A,Employees!$B:$B,""), SkillsReq!$B$1:$AY$1,0))&gt;0,
       INDEX(SkillsReq!$B:$AY, MATCH(B$1,SkillsReq!$A:$A,0), MATCH(_xlfn.XLOOKUP($A81,Employees!$A:$A,Employees!$B:$B,""), SkillsReq!$B$1:$AY$1,0)),
       0
     ),
   "")
)</f>
        <v/>
      </c>
      <c r="C81" t="str">
        <f>IF(OR($A81="",C$1=""),"",
   IFERROR(
     IF(INDEX(SkillsReq!$B:$AY, MATCH(C$1,SkillsReq!$A:$A,0), MATCH(_xlfn.XLOOKUP($A81,Employees!$A:$A,Employees!$B:$B,""), SkillsReq!$B$1:$AY$1,0))&gt;0,
       INDEX(SkillsReq!$B:$AY, MATCH(C$1,SkillsReq!$A:$A,0), MATCH(_xlfn.XLOOKUP($A81,Employees!$A:$A,Employees!$B:$B,""), SkillsReq!$B$1:$AY$1,0)),
       0
     ),
   "")
)</f>
        <v/>
      </c>
      <c r="D81" t="str">
        <f>IF(OR($A81="",D$1=""),"",
   IFERROR(
     IF(INDEX(SkillsReq!$B:$AY, MATCH(D$1,SkillsReq!$A:$A,0), MATCH(_xlfn.XLOOKUP($A81,Employees!$A:$A,Employees!$B:$B,""), SkillsReq!$B$1:$AY$1,0))&gt;0,
       INDEX(SkillsReq!$B:$AY, MATCH(D$1,SkillsReq!$A:$A,0), MATCH(_xlfn.XLOOKUP($A81,Employees!$A:$A,Employees!$B:$B,""), SkillsReq!$B$1:$AY$1,0)),
       0
     ),
   "")
)</f>
        <v/>
      </c>
      <c r="E81" t="str">
        <f>IF(OR($A81="",E$1=""),"",
   IFERROR(
     IF(INDEX(SkillsReq!$B:$AY, MATCH(E$1,SkillsReq!$A:$A,0), MATCH(_xlfn.XLOOKUP($A81,Employees!$A:$A,Employees!$B:$B,""), SkillsReq!$B$1:$AY$1,0))&gt;0,
       INDEX(SkillsReq!$B:$AY, MATCH(E$1,SkillsReq!$A:$A,0), MATCH(_xlfn.XLOOKUP($A81,Employees!$A:$A,Employees!$B:$B,""), SkillsReq!$B$1:$AY$1,0)),
       0
     ),
   "")
)</f>
        <v/>
      </c>
      <c r="F81" t="str">
        <f>IF(OR($A81="",F$1=""),"",
   IFERROR(
     IF(INDEX(SkillsReq!$B:$AY, MATCH(F$1,SkillsReq!$A:$A,0), MATCH(_xlfn.XLOOKUP($A81,Employees!$A:$A,Employees!$B:$B,""), SkillsReq!$B$1:$AY$1,0))&gt;0,
       INDEX(SkillsReq!$B:$AY, MATCH(F$1,SkillsReq!$A:$A,0), MATCH(_xlfn.XLOOKUP($A81,Employees!$A:$A,Employees!$B:$B,""), SkillsReq!$B$1:$AY$1,0)),
       0
     ),
   "")
)</f>
        <v/>
      </c>
      <c r="G81" t="str">
        <f>IF(OR($A81="",G$1=""),"",
   IFERROR(
     IF(INDEX(SkillsReq!$B:$AY, MATCH(G$1,SkillsReq!$A:$A,0), MATCH(_xlfn.XLOOKUP($A81,Employees!$A:$A,Employees!$B:$B,""), SkillsReq!$B$1:$AY$1,0))&gt;0,
       INDEX(SkillsReq!$B:$AY, MATCH(G$1,SkillsReq!$A:$A,0), MATCH(_xlfn.XLOOKUP($A81,Employees!$A:$A,Employees!$B:$B,""), SkillsReq!$B$1:$AY$1,0)),
       0
     ),
   "")
)</f>
        <v/>
      </c>
      <c r="H81" t="str">
        <f>IF(OR($A81="",H$1=""),"",
   IFERROR(
     IF(INDEX(SkillsReq!$B:$AY, MATCH(H$1,SkillsReq!$A:$A,0), MATCH(_xlfn.XLOOKUP($A81,Employees!$A:$A,Employees!$B:$B,""), SkillsReq!$B$1:$AY$1,0))&gt;0,
       INDEX(SkillsReq!$B:$AY, MATCH(H$1,SkillsReq!$A:$A,0), MATCH(_xlfn.XLOOKUP($A81,Employees!$A:$A,Employees!$B:$B,""), SkillsReq!$B$1:$AY$1,0)),
       0
     ),
   "")
)</f>
        <v/>
      </c>
      <c r="I81" t="str">
        <f>IF(OR($A81="",I$1=""),"",
   IFERROR(
     IF(INDEX(SkillsReq!$B:$AY, MATCH(I$1,SkillsReq!$A:$A,0), MATCH(_xlfn.XLOOKUP($A81,Employees!$A:$A,Employees!$B:$B,""), SkillsReq!$B$1:$AY$1,0))&gt;0,
       INDEX(SkillsReq!$B:$AY, MATCH(I$1,SkillsReq!$A:$A,0), MATCH(_xlfn.XLOOKUP($A81,Employees!$A:$A,Employees!$B:$B,""), SkillsReq!$B$1:$AY$1,0)),
       0
     ),
   "")
)</f>
        <v/>
      </c>
      <c r="J81" t="str">
        <f>IF(OR($A81="",J$1=""),"",
   IFERROR(
     IF(INDEX(SkillsReq!$B:$AY, MATCH(J$1,SkillsReq!$A:$A,0), MATCH(_xlfn.XLOOKUP($A81,Employees!$A:$A,Employees!$B:$B,""), SkillsReq!$B$1:$AY$1,0))&gt;0,
       INDEX(SkillsReq!$B:$AY, MATCH(J$1,SkillsReq!$A:$A,0), MATCH(_xlfn.XLOOKUP($A81,Employees!$A:$A,Employees!$B:$B,""), SkillsReq!$B$1:$AY$1,0)),
       0
     ),
   "")
)</f>
        <v/>
      </c>
      <c r="K81" t="str">
        <f>IF(OR($A81="",K$1=""),"",
   IFERROR(
     IF(INDEX(SkillsReq!$B:$AY, MATCH(K$1,SkillsReq!$A:$A,0), MATCH(_xlfn.XLOOKUP($A81,Employees!$A:$A,Employees!$B:$B,""), SkillsReq!$B$1:$AY$1,0))&gt;0,
       INDEX(SkillsReq!$B:$AY, MATCH(K$1,SkillsReq!$A:$A,0), MATCH(_xlfn.XLOOKUP($A81,Employees!$A:$A,Employees!$B:$B,""), SkillsReq!$B$1:$AY$1,0)),
       0
     ),
   "")
)</f>
        <v/>
      </c>
      <c r="L81" t="str">
        <f>IF(OR($A81="",L$1=""),"",
   IFERROR(
     IF(INDEX(SkillsReq!$B:$AY, MATCH(L$1,SkillsReq!$A:$A,0), MATCH(_xlfn.XLOOKUP($A81,Employees!$A:$A,Employees!$B:$B,""), SkillsReq!$B$1:$AY$1,0))&gt;0,
       INDEX(SkillsReq!$B:$AY, MATCH(L$1,SkillsReq!$A:$A,0), MATCH(_xlfn.XLOOKUP($A81,Employees!$A:$A,Employees!$B:$B,""), SkillsReq!$B$1:$AY$1,0)),
       0
     ),
   "")
)</f>
        <v/>
      </c>
      <c r="M81" t="str">
        <f>IF(OR($A81="",M$1=""),"",
   IFERROR(
     IF(INDEX(SkillsReq!$B:$AY, MATCH(M$1,SkillsReq!$A:$A,0), MATCH(_xlfn.XLOOKUP($A81,Employees!$A:$A,Employees!$B:$B,""), SkillsReq!$B$1:$AY$1,0))&gt;0,
       INDEX(SkillsReq!$B:$AY, MATCH(M$1,SkillsReq!$A:$A,0), MATCH(_xlfn.XLOOKUP($A81,Employees!$A:$A,Employees!$B:$B,""), SkillsReq!$B$1:$AY$1,0)),
       0
     ),
   "")
)</f>
        <v/>
      </c>
      <c r="N81" t="str">
        <f>IF(OR($A81="",N$1=""),"",
   IFERROR(
     IF(INDEX(SkillsReq!$B:$AY, MATCH(N$1,SkillsReq!$A:$A,0), MATCH(_xlfn.XLOOKUP($A81,Employees!$A:$A,Employees!$B:$B,""), SkillsReq!$B$1:$AY$1,0))&gt;0,
       INDEX(SkillsReq!$B:$AY, MATCH(N$1,SkillsReq!$A:$A,0), MATCH(_xlfn.XLOOKUP($A81,Employees!$A:$A,Employees!$B:$B,""), SkillsReq!$B$1:$AY$1,0)),
       0
     ),
   "")
)</f>
        <v/>
      </c>
      <c r="O81" t="str">
        <f>IF(OR($A81="",O$1=""),"",
   IFERROR(
     IF(INDEX(SkillsReq!$B:$AY, MATCH(O$1,SkillsReq!$A:$A,0), MATCH(_xlfn.XLOOKUP($A81,Employees!$A:$A,Employees!$B:$B,""), SkillsReq!$B$1:$AY$1,0))&gt;0,
       INDEX(SkillsReq!$B:$AY, MATCH(O$1,SkillsReq!$A:$A,0), MATCH(_xlfn.XLOOKUP($A81,Employees!$A:$A,Employees!$B:$B,""), SkillsReq!$B$1:$AY$1,0)),
       0
     ),
   "")
)</f>
        <v/>
      </c>
      <c r="P81" t="str">
        <f>IF(OR($A81="",P$1=""),"",
   IFERROR(
     IF(INDEX(SkillsReq!$B:$AY, MATCH(P$1,SkillsReq!$A:$A,0), MATCH(_xlfn.XLOOKUP($A81,Employees!$A:$A,Employees!$B:$B,""), SkillsReq!$B$1:$AY$1,0))&gt;0,
       INDEX(SkillsReq!$B:$AY, MATCH(P$1,SkillsReq!$A:$A,0), MATCH(_xlfn.XLOOKUP($A81,Employees!$A:$A,Employees!$B:$B,""), SkillsReq!$B$1:$AY$1,0)),
       0
     ),
   "")
)</f>
        <v/>
      </c>
      <c r="Q81" t="str">
        <f>IF(OR($A81="",Q$1=""),"",
   IFERROR(
     IF(INDEX(SkillsReq!$B:$AY, MATCH(Q$1,SkillsReq!$A:$A,0), MATCH(_xlfn.XLOOKUP($A81,Employees!$A:$A,Employees!$B:$B,""), SkillsReq!$B$1:$AY$1,0))&gt;0,
       INDEX(SkillsReq!$B:$AY, MATCH(Q$1,SkillsReq!$A:$A,0), MATCH(_xlfn.XLOOKUP($A81,Employees!$A:$A,Employees!$B:$B,""), SkillsReq!$B$1:$AY$1,0)),
       0
     ),
   "")
)</f>
        <v/>
      </c>
      <c r="R81" t="str">
        <f>IF(OR($A81="",R$1=""),"",
   IFERROR(
     IF(INDEX(SkillsReq!$B:$AY, MATCH(R$1,SkillsReq!$A:$A,0), MATCH(_xlfn.XLOOKUP($A81,Employees!$A:$A,Employees!$B:$B,""), SkillsReq!$B$1:$AY$1,0))&gt;0,
       INDEX(SkillsReq!$B:$AY, MATCH(R$1,SkillsReq!$A:$A,0), MATCH(_xlfn.XLOOKUP($A81,Employees!$A:$A,Employees!$B:$B,""), SkillsReq!$B$1:$AY$1,0)),
       0
     ),
   "")
)</f>
        <v/>
      </c>
      <c r="S81" t="str">
        <f>IF(OR($A81="",S$1=""),"",
   IFERROR(
     IF(INDEX(SkillsReq!$B:$AY, MATCH(S$1,SkillsReq!$A:$A,0), MATCH(_xlfn.XLOOKUP($A81,Employees!$A:$A,Employees!$B:$B,""), SkillsReq!$B$1:$AY$1,0))&gt;0,
       INDEX(SkillsReq!$B:$AY, MATCH(S$1,SkillsReq!$A:$A,0), MATCH(_xlfn.XLOOKUP($A81,Employees!$A:$A,Employees!$B:$B,""), SkillsReq!$B$1:$AY$1,0)),
       0
     ),
   "")
)</f>
        <v/>
      </c>
      <c r="T81" t="str">
        <f>IF(OR($A81="",T$1=""),"",
   IFERROR(
     IF(INDEX(SkillsReq!$B:$AY, MATCH(T$1,SkillsReq!$A:$A,0), MATCH(_xlfn.XLOOKUP($A81,Employees!$A:$A,Employees!$B:$B,""), SkillsReq!$B$1:$AY$1,0))&gt;0,
       INDEX(SkillsReq!$B:$AY, MATCH(T$1,SkillsReq!$A:$A,0), MATCH(_xlfn.XLOOKUP($A81,Employees!$A:$A,Employees!$B:$B,""), SkillsReq!$B$1:$AY$1,0)),
       0
     ),
   "")
)</f>
        <v/>
      </c>
      <c r="U81" t="str">
        <f>IF(OR($A81="",U$1=""),"",
   IFERROR(
     IF(INDEX(SkillsReq!$B:$AY, MATCH(U$1,SkillsReq!$A:$A,0), MATCH(_xlfn.XLOOKUP($A81,Employees!$A:$A,Employees!$B:$B,""), SkillsReq!$B$1:$AY$1,0))&gt;0,
       INDEX(SkillsReq!$B:$AY, MATCH(U$1,SkillsReq!$A:$A,0), MATCH(_xlfn.XLOOKUP($A81,Employees!$A:$A,Employees!$B:$B,""), SkillsReq!$B$1:$AY$1,0)),
       0
     ),
   "")
)</f>
        <v/>
      </c>
      <c r="V81" t="str">
        <f>IF(OR($A81="",V$1=""),"",
   IFERROR(
     IF(INDEX(SkillsReq!$B:$AY, MATCH(V$1,SkillsReq!$A:$A,0), MATCH(_xlfn.XLOOKUP($A81,Employees!$A:$A,Employees!$B:$B,""), SkillsReq!$B$1:$AY$1,0))&gt;0,
       INDEX(SkillsReq!$B:$AY, MATCH(V$1,SkillsReq!$A:$A,0), MATCH(_xlfn.XLOOKUP($A81,Employees!$A:$A,Employees!$B:$B,""), SkillsReq!$B$1:$AY$1,0)),
       0
     ),
   "")
)</f>
        <v/>
      </c>
      <c r="W81" t="str">
        <f>IF(OR($A81="",W$1=""),"",
   IFERROR(
     IF(INDEX(SkillsReq!$B:$AY, MATCH(W$1,SkillsReq!$A:$A,0), MATCH(_xlfn.XLOOKUP($A81,Employees!$A:$A,Employees!$B:$B,""), SkillsReq!$B$1:$AY$1,0))&gt;0,
       INDEX(SkillsReq!$B:$AY, MATCH(W$1,SkillsReq!$A:$A,0), MATCH(_xlfn.XLOOKUP($A81,Employees!$A:$A,Employees!$B:$B,""), SkillsReq!$B$1:$AY$1,0)),
       0
     ),
   "")
)</f>
        <v/>
      </c>
      <c r="X81" t="str">
        <f>IF(OR($A81="",X$1=""),"",
   IFERROR(
     IF(INDEX(SkillsReq!$B:$AY, MATCH(X$1,SkillsReq!$A:$A,0), MATCH(_xlfn.XLOOKUP($A81,Employees!$A:$A,Employees!$B:$B,""), SkillsReq!$B$1:$AY$1,0))&gt;0,
       INDEX(SkillsReq!$B:$AY, MATCH(X$1,SkillsReq!$A:$A,0), MATCH(_xlfn.XLOOKUP($A81,Employees!$A:$A,Employees!$B:$B,""), SkillsReq!$B$1:$AY$1,0)),
       0
     ),
   "")
)</f>
        <v/>
      </c>
      <c r="Y81" t="str">
        <f>IF(OR($A81="",Y$1=""),"",
   IFERROR(
     IF(INDEX(SkillsReq!$B:$AY, MATCH(Y$1,SkillsReq!$A:$A,0), MATCH(_xlfn.XLOOKUP($A81,Employees!$A:$A,Employees!$B:$B,""), SkillsReq!$B$1:$AY$1,0))&gt;0,
       INDEX(SkillsReq!$B:$AY, MATCH(Y$1,SkillsReq!$A:$A,0), MATCH(_xlfn.XLOOKUP($A81,Employees!$A:$A,Employees!$B:$B,""), SkillsReq!$B$1:$AY$1,0)),
       0
     ),
   "")
)</f>
        <v/>
      </c>
      <c r="Z81" t="str">
        <f>IF(OR($A81="",Z$1=""),"",
   IFERROR(
     IF(INDEX(SkillsReq!$B:$AY, MATCH(Z$1,SkillsReq!$A:$A,0), MATCH(_xlfn.XLOOKUP($A81,Employees!$A:$A,Employees!$B:$B,""), SkillsReq!$B$1:$AY$1,0))&gt;0,
       INDEX(SkillsReq!$B:$AY, MATCH(Z$1,SkillsReq!$A:$A,0), MATCH(_xlfn.XLOOKUP($A81,Employees!$A:$A,Employees!$B:$B,""), SkillsReq!$B$1:$AY$1,0)),
       0
     ),
   "")
)</f>
        <v/>
      </c>
      <c r="AA81" t="str">
        <f>IF(OR($A81="",AA$1=""),"",
   IFERROR(
     IF(INDEX(SkillsReq!$B:$AY, MATCH(AA$1,SkillsReq!$A:$A,0), MATCH(_xlfn.XLOOKUP($A81,Employees!$A:$A,Employees!$B:$B,""), SkillsReq!$B$1:$AY$1,0))&gt;0,
       INDEX(SkillsReq!$B:$AY, MATCH(AA$1,SkillsReq!$A:$A,0), MATCH(_xlfn.XLOOKUP($A81,Employees!$A:$A,Employees!$B:$B,""), SkillsReq!$B$1:$AY$1,0)),
       0
     ),
   "")
)</f>
        <v/>
      </c>
      <c r="AB81" t="str">
        <f>IF(OR($A81="",AB$1=""),"",
   IFERROR(
     IF(INDEX(SkillsReq!$B:$AY, MATCH(AB$1,SkillsReq!$A:$A,0), MATCH(_xlfn.XLOOKUP($A81,Employees!$A:$A,Employees!$B:$B,""), SkillsReq!$B$1:$AY$1,0))&gt;0,
       INDEX(SkillsReq!$B:$AY, MATCH(AB$1,SkillsReq!$A:$A,0), MATCH(_xlfn.XLOOKUP($A81,Employees!$A:$A,Employees!$B:$B,""), SkillsReq!$B$1:$AY$1,0)),
       0
     ),
   "")
)</f>
        <v/>
      </c>
      <c r="AC81" t="str">
        <f>IF(OR($A81="",AC$1=""),"",
   IFERROR(
     IF(INDEX(SkillsReq!$B:$AY, MATCH(AC$1,SkillsReq!$A:$A,0), MATCH(_xlfn.XLOOKUP($A81,Employees!$A:$A,Employees!$B:$B,""), SkillsReq!$B$1:$AY$1,0))&gt;0,
       INDEX(SkillsReq!$B:$AY, MATCH(AC$1,SkillsReq!$A:$A,0), MATCH(_xlfn.XLOOKUP($A81,Employees!$A:$A,Employees!$B:$B,""), SkillsReq!$B$1:$AY$1,0)),
       0
     ),
   "")
)</f>
        <v/>
      </c>
      <c r="AD81" t="str">
        <f>IF(OR($A81="",AD$1=""),"",
   IFERROR(
     IF(INDEX(SkillsReq!$B:$AY, MATCH(AD$1,SkillsReq!$A:$A,0), MATCH(_xlfn.XLOOKUP($A81,Employees!$A:$A,Employees!$B:$B,""), SkillsReq!$B$1:$AY$1,0))&gt;0,
       INDEX(SkillsReq!$B:$AY, MATCH(AD$1,SkillsReq!$A:$A,0), MATCH(_xlfn.XLOOKUP($A81,Employees!$A:$A,Employees!$B:$B,""), SkillsReq!$B$1:$AY$1,0)),
       0
     ),
   "")
)</f>
        <v/>
      </c>
      <c r="AE81" t="str">
        <f>IF(OR($A81="",AE$1=""),"",
   IFERROR(
     IF(INDEX(SkillsReq!$B:$AY, MATCH(AE$1,SkillsReq!$A:$A,0), MATCH(_xlfn.XLOOKUP($A81,Employees!$A:$A,Employees!$B:$B,""), SkillsReq!$B$1:$AY$1,0))&gt;0,
       INDEX(SkillsReq!$B:$AY, MATCH(AE$1,SkillsReq!$A:$A,0), MATCH(_xlfn.XLOOKUP($A81,Employees!$A:$A,Employees!$B:$B,""), SkillsReq!$B$1:$AY$1,0)),
       0
     ),
   "")
)</f>
        <v/>
      </c>
      <c r="AF81" t="str">
        <f>IF(OR($A81="",AF$1=""),"",
   IFERROR(
     IF(INDEX(SkillsReq!$B:$AY, MATCH(AF$1,SkillsReq!$A:$A,0), MATCH(_xlfn.XLOOKUP($A81,Employees!$A:$A,Employees!$B:$B,""), SkillsReq!$B$1:$AY$1,0))&gt;0,
       INDEX(SkillsReq!$B:$AY, MATCH(AF$1,SkillsReq!$A:$A,0), MATCH(_xlfn.XLOOKUP($A81,Employees!$A:$A,Employees!$B:$B,""), SkillsReq!$B$1:$AY$1,0)),
       0
     ),
   "")
)</f>
        <v/>
      </c>
      <c r="AG81" t="str">
        <f>IF(OR($A81="",AG$1=""),"",
   IFERROR(
     IF(INDEX(SkillsReq!$B:$AY, MATCH(AG$1,SkillsReq!$A:$A,0), MATCH(_xlfn.XLOOKUP($A81,Employees!$A:$A,Employees!$B:$B,""), SkillsReq!$B$1:$AY$1,0))&gt;0,
       INDEX(SkillsReq!$B:$AY, MATCH(AG$1,SkillsReq!$A:$A,0), MATCH(_xlfn.XLOOKUP($A81,Employees!$A:$A,Employees!$B:$B,""), SkillsReq!$B$1:$AY$1,0)),
       0
     ),
   "")
)</f>
        <v/>
      </c>
      <c r="AH81" t="str">
        <f>IF(OR($A81="",AH$1=""),"",
   IFERROR(
     IF(INDEX(SkillsReq!$B:$AY, MATCH(AH$1,SkillsReq!$A:$A,0), MATCH(_xlfn.XLOOKUP($A81,Employees!$A:$A,Employees!$B:$B,""), SkillsReq!$B$1:$AY$1,0))&gt;0,
       INDEX(SkillsReq!$B:$AY, MATCH(AH$1,SkillsReq!$A:$A,0), MATCH(_xlfn.XLOOKUP($A81,Employees!$A:$A,Employees!$B:$B,""), SkillsReq!$B$1:$AY$1,0)),
       0
     ),
   "")
)</f>
        <v/>
      </c>
      <c r="AI81" t="str">
        <f>IF(OR($A81="",AI$1=""),"",
   IFERROR(
     IF(INDEX(SkillsReq!$B:$AY, MATCH(AI$1,SkillsReq!$A:$A,0), MATCH(_xlfn.XLOOKUP($A81,Employees!$A:$A,Employees!$B:$B,""), SkillsReq!$B$1:$AY$1,0))&gt;0,
       INDEX(SkillsReq!$B:$AY, MATCH(AI$1,SkillsReq!$A:$A,0), MATCH(_xlfn.XLOOKUP($A81,Employees!$A:$A,Employees!$B:$B,""), SkillsReq!$B$1:$AY$1,0)),
       0
     ),
   "")
)</f>
        <v/>
      </c>
      <c r="AJ81" t="str">
        <f>IF(OR($A81="",AJ$1=""),"",
   IFERROR(
     IF(INDEX(SkillsReq!$B:$AY, MATCH(AJ$1,SkillsReq!$A:$A,0), MATCH(_xlfn.XLOOKUP($A81,Employees!$A:$A,Employees!$B:$B,""), SkillsReq!$B$1:$AY$1,0))&gt;0,
       INDEX(SkillsReq!$B:$AY, MATCH(AJ$1,SkillsReq!$A:$A,0), MATCH(_xlfn.XLOOKUP($A81,Employees!$A:$A,Employees!$B:$B,""), SkillsReq!$B$1:$AY$1,0)),
       0
     ),
   "")
)</f>
        <v/>
      </c>
      <c r="AK81" t="str">
        <f>IF(OR($A81="",AK$1=""),"",
   IFERROR(
     IF(INDEX(SkillsReq!$B:$AY, MATCH(AK$1,SkillsReq!$A:$A,0), MATCH(_xlfn.XLOOKUP($A81,Employees!$A:$A,Employees!$B:$B,""), SkillsReq!$B$1:$AY$1,0))&gt;0,
       INDEX(SkillsReq!$B:$AY, MATCH(AK$1,SkillsReq!$A:$A,0), MATCH(_xlfn.XLOOKUP($A81,Employees!$A:$A,Employees!$B:$B,""), SkillsReq!$B$1:$AY$1,0)),
       0
     ),
   "")
)</f>
        <v/>
      </c>
      <c r="AL81" t="str">
        <f>IF(OR($A81="",AL$1=""),"",
   IFERROR(
     IF(INDEX(SkillsReq!$B:$AY, MATCH(AL$1,SkillsReq!$A:$A,0), MATCH(_xlfn.XLOOKUP($A81,Employees!$A:$A,Employees!$B:$B,""), SkillsReq!$B$1:$AY$1,0))&gt;0,
       INDEX(SkillsReq!$B:$AY, MATCH(AL$1,SkillsReq!$A:$A,0), MATCH(_xlfn.XLOOKUP($A81,Employees!$A:$A,Employees!$B:$B,""), SkillsReq!$B$1:$AY$1,0)),
       0
     ),
   "")
)</f>
        <v/>
      </c>
      <c r="AM81" t="str">
        <f>IF(OR($A81="",AM$1=""),"",
   IFERROR(
     IF(INDEX(SkillsReq!$B:$AY, MATCH(AM$1,SkillsReq!$A:$A,0), MATCH(_xlfn.XLOOKUP($A81,Employees!$A:$A,Employees!$B:$B,""), SkillsReq!$B$1:$AY$1,0))&gt;0,
       INDEX(SkillsReq!$B:$AY, MATCH(AM$1,SkillsReq!$A:$A,0), MATCH(_xlfn.XLOOKUP($A81,Employees!$A:$A,Employees!$B:$B,""), SkillsReq!$B$1:$AY$1,0)),
       0
     ),
   "")
)</f>
        <v/>
      </c>
      <c r="AN81" t="str">
        <f>IF(OR($A81="",AN$1=""),"",
   IFERROR(
     IF(INDEX(SkillsReq!$B:$AY, MATCH(AN$1,SkillsReq!$A:$A,0), MATCH(_xlfn.XLOOKUP($A81,Employees!$A:$A,Employees!$B:$B,""), SkillsReq!$B$1:$AY$1,0))&gt;0,
       INDEX(SkillsReq!$B:$AY, MATCH(AN$1,SkillsReq!$A:$A,0), MATCH(_xlfn.XLOOKUP($A81,Employees!$A:$A,Employees!$B:$B,""), SkillsReq!$B$1:$AY$1,0)),
       0
     ),
   "")
)</f>
        <v/>
      </c>
      <c r="AO81" t="str">
        <f>IF(OR($A81="",AO$1=""),"",
   IFERROR(
     IF(INDEX(SkillsReq!$B:$AY, MATCH(AO$1,SkillsReq!$A:$A,0), MATCH(_xlfn.XLOOKUP($A81,Employees!$A:$A,Employees!$B:$B,""), SkillsReq!$B$1:$AY$1,0))&gt;0,
       INDEX(SkillsReq!$B:$AY, MATCH(AO$1,SkillsReq!$A:$A,0), MATCH(_xlfn.XLOOKUP($A81,Employees!$A:$A,Employees!$B:$B,""), SkillsReq!$B$1:$AY$1,0)),
       0
     ),
   "")
)</f>
        <v/>
      </c>
      <c r="AP81" t="str">
        <f>IF(OR($A81="",AP$1=""),"",
   IFERROR(
     IF(INDEX(SkillsReq!$B:$AY, MATCH(AP$1,SkillsReq!$A:$A,0), MATCH(_xlfn.XLOOKUP($A81,Employees!$A:$A,Employees!$B:$B,""), SkillsReq!$B$1:$AY$1,0))&gt;0,
       INDEX(SkillsReq!$B:$AY, MATCH(AP$1,SkillsReq!$A:$A,0), MATCH(_xlfn.XLOOKUP($A81,Employees!$A:$A,Employees!$B:$B,""), SkillsReq!$B$1:$AY$1,0)),
       0
     ),
   "")
)</f>
        <v/>
      </c>
      <c r="AQ81" t="str">
        <f>IF(OR($A81="",AQ$1=""),"",
   IFERROR(
     IF(INDEX(SkillsReq!$B:$AY, MATCH(AQ$1,SkillsReq!$A:$A,0), MATCH(_xlfn.XLOOKUP($A81,Employees!$A:$A,Employees!$B:$B,""), SkillsReq!$B$1:$AY$1,0))&gt;0,
       INDEX(SkillsReq!$B:$AY, MATCH(AQ$1,SkillsReq!$A:$A,0), MATCH(_xlfn.XLOOKUP($A81,Employees!$A:$A,Employees!$B:$B,""), SkillsReq!$B$1:$AY$1,0)),
       0
     ),
   "")
)</f>
        <v/>
      </c>
      <c r="AR81" t="str">
        <f>IF(OR($A81="",AR$1=""),"",
   IFERROR(
     IF(INDEX(SkillsReq!$B:$AY, MATCH(AR$1,SkillsReq!$A:$A,0), MATCH(_xlfn.XLOOKUP($A81,Employees!$A:$A,Employees!$B:$B,""), SkillsReq!$B$1:$AY$1,0))&gt;0,
       INDEX(SkillsReq!$B:$AY, MATCH(AR$1,SkillsReq!$A:$A,0), MATCH(_xlfn.XLOOKUP($A81,Employees!$A:$A,Employees!$B:$B,""), SkillsReq!$B$1:$AY$1,0)),
       0
     ),
   "")
)</f>
        <v/>
      </c>
      <c r="AS81" t="str">
        <f>IF(OR($A81="",AS$1=""),"",
   IFERROR(
     IF(INDEX(SkillsReq!$B:$AY, MATCH(AS$1,SkillsReq!$A:$A,0), MATCH(_xlfn.XLOOKUP($A81,Employees!$A:$A,Employees!$B:$B,""), SkillsReq!$B$1:$AY$1,0))&gt;0,
       INDEX(SkillsReq!$B:$AY, MATCH(AS$1,SkillsReq!$A:$A,0), MATCH(_xlfn.XLOOKUP($A81,Employees!$A:$A,Employees!$B:$B,""), SkillsReq!$B$1:$AY$1,0)),
       0
     ),
   "")
)</f>
        <v/>
      </c>
      <c r="AT81" t="str">
        <f>IF(OR($A81="",AT$1=""),"",
   IFERROR(
     IF(INDEX(SkillsReq!$B:$AY, MATCH(AT$1,SkillsReq!$A:$A,0), MATCH(_xlfn.XLOOKUP($A81,Employees!$A:$A,Employees!$B:$B,""), SkillsReq!$B$1:$AY$1,0))&gt;0,
       INDEX(SkillsReq!$B:$AY, MATCH(AT$1,SkillsReq!$A:$A,0), MATCH(_xlfn.XLOOKUP($A81,Employees!$A:$A,Employees!$B:$B,""), SkillsReq!$B$1:$AY$1,0)),
       0
     ),
   "")
)</f>
        <v/>
      </c>
      <c r="AU81" t="str">
        <f>IF(OR($A81="",AU$1=""),"",
   IFERROR(
     IF(INDEX(SkillsReq!$B:$AY, MATCH(AU$1,SkillsReq!$A:$A,0), MATCH(_xlfn.XLOOKUP($A81,Employees!$A:$A,Employees!$B:$B,""), SkillsReq!$B$1:$AY$1,0))&gt;0,
       INDEX(SkillsReq!$B:$AY, MATCH(AU$1,SkillsReq!$A:$A,0), MATCH(_xlfn.XLOOKUP($A81,Employees!$A:$A,Employees!$B:$B,""), SkillsReq!$B$1:$AY$1,0)),
       0
     ),
   "")
)</f>
        <v/>
      </c>
      <c r="AV81" t="str">
        <f>IF(OR($A81="",AV$1=""),"",
   IFERROR(
     IF(INDEX(SkillsReq!$B:$AY, MATCH(AV$1,SkillsReq!$A:$A,0), MATCH(_xlfn.XLOOKUP($A81,Employees!$A:$A,Employees!$B:$B,""), SkillsReq!$B$1:$AY$1,0))&gt;0,
       INDEX(SkillsReq!$B:$AY, MATCH(AV$1,SkillsReq!$A:$A,0), MATCH(_xlfn.XLOOKUP($A81,Employees!$A:$A,Employees!$B:$B,""), SkillsReq!$B$1:$AY$1,0)),
       0
     ),
   "")
)</f>
        <v/>
      </c>
      <c r="AW81" t="str">
        <f>IF(OR($A81="",AW$1=""),"",
   IFERROR(
     IF(INDEX(SkillsReq!$B:$AY, MATCH(AW$1,SkillsReq!$A:$A,0), MATCH(_xlfn.XLOOKUP($A81,Employees!$A:$A,Employees!$B:$B,""), SkillsReq!$B$1:$AY$1,0))&gt;0,
       INDEX(SkillsReq!$B:$AY, MATCH(AW$1,SkillsReq!$A:$A,0), MATCH(_xlfn.XLOOKUP($A81,Employees!$A:$A,Employees!$B:$B,""), SkillsReq!$B$1:$AY$1,0)),
       0
     ),
   "")
)</f>
        <v/>
      </c>
      <c r="AX81" t="str">
        <f>IF(OR($A81="",AX$1=""),"",
   IFERROR(
     IF(INDEX(SkillsReq!$B:$AY, MATCH(AX$1,SkillsReq!$A:$A,0), MATCH(_xlfn.XLOOKUP($A81,Employees!$A:$A,Employees!$B:$B,""), SkillsReq!$B$1:$AY$1,0))&gt;0,
       INDEX(SkillsReq!$B:$AY, MATCH(AX$1,SkillsReq!$A:$A,0), MATCH(_xlfn.XLOOKUP($A81,Employees!$A:$A,Employees!$B:$B,""), SkillsReq!$B$1:$AY$1,0)),
       0
     ),
   "")
)</f>
        <v/>
      </c>
      <c r="AY81" t="str">
        <f>IF(OR($A81="",AY$1=""),"",
   IFERROR(
     IF(INDEX(SkillsReq!$B:$AY, MATCH(AY$1,SkillsReq!$A:$A,0), MATCH(_xlfn.XLOOKUP($A81,Employees!$A:$A,Employees!$B:$B,""), SkillsReq!$B$1:$AY$1,0))&gt;0,
       INDEX(SkillsReq!$B:$AY, MATCH(AY$1,SkillsReq!$A:$A,0), MATCH(_xlfn.XLOOKUP($A81,Employees!$A:$A,Employees!$B:$B,""), SkillsReq!$B$1:$AY$1,0)),
       0
     ),
   "")
)</f>
        <v/>
      </c>
    </row>
    <row r="82" spans="1:51" x14ac:dyDescent="0.25">
      <c r="A82" s="12"/>
      <c r="B82" t="str">
        <f>IF(OR($A82="",B$1=""),"",
   IFERROR(
     IF(INDEX(SkillsReq!$B:$AY, MATCH(B$1,SkillsReq!$A:$A,0), MATCH(_xlfn.XLOOKUP($A82,Employees!$A:$A,Employees!$B:$B,""), SkillsReq!$B$1:$AY$1,0))&gt;0,
       INDEX(SkillsReq!$B:$AY, MATCH(B$1,SkillsReq!$A:$A,0), MATCH(_xlfn.XLOOKUP($A82,Employees!$A:$A,Employees!$B:$B,""), SkillsReq!$B$1:$AY$1,0)),
       0
     ),
   "")
)</f>
        <v/>
      </c>
      <c r="C82" t="str">
        <f>IF(OR($A82="",C$1=""),"",
   IFERROR(
     IF(INDEX(SkillsReq!$B:$AY, MATCH(C$1,SkillsReq!$A:$A,0), MATCH(_xlfn.XLOOKUP($A82,Employees!$A:$A,Employees!$B:$B,""), SkillsReq!$B$1:$AY$1,0))&gt;0,
       INDEX(SkillsReq!$B:$AY, MATCH(C$1,SkillsReq!$A:$A,0), MATCH(_xlfn.XLOOKUP($A82,Employees!$A:$A,Employees!$B:$B,""), SkillsReq!$B$1:$AY$1,0)),
       0
     ),
   "")
)</f>
        <v/>
      </c>
      <c r="D82" t="str">
        <f>IF(OR($A82="",D$1=""),"",
   IFERROR(
     IF(INDEX(SkillsReq!$B:$AY, MATCH(D$1,SkillsReq!$A:$A,0), MATCH(_xlfn.XLOOKUP($A82,Employees!$A:$A,Employees!$B:$B,""), SkillsReq!$B$1:$AY$1,0))&gt;0,
       INDEX(SkillsReq!$B:$AY, MATCH(D$1,SkillsReq!$A:$A,0), MATCH(_xlfn.XLOOKUP($A82,Employees!$A:$A,Employees!$B:$B,""), SkillsReq!$B$1:$AY$1,0)),
       0
     ),
   "")
)</f>
        <v/>
      </c>
      <c r="E82" t="str">
        <f>IF(OR($A82="",E$1=""),"",
   IFERROR(
     IF(INDEX(SkillsReq!$B:$AY, MATCH(E$1,SkillsReq!$A:$A,0), MATCH(_xlfn.XLOOKUP($A82,Employees!$A:$A,Employees!$B:$B,""), SkillsReq!$B$1:$AY$1,0))&gt;0,
       INDEX(SkillsReq!$B:$AY, MATCH(E$1,SkillsReq!$A:$A,0), MATCH(_xlfn.XLOOKUP($A82,Employees!$A:$A,Employees!$B:$B,""), SkillsReq!$B$1:$AY$1,0)),
       0
     ),
   "")
)</f>
        <v/>
      </c>
      <c r="F82" t="str">
        <f>IF(OR($A82="",F$1=""),"",
   IFERROR(
     IF(INDEX(SkillsReq!$B:$AY, MATCH(F$1,SkillsReq!$A:$A,0), MATCH(_xlfn.XLOOKUP($A82,Employees!$A:$A,Employees!$B:$B,""), SkillsReq!$B$1:$AY$1,0))&gt;0,
       INDEX(SkillsReq!$B:$AY, MATCH(F$1,SkillsReq!$A:$A,0), MATCH(_xlfn.XLOOKUP($A82,Employees!$A:$A,Employees!$B:$B,""), SkillsReq!$B$1:$AY$1,0)),
       0
     ),
   "")
)</f>
        <v/>
      </c>
      <c r="G82" t="str">
        <f>IF(OR($A82="",G$1=""),"",
   IFERROR(
     IF(INDEX(SkillsReq!$B:$AY, MATCH(G$1,SkillsReq!$A:$A,0), MATCH(_xlfn.XLOOKUP($A82,Employees!$A:$A,Employees!$B:$B,""), SkillsReq!$B$1:$AY$1,0))&gt;0,
       INDEX(SkillsReq!$B:$AY, MATCH(G$1,SkillsReq!$A:$A,0), MATCH(_xlfn.XLOOKUP($A82,Employees!$A:$A,Employees!$B:$B,""), SkillsReq!$B$1:$AY$1,0)),
       0
     ),
   "")
)</f>
        <v/>
      </c>
      <c r="H82" t="str">
        <f>IF(OR($A82="",H$1=""),"",
   IFERROR(
     IF(INDEX(SkillsReq!$B:$AY, MATCH(H$1,SkillsReq!$A:$A,0), MATCH(_xlfn.XLOOKUP($A82,Employees!$A:$A,Employees!$B:$B,""), SkillsReq!$B$1:$AY$1,0))&gt;0,
       INDEX(SkillsReq!$B:$AY, MATCH(H$1,SkillsReq!$A:$A,0), MATCH(_xlfn.XLOOKUP($A82,Employees!$A:$A,Employees!$B:$B,""), SkillsReq!$B$1:$AY$1,0)),
       0
     ),
   "")
)</f>
        <v/>
      </c>
      <c r="I82" t="str">
        <f>IF(OR($A82="",I$1=""),"",
   IFERROR(
     IF(INDEX(SkillsReq!$B:$AY, MATCH(I$1,SkillsReq!$A:$A,0), MATCH(_xlfn.XLOOKUP($A82,Employees!$A:$A,Employees!$B:$B,""), SkillsReq!$B$1:$AY$1,0))&gt;0,
       INDEX(SkillsReq!$B:$AY, MATCH(I$1,SkillsReq!$A:$A,0), MATCH(_xlfn.XLOOKUP($A82,Employees!$A:$A,Employees!$B:$B,""), SkillsReq!$B$1:$AY$1,0)),
       0
     ),
   "")
)</f>
        <v/>
      </c>
      <c r="J82" t="str">
        <f>IF(OR($A82="",J$1=""),"",
   IFERROR(
     IF(INDEX(SkillsReq!$B:$AY, MATCH(J$1,SkillsReq!$A:$A,0), MATCH(_xlfn.XLOOKUP($A82,Employees!$A:$A,Employees!$B:$B,""), SkillsReq!$B$1:$AY$1,0))&gt;0,
       INDEX(SkillsReq!$B:$AY, MATCH(J$1,SkillsReq!$A:$A,0), MATCH(_xlfn.XLOOKUP($A82,Employees!$A:$A,Employees!$B:$B,""), SkillsReq!$B$1:$AY$1,0)),
       0
     ),
   "")
)</f>
        <v/>
      </c>
      <c r="K82" t="str">
        <f>IF(OR($A82="",K$1=""),"",
   IFERROR(
     IF(INDEX(SkillsReq!$B:$AY, MATCH(K$1,SkillsReq!$A:$A,0), MATCH(_xlfn.XLOOKUP($A82,Employees!$A:$A,Employees!$B:$B,""), SkillsReq!$B$1:$AY$1,0))&gt;0,
       INDEX(SkillsReq!$B:$AY, MATCH(K$1,SkillsReq!$A:$A,0), MATCH(_xlfn.XLOOKUP($A82,Employees!$A:$A,Employees!$B:$B,""), SkillsReq!$B$1:$AY$1,0)),
       0
     ),
   "")
)</f>
        <v/>
      </c>
      <c r="L82" t="str">
        <f>IF(OR($A82="",L$1=""),"",
   IFERROR(
     IF(INDEX(SkillsReq!$B:$AY, MATCH(L$1,SkillsReq!$A:$A,0), MATCH(_xlfn.XLOOKUP($A82,Employees!$A:$A,Employees!$B:$B,""), SkillsReq!$B$1:$AY$1,0))&gt;0,
       INDEX(SkillsReq!$B:$AY, MATCH(L$1,SkillsReq!$A:$A,0), MATCH(_xlfn.XLOOKUP($A82,Employees!$A:$A,Employees!$B:$B,""), SkillsReq!$B$1:$AY$1,0)),
       0
     ),
   "")
)</f>
        <v/>
      </c>
      <c r="M82" t="str">
        <f>IF(OR($A82="",M$1=""),"",
   IFERROR(
     IF(INDEX(SkillsReq!$B:$AY, MATCH(M$1,SkillsReq!$A:$A,0), MATCH(_xlfn.XLOOKUP($A82,Employees!$A:$A,Employees!$B:$B,""), SkillsReq!$B$1:$AY$1,0))&gt;0,
       INDEX(SkillsReq!$B:$AY, MATCH(M$1,SkillsReq!$A:$A,0), MATCH(_xlfn.XLOOKUP($A82,Employees!$A:$A,Employees!$B:$B,""), SkillsReq!$B$1:$AY$1,0)),
       0
     ),
   "")
)</f>
        <v/>
      </c>
      <c r="N82" t="str">
        <f>IF(OR($A82="",N$1=""),"",
   IFERROR(
     IF(INDEX(SkillsReq!$B:$AY, MATCH(N$1,SkillsReq!$A:$A,0), MATCH(_xlfn.XLOOKUP($A82,Employees!$A:$A,Employees!$B:$B,""), SkillsReq!$B$1:$AY$1,0))&gt;0,
       INDEX(SkillsReq!$B:$AY, MATCH(N$1,SkillsReq!$A:$A,0), MATCH(_xlfn.XLOOKUP($A82,Employees!$A:$A,Employees!$B:$B,""), SkillsReq!$B$1:$AY$1,0)),
       0
     ),
   "")
)</f>
        <v/>
      </c>
      <c r="O82" t="str">
        <f>IF(OR($A82="",O$1=""),"",
   IFERROR(
     IF(INDEX(SkillsReq!$B:$AY, MATCH(O$1,SkillsReq!$A:$A,0), MATCH(_xlfn.XLOOKUP($A82,Employees!$A:$A,Employees!$B:$B,""), SkillsReq!$B$1:$AY$1,0))&gt;0,
       INDEX(SkillsReq!$B:$AY, MATCH(O$1,SkillsReq!$A:$A,0), MATCH(_xlfn.XLOOKUP($A82,Employees!$A:$A,Employees!$B:$B,""), SkillsReq!$B$1:$AY$1,0)),
       0
     ),
   "")
)</f>
        <v/>
      </c>
      <c r="P82" t="str">
        <f>IF(OR($A82="",P$1=""),"",
   IFERROR(
     IF(INDEX(SkillsReq!$B:$AY, MATCH(P$1,SkillsReq!$A:$A,0), MATCH(_xlfn.XLOOKUP($A82,Employees!$A:$A,Employees!$B:$B,""), SkillsReq!$B$1:$AY$1,0))&gt;0,
       INDEX(SkillsReq!$B:$AY, MATCH(P$1,SkillsReq!$A:$A,0), MATCH(_xlfn.XLOOKUP($A82,Employees!$A:$A,Employees!$B:$B,""), SkillsReq!$B$1:$AY$1,0)),
       0
     ),
   "")
)</f>
        <v/>
      </c>
      <c r="Q82" t="str">
        <f>IF(OR($A82="",Q$1=""),"",
   IFERROR(
     IF(INDEX(SkillsReq!$B:$AY, MATCH(Q$1,SkillsReq!$A:$A,0), MATCH(_xlfn.XLOOKUP($A82,Employees!$A:$A,Employees!$B:$B,""), SkillsReq!$B$1:$AY$1,0))&gt;0,
       INDEX(SkillsReq!$B:$AY, MATCH(Q$1,SkillsReq!$A:$A,0), MATCH(_xlfn.XLOOKUP($A82,Employees!$A:$A,Employees!$B:$B,""), SkillsReq!$B$1:$AY$1,0)),
       0
     ),
   "")
)</f>
        <v/>
      </c>
      <c r="R82" t="str">
        <f>IF(OR($A82="",R$1=""),"",
   IFERROR(
     IF(INDEX(SkillsReq!$B:$AY, MATCH(R$1,SkillsReq!$A:$A,0), MATCH(_xlfn.XLOOKUP($A82,Employees!$A:$A,Employees!$B:$B,""), SkillsReq!$B$1:$AY$1,0))&gt;0,
       INDEX(SkillsReq!$B:$AY, MATCH(R$1,SkillsReq!$A:$A,0), MATCH(_xlfn.XLOOKUP($A82,Employees!$A:$A,Employees!$B:$B,""), SkillsReq!$B$1:$AY$1,0)),
       0
     ),
   "")
)</f>
        <v/>
      </c>
      <c r="S82" t="str">
        <f>IF(OR($A82="",S$1=""),"",
   IFERROR(
     IF(INDEX(SkillsReq!$B:$AY, MATCH(S$1,SkillsReq!$A:$A,0), MATCH(_xlfn.XLOOKUP($A82,Employees!$A:$A,Employees!$B:$B,""), SkillsReq!$B$1:$AY$1,0))&gt;0,
       INDEX(SkillsReq!$B:$AY, MATCH(S$1,SkillsReq!$A:$A,0), MATCH(_xlfn.XLOOKUP($A82,Employees!$A:$A,Employees!$B:$B,""), SkillsReq!$B$1:$AY$1,0)),
       0
     ),
   "")
)</f>
        <v/>
      </c>
      <c r="T82" t="str">
        <f>IF(OR($A82="",T$1=""),"",
   IFERROR(
     IF(INDEX(SkillsReq!$B:$AY, MATCH(T$1,SkillsReq!$A:$A,0), MATCH(_xlfn.XLOOKUP($A82,Employees!$A:$A,Employees!$B:$B,""), SkillsReq!$B$1:$AY$1,0))&gt;0,
       INDEX(SkillsReq!$B:$AY, MATCH(T$1,SkillsReq!$A:$A,0), MATCH(_xlfn.XLOOKUP($A82,Employees!$A:$A,Employees!$B:$B,""), SkillsReq!$B$1:$AY$1,0)),
       0
     ),
   "")
)</f>
        <v/>
      </c>
      <c r="U82" t="str">
        <f>IF(OR($A82="",U$1=""),"",
   IFERROR(
     IF(INDEX(SkillsReq!$B:$AY, MATCH(U$1,SkillsReq!$A:$A,0), MATCH(_xlfn.XLOOKUP($A82,Employees!$A:$A,Employees!$B:$B,""), SkillsReq!$B$1:$AY$1,0))&gt;0,
       INDEX(SkillsReq!$B:$AY, MATCH(U$1,SkillsReq!$A:$A,0), MATCH(_xlfn.XLOOKUP($A82,Employees!$A:$A,Employees!$B:$B,""), SkillsReq!$B$1:$AY$1,0)),
       0
     ),
   "")
)</f>
        <v/>
      </c>
      <c r="V82" t="str">
        <f>IF(OR($A82="",V$1=""),"",
   IFERROR(
     IF(INDEX(SkillsReq!$B:$AY, MATCH(V$1,SkillsReq!$A:$A,0), MATCH(_xlfn.XLOOKUP($A82,Employees!$A:$A,Employees!$B:$B,""), SkillsReq!$B$1:$AY$1,0))&gt;0,
       INDEX(SkillsReq!$B:$AY, MATCH(V$1,SkillsReq!$A:$A,0), MATCH(_xlfn.XLOOKUP($A82,Employees!$A:$A,Employees!$B:$B,""), SkillsReq!$B$1:$AY$1,0)),
       0
     ),
   "")
)</f>
        <v/>
      </c>
      <c r="W82" t="str">
        <f>IF(OR($A82="",W$1=""),"",
   IFERROR(
     IF(INDEX(SkillsReq!$B:$AY, MATCH(W$1,SkillsReq!$A:$A,0), MATCH(_xlfn.XLOOKUP($A82,Employees!$A:$A,Employees!$B:$B,""), SkillsReq!$B$1:$AY$1,0))&gt;0,
       INDEX(SkillsReq!$B:$AY, MATCH(W$1,SkillsReq!$A:$A,0), MATCH(_xlfn.XLOOKUP($A82,Employees!$A:$A,Employees!$B:$B,""), SkillsReq!$B$1:$AY$1,0)),
       0
     ),
   "")
)</f>
        <v/>
      </c>
      <c r="X82" t="str">
        <f>IF(OR($A82="",X$1=""),"",
   IFERROR(
     IF(INDEX(SkillsReq!$B:$AY, MATCH(X$1,SkillsReq!$A:$A,0), MATCH(_xlfn.XLOOKUP($A82,Employees!$A:$A,Employees!$B:$B,""), SkillsReq!$B$1:$AY$1,0))&gt;0,
       INDEX(SkillsReq!$B:$AY, MATCH(X$1,SkillsReq!$A:$A,0), MATCH(_xlfn.XLOOKUP($A82,Employees!$A:$A,Employees!$B:$B,""), SkillsReq!$B$1:$AY$1,0)),
       0
     ),
   "")
)</f>
        <v/>
      </c>
      <c r="Y82" t="str">
        <f>IF(OR($A82="",Y$1=""),"",
   IFERROR(
     IF(INDEX(SkillsReq!$B:$AY, MATCH(Y$1,SkillsReq!$A:$A,0), MATCH(_xlfn.XLOOKUP($A82,Employees!$A:$A,Employees!$B:$B,""), SkillsReq!$B$1:$AY$1,0))&gt;0,
       INDEX(SkillsReq!$B:$AY, MATCH(Y$1,SkillsReq!$A:$A,0), MATCH(_xlfn.XLOOKUP($A82,Employees!$A:$A,Employees!$B:$B,""), SkillsReq!$B$1:$AY$1,0)),
       0
     ),
   "")
)</f>
        <v/>
      </c>
      <c r="Z82" t="str">
        <f>IF(OR($A82="",Z$1=""),"",
   IFERROR(
     IF(INDEX(SkillsReq!$B:$AY, MATCH(Z$1,SkillsReq!$A:$A,0), MATCH(_xlfn.XLOOKUP($A82,Employees!$A:$A,Employees!$B:$B,""), SkillsReq!$B$1:$AY$1,0))&gt;0,
       INDEX(SkillsReq!$B:$AY, MATCH(Z$1,SkillsReq!$A:$A,0), MATCH(_xlfn.XLOOKUP($A82,Employees!$A:$A,Employees!$B:$B,""), SkillsReq!$B$1:$AY$1,0)),
       0
     ),
   "")
)</f>
        <v/>
      </c>
      <c r="AA82" t="str">
        <f>IF(OR($A82="",AA$1=""),"",
   IFERROR(
     IF(INDEX(SkillsReq!$B:$AY, MATCH(AA$1,SkillsReq!$A:$A,0), MATCH(_xlfn.XLOOKUP($A82,Employees!$A:$A,Employees!$B:$B,""), SkillsReq!$B$1:$AY$1,0))&gt;0,
       INDEX(SkillsReq!$B:$AY, MATCH(AA$1,SkillsReq!$A:$A,0), MATCH(_xlfn.XLOOKUP($A82,Employees!$A:$A,Employees!$B:$B,""), SkillsReq!$B$1:$AY$1,0)),
       0
     ),
   "")
)</f>
        <v/>
      </c>
      <c r="AB82" t="str">
        <f>IF(OR($A82="",AB$1=""),"",
   IFERROR(
     IF(INDEX(SkillsReq!$B:$AY, MATCH(AB$1,SkillsReq!$A:$A,0), MATCH(_xlfn.XLOOKUP($A82,Employees!$A:$A,Employees!$B:$B,""), SkillsReq!$B$1:$AY$1,0))&gt;0,
       INDEX(SkillsReq!$B:$AY, MATCH(AB$1,SkillsReq!$A:$A,0), MATCH(_xlfn.XLOOKUP($A82,Employees!$A:$A,Employees!$B:$B,""), SkillsReq!$B$1:$AY$1,0)),
       0
     ),
   "")
)</f>
        <v/>
      </c>
      <c r="AC82" t="str">
        <f>IF(OR($A82="",AC$1=""),"",
   IFERROR(
     IF(INDEX(SkillsReq!$B:$AY, MATCH(AC$1,SkillsReq!$A:$A,0), MATCH(_xlfn.XLOOKUP($A82,Employees!$A:$A,Employees!$B:$B,""), SkillsReq!$B$1:$AY$1,0))&gt;0,
       INDEX(SkillsReq!$B:$AY, MATCH(AC$1,SkillsReq!$A:$A,0), MATCH(_xlfn.XLOOKUP($A82,Employees!$A:$A,Employees!$B:$B,""), SkillsReq!$B$1:$AY$1,0)),
       0
     ),
   "")
)</f>
        <v/>
      </c>
      <c r="AD82" t="str">
        <f>IF(OR($A82="",AD$1=""),"",
   IFERROR(
     IF(INDEX(SkillsReq!$B:$AY, MATCH(AD$1,SkillsReq!$A:$A,0), MATCH(_xlfn.XLOOKUP($A82,Employees!$A:$A,Employees!$B:$B,""), SkillsReq!$B$1:$AY$1,0))&gt;0,
       INDEX(SkillsReq!$B:$AY, MATCH(AD$1,SkillsReq!$A:$A,0), MATCH(_xlfn.XLOOKUP($A82,Employees!$A:$A,Employees!$B:$B,""), SkillsReq!$B$1:$AY$1,0)),
       0
     ),
   "")
)</f>
        <v/>
      </c>
      <c r="AE82" t="str">
        <f>IF(OR($A82="",AE$1=""),"",
   IFERROR(
     IF(INDEX(SkillsReq!$B:$AY, MATCH(AE$1,SkillsReq!$A:$A,0), MATCH(_xlfn.XLOOKUP($A82,Employees!$A:$A,Employees!$B:$B,""), SkillsReq!$B$1:$AY$1,0))&gt;0,
       INDEX(SkillsReq!$B:$AY, MATCH(AE$1,SkillsReq!$A:$A,0), MATCH(_xlfn.XLOOKUP($A82,Employees!$A:$A,Employees!$B:$B,""), SkillsReq!$B$1:$AY$1,0)),
       0
     ),
   "")
)</f>
        <v/>
      </c>
      <c r="AF82" t="str">
        <f>IF(OR($A82="",AF$1=""),"",
   IFERROR(
     IF(INDEX(SkillsReq!$B:$AY, MATCH(AF$1,SkillsReq!$A:$A,0), MATCH(_xlfn.XLOOKUP($A82,Employees!$A:$A,Employees!$B:$B,""), SkillsReq!$B$1:$AY$1,0))&gt;0,
       INDEX(SkillsReq!$B:$AY, MATCH(AF$1,SkillsReq!$A:$A,0), MATCH(_xlfn.XLOOKUP($A82,Employees!$A:$A,Employees!$B:$B,""), SkillsReq!$B$1:$AY$1,0)),
       0
     ),
   "")
)</f>
        <v/>
      </c>
      <c r="AG82" t="str">
        <f>IF(OR($A82="",AG$1=""),"",
   IFERROR(
     IF(INDEX(SkillsReq!$B:$AY, MATCH(AG$1,SkillsReq!$A:$A,0), MATCH(_xlfn.XLOOKUP($A82,Employees!$A:$A,Employees!$B:$B,""), SkillsReq!$B$1:$AY$1,0))&gt;0,
       INDEX(SkillsReq!$B:$AY, MATCH(AG$1,SkillsReq!$A:$A,0), MATCH(_xlfn.XLOOKUP($A82,Employees!$A:$A,Employees!$B:$B,""), SkillsReq!$B$1:$AY$1,0)),
       0
     ),
   "")
)</f>
        <v/>
      </c>
      <c r="AH82" t="str">
        <f>IF(OR($A82="",AH$1=""),"",
   IFERROR(
     IF(INDEX(SkillsReq!$B:$AY, MATCH(AH$1,SkillsReq!$A:$A,0), MATCH(_xlfn.XLOOKUP($A82,Employees!$A:$A,Employees!$B:$B,""), SkillsReq!$B$1:$AY$1,0))&gt;0,
       INDEX(SkillsReq!$B:$AY, MATCH(AH$1,SkillsReq!$A:$A,0), MATCH(_xlfn.XLOOKUP($A82,Employees!$A:$A,Employees!$B:$B,""), SkillsReq!$B$1:$AY$1,0)),
       0
     ),
   "")
)</f>
        <v/>
      </c>
      <c r="AI82" t="str">
        <f>IF(OR($A82="",AI$1=""),"",
   IFERROR(
     IF(INDEX(SkillsReq!$B:$AY, MATCH(AI$1,SkillsReq!$A:$A,0), MATCH(_xlfn.XLOOKUP($A82,Employees!$A:$A,Employees!$B:$B,""), SkillsReq!$B$1:$AY$1,0))&gt;0,
       INDEX(SkillsReq!$B:$AY, MATCH(AI$1,SkillsReq!$A:$A,0), MATCH(_xlfn.XLOOKUP($A82,Employees!$A:$A,Employees!$B:$B,""), SkillsReq!$B$1:$AY$1,0)),
       0
     ),
   "")
)</f>
        <v/>
      </c>
      <c r="AJ82" t="str">
        <f>IF(OR($A82="",AJ$1=""),"",
   IFERROR(
     IF(INDEX(SkillsReq!$B:$AY, MATCH(AJ$1,SkillsReq!$A:$A,0), MATCH(_xlfn.XLOOKUP($A82,Employees!$A:$A,Employees!$B:$B,""), SkillsReq!$B$1:$AY$1,0))&gt;0,
       INDEX(SkillsReq!$B:$AY, MATCH(AJ$1,SkillsReq!$A:$A,0), MATCH(_xlfn.XLOOKUP($A82,Employees!$A:$A,Employees!$B:$B,""), SkillsReq!$B$1:$AY$1,0)),
       0
     ),
   "")
)</f>
        <v/>
      </c>
      <c r="AK82" t="str">
        <f>IF(OR($A82="",AK$1=""),"",
   IFERROR(
     IF(INDEX(SkillsReq!$B:$AY, MATCH(AK$1,SkillsReq!$A:$A,0), MATCH(_xlfn.XLOOKUP($A82,Employees!$A:$A,Employees!$B:$B,""), SkillsReq!$B$1:$AY$1,0))&gt;0,
       INDEX(SkillsReq!$B:$AY, MATCH(AK$1,SkillsReq!$A:$A,0), MATCH(_xlfn.XLOOKUP($A82,Employees!$A:$A,Employees!$B:$B,""), SkillsReq!$B$1:$AY$1,0)),
       0
     ),
   "")
)</f>
        <v/>
      </c>
      <c r="AL82" t="str">
        <f>IF(OR($A82="",AL$1=""),"",
   IFERROR(
     IF(INDEX(SkillsReq!$B:$AY, MATCH(AL$1,SkillsReq!$A:$A,0), MATCH(_xlfn.XLOOKUP($A82,Employees!$A:$A,Employees!$B:$B,""), SkillsReq!$B$1:$AY$1,0))&gt;0,
       INDEX(SkillsReq!$B:$AY, MATCH(AL$1,SkillsReq!$A:$A,0), MATCH(_xlfn.XLOOKUP($A82,Employees!$A:$A,Employees!$B:$B,""), SkillsReq!$B$1:$AY$1,0)),
       0
     ),
   "")
)</f>
        <v/>
      </c>
      <c r="AM82" t="str">
        <f>IF(OR($A82="",AM$1=""),"",
   IFERROR(
     IF(INDEX(SkillsReq!$B:$AY, MATCH(AM$1,SkillsReq!$A:$A,0), MATCH(_xlfn.XLOOKUP($A82,Employees!$A:$A,Employees!$B:$B,""), SkillsReq!$B$1:$AY$1,0))&gt;0,
       INDEX(SkillsReq!$B:$AY, MATCH(AM$1,SkillsReq!$A:$A,0), MATCH(_xlfn.XLOOKUP($A82,Employees!$A:$A,Employees!$B:$B,""), SkillsReq!$B$1:$AY$1,0)),
       0
     ),
   "")
)</f>
        <v/>
      </c>
      <c r="AN82" t="str">
        <f>IF(OR($A82="",AN$1=""),"",
   IFERROR(
     IF(INDEX(SkillsReq!$B:$AY, MATCH(AN$1,SkillsReq!$A:$A,0), MATCH(_xlfn.XLOOKUP($A82,Employees!$A:$A,Employees!$B:$B,""), SkillsReq!$B$1:$AY$1,0))&gt;0,
       INDEX(SkillsReq!$B:$AY, MATCH(AN$1,SkillsReq!$A:$A,0), MATCH(_xlfn.XLOOKUP($A82,Employees!$A:$A,Employees!$B:$B,""), SkillsReq!$B$1:$AY$1,0)),
       0
     ),
   "")
)</f>
        <v/>
      </c>
      <c r="AO82" t="str">
        <f>IF(OR($A82="",AO$1=""),"",
   IFERROR(
     IF(INDEX(SkillsReq!$B:$AY, MATCH(AO$1,SkillsReq!$A:$A,0), MATCH(_xlfn.XLOOKUP($A82,Employees!$A:$A,Employees!$B:$B,""), SkillsReq!$B$1:$AY$1,0))&gt;0,
       INDEX(SkillsReq!$B:$AY, MATCH(AO$1,SkillsReq!$A:$A,0), MATCH(_xlfn.XLOOKUP($A82,Employees!$A:$A,Employees!$B:$B,""), SkillsReq!$B$1:$AY$1,0)),
       0
     ),
   "")
)</f>
        <v/>
      </c>
      <c r="AP82" t="str">
        <f>IF(OR($A82="",AP$1=""),"",
   IFERROR(
     IF(INDEX(SkillsReq!$B:$AY, MATCH(AP$1,SkillsReq!$A:$A,0), MATCH(_xlfn.XLOOKUP($A82,Employees!$A:$A,Employees!$B:$B,""), SkillsReq!$B$1:$AY$1,0))&gt;0,
       INDEX(SkillsReq!$B:$AY, MATCH(AP$1,SkillsReq!$A:$A,0), MATCH(_xlfn.XLOOKUP($A82,Employees!$A:$A,Employees!$B:$B,""), SkillsReq!$B$1:$AY$1,0)),
       0
     ),
   "")
)</f>
        <v/>
      </c>
      <c r="AQ82" t="str">
        <f>IF(OR($A82="",AQ$1=""),"",
   IFERROR(
     IF(INDEX(SkillsReq!$B:$AY, MATCH(AQ$1,SkillsReq!$A:$A,0), MATCH(_xlfn.XLOOKUP($A82,Employees!$A:$A,Employees!$B:$B,""), SkillsReq!$B$1:$AY$1,0))&gt;0,
       INDEX(SkillsReq!$B:$AY, MATCH(AQ$1,SkillsReq!$A:$A,0), MATCH(_xlfn.XLOOKUP($A82,Employees!$A:$A,Employees!$B:$B,""), SkillsReq!$B$1:$AY$1,0)),
       0
     ),
   "")
)</f>
        <v/>
      </c>
      <c r="AR82" t="str">
        <f>IF(OR($A82="",AR$1=""),"",
   IFERROR(
     IF(INDEX(SkillsReq!$B:$AY, MATCH(AR$1,SkillsReq!$A:$A,0), MATCH(_xlfn.XLOOKUP($A82,Employees!$A:$A,Employees!$B:$B,""), SkillsReq!$B$1:$AY$1,0))&gt;0,
       INDEX(SkillsReq!$B:$AY, MATCH(AR$1,SkillsReq!$A:$A,0), MATCH(_xlfn.XLOOKUP($A82,Employees!$A:$A,Employees!$B:$B,""), SkillsReq!$B$1:$AY$1,0)),
       0
     ),
   "")
)</f>
        <v/>
      </c>
      <c r="AS82" t="str">
        <f>IF(OR($A82="",AS$1=""),"",
   IFERROR(
     IF(INDEX(SkillsReq!$B:$AY, MATCH(AS$1,SkillsReq!$A:$A,0), MATCH(_xlfn.XLOOKUP($A82,Employees!$A:$A,Employees!$B:$B,""), SkillsReq!$B$1:$AY$1,0))&gt;0,
       INDEX(SkillsReq!$B:$AY, MATCH(AS$1,SkillsReq!$A:$A,0), MATCH(_xlfn.XLOOKUP($A82,Employees!$A:$A,Employees!$B:$B,""), SkillsReq!$B$1:$AY$1,0)),
       0
     ),
   "")
)</f>
        <v/>
      </c>
      <c r="AT82" t="str">
        <f>IF(OR($A82="",AT$1=""),"",
   IFERROR(
     IF(INDEX(SkillsReq!$B:$AY, MATCH(AT$1,SkillsReq!$A:$A,0), MATCH(_xlfn.XLOOKUP($A82,Employees!$A:$A,Employees!$B:$B,""), SkillsReq!$B$1:$AY$1,0))&gt;0,
       INDEX(SkillsReq!$B:$AY, MATCH(AT$1,SkillsReq!$A:$A,0), MATCH(_xlfn.XLOOKUP($A82,Employees!$A:$A,Employees!$B:$B,""), SkillsReq!$B$1:$AY$1,0)),
       0
     ),
   "")
)</f>
        <v/>
      </c>
      <c r="AU82" t="str">
        <f>IF(OR($A82="",AU$1=""),"",
   IFERROR(
     IF(INDEX(SkillsReq!$B:$AY, MATCH(AU$1,SkillsReq!$A:$A,0), MATCH(_xlfn.XLOOKUP($A82,Employees!$A:$A,Employees!$B:$B,""), SkillsReq!$B$1:$AY$1,0))&gt;0,
       INDEX(SkillsReq!$B:$AY, MATCH(AU$1,SkillsReq!$A:$A,0), MATCH(_xlfn.XLOOKUP($A82,Employees!$A:$A,Employees!$B:$B,""), SkillsReq!$B$1:$AY$1,0)),
       0
     ),
   "")
)</f>
        <v/>
      </c>
      <c r="AV82" t="str">
        <f>IF(OR($A82="",AV$1=""),"",
   IFERROR(
     IF(INDEX(SkillsReq!$B:$AY, MATCH(AV$1,SkillsReq!$A:$A,0), MATCH(_xlfn.XLOOKUP($A82,Employees!$A:$A,Employees!$B:$B,""), SkillsReq!$B$1:$AY$1,0))&gt;0,
       INDEX(SkillsReq!$B:$AY, MATCH(AV$1,SkillsReq!$A:$A,0), MATCH(_xlfn.XLOOKUP($A82,Employees!$A:$A,Employees!$B:$B,""), SkillsReq!$B$1:$AY$1,0)),
       0
     ),
   "")
)</f>
        <v/>
      </c>
      <c r="AW82" t="str">
        <f>IF(OR($A82="",AW$1=""),"",
   IFERROR(
     IF(INDEX(SkillsReq!$B:$AY, MATCH(AW$1,SkillsReq!$A:$A,0), MATCH(_xlfn.XLOOKUP($A82,Employees!$A:$A,Employees!$B:$B,""), SkillsReq!$B$1:$AY$1,0))&gt;0,
       INDEX(SkillsReq!$B:$AY, MATCH(AW$1,SkillsReq!$A:$A,0), MATCH(_xlfn.XLOOKUP($A82,Employees!$A:$A,Employees!$B:$B,""), SkillsReq!$B$1:$AY$1,0)),
       0
     ),
   "")
)</f>
        <v/>
      </c>
      <c r="AX82" t="str">
        <f>IF(OR($A82="",AX$1=""),"",
   IFERROR(
     IF(INDEX(SkillsReq!$B:$AY, MATCH(AX$1,SkillsReq!$A:$A,0), MATCH(_xlfn.XLOOKUP($A82,Employees!$A:$A,Employees!$B:$B,""), SkillsReq!$B$1:$AY$1,0))&gt;0,
       INDEX(SkillsReq!$B:$AY, MATCH(AX$1,SkillsReq!$A:$A,0), MATCH(_xlfn.XLOOKUP($A82,Employees!$A:$A,Employees!$B:$B,""), SkillsReq!$B$1:$AY$1,0)),
       0
     ),
   "")
)</f>
        <v/>
      </c>
      <c r="AY82" t="str">
        <f>IF(OR($A82="",AY$1=""),"",
   IFERROR(
     IF(INDEX(SkillsReq!$B:$AY, MATCH(AY$1,SkillsReq!$A:$A,0), MATCH(_xlfn.XLOOKUP($A82,Employees!$A:$A,Employees!$B:$B,""), SkillsReq!$B$1:$AY$1,0))&gt;0,
       INDEX(SkillsReq!$B:$AY, MATCH(AY$1,SkillsReq!$A:$A,0), MATCH(_xlfn.XLOOKUP($A82,Employees!$A:$A,Employees!$B:$B,""), SkillsReq!$B$1:$AY$1,0)),
       0
     ),
   "")
)</f>
        <v/>
      </c>
    </row>
    <row r="83" spans="1:51" x14ac:dyDescent="0.25">
      <c r="A83" s="12"/>
      <c r="B83" t="str">
        <f>IF(OR($A83="",B$1=""),"",
   IFERROR(
     IF(INDEX(SkillsReq!$B:$AY, MATCH(B$1,SkillsReq!$A:$A,0), MATCH(_xlfn.XLOOKUP($A83,Employees!$A:$A,Employees!$B:$B,""), SkillsReq!$B$1:$AY$1,0))&gt;0,
       INDEX(SkillsReq!$B:$AY, MATCH(B$1,SkillsReq!$A:$A,0), MATCH(_xlfn.XLOOKUP($A83,Employees!$A:$A,Employees!$B:$B,""), SkillsReq!$B$1:$AY$1,0)),
       0
     ),
   "")
)</f>
        <v/>
      </c>
      <c r="C83" t="str">
        <f>IF(OR($A83="",C$1=""),"",
   IFERROR(
     IF(INDEX(SkillsReq!$B:$AY, MATCH(C$1,SkillsReq!$A:$A,0), MATCH(_xlfn.XLOOKUP($A83,Employees!$A:$A,Employees!$B:$B,""), SkillsReq!$B$1:$AY$1,0))&gt;0,
       INDEX(SkillsReq!$B:$AY, MATCH(C$1,SkillsReq!$A:$A,0), MATCH(_xlfn.XLOOKUP($A83,Employees!$A:$A,Employees!$B:$B,""), SkillsReq!$B$1:$AY$1,0)),
       0
     ),
   "")
)</f>
        <v/>
      </c>
      <c r="D83" t="str">
        <f>IF(OR($A83="",D$1=""),"",
   IFERROR(
     IF(INDEX(SkillsReq!$B:$AY, MATCH(D$1,SkillsReq!$A:$A,0), MATCH(_xlfn.XLOOKUP($A83,Employees!$A:$A,Employees!$B:$B,""), SkillsReq!$B$1:$AY$1,0))&gt;0,
       INDEX(SkillsReq!$B:$AY, MATCH(D$1,SkillsReq!$A:$A,0), MATCH(_xlfn.XLOOKUP($A83,Employees!$A:$A,Employees!$B:$B,""), SkillsReq!$B$1:$AY$1,0)),
       0
     ),
   "")
)</f>
        <v/>
      </c>
      <c r="E83" t="str">
        <f>IF(OR($A83="",E$1=""),"",
   IFERROR(
     IF(INDEX(SkillsReq!$B:$AY, MATCH(E$1,SkillsReq!$A:$A,0), MATCH(_xlfn.XLOOKUP($A83,Employees!$A:$A,Employees!$B:$B,""), SkillsReq!$B$1:$AY$1,0))&gt;0,
       INDEX(SkillsReq!$B:$AY, MATCH(E$1,SkillsReq!$A:$A,0), MATCH(_xlfn.XLOOKUP($A83,Employees!$A:$A,Employees!$B:$B,""), SkillsReq!$B$1:$AY$1,0)),
       0
     ),
   "")
)</f>
        <v/>
      </c>
      <c r="F83" t="str">
        <f>IF(OR($A83="",F$1=""),"",
   IFERROR(
     IF(INDEX(SkillsReq!$B:$AY, MATCH(F$1,SkillsReq!$A:$A,0), MATCH(_xlfn.XLOOKUP($A83,Employees!$A:$A,Employees!$B:$B,""), SkillsReq!$B$1:$AY$1,0))&gt;0,
       INDEX(SkillsReq!$B:$AY, MATCH(F$1,SkillsReq!$A:$A,0), MATCH(_xlfn.XLOOKUP($A83,Employees!$A:$A,Employees!$B:$B,""), SkillsReq!$B$1:$AY$1,0)),
       0
     ),
   "")
)</f>
        <v/>
      </c>
      <c r="G83" t="str">
        <f>IF(OR($A83="",G$1=""),"",
   IFERROR(
     IF(INDEX(SkillsReq!$B:$AY, MATCH(G$1,SkillsReq!$A:$A,0), MATCH(_xlfn.XLOOKUP($A83,Employees!$A:$A,Employees!$B:$B,""), SkillsReq!$B$1:$AY$1,0))&gt;0,
       INDEX(SkillsReq!$B:$AY, MATCH(G$1,SkillsReq!$A:$A,0), MATCH(_xlfn.XLOOKUP($A83,Employees!$A:$A,Employees!$B:$B,""), SkillsReq!$B$1:$AY$1,0)),
       0
     ),
   "")
)</f>
        <v/>
      </c>
      <c r="H83" t="str">
        <f>IF(OR($A83="",H$1=""),"",
   IFERROR(
     IF(INDEX(SkillsReq!$B:$AY, MATCH(H$1,SkillsReq!$A:$A,0), MATCH(_xlfn.XLOOKUP($A83,Employees!$A:$A,Employees!$B:$B,""), SkillsReq!$B$1:$AY$1,0))&gt;0,
       INDEX(SkillsReq!$B:$AY, MATCH(H$1,SkillsReq!$A:$A,0), MATCH(_xlfn.XLOOKUP($A83,Employees!$A:$A,Employees!$B:$B,""), SkillsReq!$B$1:$AY$1,0)),
       0
     ),
   "")
)</f>
        <v/>
      </c>
      <c r="I83" t="str">
        <f>IF(OR($A83="",I$1=""),"",
   IFERROR(
     IF(INDEX(SkillsReq!$B:$AY, MATCH(I$1,SkillsReq!$A:$A,0), MATCH(_xlfn.XLOOKUP($A83,Employees!$A:$A,Employees!$B:$B,""), SkillsReq!$B$1:$AY$1,0))&gt;0,
       INDEX(SkillsReq!$B:$AY, MATCH(I$1,SkillsReq!$A:$A,0), MATCH(_xlfn.XLOOKUP($A83,Employees!$A:$A,Employees!$B:$B,""), SkillsReq!$B$1:$AY$1,0)),
       0
     ),
   "")
)</f>
        <v/>
      </c>
      <c r="J83" t="str">
        <f>IF(OR($A83="",J$1=""),"",
   IFERROR(
     IF(INDEX(SkillsReq!$B:$AY, MATCH(J$1,SkillsReq!$A:$A,0), MATCH(_xlfn.XLOOKUP($A83,Employees!$A:$A,Employees!$B:$B,""), SkillsReq!$B$1:$AY$1,0))&gt;0,
       INDEX(SkillsReq!$B:$AY, MATCH(J$1,SkillsReq!$A:$A,0), MATCH(_xlfn.XLOOKUP($A83,Employees!$A:$A,Employees!$B:$B,""), SkillsReq!$B$1:$AY$1,0)),
       0
     ),
   "")
)</f>
        <v/>
      </c>
      <c r="K83" t="str">
        <f>IF(OR($A83="",K$1=""),"",
   IFERROR(
     IF(INDEX(SkillsReq!$B:$AY, MATCH(K$1,SkillsReq!$A:$A,0), MATCH(_xlfn.XLOOKUP($A83,Employees!$A:$A,Employees!$B:$B,""), SkillsReq!$B$1:$AY$1,0))&gt;0,
       INDEX(SkillsReq!$B:$AY, MATCH(K$1,SkillsReq!$A:$A,0), MATCH(_xlfn.XLOOKUP($A83,Employees!$A:$A,Employees!$B:$B,""), SkillsReq!$B$1:$AY$1,0)),
       0
     ),
   "")
)</f>
        <v/>
      </c>
      <c r="L83" t="str">
        <f>IF(OR($A83="",L$1=""),"",
   IFERROR(
     IF(INDEX(SkillsReq!$B:$AY, MATCH(L$1,SkillsReq!$A:$A,0), MATCH(_xlfn.XLOOKUP($A83,Employees!$A:$A,Employees!$B:$B,""), SkillsReq!$B$1:$AY$1,0))&gt;0,
       INDEX(SkillsReq!$B:$AY, MATCH(L$1,SkillsReq!$A:$A,0), MATCH(_xlfn.XLOOKUP($A83,Employees!$A:$A,Employees!$B:$B,""), SkillsReq!$B$1:$AY$1,0)),
       0
     ),
   "")
)</f>
        <v/>
      </c>
      <c r="M83" t="str">
        <f>IF(OR($A83="",M$1=""),"",
   IFERROR(
     IF(INDEX(SkillsReq!$B:$AY, MATCH(M$1,SkillsReq!$A:$A,0), MATCH(_xlfn.XLOOKUP($A83,Employees!$A:$A,Employees!$B:$B,""), SkillsReq!$B$1:$AY$1,0))&gt;0,
       INDEX(SkillsReq!$B:$AY, MATCH(M$1,SkillsReq!$A:$A,0), MATCH(_xlfn.XLOOKUP($A83,Employees!$A:$A,Employees!$B:$B,""), SkillsReq!$B$1:$AY$1,0)),
       0
     ),
   "")
)</f>
        <v/>
      </c>
      <c r="N83" t="str">
        <f>IF(OR($A83="",N$1=""),"",
   IFERROR(
     IF(INDEX(SkillsReq!$B:$AY, MATCH(N$1,SkillsReq!$A:$A,0), MATCH(_xlfn.XLOOKUP($A83,Employees!$A:$A,Employees!$B:$B,""), SkillsReq!$B$1:$AY$1,0))&gt;0,
       INDEX(SkillsReq!$B:$AY, MATCH(N$1,SkillsReq!$A:$A,0), MATCH(_xlfn.XLOOKUP($A83,Employees!$A:$A,Employees!$B:$B,""), SkillsReq!$B$1:$AY$1,0)),
       0
     ),
   "")
)</f>
        <v/>
      </c>
      <c r="O83" t="str">
        <f>IF(OR($A83="",O$1=""),"",
   IFERROR(
     IF(INDEX(SkillsReq!$B:$AY, MATCH(O$1,SkillsReq!$A:$A,0), MATCH(_xlfn.XLOOKUP($A83,Employees!$A:$A,Employees!$B:$B,""), SkillsReq!$B$1:$AY$1,0))&gt;0,
       INDEX(SkillsReq!$B:$AY, MATCH(O$1,SkillsReq!$A:$A,0), MATCH(_xlfn.XLOOKUP($A83,Employees!$A:$A,Employees!$B:$B,""), SkillsReq!$B$1:$AY$1,0)),
       0
     ),
   "")
)</f>
        <v/>
      </c>
      <c r="P83" t="str">
        <f>IF(OR($A83="",P$1=""),"",
   IFERROR(
     IF(INDEX(SkillsReq!$B:$AY, MATCH(P$1,SkillsReq!$A:$A,0), MATCH(_xlfn.XLOOKUP($A83,Employees!$A:$A,Employees!$B:$B,""), SkillsReq!$B$1:$AY$1,0))&gt;0,
       INDEX(SkillsReq!$B:$AY, MATCH(P$1,SkillsReq!$A:$A,0), MATCH(_xlfn.XLOOKUP($A83,Employees!$A:$A,Employees!$B:$B,""), SkillsReq!$B$1:$AY$1,0)),
       0
     ),
   "")
)</f>
        <v/>
      </c>
      <c r="Q83" t="str">
        <f>IF(OR($A83="",Q$1=""),"",
   IFERROR(
     IF(INDEX(SkillsReq!$B:$AY, MATCH(Q$1,SkillsReq!$A:$A,0), MATCH(_xlfn.XLOOKUP($A83,Employees!$A:$A,Employees!$B:$B,""), SkillsReq!$B$1:$AY$1,0))&gt;0,
       INDEX(SkillsReq!$B:$AY, MATCH(Q$1,SkillsReq!$A:$A,0), MATCH(_xlfn.XLOOKUP($A83,Employees!$A:$A,Employees!$B:$B,""), SkillsReq!$B$1:$AY$1,0)),
       0
     ),
   "")
)</f>
        <v/>
      </c>
      <c r="R83" t="str">
        <f>IF(OR($A83="",R$1=""),"",
   IFERROR(
     IF(INDEX(SkillsReq!$B:$AY, MATCH(R$1,SkillsReq!$A:$A,0), MATCH(_xlfn.XLOOKUP($A83,Employees!$A:$A,Employees!$B:$B,""), SkillsReq!$B$1:$AY$1,0))&gt;0,
       INDEX(SkillsReq!$B:$AY, MATCH(R$1,SkillsReq!$A:$A,0), MATCH(_xlfn.XLOOKUP($A83,Employees!$A:$A,Employees!$B:$B,""), SkillsReq!$B$1:$AY$1,0)),
       0
     ),
   "")
)</f>
        <v/>
      </c>
      <c r="S83" t="str">
        <f>IF(OR($A83="",S$1=""),"",
   IFERROR(
     IF(INDEX(SkillsReq!$B:$AY, MATCH(S$1,SkillsReq!$A:$A,0), MATCH(_xlfn.XLOOKUP($A83,Employees!$A:$A,Employees!$B:$B,""), SkillsReq!$B$1:$AY$1,0))&gt;0,
       INDEX(SkillsReq!$B:$AY, MATCH(S$1,SkillsReq!$A:$A,0), MATCH(_xlfn.XLOOKUP($A83,Employees!$A:$A,Employees!$B:$B,""), SkillsReq!$B$1:$AY$1,0)),
       0
     ),
   "")
)</f>
        <v/>
      </c>
      <c r="T83" t="str">
        <f>IF(OR($A83="",T$1=""),"",
   IFERROR(
     IF(INDEX(SkillsReq!$B:$AY, MATCH(T$1,SkillsReq!$A:$A,0), MATCH(_xlfn.XLOOKUP($A83,Employees!$A:$A,Employees!$B:$B,""), SkillsReq!$B$1:$AY$1,0))&gt;0,
       INDEX(SkillsReq!$B:$AY, MATCH(T$1,SkillsReq!$A:$A,0), MATCH(_xlfn.XLOOKUP($A83,Employees!$A:$A,Employees!$B:$B,""), SkillsReq!$B$1:$AY$1,0)),
       0
     ),
   "")
)</f>
        <v/>
      </c>
      <c r="U83" t="str">
        <f>IF(OR($A83="",U$1=""),"",
   IFERROR(
     IF(INDEX(SkillsReq!$B:$AY, MATCH(U$1,SkillsReq!$A:$A,0), MATCH(_xlfn.XLOOKUP($A83,Employees!$A:$A,Employees!$B:$B,""), SkillsReq!$B$1:$AY$1,0))&gt;0,
       INDEX(SkillsReq!$B:$AY, MATCH(U$1,SkillsReq!$A:$A,0), MATCH(_xlfn.XLOOKUP($A83,Employees!$A:$A,Employees!$B:$B,""), SkillsReq!$B$1:$AY$1,0)),
       0
     ),
   "")
)</f>
        <v/>
      </c>
      <c r="V83" t="str">
        <f>IF(OR($A83="",V$1=""),"",
   IFERROR(
     IF(INDEX(SkillsReq!$B:$AY, MATCH(V$1,SkillsReq!$A:$A,0), MATCH(_xlfn.XLOOKUP($A83,Employees!$A:$A,Employees!$B:$B,""), SkillsReq!$B$1:$AY$1,0))&gt;0,
       INDEX(SkillsReq!$B:$AY, MATCH(V$1,SkillsReq!$A:$A,0), MATCH(_xlfn.XLOOKUP($A83,Employees!$A:$A,Employees!$B:$B,""), SkillsReq!$B$1:$AY$1,0)),
       0
     ),
   "")
)</f>
        <v/>
      </c>
      <c r="W83" t="str">
        <f>IF(OR($A83="",W$1=""),"",
   IFERROR(
     IF(INDEX(SkillsReq!$B:$AY, MATCH(W$1,SkillsReq!$A:$A,0), MATCH(_xlfn.XLOOKUP($A83,Employees!$A:$A,Employees!$B:$B,""), SkillsReq!$B$1:$AY$1,0))&gt;0,
       INDEX(SkillsReq!$B:$AY, MATCH(W$1,SkillsReq!$A:$A,0), MATCH(_xlfn.XLOOKUP($A83,Employees!$A:$A,Employees!$B:$B,""), SkillsReq!$B$1:$AY$1,0)),
       0
     ),
   "")
)</f>
        <v/>
      </c>
      <c r="X83" t="str">
        <f>IF(OR($A83="",X$1=""),"",
   IFERROR(
     IF(INDEX(SkillsReq!$B:$AY, MATCH(X$1,SkillsReq!$A:$A,0), MATCH(_xlfn.XLOOKUP($A83,Employees!$A:$A,Employees!$B:$B,""), SkillsReq!$B$1:$AY$1,0))&gt;0,
       INDEX(SkillsReq!$B:$AY, MATCH(X$1,SkillsReq!$A:$A,0), MATCH(_xlfn.XLOOKUP($A83,Employees!$A:$A,Employees!$B:$B,""), SkillsReq!$B$1:$AY$1,0)),
       0
     ),
   "")
)</f>
        <v/>
      </c>
      <c r="Y83" t="str">
        <f>IF(OR($A83="",Y$1=""),"",
   IFERROR(
     IF(INDEX(SkillsReq!$B:$AY, MATCH(Y$1,SkillsReq!$A:$A,0), MATCH(_xlfn.XLOOKUP($A83,Employees!$A:$A,Employees!$B:$B,""), SkillsReq!$B$1:$AY$1,0))&gt;0,
       INDEX(SkillsReq!$B:$AY, MATCH(Y$1,SkillsReq!$A:$A,0), MATCH(_xlfn.XLOOKUP($A83,Employees!$A:$A,Employees!$B:$B,""), SkillsReq!$B$1:$AY$1,0)),
       0
     ),
   "")
)</f>
        <v/>
      </c>
      <c r="Z83" t="str">
        <f>IF(OR($A83="",Z$1=""),"",
   IFERROR(
     IF(INDEX(SkillsReq!$B:$AY, MATCH(Z$1,SkillsReq!$A:$A,0), MATCH(_xlfn.XLOOKUP($A83,Employees!$A:$A,Employees!$B:$B,""), SkillsReq!$B$1:$AY$1,0))&gt;0,
       INDEX(SkillsReq!$B:$AY, MATCH(Z$1,SkillsReq!$A:$A,0), MATCH(_xlfn.XLOOKUP($A83,Employees!$A:$A,Employees!$B:$B,""), SkillsReq!$B$1:$AY$1,0)),
       0
     ),
   "")
)</f>
        <v/>
      </c>
      <c r="AA83" t="str">
        <f>IF(OR($A83="",AA$1=""),"",
   IFERROR(
     IF(INDEX(SkillsReq!$B:$AY, MATCH(AA$1,SkillsReq!$A:$A,0), MATCH(_xlfn.XLOOKUP($A83,Employees!$A:$A,Employees!$B:$B,""), SkillsReq!$B$1:$AY$1,0))&gt;0,
       INDEX(SkillsReq!$B:$AY, MATCH(AA$1,SkillsReq!$A:$A,0), MATCH(_xlfn.XLOOKUP($A83,Employees!$A:$A,Employees!$B:$B,""), SkillsReq!$B$1:$AY$1,0)),
       0
     ),
   "")
)</f>
        <v/>
      </c>
      <c r="AB83" t="str">
        <f>IF(OR($A83="",AB$1=""),"",
   IFERROR(
     IF(INDEX(SkillsReq!$B:$AY, MATCH(AB$1,SkillsReq!$A:$A,0), MATCH(_xlfn.XLOOKUP($A83,Employees!$A:$A,Employees!$B:$B,""), SkillsReq!$B$1:$AY$1,0))&gt;0,
       INDEX(SkillsReq!$B:$AY, MATCH(AB$1,SkillsReq!$A:$A,0), MATCH(_xlfn.XLOOKUP($A83,Employees!$A:$A,Employees!$B:$B,""), SkillsReq!$B$1:$AY$1,0)),
       0
     ),
   "")
)</f>
        <v/>
      </c>
      <c r="AC83" t="str">
        <f>IF(OR($A83="",AC$1=""),"",
   IFERROR(
     IF(INDEX(SkillsReq!$B:$AY, MATCH(AC$1,SkillsReq!$A:$A,0), MATCH(_xlfn.XLOOKUP($A83,Employees!$A:$A,Employees!$B:$B,""), SkillsReq!$B$1:$AY$1,0))&gt;0,
       INDEX(SkillsReq!$B:$AY, MATCH(AC$1,SkillsReq!$A:$A,0), MATCH(_xlfn.XLOOKUP($A83,Employees!$A:$A,Employees!$B:$B,""), SkillsReq!$B$1:$AY$1,0)),
       0
     ),
   "")
)</f>
        <v/>
      </c>
      <c r="AD83" t="str">
        <f>IF(OR($A83="",AD$1=""),"",
   IFERROR(
     IF(INDEX(SkillsReq!$B:$AY, MATCH(AD$1,SkillsReq!$A:$A,0), MATCH(_xlfn.XLOOKUP($A83,Employees!$A:$A,Employees!$B:$B,""), SkillsReq!$B$1:$AY$1,0))&gt;0,
       INDEX(SkillsReq!$B:$AY, MATCH(AD$1,SkillsReq!$A:$A,0), MATCH(_xlfn.XLOOKUP($A83,Employees!$A:$A,Employees!$B:$B,""), SkillsReq!$B$1:$AY$1,0)),
       0
     ),
   "")
)</f>
        <v/>
      </c>
      <c r="AE83" t="str">
        <f>IF(OR($A83="",AE$1=""),"",
   IFERROR(
     IF(INDEX(SkillsReq!$B:$AY, MATCH(AE$1,SkillsReq!$A:$A,0), MATCH(_xlfn.XLOOKUP($A83,Employees!$A:$A,Employees!$B:$B,""), SkillsReq!$B$1:$AY$1,0))&gt;0,
       INDEX(SkillsReq!$B:$AY, MATCH(AE$1,SkillsReq!$A:$A,0), MATCH(_xlfn.XLOOKUP($A83,Employees!$A:$A,Employees!$B:$B,""), SkillsReq!$B$1:$AY$1,0)),
       0
     ),
   "")
)</f>
        <v/>
      </c>
      <c r="AF83" t="str">
        <f>IF(OR($A83="",AF$1=""),"",
   IFERROR(
     IF(INDEX(SkillsReq!$B:$AY, MATCH(AF$1,SkillsReq!$A:$A,0), MATCH(_xlfn.XLOOKUP($A83,Employees!$A:$A,Employees!$B:$B,""), SkillsReq!$B$1:$AY$1,0))&gt;0,
       INDEX(SkillsReq!$B:$AY, MATCH(AF$1,SkillsReq!$A:$A,0), MATCH(_xlfn.XLOOKUP($A83,Employees!$A:$A,Employees!$B:$B,""), SkillsReq!$B$1:$AY$1,0)),
       0
     ),
   "")
)</f>
        <v/>
      </c>
      <c r="AG83" t="str">
        <f>IF(OR($A83="",AG$1=""),"",
   IFERROR(
     IF(INDEX(SkillsReq!$B:$AY, MATCH(AG$1,SkillsReq!$A:$A,0), MATCH(_xlfn.XLOOKUP($A83,Employees!$A:$A,Employees!$B:$B,""), SkillsReq!$B$1:$AY$1,0))&gt;0,
       INDEX(SkillsReq!$B:$AY, MATCH(AG$1,SkillsReq!$A:$A,0), MATCH(_xlfn.XLOOKUP($A83,Employees!$A:$A,Employees!$B:$B,""), SkillsReq!$B$1:$AY$1,0)),
       0
     ),
   "")
)</f>
        <v/>
      </c>
      <c r="AH83" t="str">
        <f>IF(OR($A83="",AH$1=""),"",
   IFERROR(
     IF(INDEX(SkillsReq!$B:$AY, MATCH(AH$1,SkillsReq!$A:$A,0), MATCH(_xlfn.XLOOKUP($A83,Employees!$A:$A,Employees!$B:$B,""), SkillsReq!$B$1:$AY$1,0))&gt;0,
       INDEX(SkillsReq!$B:$AY, MATCH(AH$1,SkillsReq!$A:$A,0), MATCH(_xlfn.XLOOKUP($A83,Employees!$A:$A,Employees!$B:$B,""), SkillsReq!$B$1:$AY$1,0)),
       0
     ),
   "")
)</f>
        <v/>
      </c>
      <c r="AI83" t="str">
        <f>IF(OR($A83="",AI$1=""),"",
   IFERROR(
     IF(INDEX(SkillsReq!$B:$AY, MATCH(AI$1,SkillsReq!$A:$A,0), MATCH(_xlfn.XLOOKUP($A83,Employees!$A:$A,Employees!$B:$B,""), SkillsReq!$B$1:$AY$1,0))&gt;0,
       INDEX(SkillsReq!$B:$AY, MATCH(AI$1,SkillsReq!$A:$A,0), MATCH(_xlfn.XLOOKUP($A83,Employees!$A:$A,Employees!$B:$B,""), SkillsReq!$B$1:$AY$1,0)),
       0
     ),
   "")
)</f>
        <v/>
      </c>
      <c r="AJ83" t="str">
        <f>IF(OR($A83="",AJ$1=""),"",
   IFERROR(
     IF(INDEX(SkillsReq!$B:$AY, MATCH(AJ$1,SkillsReq!$A:$A,0), MATCH(_xlfn.XLOOKUP($A83,Employees!$A:$A,Employees!$B:$B,""), SkillsReq!$B$1:$AY$1,0))&gt;0,
       INDEX(SkillsReq!$B:$AY, MATCH(AJ$1,SkillsReq!$A:$A,0), MATCH(_xlfn.XLOOKUP($A83,Employees!$A:$A,Employees!$B:$B,""), SkillsReq!$B$1:$AY$1,0)),
       0
     ),
   "")
)</f>
        <v/>
      </c>
      <c r="AK83" t="str">
        <f>IF(OR($A83="",AK$1=""),"",
   IFERROR(
     IF(INDEX(SkillsReq!$B:$AY, MATCH(AK$1,SkillsReq!$A:$A,0), MATCH(_xlfn.XLOOKUP($A83,Employees!$A:$A,Employees!$B:$B,""), SkillsReq!$B$1:$AY$1,0))&gt;0,
       INDEX(SkillsReq!$B:$AY, MATCH(AK$1,SkillsReq!$A:$A,0), MATCH(_xlfn.XLOOKUP($A83,Employees!$A:$A,Employees!$B:$B,""), SkillsReq!$B$1:$AY$1,0)),
       0
     ),
   "")
)</f>
        <v/>
      </c>
      <c r="AL83" t="str">
        <f>IF(OR($A83="",AL$1=""),"",
   IFERROR(
     IF(INDEX(SkillsReq!$B:$AY, MATCH(AL$1,SkillsReq!$A:$A,0), MATCH(_xlfn.XLOOKUP($A83,Employees!$A:$A,Employees!$B:$B,""), SkillsReq!$B$1:$AY$1,0))&gt;0,
       INDEX(SkillsReq!$B:$AY, MATCH(AL$1,SkillsReq!$A:$A,0), MATCH(_xlfn.XLOOKUP($A83,Employees!$A:$A,Employees!$B:$B,""), SkillsReq!$B$1:$AY$1,0)),
       0
     ),
   "")
)</f>
        <v/>
      </c>
      <c r="AM83" t="str">
        <f>IF(OR($A83="",AM$1=""),"",
   IFERROR(
     IF(INDEX(SkillsReq!$B:$AY, MATCH(AM$1,SkillsReq!$A:$A,0), MATCH(_xlfn.XLOOKUP($A83,Employees!$A:$A,Employees!$B:$B,""), SkillsReq!$B$1:$AY$1,0))&gt;0,
       INDEX(SkillsReq!$B:$AY, MATCH(AM$1,SkillsReq!$A:$A,0), MATCH(_xlfn.XLOOKUP($A83,Employees!$A:$A,Employees!$B:$B,""), SkillsReq!$B$1:$AY$1,0)),
       0
     ),
   "")
)</f>
        <v/>
      </c>
      <c r="AN83" t="str">
        <f>IF(OR($A83="",AN$1=""),"",
   IFERROR(
     IF(INDEX(SkillsReq!$B:$AY, MATCH(AN$1,SkillsReq!$A:$A,0), MATCH(_xlfn.XLOOKUP($A83,Employees!$A:$A,Employees!$B:$B,""), SkillsReq!$B$1:$AY$1,0))&gt;0,
       INDEX(SkillsReq!$B:$AY, MATCH(AN$1,SkillsReq!$A:$A,0), MATCH(_xlfn.XLOOKUP($A83,Employees!$A:$A,Employees!$B:$B,""), SkillsReq!$B$1:$AY$1,0)),
       0
     ),
   "")
)</f>
        <v/>
      </c>
      <c r="AO83" t="str">
        <f>IF(OR($A83="",AO$1=""),"",
   IFERROR(
     IF(INDEX(SkillsReq!$B:$AY, MATCH(AO$1,SkillsReq!$A:$A,0), MATCH(_xlfn.XLOOKUP($A83,Employees!$A:$A,Employees!$B:$B,""), SkillsReq!$B$1:$AY$1,0))&gt;0,
       INDEX(SkillsReq!$B:$AY, MATCH(AO$1,SkillsReq!$A:$A,0), MATCH(_xlfn.XLOOKUP($A83,Employees!$A:$A,Employees!$B:$B,""), SkillsReq!$B$1:$AY$1,0)),
       0
     ),
   "")
)</f>
        <v/>
      </c>
      <c r="AP83" t="str">
        <f>IF(OR($A83="",AP$1=""),"",
   IFERROR(
     IF(INDEX(SkillsReq!$B:$AY, MATCH(AP$1,SkillsReq!$A:$A,0), MATCH(_xlfn.XLOOKUP($A83,Employees!$A:$A,Employees!$B:$B,""), SkillsReq!$B$1:$AY$1,0))&gt;0,
       INDEX(SkillsReq!$B:$AY, MATCH(AP$1,SkillsReq!$A:$A,0), MATCH(_xlfn.XLOOKUP($A83,Employees!$A:$A,Employees!$B:$B,""), SkillsReq!$B$1:$AY$1,0)),
       0
     ),
   "")
)</f>
        <v/>
      </c>
      <c r="AQ83" t="str">
        <f>IF(OR($A83="",AQ$1=""),"",
   IFERROR(
     IF(INDEX(SkillsReq!$B:$AY, MATCH(AQ$1,SkillsReq!$A:$A,0), MATCH(_xlfn.XLOOKUP($A83,Employees!$A:$A,Employees!$B:$B,""), SkillsReq!$B$1:$AY$1,0))&gt;0,
       INDEX(SkillsReq!$B:$AY, MATCH(AQ$1,SkillsReq!$A:$A,0), MATCH(_xlfn.XLOOKUP($A83,Employees!$A:$A,Employees!$B:$B,""), SkillsReq!$B$1:$AY$1,0)),
       0
     ),
   "")
)</f>
        <v/>
      </c>
      <c r="AR83" t="str">
        <f>IF(OR($A83="",AR$1=""),"",
   IFERROR(
     IF(INDEX(SkillsReq!$B:$AY, MATCH(AR$1,SkillsReq!$A:$A,0), MATCH(_xlfn.XLOOKUP($A83,Employees!$A:$A,Employees!$B:$B,""), SkillsReq!$B$1:$AY$1,0))&gt;0,
       INDEX(SkillsReq!$B:$AY, MATCH(AR$1,SkillsReq!$A:$A,0), MATCH(_xlfn.XLOOKUP($A83,Employees!$A:$A,Employees!$B:$B,""), SkillsReq!$B$1:$AY$1,0)),
       0
     ),
   "")
)</f>
        <v/>
      </c>
      <c r="AS83" t="str">
        <f>IF(OR($A83="",AS$1=""),"",
   IFERROR(
     IF(INDEX(SkillsReq!$B:$AY, MATCH(AS$1,SkillsReq!$A:$A,0), MATCH(_xlfn.XLOOKUP($A83,Employees!$A:$A,Employees!$B:$B,""), SkillsReq!$B$1:$AY$1,0))&gt;0,
       INDEX(SkillsReq!$B:$AY, MATCH(AS$1,SkillsReq!$A:$A,0), MATCH(_xlfn.XLOOKUP($A83,Employees!$A:$A,Employees!$B:$B,""), SkillsReq!$B$1:$AY$1,0)),
       0
     ),
   "")
)</f>
        <v/>
      </c>
      <c r="AT83" t="str">
        <f>IF(OR($A83="",AT$1=""),"",
   IFERROR(
     IF(INDEX(SkillsReq!$B:$AY, MATCH(AT$1,SkillsReq!$A:$A,0), MATCH(_xlfn.XLOOKUP($A83,Employees!$A:$A,Employees!$B:$B,""), SkillsReq!$B$1:$AY$1,0))&gt;0,
       INDEX(SkillsReq!$B:$AY, MATCH(AT$1,SkillsReq!$A:$A,0), MATCH(_xlfn.XLOOKUP($A83,Employees!$A:$A,Employees!$B:$B,""), SkillsReq!$B$1:$AY$1,0)),
       0
     ),
   "")
)</f>
        <v/>
      </c>
      <c r="AU83" t="str">
        <f>IF(OR($A83="",AU$1=""),"",
   IFERROR(
     IF(INDEX(SkillsReq!$B:$AY, MATCH(AU$1,SkillsReq!$A:$A,0), MATCH(_xlfn.XLOOKUP($A83,Employees!$A:$A,Employees!$B:$B,""), SkillsReq!$B$1:$AY$1,0))&gt;0,
       INDEX(SkillsReq!$B:$AY, MATCH(AU$1,SkillsReq!$A:$A,0), MATCH(_xlfn.XLOOKUP($A83,Employees!$A:$A,Employees!$B:$B,""), SkillsReq!$B$1:$AY$1,0)),
       0
     ),
   "")
)</f>
        <v/>
      </c>
      <c r="AV83" t="str">
        <f>IF(OR($A83="",AV$1=""),"",
   IFERROR(
     IF(INDEX(SkillsReq!$B:$AY, MATCH(AV$1,SkillsReq!$A:$A,0), MATCH(_xlfn.XLOOKUP($A83,Employees!$A:$A,Employees!$B:$B,""), SkillsReq!$B$1:$AY$1,0))&gt;0,
       INDEX(SkillsReq!$B:$AY, MATCH(AV$1,SkillsReq!$A:$A,0), MATCH(_xlfn.XLOOKUP($A83,Employees!$A:$A,Employees!$B:$B,""), SkillsReq!$B$1:$AY$1,0)),
       0
     ),
   "")
)</f>
        <v/>
      </c>
      <c r="AW83" t="str">
        <f>IF(OR($A83="",AW$1=""),"",
   IFERROR(
     IF(INDEX(SkillsReq!$B:$AY, MATCH(AW$1,SkillsReq!$A:$A,0), MATCH(_xlfn.XLOOKUP($A83,Employees!$A:$A,Employees!$B:$B,""), SkillsReq!$B$1:$AY$1,0))&gt;0,
       INDEX(SkillsReq!$B:$AY, MATCH(AW$1,SkillsReq!$A:$A,0), MATCH(_xlfn.XLOOKUP($A83,Employees!$A:$A,Employees!$B:$B,""), SkillsReq!$B$1:$AY$1,0)),
       0
     ),
   "")
)</f>
        <v/>
      </c>
      <c r="AX83" t="str">
        <f>IF(OR($A83="",AX$1=""),"",
   IFERROR(
     IF(INDEX(SkillsReq!$B:$AY, MATCH(AX$1,SkillsReq!$A:$A,0), MATCH(_xlfn.XLOOKUP($A83,Employees!$A:$A,Employees!$B:$B,""), SkillsReq!$B$1:$AY$1,0))&gt;0,
       INDEX(SkillsReq!$B:$AY, MATCH(AX$1,SkillsReq!$A:$A,0), MATCH(_xlfn.XLOOKUP($A83,Employees!$A:$A,Employees!$B:$B,""), SkillsReq!$B$1:$AY$1,0)),
       0
     ),
   "")
)</f>
        <v/>
      </c>
      <c r="AY83" t="str">
        <f>IF(OR($A83="",AY$1=""),"",
   IFERROR(
     IF(INDEX(SkillsReq!$B:$AY, MATCH(AY$1,SkillsReq!$A:$A,0), MATCH(_xlfn.XLOOKUP($A83,Employees!$A:$A,Employees!$B:$B,""), SkillsReq!$B$1:$AY$1,0))&gt;0,
       INDEX(SkillsReq!$B:$AY, MATCH(AY$1,SkillsReq!$A:$A,0), MATCH(_xlfn.XLOOKUP($A83,Employees!$A:$A,Employees!$B:$B,""), SkillsReq!$B$1:$AY$1,0)),
       0
     ),
   "")
)</f>
        <v/>
      </c>
    </row>
    <row r="84" spans="1:51" x14ac:dyDescent="0.25">
      <c r="A84" s="12"/>
      <c r="B84" t="str">
        <f>IF(OR($A84="",B$1=""),"",
   IFERROR(
     IF(INDEX(SkillsReq!$B:$AY, MATCH(B$1,SkillsReq!$A:$A,0), MATCH(_xlfn.XLOOKUP($A84,Employees!$A:$A,Employees!$B:$B,""), SkillsReq!$B$1:$AY$1,0))&gt;0,
       INDEX(SkillsReq!$B:$AY, MATCH(B$1,SkillsReq!$A:$A,0), MATCH(_xlfn.XLOOKUP($A84,Employees!$A:$A,Employees!$B:$B,""), SkillsReq!$B$1:$AY$1,0)),
       0
     ),
   "")
)</f>
        <v/>
      </c>
      <c r="C84" t="str">
        <f>IF(OR($A84="",C$1=""),"",
   IFERROR(
     IF(INDEX(SkillsReq!$B:$AY, MATCH(C$1,SkillsReq!$A:$A,0), MATCH(_xlfn.XLOOKUP($A84,Employees!$A:$A,Employees!$B:$B,""), SkillsReq!$B$1:$AY$1,0))&gt;0,
       INDEX(SkillsReq!$B:$AY, MATCH(C$1,SkillsReq!$A:$A,0), MATCH(_xlfn.XLOOKUP($A84,Employees!$A:$A,Employees!$B:$B,""), SkillsReq!$B$1:$AY$1,0)),
       0
     ),
   "")
)</f>
        <v/>
      </c>
      <c r="D84" t="str">
        <f>IF(OR($A84="",D$1=""),"",
   IFERROR(
     IF(INDEX(SkillsReq!$B:$AY, MATCH(D$1,SkillsReq!$A:$A,0), MATCH(_xlfn.XLOOKUP($A84,Employees!$A:$A,Employees!$B:$B,""), SkillsReq!$B$1:$AY$1,0))&gt;0,
       INDEX(SkillsReq!$B:$AY, MATCH(D$1,SkillsReq!$A:$A,0), MATCH(_xlfn.XLOOKUP($A84,Employees!$A:$A,Employees!$B:$B,""), SkillsReq!$B$1:$AY$1,0)),
       0
     ),
   "")
)</f>
        <v/>
      </c>
      <c r="E84" t="str">
        <f>IF(OR($A84="",E$1=""),"",
   IFERROR(
     IF(INDEX(SkillsReq!$B:$AY, MATCH(E$1,SkillsReq!$A:$A,0), MATCH(_xlfn.XLOOKUP($A84,Employees!$A:$A,Employees!$B:$B,""), SkillsReq!$B$1:$AY$1,0))&gt;0,
       INDEX(SkillsReq!$B:$AY, MATCH(E$1,SkillsReq!$A:$A,0), MATCH(_xlfn.XLOOKUP($A84,Employees!$A:$A,Employees!$B:$B,""), SkillsReq!$B$1:$AY$1,0)),
       0
     ),
   "")
)</f>
        <v/>
      </c>
      <c r="F84" t="str">
        <f>IF(OR($A84="",F$1=""),"",
   IFERROR(
     IF(INDEX(SkillsReq!$B:$AY, MATCH(F$1,SkillsReq!$A:$A,0), MATCH(_xlfn.XLOOKUP($A84,Employees!$A:$A,Employees!$B:$B,""), SkillsReq!$B$1:$AY$1,0))&gt;0,
       INDEX(SkillsReq!$B:$AY, MATCH(F$1,SkillsReq!$A:$A,0), MATCH(_xlfn.XLOOKUP($A84,Employees!$A:$A,Employees!$B:$B,""), SkillsReq!$B$1:$AY$1,0)),
       0
     ),
   "")
)</f>
        <v/>
      </c>
      <c r="G84" t="str">
        <f>IF(OR($A84="",G$1=""),"",
   IFERROR(
     IF(INDEX(SkillsReq!$B:$AY, MATCH(G$1,SkillsReq!$A:$A,0), MATCH(_xlfn.XLOOKUP($A84,Employees!$A:$A,Employees!$B:$B,""), SkillsReq!$B$1:$AY$1,0))&gt;0,
       INDEX(SkillsReq!$B:$AY, MATCH(G$1,SkillsReq!$A:$A,0), MATCH(_xlfn.XLOOKUP($A84,Employees!$A:$A,Employees!$B:$B,""), SkillsReq!$B$1:$AY$1,0)),
       0
     ),
   "")
)</f>
        <v/>
      </c>
      <c r="H84" t="str">
        <f>IF(OR($A84="",H$1=""),"",
   IFERROR(
     IF(INDEX(SkillsReq!$B:$AY, MATCH(H$1,SkillsReq!$A:$A,0), MATCH(_xlfn.XLOOKUP($A84,Employees!$A:$A,Employees!$B:$B,""), SkillsReq!$B$1:$AY$1,0))&gt;0,
       INDEX(SkillsReq!$B:$AY, MATCH(H$1,SkillsReq!$A:$A,0), MATCH(_xlfn.XLOOKUP($A84,Employees!$A:$A,Employees!$B:$B,""), SkillsReq!$B$1:$AY$1,0)),
       0
     ),
   "")
)</f>
        <v/>
      </c>
      <c r="I84" t="str">
        <f>IF(OR($A84="",I$1=""),"",
   IFERROR(
     IF(INDEX(SkillsReq!$B:$AY, MATCH(I$1,SkillsReq!$A:$A,0), MATCH(_xlfn.XLOOKUP($A84,Employees!$A:$A,Employees!$B:$B,""), SkillsReq!$B$1:$AY$1,0))&gt;0,
       INDEX(SkillsReq!$B:$AY, MATCH(I$1,SkillsReq!$A:$A,0), MATCH(_xlfn.XLOOKUP($A84,Employees!$A:$A,Employees!$B:$B,""), SkillsReq!$B$1:$AY$1,0)),
       0
     ),
   "")
)</f>
        <v/>
      </c>
      <c r="J84" t="str">
        <f>IF(OR($A84="",J$1=""),"",
   IFERROR(
     IF(INDEX(SkillsReq!$B:$AY, MATCH(J$1,SkillsReq!$A:$A,0), MATCH(_xlfn.XLOOKUP($A84,Employees!$A:$A,Employees!$B:$B,""), SkillsReq!$B$1:$AY$1,0))&gt;0,
       INDEX(SkillsReq!$B:$AY, MATCH(J$1,SkillsReq!$A:$A,0), MATCH(_xlfn.XLOOKUP($A84,Employees!$A:$A,Employees!$B:$B,""), SkillsReq!$B$1:$AY$1,0)),
       0
     ),
   "")
)</f>
        <v/>
      </c>
      <c r="K84" t="str">
        <f>IF(OR($A84="",K$1=""),"",
   IFERROR(
     IF(INDEX(SkillsReq!$B:$AY, MATCH(K$1,SkillsReq!$A:$A,0), MATCH(_xlfn.XLOOKUP($A84,Employees!$A:$A,Employees!$B:$B,""), SkillsReq!$B$1:$AY$1,0))&gt;0,
       INDEX(SkillsReq!$B:$AY, MATCH(K$1,SkillsReq!$A:$A,0), MATCH(_xlfn.XLOOKUP($A84,Employees!$A:$A,Employees!$B:$B,""), SkillsReq!$B$1:$AY$1,0)),
       0
     ),
   "")
)</f>
        <v/>
      </c>
      <c r="L84" t="str">
        <f>IF(OR($A84="",L$1=""),"",
   IFERROR(
     IF(INDEX(SkillsReq!$B:$AY, MATCH(L$1,SkillsReq!$A:$A,0), MATCH(_xlfn.XLOOKUP($A84,Employees!$A:$A,Employees!$B:$B,""), SkillsReq!$B$1:$AY$1,0))&gt;0,
       INDEX(SkillsReq!$B:$AY, MATCH(L$1,SkillsReq!$A:$A,0), MATCH(_xlfn.XLOOKUP($A84,Employees!$A:$A,Employees!$B:$B,""), SkillsReq!$B$1:$AY$1,0)),
       0
     ),
   "")
)</f>
        <v/>
      </c>
      <c r="M84" t="str">
        <f>IF(OR($A84="",M$1=""),"",
   IFERROR(
     IF(INDEX(SkillsReq!$B:$AY, MATCH(M$1,SkillsReq!$A:$A,0), MATCH(_xlfn.XLOOKUP($A84,Employees!$A:$A,Employees!$B:$B,""), SkillsReq!$B$1:$AY$1,0))&gt;0,
       INDEX(SkillsReq!$B:$AY, MATCH(M$1,SkillsReq!$A:$A,0), MATCH(_xlfn.XLOOKUP($A84,Employees!$A:$A,Employees!$B:$B,""), SkillsReq!$B$1:$AY$1,0)),
       0
     ),
   "")
)</f>
        <v/>
      </c>
      <c r="N84" t="str">
        <f>IF(OR($A84="",N$1=""),"",
   IFERROR(
     IF(INDEX(SkillsReq!$B:$AY, MATCH(N$1,SkillsReq!$A:$A,0), MATCH(_xlfn.XLOOKUP($A84,Employees!$A:$A,Employees!$B:$B,""), SkillsReq!$B$1:$AY$1,0))&gt;0,
       INDEX(SkillsReq!$B:$AY, MATCH(N$1,SkillsReq!$A:$A,0), MATCH(_xlfn.XLOOKUP($A84,Employees!$A:$A,Employees!$B:$B,""), SkillsReq!$B$1:$AY$1,0)),
       0
     ),
   "")
)</f>
        <v/>
      </c>
      <c r="O84" t="str">
        <f>IF(OR($A84="",O$1=""),"",
   IFERROR(
     IF(INDEX(SkillsReq!$B:$AY, MATCH(O$1,SkillsReq!$A:$A,0), MATCH(_xlfn.XLOOKUP($A84,Employees!$A:$A,Employees!$B:$B,""), SkillsReq!$B$1:$AY$1,0))&gt;0,
       INDEX(SkillsReq!$B:$AY, MATCH(O$1,SkillsReq!$A:$A,0), MATCH(_xlfn.XLOOKUP($A84,Employees!$A:$A,Employees!$B:$B,""), SkillsReq!$B$1:$AY$1,0)),
       0
     ),
   "")
)</f>
        <v/>
      </c>
      <c r="P84" t="str">
        <f>IF(OR($A84="",P$1=""),"",
   IFERROR(
     IF(INDEX(SkillsReq!$B:$AY, MATCH(P$1,SkillsReq!$A:$A,0), MATCH(_xlfn.XLOOKUP($A84,Employees!$A:$A,Employees!$B:$B,""), SkillsReq!$B$1:$AY$1,0))&gt;0,
       INDEX(SkillsReq!$B:$AY, MATCH(P$1,SkillsReq!$A:$A,0), MATCH(_xlfn.XLOOKUP($A84,Employees!$A:$A,Employees!$B:$B,""), SkillsReq!$B$1:$AY$1,0)),
       0
     ),
   "")
)</f>
        <v/>
      </c>
      <c r="Q84" t="str">
        <f>IF(OR($A84="",Q$1=""),"",
   IFERROR(
     IF(INDEX(SkillsReq!$B:$AY, MATCH(Q$1,SkillsReq!$A:$A,0), MATCH(_xlfn.XLOOKUP($A84,Employees!$A:$A,Employees!$B:$B,""), SkillsReq!$B$1:$AY$1,0))&gt;0,
       INDEX(SkillsReq!$B:$AY, MATCH(Q$1,SkillsReq!$A:$A,0), MATCH(_xlfn.XLOOKUP($A84,Employees!$A:$A,Employees!$B:$B,""), SkillsReq!$B$1:$AY$1,0)),
       0
     ),
   "")
)</f>
        <v/>
      </c>
      <c r="R84" t="str">
        <f>IF(OR($A84="",R$1=""),"",
   IFERROR(
     IF(INDEX(SkillsReq!$B:$AY, MATCH(R$1,SkillsReq!$A:$A,0), MATCH(_xlfn.XLOOKUP($A84,Employees!$A:$A,Employees!$B:$B,""), SkillsReq!$B$1:$AY$1,0))&gt;0,
       INDEX(SkillsReq!$B:$AY, MATCH(R$1,SkillsReq!$A:$A,0), MATCH(_xlfn.XLOOKUP($A84,Employees!$A:$A,Employees!$B:$B,""), SkillsReq!$B$1:$AY$1,0)),
       0
     ),
   "")
)</f>
        <v/>
      </c>
      <c r="S84" t="str">
        <f>IF(OR($A84="",S$1=""),"",
   IFERROR(
     IF(INDEX(SkillsReq!$B:$AY, MATCH(S$1,SkillsReq!$A:$A,0), MATCH(_xlfn.XLOOKUP($A84,Employees!$A:$A,Employees!$B:$B,""), SkillsReq!$B$1:$AY$1,0))&gt;0,
       INDEX(SkillsReq!$B:$AY, MATCH(S$1,SkillsReq!$A:$A,0), MATCH(_xlfn.XLOOKUP($A84,Employees!$A:$A,Employees!$B:$B,""), SkillsReq!$B$1:$AY$1,0)),
       0
     ),
   "")
)</f>
        <v/>
      </c>
      <c r="T84" t="str">
        <f>IF(OR($A84="",T$1=""),"",
   IFERROR(
     IF(INDEX(SkillsReq!$B:$AY, MATCH(T$1,SkillsReq!$A:$A,0), MATCH(_xlfn.XLOOKUP($A84,Employees!$A:$A,Employees!$B:$B,""), SkillsReq!$B$1:$AY$1,0))&gt;0,
       INDEX(SkillsReq!$B:$AY, MATCH(T$1,SkillsReq!$A:$A,0), MATCH(_xlfn.XLOOKUP($A84,Employees!$A:$A,Employees!$B:$B,""), SkillsReq!$B$1:$AY$1,0)),
       0
     ),
   "")
)</f>
        <v/>
      </c>
      <c r="U84" t="str">
        <f>IF(OR($A84="",U$1=""),"",
   IFERROR(
     IF(INDEX(SkillsReq!$B:$AY, MATCH(U$1,SkillsReq!$A:$A,0), MATCH(_xlfn.XLOOKUP($A84,Employees!$A:$A,Employees!$B:$B,""), SkillsReq!$B$1:$AY$1,0))&gt;0,
       INDEX(SkillsReq!$B:$AY, MATCH(U$1,SkillsReq!$A:$A,0), MATCH(_xlfn.XLOOKUP($A84,Employees!$A:$A,Employees!$B:$B,""), SkillsReq!$B$1:$AY$1,0)),
       0
     ),
   "")
)</f>
        <v/>
      </c>
      <c r="V84" t="str">
        <f>IF(OR($A84="",V$1=""),"",
   IFERROR(
     IF(INDEX(SkillsReq!$B:$AY, MATCH(V$1,SkillsReq!$A:$A,0), MATCH(_xlfn.XLOOKUP($A84,Employees!$A:$A,Employees!$B:$B,""), SkillsReq!$B$1:$AY$1,0))&gt;0,
       INDEX(SkillsReq!$B:$AY, MATCH(V$1,SkillsReq!$A:$A,0), MATCH(_xlfn.XLOOKUP($A84,Employees!$A:$A,Employees!$B:$B,""), SkillsReq!$B$1:$AY$1,0)),
       0
     ),
   "")
)</f>
        <v/>
      </c>
      <c r="W84" t="str">
        <f>IF(OR($A84="",W$1=""),"",
   IFERROR(
     IF(INDEX(SkillsReq!$B:$AY, MATCH(W$1,SkillsReq!$A:$A,0), MATCH(_xlfn.XLOOKUP($A84,Employees!$A:$A,Employees!$B:$B,""), SkillsReq!$B$1:$AY$1,0))&gt;0,
       INDEX(SkillsReq!$B:$AY, MATCH(W$1,SkillsReq!$A:$A,0), MATCH(_xlfn.XLOOKUP($A84,Employees!$A:$A,Employees!$B:$B,""), SkillsReq!$B$1:$AY$1,0)),
       0
     ),
   "")
)</f>
        <v/>
      </c>
      <c r="X84" t="str">
        <f>IF(OR($A84="",X$1=""),"",
   IFERROR(
     IF(INDEX(SkillsReq!$B:$AY, MATCH(X$1,SkillsReq!$A:$A,0), MATCH(_xlfn.XLOOKUP($A84,Employees!$A:$A,Employees!$B:$B,""), SkillsReq!$B$1:$AY$1,0))&gt;0,
       INDEX(SkillsReq!$B:$AY, MATCH(X$1,SkillsReq!$A:$A,0), MATCH(_xlfn.XLOOKUP($A84,Employees!$A:$A,Employees!$B:$B,""), SkillsReq!$B$1:$AY$1,0)),
       0
     ),
   "")
)</f>
        <v/>
      </c>
      <c r="Y84" t="str">
        <f>IF(OR($A84="",Y$1=""),"",
   IFERROR(
     IF(INDEX(SkillsReq!$B:$AY, MATCH(Y$1,SkillsReq!$A:$A,0), MATCH(_xlfn.XLOOKUP($A84,Employees!$A:$A,Employees!$B:$B,""), SkillsReq!$B$1:$AY$1,0))&gt;0,
       INDEX(SkillsReq!$B:$AY, MATCH(Y$1,SkillsReq!$A:$A,0), MATCH(_xlfn.XLOOKUP($A84,Employees!$A:$A,Employees!$B:$B,""), SkillsReq!$B$1:$AY$1,0)),
       0
     ),
   "")
)</f>
        <v/>
      </c>
      <c r="Z84" t="str">
        <f>IF(OR($A84="",Z$1=""),"",
   IFERROR(
     IF(INDEX(SkillsReq!$B:$AY, MATCH(Z$1,SkillsReq!$A:$A,0), MATCH(_xlfn.XLOOKUP($A84,Employees!$A:$A,Employees!$B:$B,""), SkillsReq!$B$1:$AY$1,0))&gt;0,
       INDEX(SkillsReq!$B:$AY, MATCH(Z$1,SkillsReq!$A:$A,0), MATCH(_xlfn.XLOOKUP($A84,Employees!$A:$A,Employees!$B:$B,""), SkillsReq!$B$1:$AY$1,0)),
       0
     ),
   "")
)</f>
        <v/>
      </c>
      <c r="AA84" t="str">
        <f>IF(OR($A84="",AA$1=""),"",
   IFERROR(
     IF(INDEX(SkillsReq!$B:$AY, MATCH(AA$1,SkillsReq!$A:$A,0), MATCH(_xlfn.XLOOKUP($A84,Employees!$A:$A,Employees!$B:$B,""), SkillsReq!$B$1:$AY$1,0))&gt;0,
       INDEX(SkillsReq!$B:$AY, MATCH(AA$1,SkillsReq!$A:$A,0), MATCH(_xlfn.XLOOKUP($A84,Employees!$A:$A,Employees!$B:$B,""), SkillsReq!$B$1:$AY$1,0)),
       0
     ),
   "")
)</f>
        <v/>
      </c>
      <c r="AB84" t="str">
        <f>IF(OR($A84="",AB$1=""),"",
   IFERROR(
     IF(INDEX(SkillsReq!$B:$AY, MATCH(AB$1,SkillsReq!$A:$A,0), MATCH(_xlfn.XLOOKUP($A84,Employees!$A:$A,Employees!$B:$B,""), SkillsReq!$B$1:$AY$1,0))&gt;0,
       INDEX(SkillsReq!$B:$AY, MATCH(AB$1,SkillsReq!$A:$A,0), MATCH(_xlfn.XLOOKUP($A84,Employees!$A:$A,Employees!$B:$B,""), SkillsReq!$B$1:$AY$1,0)),
       0
     ),
   "")
)</f>
        <v/>
      </c>
      <c r="AC84" t="str">
        <f>IF(OR($A84="",AC$1=""),"",
   IFERROR(
     IF(INDEX(SkillsReq!$B:$AY, MATCH(AC$1,SkillsReq!$A:$A,0), MATCH(_xlfn.XLOOKUP($A84,Employees!$A:$A,Employees!$B:$B,""), SkillsReq!$B$1:$AY$1,0))&gt;0,
       INDEX(SkillsReq!$B:$AY, MATCH(AC$1,SkillsReq!$A:$A,0), MATCH(_xlfn.XLOOKUP($A84,Employees!$A:$A,Employees!$B:$B,""), SkillsReq!$B$1:$AY$1,0)),
       0
     ),
   "")
)</f>
        <v/>
      </c>
      <c r="AD84" t="str">
        <f>IF(OR($A84="",AD$1=""),"",
   IFERROR(
     IF(INDEX(SkillsReq!$B:$AY, MATCH(AD$1,SkillsReq!$A:$A,0), MATCH(_xlfn.XLOOKUP($A84,Employees!$A:$A,Employees!$B:$B,""), SkillsReq!$B$1:$AY$1,0))&gt;0,
       INDEX(SkillsReq!$B:$AY, MATCH(AD$1,SkillsReq!$A:$A,0), MATCH(_xlfn.XLOOKUP($A84,Employees!$A:$A,Employees!$B:$B,""), SkillsReq!$B$1:$AY$1,0)),
       0
     ),
   "")
)</f>
        <v/>
      </c>
      <c r="AE84" t="str">
        <f>IF(OR($A84="",AE$1=""),"",
   IFERROR(
     IF(INDEX(SkillsReq!$B:$AY, MATCH(AE$1,SkillsReq!$A:$A,0), MATCH(_xlfn.XLOOKUP($A84,Employees!$A:$A,Employees!$B:$B,""), SkillsReq!$B$1:$AY$1,0))&gt;0,
       INDEX(SkillsReq!$B:$AY, MATCH(AE$1,SkillsReq!$A:$A,0), MATCH(_xlfn.XLOOKUP($A84,Employees!$A:$A,Employees!$B:$B,""), SkillsReq!$B$1:$AY$1,0)),
       0
     ),
   "")
)</f>
        <v/>
      </c>
      <c r="AF84" t="str">
        <f>IF(OR($A84="",AF$1=""),"",
   IFERROR(
     IF(INDEX(SkillsReq!$B:$AY, MATCH(AF$1,SkillsReq!$A:$A,0), MATCH(_xlfn.XLOOKUP($A84,Employees!$A:$A,Employees!$B:$B,""), SkillsReq!$B$1:$AY$1,0))&gt;0,
       INDEX(SkillsReq!$B:$AY, MATCH(AF$1,SkillsReq!$A:$A,0), MATCH(_xlfn.XLOOKUP($A84,Employees!$A:$A,Employees!$B:$B,""), SkillsReq!$B$1:$AY$1,0)),
       0
     ),
   "")
)</f>
        <v/>
      </c>
      <c r="AG84" t="str">
        <f>IF(OR($A84="",AG$1=""),"",
   IFERROR(
     IF(INDEX(SkillsReq!$B:$AY, MATCH(AG$1,SkillsReq!$A:$A,0), MATCH(_xlfn.XLOOKUP($A84,Employees!$A:$A,Employees!$B:$B,""), SkillsReq!$B$1:$AY$1,0))&gt;0,
       INDEX(SkillsReq!$B:$AY, MATCH(AG$1,SkillsReq!$A:$A,0), MATCH(_xlfn.XLOOKUP($A84,Employees!$A:$A,Employees!$B:$B,""), SkillsReq!$B$1:$AY$1,0)),
       0
     ),
   "")
)</f>
        <v/>
      </c>
      <c r="AH84" t="str">
        <f>IF(OR($A84="",AH$1=""),"",
   IFERROR(
     IF(INDEX(SkillsReq!$B:$AY, MATCH(AH$1,SkillsReq!$A:$A,0), MATCH(_xlfn.XLOOKUP($A84,Employees!$A:$A,Employees!$B:$B,""), SkillsReq!$B$1:$AY$1,0))&gt;0,
       INDEX(SkillsReq!$B:$AY, MATCH(AH$1,SkillsReq!$A:$A,0), MATCH(_xlfn.XLOOKUP($A84,Employees!$A:$A,Employees!$B:$B,""), SkillsReq!$B$1:$AY$1,0)),
       0
     ),
   "")
)</f>
        <v/>
      </c>
      <c r="AI84" t="str">
        <f>IF(OR($A84="",AI$1=""),"",
   IFERROR(
     IF(INDEX(SkillsReq!$B:$AY, MATCH(AI$1,SkillsReq!$A:$A,0), MATCH(_xlfn.XLOOKUP($A84,Employees!$A:$A,Employees!$B:$B,""), SkillsReq!$B$1:$AY$1,0))&gt;0,
       INDEX(SkillsReq!$B:$AY, MATCH(AI$1,SkillsReq!$A:$A,0), MATCH(_xlfn.XLOOKUP($A84,Employees!$A:$A,Employees!$B:$B,""), SkillsReq!$B$1:$AY$1,0)),
       0
     ),
   "")
)</f>
        <v/>
      </c>
      <c r="AJ84" t="str">
        <f>IF(OR($A84="",AJ$1=""),"",
   IFERROR(
     IF(INDEX(SkillsReq!$B:$AY, MATCH(AJ$1,SkillsReq!$A:$A,0), MATCH(_xlfn.XLOOKUP($A84,Employees!$A:$A,Employees!$B:$B,""), SkillsReq!$B$1:$AY$1,0))&gt;0,
       INDEX(SkillsReq!$B:$AY, MATCH(AJ$1,SkillsReq!$A:$A,0), MATCH(_xlfn.XLOOKUP($A84,Employees!$A:$A,Employees!$B:$B,""), SkillsReq!$B$1:$AY$1,0)),
       0
     ),
   "")
)</f>
        <v/>
      </c>
      <c r="AK84" t="str">
        <f>IF(OR($A84="",AK$1=""),"",
   IFERROR(
     IF(INDEX(SkillsReq!$B:$AY, MATCH(AK$1,SkillsReq!$A:$A,0), MATCH(_xlfn.XLOOKUP($A84,Employees!$A:$A,Employees!$B:$B,""), SkillsReq!$B$1:$AY$1,0))&gt;0,
       INDEX(SkillsReq!$B:$AY, MATCH(AK$1,SkillsReq!$A:$A,0), MATCH(_xlfn.XLOOKUP($A84,Employees!$A:$A,Employees!$B:$B,""), SkillsReq!$B$1:$AY$1,0)),
       0
     ),
   "")
)</f>
        <v/>
      </c>
      <c r="AL84" t="str">
        <f>IF(OR($A84="",AL$1=""),"",
   IFERROR(
     IF(INDEX(SkillsReq!$B:$AY, MATCH(AL$1,SkillsReq!$A:$A,0), MATCH(_xlfn.XLOOKUP($A84,Employees!$A:$A,Employees!$B:$B,""), SkillsReq!$B$1:$AY$1,0))&gt;0,
       INDEX(SkillsReq!$B:$AY, MATCH(AL$1,SkillsReq!$A:$A,0), MATCH(_xlfn.XLOOKUP($A84,Employees!$A:$A,Employees!$B:$B,""), SkillsReq!$B$1:$AY$1,0)),
       0
     ),
   "")
)</f>
        <v/>
      </c>
      <c r="AM84" t="str">
        <f>IF(OR($A84="",AM$1=""),"",
   IFERROR(
     IF(INDEX(SkillsReq!$B:$AY, MATCH(AM$1,SkillsReq!$A:$A,0), MATCH(_xlfn.XLOOKUP($A84,Employees!$A:$A,Employees!$B:$B,""), SkillsReq!$B$1:$AY$1,0))&gt;0,
       INDEX(SkillsReq!$B:$AY, MATCH(AM$1,SkillsReq!$A:$A,0), MATCH(_xlfn.XLOOKUP($A84,Employees!$A:$A,Employees!$B:$B,""), SkillsReq!$B$1:$AY$1,0)),
       0
     ),
   "")
)</f>
        <v/>
      </c>
      <c r="AN84" t="str">
        <f>IF(OR($A84="",AN$1=""),"",
   IFERROR(
     IF(INDEX(SkillsReq!$B:$AY, MATCH(AN$1,SkillsReq!$A:$A,0), MATCH(_xlfn.XLOOKUP($A84,Employees!$A:$A,Employees!$B:$B,""), SkillsReq!$B$1:$AY$1,0))&gt;0,
       INDEX(SkillsReq!$B:$AY, MATCH(AN$1,SkillsReq!$A:$A,0), MATCH(_xlfn.XLOOKUP($A84,Employees!$A:$A,Employees!$B:$B,""), SkillsReq!$B$1:$AY$1,0)),
       0
     ),
   "")
)</f>
        <v/>
      </c>
      <c r="AO84" t="str">
        <f>IF(OR($A84="",AO$1=""),"",
   IFERROR(
     IF(INDEX(SkillsReq!$B:$AY, MATCH(AO$1,SkillsReq!$A:$A,0), MATCH(_xlfn.XLOOKUP($A84,Employees!$A:$A,Employees!$B:$B,""), SkillsReq!$B$1:$AY$1,0))&gt;0,
       INDEX(SkillsReq!$B:$AY, MATCH(AO$1,SkillsReq!$A:$A,0), MATCH(_xlfn.XLOOKUP($A84,Employees!$A:$A,Employees!$B:$B,""), SkillsReq!$B$1:$AY$1,0)),
       0
     ),
   "")
)</f>
        <v/>
      </c>
      <c r="AP84" t="str">
        <f>IF(OR($A84="",AP$1=""),"",
   IFERROR(
     IF(INDEX(SkillsReq!$B:$AY, MATCH(AP$1,SkillsReq!$A:$A,0), MATCH(_xlfn.XLOOKUP($A84,Employees!$A:$A,Employees!$B:$B,""), SkillsReq!$B$1:$AY$1,0))&gt;0,
       INDEX(SkillsReq!$B:$AY, MATCH(AP$1,SkillsReq!$A:$A,0), MATCH(_xlfn.XLOOKUP($A84,Employees!$A:$A,Employees!$B:$B,""), SkillsReq!$B$1:$AY$1,0)),
       0
     ),
   "")
)</f>
        <v/>
      </c>
      <c r="AQ84" t="str">
        <f>IF(OR($A84="",AQ$1=""),"",
   IFERROR(
     IF(INDEX(SkillsReq!$B:$AY, MATCH(AQ$1,SkillsReq!$A:$A,0), MATCH(_xlfn.XLOOKUP($A84,Employees!$A:$A,Employees!$B:$B,""), SkillsReq!$B$1:$AY$1,0))&gt;0,
       INDEX(SkillsReq!$B:$AY, MATCH(AQ$1,SkillsReq!$A:$A,0), MATCH(_xlfn.XLOOKUP($A84,Employees!$A:$A,Employees!$B:$B,""), SkillsReq!$B$1:$AY$1,0)),
       0
     ),
   "")
)</f>
        <v/>
      </c>
      <c r="AR84" t="str">
        <f>IF(OR($A84="",AR$1=""),"",
   IFERROR(
     IF(INDEX(SkillsReq!$B:$AY, MATCH(AR$1,SkillsReq!$A:$A,0), MATCH(_xlfn.XLOOKUP($A84,Employees!$A:$A,Employees!$B:$B,""), SkillsReq!$B$1:$AY$1,0))&gt;0,
       INDEX(SkillsReq!$B:$AY, MATCH(AR$1,SkillsReq!$A:$A,0), MATCH(_xlfn.XLOOKUP($A84,Employees!$A:$A,Employees!$B:$B,""), SkillsReq!$B$1:$AY$1,0)),
       0
     ),
   "")
)</f>
        <v/>
      </c>
      <c r="AS84" t="str">
        <f>IF(OR($A84="",AS$1=""),"",
   IFERROR(
     IF(INDEX(SkillsReq!$B:$AY, MATCH(AS$1,SkillsReq!$A:$A,0), MATCH(_xlfn.XLOOKUP($A84,Employees!$A:$A,Employees!$B:$B,""), SkillsReq!$B$1:$AY$1,0))&gt;0,
       INDEX(SkillsReq!$B:$AY, MATCH(AS$1,SkillsReq!$A:$A,0), MATCH(_xlfn.XLOOKUP($A84,Employees!$A:$A,Employees!$B:$B,""), SkillsReq!$B$1:$AY$1,0)),
       0
     ),
   "")
)</f>
        <v/>
      </c>
      <c r="AT84" t="str">
        <f>IF(OR($A84="",AT$1=""),"",
   IFERROR(
     IF(INDEX(SkillsReq!$B:$AY, MATCH(AT$1,SkillsReq!$A:$A,0), MATCH(_xlfn.XLOOKUP($A84,Employees!$A:$A,Employees!$B:$B,""), SkillsReq!$B$1:$AY$1,0))&gt;0,
       INDEX(SkillsReq!$B:$AY, MATCH(AT$1,SkillsReq!$A:$A,0), MATCH(_xlfn.XLOOKUP($A84,Employees!$A:$A,Employees!$B:$B,""), SkillsReq!$B$1:$AY$1,0)),
       0
     ),
   "")
)</f>
        <v/>
      </c>
      <c r="AU84" t="str">
        <f>IF(OR($A84="",AU$1=""),"",
   IFERROR(
     IF(INDEX(SkillsReq!$B:$AY, MATCH(AU$1,SkillsReq!$A:$A,0), MATCH(_xlfn.XLOOKUP($A84,Employees!$A:$A,Employees!$B:$B,""), SkillsReq!$B$1:$AY$1,0))&gt;0,
       INDEX(SkillsReq!$B:$AY, MATCH(AU$1,SkillsReq!$A:$A,0), MATCH(_xlfn.XLOOKUP($A84,Employees!$A:$A,Employees!$B:$B,""), SkillsReq!$B$1:$AY$1,0)),
       0
     ),
   "")
)</f>
        <v/>
      </c>
      <c r="AV84" t="str">
        <f>IF(OR($A84="",AV$1=""),"",
   IFERROR(
     IF(INDEX(SkillsReq!$B:$AY, MATCH(AV$1,SkillsReq!$A:$A,0), MATCH(_xlfn.XLOOKUP($A84,Employees!$A:$A,Employees!$B:$B,""), SkillsReq!$B$1:$AY$1,0))&gt;0,
       INDEX(SkillsReq!$B:$AY, MATCH(AV$1,SkillsReq!$A:$A,0), MATCH(_xlfn.XLOOKUP($A84,Employees!$A:$A,Employees!$B:$B,""), SkillsReq!$B$1:$AY$1,0)),
       0
     ),
   "")
)</f>
        <v/>
      </c>
      <c r="AW84" t="str">
        <f>IF(OR($A84="",AW$1=""),"",
   IFERROR(
     IF(INDEX(SkillsReq!$B:$AY, MATCH(AW$1,SkillsReq!$A:$A,0), MATCH(_xlfn.XLOOKUP($A84,Employees!$A:$A,Employees!$B:$B,""), SkillsReq!$B$1:$AY$1,0))&gt;0,
       INDEX(SkillsReq!$B:$AY, MATCH(AW$1,SkillsReq!$A:$A,0), MATCH(_xlfn.XLOOKUP($A84,Employees!$A:$A,Employees!$B:$B,""), SkillsReq!$B$1:$AY$1,0)),
       0
     ),
   "")
)</f>
        <v/>
      </c>
      <c r="AX84" t="str">
        <f>IF(OR($A84="",AX$1=""),"",
   IFERROR(
     IF(INDEX(SkillsReq!$B:$AY, MATCH(AX$1,SkillsReq!$A:$A,0), MATCH(_xlfn.XLOOKUP($A84,Employees!$A:$A,Employees!$B:$B,""), SkillsReq!$B$1:$AY$1,0))&gt;0,
       INDEX(SkillsReq!$B:$AY, MATCH(AX$1,SkillsReq!$A:$A,0), MATCH(_xlfn.XLOOKUP($A84,Employees!$A:$A,Employees!$B:$B,""), SkillsReq!$B$1:$AY$1,0)),
       0
     ),
   "")
)</f>
        <v/>
      </c>
      <c r="AY84" t="str">
        <f>IF(OR($A84="",AY$1=""),"",
   IFERROR(
     IF(INDEX(SkillsReq!$B:$AY, MATCH(AY$1,SkillsReq!$A:$A,0), MATCH(_xlfn.XLOOKUP($A84,Employees!$A:$A,Employees!$B:$B,""), SkillsReq!$B$1:$AY$1,0))&gt;0,
       INDEX(SkillsReq!$B:$AY, MATCH(AY$1,SkillsReq!$A:$A,0), MATCH(_xlfn.XLOOKUP($A84,Employees!$A:$A,Employees!$B:$B,""), SkillsReq!$B$1:$AY$1,0)),
       0
     ),
   "")
)</f>
        <v/>
      </c>
    </row>
    <row r="85" spans="1:51" x14ac:dyDescent="0.25">
      <c r="A85" s="12"/>
      <c r="B85" t="str">
        <f>IF(OR($A85="",B$1=""),"",
   IFERROR(
     IF(INDEX(SkillsReq!$B:$AY, MATCH(B$1,SkillsReq!$A:$A,0), MATCH(_xlfn.XLOOKUP($A85,Employees!$A:$A,Employees!$B:$B,""), SkillsReq!$B$1:$AY$1,0))&gt;0,
       INDEX(SkillsReq!$B:$AY, MATCH(B$1,SkillsReq!$A:$A,0), MATCH(_xlfn.XLOOKUP($A85,Employees!$A:$A,Employees!$B:$B,""), SkillsReq!$B$1:$AY$1,0)),
       0
     ),
   "")
)</f>
        <v/>
      </c>
      <c r="C85" t="str">
        <f>IF(OR($A85="",C$1=""),"",
   IFERROR(
     IF(INDEX(SkillsReq!$B:$AY, MATCH(C$1,SkillsReq!$A:$A,0), MATCH(_xlfn.XLOOKUP($A85,Employees!$A:$A,Employees!$B:$B,""), SkillsReq!$B$1:$AY$1,0))&gt;0,
       INDEX(SkillsReq!$B:$AY, MATCH(C$1,SkillsReq!$A:$A,0), MATCH(_xlfn.XLOOKUP($A85,Employees!$A:$A,Employees!$B:$B,""), SkillsReq!$B$1:$AY$1,0)),
       0
     ),
   "")
)</f>
        <v/>
      </c>
      <c r="D85" t="str">
        <f>IF(OR($A85="",D$1=""),"",
   IFERROR(
     IF(INDEX(SkillsReq!$B:$AY, MATCH(D$1,SkillsReq!$A:$A,0), MATCH(_xlfn.XLOOKUP($A85,Employees!$A:$A,Employees!$B:$B,""), SkillsReq!$B$1:$AY$1,0))&gt;0,
       INDEX(SkillsReq!$B:$AY, MATCH(D$1,SkillsReq!$A:$A,0), MATCH(_xlfn.XLOOKUP($A85,Employees!$A:$A,Employees!$B:$B,""), SkillsReq!$B$1:$AY$1,0)),
       0
     ),
   "")
)</f>
        <v/>
      </c>
      <c r="E85" t="str">
        <f>IF(OR($A85="",E$1=""),"",
   IFERROR(
     IF(INDEX(SkillsReq!$B:$AY, MATCH(E$1,SkillsReq!$A:$A,0), MATCH(_xlfn.XLOOKUP($A85,Employees!$A:$A,Employees!$B:$B,""), SkillsReq!$B$1:$AY$1,0))&gt;0,
       INDEX(SkillsReq!$B:$AY, MATCH(E$1,SkillsReq!$A:$A,0), MATCH(_xlfn.XLOOKUP($A85,Employees!$A:$A,Employees!$B:$B,""), SkillsReq!$B$1:$AY$1,0)),
       0
     ),
   "")
)</f>
        <v/>
      </c>
      <c r="F85" t="str">
        <f>IF(OR($A85="",F$1=""),"",
   IFERROR(
     IF(INDEX(SkillsReq!$B:$AY, MATCH(F$1,SkillsReq!$A:$A,0), MATCH(_xlfn.XLOOKUP($A85,Employees!$A:$A,Employees!$B:$B,""), SkillsReq!$B$1:$AY$1,0))&gt;0,
       INDEX(SkillsReq!$B:$AY, MATCH(F$1,SkillsReq!$A:$A,0), MATCH(_xlfn.XLOOKUP($A85,Employees!$A:$A,Employees!$B:$B,""), SkillsReq!$B$1:$AY$1,0)),
       0
     ),
   "")
)</f>
        <v/>
      </c>
      <c r="G85" t="str">
        <f>IF(OR($A85="",G$1=""),"",
   IFERROR(
     IF(INDEX(SkillsReq!$B:$AY, MATCH(G$1,SkillsReq!$A:$A,0), MATCH(_xlfn.XLOOKUP($A85,Employees!$A:$A,Employees!$B:$B,""), SkillsReq!$B$1:$AY$1,0))&gt;0,
       INDEX(SkillsReq!$B:$AY, MATCH(G$1,SkillsReq!$A:$A,0), MATCH(_xlfn.XLOOKUP($A85,Employees!$A:$A,Employees!$B:$B,""), SkillsReq!$B$1:$AY$1,0)),
       0
     ),
   "")
)</f>
        <v/>
      </c>
      <c r="H85" t="str">
        <f>IF(OR($A85="",H$1=""),"",
   IFERROR(
     IF(INDEX(SkillsReq!$B:$AY, MATCH(H$1,SkillsReq!$A:$A,0), MATCH(_xlfn.XLOOKUP($A85,Employees!$A:$A,Employees!$B:$B,""), SkillsReq!$B$1:$AY$1,0))&gt;0,
       INDEX(SkillsReq!$B:$AY, MATCH(H$1,SkillsReq!$A:$A,0), MATCH(_xlfn.XLOOKUP($A85,Employees!$A:$A,Employees!$B:$B,""), SkillsReq!$B$1:$AY$1,0)),
       0
     ),
   "")
)</f>
        <v/>
      </c>
      <c r="I85" t="str">
        <f>IF(OR($A85="",I$1=""),"",
   IFERROR(
     IF(INDEX(SkillsReq!$B:$AY, MATCH(I$1,SkillsReq!$A:$A,0), MATCH(_xlfn.XLOOKUP($A85,Employees!$A:$A,Employees!$B:$B,""), SkillsReq!$B$1:$AY$1,0))&gt;0,
       INDEX(SkillsReq!$B:$AY, MATCH(I$1,SkillsReq!$A:$A,0), MATCH(_xlfn.XLOOKUP($A85,Employees!$A:$A,Employees!$B:$B,""), SkillsReq!$B$1:$AY$1,0)),
       0
     ),
   "")
)</f>
        <v/>
      </c>
      <c r="J85" t="str">
        <f>IF(OR($A85="",J$1=""),"",
   IFERROR(
     IF(INDEX(SkillsReq!$B:$AY, MATCH(J$1,SkillsReq!$A:$A,0), MATCH(_xlfn.XLOOKUP($A85,Employees!$A:$A,Employees!$B:$B,""), SkillsReq!$B$1:$AY$1,0))&gt;0,
       INDEX(SkillsReq!$B:$AY, MATCH(J$1,SkillsReq!$A:$A,0), MATCH(_xlfn.XLOOKUP($A85,Employees!$A:$A,Employees!$B:$B,""), SkillsReq!$B$1:$AY$1,0)),
       0
     ),
   "")
)</f>
        <v/>
      </c>
      <c r="K85" t="str">
        <f>IF(OR($A85="",K$1=""),"",
   IFERROR(
     IF(INDEX(SkillsReq!$B:$AY, MATCH(K$1,SkillsReq!$A:$A,0), MATCH(_xlfn.XLOOKUP($A85,Employees!$A:$A,Employees!$B:$B,""), SkillsReq!$B$1:$AY$1,0))&gt;0,
       INDEX(SkillsReq!$B:$AY, MATCH(K$1,SkillsReq!$A:$A,0), MATCH(_xlfn.XLOOKUP($A85,Employees!$A:$A,Employees!$B:$B,""), SkillsReq!$B$1:$AY$1,0)),
       0
     ),
   "")
)</f>
        <v/>
      </c>
      <c r="L85" t="str">
        <f>IF(OR($A85="",L$1=""),"",
   IFERROR(
     IF(INDEX(SkillsReq!$B:$AY, MATCH(L$1,SkillsReq!$A:$A,0), MATCH(_xlfn.XLOOKUP($A85,Employees!$A:$A,Employees!$B:$B,""), SkillsReq!$B$1:$AY$1,0))&gt;0,
       INDEX(SkillsReq!$B:$AY, MATCH(L$1,SkillsReq!$A:$A,0), MATCH(_xlfn.XLOOKUP($A85,Employees!$A:$A,Employees!$B:$B,""), SkillsReq!$B$1:$AY$1,0)),
       0
     ),
   "")
)</f>
        <v/>
      </c>
      <c r="M85" t="str">
        <f>IF(OR($A85="",M$1=""),"",
   IFERROR(
     IF(INDEX(SkillsReq!$B:$AY, MATCH(M$1,SkillsReq!$A:$A,0), MATCH(_xlfn.XLOOKUP($A85,Employees!$A:$A,Employees!$B:$B,""), SkillsReq!$B$1:$AY$1,0))&gt;0,
       INDEX(SkillsReq!$B:$AY, MATCH(M$1,SkillsReq!$A:$A,0), MATCH(_xlfn.XLOOKUP($A85,Employees!$A:$A,Employees!$B:$B,""), SkillsReq!$B$1:$AY$1,0)),
       0
     ),
   "")
)</f>
        <v/>
      </c>
      <c r="N85" t="str">
        <f>IF(OR($A85="",N$1=""),"",
   IFERROR(
     IF(INDEX(SkillsReq!$B:$AY, MATCH(N$1,SkillsReq!$A:$A,0), MATCH(_xlfn.XLOOKUP($A85,Employees!$A:$A,Employees!$B:$B,""), SkillsReq!$B$1:$AY$1,0))&gt;0,
       INDEX(SkillsReq!$B:$AY, MATCH(N$1,SkillsReq!$A:$A,0), MATCH(_xlfn.XLOOKUP($A85,Employees!$A:$A,Employees!$B:$B,""), SkillsReq!$B$1:$AY$1,0)),
       0
     ),
   "")
)</f>
        <v/>
      </c>
      <c r="O85" t="str">
        <f>IF(OR($A85="",O$1=""),"",
   IFERROR(
     IF(INDEX(SkillsReq!$B:$AY, MATCH(O$1,SkillsReq!$A:$A,0), MATCH(_xlfn.XLOOKUP($A85,Employees!$A:$A,Employees!$B:$B,""), SkillsReq!$B$1:$AY$1,0))&gt;0,
       INDEX(SkillsReq!$B:$AY, MATCH(O$1,SkillsReq!$A:$A,0), MATCH(_xlfn.XLOOKUP($A85,Employees!$A:$A,Employees!$B:$B,""), SkillsReq!$B$1:$AY$1,0)),
       0
     ),
   "")
)</f>
        <v/>
      </c>
      <c r="P85" t="str">
        <f>IF(OR($A85="",P$1=""),"",
   IFERROR(
     IF(INDEX(SkillsReq!$B:$AY, MATCH(P$1,SkillsReq!$A:$A,0), MATCH(_xlfn.XLOOKUP($A85,Employees!$A:$A,Employees!$B:$B,""), SkillsReq!$B$1:$AY$1,0))&gt;0,
       INDEX(SkillsReq!$B:$AY, MATCH(P$1,SkillsReq!$A:$A,0), MATCH(_xlfn.XLOOKUP($A85,Employees!$A:$A,Employees!$B:$B,""), SkillsReq!$B$1:$AY$1,0)),
       0
     ),
   "")
)</f>
        <v/>
      </c>
      <c r="Q85" t="str">
        <f>IF(OR($A85="",Q$1=""),"",
   IFERROR(
     IF(INDEX(SkillsReq!$B:$AY, MATCH(Q$1,SkillsReq!$A:$A,0), MATCH(_xlfn.XLOOKUP($A85,Employees!$A:$A,Employees!$B:$B,""), SkillsReq!$B$1:$AY$1,0))&gt;0,
       INDEX(SkillsReq!$B:$AY, MATCH(Q$1,SkillsReq!$A:$A,0), MATCH(_xlfn.XLOOKUP($A85,Employees!$A:$A,Employees!$B:$B,""), SkillsReq!$B$1:$AY$1,0)),
       0
     ),
   "")
)</f>
        <v/>
      </c>
      <c r="R85" t="str">
        <f>IF(OR($A85="",R$1=""),"",
   IFERROR(
     IF(INDEX(SkillsReq!$B:$AY, MATCH(R$1,SkillsReq!$A:$A,0), MATCH(_xlfn.XLOOKUP($A85,Employees!$A:$A,Employees!$B:$B,""), SkillsReq!$B$1:$AY$1,0))&gt;0,
       INDEX(SkillsReq!$B:$AY, MATCH(R$1,SkillsReq!$A:$A,0), MATCH(_xlfn.XLOOKUP($A85,Employees!$A:$A,Employees!$B:$B,""), SkillsReq!$B$1:$AY$1,0)),
       0
     ),
   "")
)</f>
        <v/>
      </c>
      <c r="S85" t="str">
        <f>IF(OR($A85="",S$1=""),"",
   IFERROR(
     IF(INDEX(SkillsReq!$B:$AY, MATCH(S$1,SkillsReq!$A:$A,0), MATCH(_xlfn.XLOOKUP($A85,Employees!$A:$A,Employees!$B:$B,""), SkillsReq!$B$1:$AY$1,0))&gt;0,
       INDEX(SkillsReq!$B:$AY, MATCH(S$1,SkillsReq!$A:$A,0), MATCH(_xlfn.XLOOKUP($A85,Employees!$A:$A,Employees!$B:$B,""), SkillsReq!$B$1:$AY$1,0)),
       0
     ),
   "")
)</f>
        <v/>
      </c>
      <c r="T85" t="str">
        <f>IF(OR($A85="",T$1=""),"",
   IFERROR(
     IF(INDEX(SkillsReq!$B:$AY, MATCH(T$1,SkillsReq!$A:$A,0), MATCH(_xlfn.XLOOKUP($A85,Employees!$A:$A,Employees!$B:$B,""), SkillsReq!$B$1:$AY$1,0))&gt;0,
       INDEX(SkillsReq!$B:$AY, MATCH(T$1,SkillsReq!$A:$A,0), MATCH(_xlfn.XLOOKUP($A85,Employees!$A:$A,Employees!$B:$B,""), SkillsReq!$B$1:$AY$1,0)),
       0
     ),
   "")
)</f>
        <v/>
      </c>
      <c r="U85" t="str">
        <f>IF(OR($A85="",U$1=""),"",
   IFERROR(
     IF(INDEX(SkillsReq!$B:$AY, MATCH(U$1,SkillsReq!$A:$A,0), MATCH(_xlfn.XLOOKUP($A85,Employees!$A:$A,Employees!$B:$B,""), SkillsReq!$B$1:$AY$1,0))&gt;0,
       INDEX(SkillsReq!$B:$AY, MATCH(U$1,SkillsReq!$A:$A,0), MATCH(_xlfn.XLOOKUP($A85,Employees!$A:$A,Employees!$B:$B,""), SkillsReq!$B$1:$AY$1,0)),
       0
     ),
   "")
)</f>
        <v/>
      </c>
      <c r="V85" t="str">
        <f>IF(OR($A85="",V$1=""),"",
   IFERROR(
     IF(INDEX(SkillsReq!$B:$AY, MATCH(V$1,SkillsReq!$A:$A,0), MATCH(_xlfn.XLOOKUP($A85,Employees!$A:$A,Employees!$B:$B,""), SkillsReq!$B$1:$AY$1,0))&gt;0,
       INDEX(SkillsReq!$B:$AY, MATCH(V$1,SkillsReq!$A:$A,0), MATCH(_xlfn.XLOOKUP($A85,Employees!$A:$A,Employees!$B:$B,""), SkillsReq!$B$1:$AY$1,0)),
       0
     ),
   "")
)</f>
        <v/>
      </c>
      <c r="W85" t="str">
        <f>IF(OR($A85="",W$1=""),"",
   IFERROR(
     IF(INDEX(SkillsReq!$B:$AY, MATCH(W$1,SkillsReq!$A:$A,0), MATCH(_xlfn.XLOOKUP($A85,Employees!$A:$A,Employees!$B:$B,""), SkillsReq!$B$1:$AY$1,0))&gt;0,
       INDEX(SkillsReq!$B:$AY, MATCH(W$1,SkillsReq!$A:$A,0), MATCH(_xlfn.XLOOKUP($A85,Employees!$A:$A,Employees!$B:$B,""), SkillsReq!$B$1:$AY$1,0)),
       0
     ),
   "")
)</f>
        <v/>
      </c>
      <c r="X85" t="str">
        <f>IF(OR($A85="",X$1=""),"",
   IFERROR(
     IF(INDEX(SkillsReq!$B:$AY, MATCH(X$1,SkillsReq!$A:$A,0), MATCH(_xlfn.XLOOKUP($A85,Employees!$A:$A,Employees!$B:$B,""), SkillsReq!$B$1:$AY$1,0))&gt;0,
       INDEX(SkillsReq!$B:$AY, MATCH(X$1,SkillsReq!$A:$A,0), MATCH(_xlfn.XLOOKUP($A85,Employees!$A:$A,Employees!$B:$B,""), SkillsReq!$B$1:$AY$1,0)),
       0
     ),
   "")
)</f>
        <v/>
      </c>
      <c r="Y85" t="str">
        <f>IF(OR($A85="",Y$1=""),"",
   IFERROR(
     IF(INDEX(SkillsReq!$B:$AY, MATCH(Y$1,SkillsReq!$A:$A,0), MATCH(_xlfn.XLOOKUP($A85,Employees!$A:$A,Employees!$B:$B,""), SkillsReq!$B$1:$AY$1,0))&gt;0,
       INDEX(SkillsReq!$B:$AY, MATCH(Y$1,SkillsReq!$A:$A,0), MATCH(_xlfn.XLOOKUP($A85,Employees!$A:$A,Employees!$B:$B,""), SkillsReq!$B$1:$AY$1,0)),
       0
     ),
   "")
)</f>
        <v/>
      </c>
      <c r="Z85" t="str">
        <f>IF(OR($A85="",Z$1=""),"",
   IFERROR(
     IF(INDEX(SkillsReq!$B:$AY, MATCH(Z$1,SkillsReq!$A:$A,0), MATCH(_xlfn.XLOOKUP($A85,Employees!$A:$A,Employees!$B:$B,""), SkillsReq!$B$1:$AY$1,0))&gt;0,
       INDEX(SkillsReq!$B:$AY, MATCH(Z$1,SkillsReq!$A:$A,0), MATCH(_xlfn.XLOOKUP($A85,Employees!$A:$A,Employees!$B:$B,""), SkillsReq!$B$1:$AY$1,0)),
       0
     ),
   "")
)</f>
        <v/>
      </c>
      <c r="AA85" t="str">
        <f>IF(OR($A85="",AA$1=""),"",
   IFERROR(
     IF(INDEX(SkillsReq!$B:$AY, MATCH(AA$1,SkillsReq!$A:$A,0), MATCH(_xlfn.XLOOKUP($A85,Employees!$A:$A,Employees!$B:$B,""), SkillsReq!$B$1:$AY$1,0))&gt;0,
       INDEX(SkillsReq!$B:$AY, MATCH(AA$1,SkillsReq!$A:$A,0), MATCH(_xlfn.XLOOKUP($A85,Employees!$A:$A,Employees!$B:$B,""), SkillsReq!$B$1:$AY$1,0)),
       0
     ),
   "")
)</f>
        <v/>
      </c>
      <c r="AB85" t="str">
        <f>IF(OR($A85="",AB$1=""),"",
   IFERROR(
     IF(INDEX(SkillsReq!$B:$AY, MATCH(AB$1,SkillsReq!$A:$A,0), MATCH(_xlfn.XLOOKUP($A85,Employees!$A:$A,Employees!$B:$B,""), SkillsReq!$B$1:$AY$1,0))&gt;0,
       INDEX(SkillsReq!$B:$AY, MATCH(AB$1,SkillsReq!$A:$A,0), MATCH(_xlfn.XLOOKUP($A85,Employees!$A:$A,Employees!$B:$B,""), SkillsReq!$B$1:$AY$1,0)),
       0
     ),
   "")
)</f>
        <v/>
      </c>
      <c r="AC85" t="str">
        <f>IF(OR($A85="",AC$1=""),"",
   IFERROR(
     IF(INDEX(SkillsReq!$B:$AY, MATCH(AC$1,SkillsReq!$A:$A,0), MATCH(_xlfn.XLOOKUP($A85,Employees!$A:$A,Employees!$B:$B,""), SkillsReq!$B$1:$AY$1,0))&gt;0,
       INDEX(SkillsReq!$B:$AY, MATCH(AC$1,SkillsReq!$A:$A,0), MATCH(_xlfn.XLOOKUP($A85,Employees!$A:$A,Employees!$B:$B,""), SkillsReq!$B$1:$AY$1,0)),
       0
     ),
   "")
)</f>
        <v/>
      </c>
      <c r="AD85" t="str">
        <f>IF(OR($A85="",AD$1=""),"",
   IFERROR(
     IF(INDEX(SkillsReq!$B:$AY, MATCH(AD$1,SkillsReq!$A:$A,0), MATCH(_xlfn.XLOOKUP($A85,Employees!$A:$A,Employees!$B:$B,""), SkillsReq!$B$1:$AY$1,0))&gt;0,
       INDEX(SkillsReq!$B:$AY, MATCH(AD$1,SkillsReq!$A:$A,0), MATCH(_xlfn.XLOOKUP($A85,Employees!$A:$A,Employees!$B:$B,""), SkillsReq!$B$1:$AY$1,0)),
       0
     ),
   "")
)</f>
        <v/>
      </c>
      <c r="AE85" t="str">
        <f>IF(OR($A85="",AE$1=""),"",
   IFERROR(
     IF(INDEX(SkillsReq!$B:$AY, MATCH(AE$1,SkillsReq!$A:$A,0), MATCH(_xlfn.XLOOKUP($A85,Employees!$A:$A,Employees!$B:$B,""), SkillsReq!$B$1:$AY$1,0))&gt;0,
       INDEX(SkillsReq!$B:$AY, MATCH(AE$1,SkillsReq!$A:$A,0), MATCH(_xlfn.XLOOKUP($A85,Employees!$A:$A,Employees!$B:$B,""), SkillsReq!$B$1:$AY$1,0)),
       0
     ),
   "")
)</f>
        <v/>
      </c>
      <c r="AF85" t="str">
        <f>IF(OR($A85="",AF$1=""),"",
   IFERROR(
     IF(INDEX(SkillsReq!$B:$AY, MATCH(AF$1,SkillsReq!$A:$A,0), MATCH(_xlfn.XLOOKUP($A85,Employees!$A:$A,Employees!$B:$B,""), SkillsReq!$B$1:$AY$1,0))&gt;0,
       INDEX(SkillsReq!$B:$AY, MATCH(AF$1,SkillsReq!$A:$A,0), MATCH(_xlfn.XLOOKUP($A85,Employees!$A:$A,Employees!$B:$B,""), SkillsReq!$B$1:$AY$1,0)),
       0
     ),
   "")
)</f>
        <v/>
      </c>
      <c r="AG85" t="str">
        <f>IF(OR($A85="",AG$1=""),"",
   IFERROR(
     IF(INDEX(SkillsReq!$B:$AY, MATCH(AG$1,SkillsReq!$A:$A,0), MATCH(_xlfn.XLOOKUP($A85,Employees!$A:$A,Employees!$B:$B,""), SkillsReq!$B$1:$AY$1,0))&gt;0,
       INDEX(SkillsReq!$B:$AY, MATCH(AG$1,SkillsReq!$A:$A,0), MATCH(_xlfn.XLOOKUP($A85,Employees!$A:$A,Employees!$B:$B,""), SkillsReq!$B$1:$AY$1,0)),
       0
     ),
   "")
)</f>
        <v/>
      </c>
      <c r="AH85" t="str">
        <f>IF(OR($A85="",AH$1=""),"",
   IFERROR(
     IF(INDEX(SkillsReq!$B:$AY, MATCH(AH$1,SkillsReq!$A:$A,0), MATCH(_xlfn.XLOOKUP($A85,Employees!$A:$A,Employees!$B:$B,""), SkillsReq!$B$1:$AY$1,0))&gt;0,
       INDEX(SkillsReq!$B:$AY, MATCH(AH$1,SkillsReq!$A:$A,0), MATCH(_xlfn.XLOOKUP($A85,Employees!$A:$A,Employees!$B:$B,""), SkillsReq!$B$1:$AY$1,0)),
       0
     ),
   "")
)</f>
        <v/>
      </c>
      <c r="AI85" t="str">
        <f>IF(OR($A85="",AI$1=""),"",
   IFERROR(
     IF(INDEX(SkillsReq!$B:$AY, MATCH(AI$1,SkillsReq!$A:$A,0), MATCH(_xlfn.XLOOKUP($A85,Employees!$A:$A,Employees!$B:$B,""), SkillsReq!$B$1:$AY$1,0))&gt;0,
       INDEX(SkillsReq!$B:$AY, MATCH(AI$1,SkillsReq!$A:$A,0), MATCH(_xlfn.XLOOKUP($A85,Employees!$A:$A,Employees!$B:$B,""), SkillsReq!$B$1:$AY$1,0)),
       0
     ),
   "")
)</f>
        <v/>
      </c>
      <c r="AJ85" t="str">
        <f>IF(OR($A85="",AJ$1=""),"",
   IFERROR(
     IF(INDEX(SkillsReq!$B:$AY, MATCH(AJ$1,SkillsReq!$A:$A,0), MATCH(_xlfn.XLOOKUP($A85,Employees!$A:$A,Employees!$B:$B,""), SkillsReq!$B$1:$AY$1,0))&gt;0,
       INDEX(SkillsReq!$B:$AY, MATCH(AJ$1,SkillsReq!$A:$A,0), MATCH(_xlfn.XLOOKUP($A85,Employees!$A:$A,Employees!$B:$B,""), SkillsReq!$B$1:$AY$1,0)),
       0
     ),
   "")
)</f>
        <v/>
      </c>
      <c r="AK85" t="str">
        <f>IF(OR($A85="",AK$1=""),"",
   IFERROR(
     IF(INDEX(SkillsReq!$B:$AY, MATCH(AK$1,SkillsReq!$A:$A,0), MATCH(_xlfn.XLOOKUP($A85,Employees!$A:$A,Employees!$B:$B,""), SkillsReq!$B$1:$AY$1,0))&gt;0,
       INDEX(SkillsReq!$B:$AY, MATCH(AK$1,SkillsReq!$A:$A,0), MATCH(_xlfn.XLOOKUP($A85,Employees!$A:$A,Employees!$B:$B,""), SkillsReq!$B$1:$AY$1,0)),
       0
     ),
   "")
)</f>
        <v/>
      </c>
      <c r="AL85" t="str">
        <f>IF(OR($A85="",AL$1=""),"",
   IFERROR(
     IF(INDEX(SkillsReq!$B:$AY, MATCH(AL$1,SkillsReq!$A:$A,0), MATCH(_xlfn.XLOOKUP($A85,Employees!$A:$A,Employees!$B:$B,""), SkillsReq!$B$1:$AY$1,0))&gt;0,
       INDEX(SkillsReq!$B:$AY, MATCH(AL$1,SkillsReq!$A:$A,0), MATCH(_xlfn.XLOOKUP($A85,Employees!$A:$A,Employees!$B:$B,""), SkillsReq!$B$1:$AY$1,0)),
       0
     ),
   "")
)</f>
        <v/>
      </c>
      <c r="AM85" t="str">
        <f>IF(OR($A85="",AM$1=""),"",
   IFERROR(
     IF(INDEX(SkillsReq!$B:$AY, MATCH(AM$1,SkillsReq!$A:$A,0), MATCH(_xlfn.XLOOKUP($A85,Employees!$A:$A,Employees!$B:$B,""), SkillsReq!$B$1:$AY$1,0))&gt;0,
       INDEX(SkillsReq!$B:$AY, MATCH(AM$1,SkillsReq!$A:$A,0), MATCH(_xlfn.XLOOKUP($A85,Employees!$A:$A,Employees!$B:$B,""), SkillsReq!$B$1:$AY$1,0)),
       0
     ),
   "")
)</f>
        <v/>
      </c>
      <c r="AN85" t="str">
        <f>IF(OR($A85="",AN$1=""),"",
   IFERROR(
     IF(INDEX(SkillsReq!$B:$AY, MATCH(AN$1,SkillsReq!$A:$A,0), MATCH(_xlfn.XLOOKUP($A85,Employees!$A:$A,Employees!$B:$B,""), SkillsReq!$B$1:$AY$1,0))&gt;0,
       INDEX(SkillsReq!$B:$AY, MATCH(AN$1,SkillsReq!$A:$A,0), MATCH(_xlfn.XLOOKUP($A85,Employees!$A:$A,Employees!$B:$B,""), SkillsReq!$B$1:$AY$1,0)),
       0
     ),
   "")
)</f>
        <v/>
      </c>
      <c r="AO85" t="str">
        <f>IF(OR($A85="",AO$1=""),"",
   IFERROR(
     IF(INDEX(SkillsReq!$B:$AY, MATCH(AO$1,SkillsReq!$A:$A,0), MATCH(_xlfn.XLOOKUP($A85,Employees!$A:$A,Employees!$B:$B,""), SkillsReq!$B$1:$AY$1,0))&gt;0,
       INDEX(SkillsReq!$B:$AY, MATCH(AO$1,SkillsReq!$A:$A,0), MATCH(_xlfn.XLOOKUP($A85,Employees!$A:$A,Employees!$B:$B,""), SkillsReq!$B$1:$AY$1,0)),
       0
     ),
   "")
)</f>
        <v/>
      </c>
      <c r="AP85" t="str">
        <f>IF(OR($A85="",AP$1=""),"",
   IFERROR(
     IF(INDEX(SkillsReq!$B:$AY, MATCH(AP$1,SkillsReq!$A:$A,0), MATCH(_xlfn.XLOOKUP($A85,Employees!$A:$A,Employees!$B:$B,""), SkillsReq!$B$1:$AY$1,0))&gt;0,
       INDEX(SkillsReq!$B:$AY, MATCH(AP$1,SkillsReq!$A:$A,0), MATCH(_xlfn.XLOOKUP($A85,Employees!$A:$A,Employees!$B:$B,""), SkillsReq!$B$1:$AY$1,0)),
       0
     ),
   "")
)</f>
        <v/>
      </c>
      <c r="AQ85" t="str">
        <f>IF(OR($A85="",AQ$1=""),"",
   IFERROR(
     IF(INDEX(SkillsReq!$B:$AY, MATCH(AQ$1,SkillsReq!$A:$A,0), MATCH(_xlfn.XLOOKUP($A85,Employees!$A:$A,Employees!$B:$B,""), SkillsReq!$B$1:$AY$1,0))&gt;0,
       INDEX(SkillsReq!$B:$AY, MATCH(AQ$1,SkillsReq!$A:$A,0), MATCH(_xlfn.XLOOKUP($A85,Employees!$A:$A,Employees!$B:$B,""), SkillsReq!$B$1:$AY$1,0)),
       0
     ),
   "")
)</f>
        <v/>
      </c>
      <c r="AR85" t="str">
        <f>IF(OR($A85="",AR$1=""),"",
   IFERROR(
     IF(INDEX(SkillsReq!$B:$AY, MATCH(AR$1,SkillsReq!$A:$A,0), MATCH(_xlfn.XLOOKUP($A85,Employees!$A:$A,Employees!$B:$B,""), SkillsReq!$B$1:$AY$1,0))&gt;0,
       INDEX(SkillsReq!$B:$AY, MATCH(AR$1,SkillsReq!$A:$A,0), MATCH(_xlfn.XLOOKUP($A85,Employees!$A:$A,Employees!$B:$B,""), SkillsReq!$B$1:$AY$1,0)),
       0
     ),
   "")
)</f>
        <v/>
      </c>
      <c r="AS85" t="str">
        <f>IF(OR($A85="",AS$1=""),"",
   IFERROR(
     IF(INDEX(SkillsReq!$B:$AY, MATCH(AS$1,SkillsReq!$A:$A,0), MATCH(_xlfn.XLOOKUP($A85,Employees!$A:$A,Employees!$B:$B,""), SkillsReq!$B$1:$AY$1,0))&gt;0,
       INDEX(SkillsReq!$B:$AY, MATCH(AS$1,SkillsReq!$A:$A,0), MATCH(_xlfn.XLOOKUP($A85,Employees!$A:$A,Employees!$B:$B,""), SkillsReq!$B$1:$AY$1,0)),
       0
     ),
   "")
)</f>
        <v/>
      </c>
      <c r="AT85" t="str">
        <f>IF(OR($A85="",AT$1=""),"",
   IFERROR(
     IF(INDEX(SkillsReq!$B:$AY, MATCH(AT$1,SkillsReq!$A:$A,0), MATCH(_xlfn.XLOOKUP($A85,Employees!$A:$A,Employees!$B:$B,""), SkillsReq!$B$1:$AY$1,0))&gt;0,
       INDEX(SkillsReq!$B:$AY, MATCH(AT$1,SkillsReq!$A:$A,0), MATCH(_xlfn.XLOOKUP($A85,Employees!$A:$A,Employees!$B:$B,""), SkillsReq!$B$1:$AY$1,0)),
       0
     ),
   "")
)</f>
        <v/>
      </c>
      <c r="AU85" t="str">
        <f>IF(OR($A85="",AU$1=""),"",
   IFERROR(
     IF(INDEX(SkillsReq!$B:$AY, MATCH(AU$1,SkillsReq!$A:$A,0), MATCH(_xlfn.XLOOKUP($A85,Employees!$A:$A,Employees!$B:$B,""), SkillsReq!$B$1:$AY$1,0))&gt;0,
       INDEX(SkillsReq!$B:$AY, MATCH(AU$1,SkillsReq!$A:$A,0), MATCH(_xlfn.XLOOKUP($A85,Employees!$A:$A,Employees!$B:$B,""), SkillsReq!$B$1:$AY$1,0)),
       0
     ),
   "")
)</f>
        <v/>
      </c>
      <c r="AV85" t="str">
        <f>IF(OR($A85="",AV$1=""),"",
   IFERROR(
     IF(INDEX(SkillsReq!$B:$AY, MATCH(AV$1,SkillsReq!$A:$A,0), MATCH(_xlfn.XLOOKUP($A85,Employees!$A:$A,Employees!$B:$B,""), SkillsReq!$B$1:$AY$1,0))&gt;0,
       INDEX(SkillsReq!$B:$AY, MATCH(AV$1,SkillsReq!$A:$A,0), MATCH(_xlfn.XLOOKUP($A85,Employees!$A:$A,Employees!$B:$B,""), SkillsReq!$B$1:$AY$1,0)),
       0
     ),
   "")
)</f>
        <v/>
      </c>
      <c r="AW85" t="str">
        <f>IF(OR($A85="",AW$1=""),"",
   IFERROR(
     IF(INDEX(SkillsReq!$B:$AY, MATCH(AW$1,SkillsReq!$A:$A,0), MATCH(_xlfn.XLOOKUP($A85,Employees!$A:$A,Employees!$B:$B,""), SkillsReq!$B$1:$AY$1,0))&gt;0,
       INDEX(SkillsReq!$B:$AY, MATCH(AW$1,SkillsReq!$A:$A,0), MATCH(_xlfn.XLOOKUP($A85,Employees!$A:$A,Employees!$B:$B,""), SkillsReq!$B$1:$AY$1,0)),
       0
     ),
   "")
)</f>
        <v/>
      </c>
      <c r="AX85" t="str">
        <f>IF(OR($A85="",AX$1=""),"",
   IFERROR(
     IF(INDEX(SkillsReq!$B:$AY, MATCH(AX$1,SkillsReq!$A:$A,0), MATCH(_xlfn.XLOOKUP($A85,Employees!$A:$A,Employees!$B:$B,""), SkillsReq!$B$1:$AY$1,0))&gt;0,
       INDEX(SkillsReq!$B:$AY, MATCH(AX$1,SkillsReq!$A:$A,0), MATCH(_xlfn.XLOOKUP($A85,Employees!$A:$A,Employees!$B:$B,""), SkillsReq!$B$1:$AY$1,0)),
       0
     ),
   "")
)</f>
        <v/>
      </c>
      <c r="AY85" t="str">
        <f>IF(OR($A85="",AY$1=""),"",
   IFERROR(
     IF(INDEX(SkillsReq!$B:$AY, MATCH(AY$1,SkillsReq!$A:$A,0), MATCH(_xlfn.XLOOKUP($A85,Employees!$A:$A,Employees!$B:$B,""), SkillsReq!$B$1:$AY$1,0))&gt;0,
       INDEX(SkillsReq!$B:$AY, MATCH(AY$1,SkillsReq!$A:$A,0), MATCH(_xlfn.XLOOKUP($A85,Employees!$A:$A,Employees!$B:$B,""), SkillsReq!$B$1:$AY$1,0)),
       0
     ),
   "")
)</f>
        <v/>
      </c>
    </row>
    <row r="86" spans="1:51" x14ac:dyDescent="0.25">
      <c r="A86" s="12"/>
      <c r="B86" t="str">
        <f>IF(OR($A86="",B$1=""),"",
   IFERROR(
     IF(INDEX(SkillsReq!$B:$AY, MATCH(B$1,SkillsReq!$A:$A,0), MATCH(_xlfn.XLOOKUP($A86,Employees!$A:$A,Employees!$B:$B,""), SkillsReq!$B$1:$AY$1,0))&gt;0,
       INDEX(SkillsReq!$B:$AY, MATCH(B$1,SkillsReq!$A:$A,0), MATCH(_xlfn.XLOOKUP($A86,Employees!$A:$A,Employees!$B:$B,""), SkillsReq!$B$1:$AY$1,0)),
       0
     ),
   "")
)</f>
        <v/>
      </c>
      <c r="C86" t="str">
        <f>IF(OR($A86="",C$1=""),"",
   IFERROR(
     IF(INDEX(SkillsReq!$B:$AY, MATCH(C$1,SkillsReq!$A:$A,0), MATCH(_xlfn.XLOOKUP($A86,Employees!$A:$A,Employees!$B:$B,""), SkillsReq!$B$1:$AY$1,0))&gt;0,
       INDEX(SkillsReq!$B:$AY, MATCH(C$1,SkillsReq!$A:$A,0), MATCH(_xlfn.XLOOKUP($A86,Employees!$A:$A,Employees!$B:$B,""), SkillsReq!$B$1:$AY$1,0)),
       0
     ),
   "")
)</f>
        <v/>
      </c>
      <c r="D86" t="str">
        <f>IF(OR($A86="",D$1=""),"",
   IFERROR(
     IF(INDEX(SkillsReq!$B:$AY, MATCH(D$1,SkillsReq!$A:$A,0), MATCH(_xlfn.XLOOKUP($A86,Employees!$A:$A,Employees!$B:$B,""), SkillsReq!$B$1:$AY$1,0))&gt;0,
       INDEX(SkillsReq!$B:$AY, MATCH(D$1,SkillsReq!$A:$A,0), MATCH(_xlfn.XLOOKUP($A86,Employees!$A:$A,Employees!$B:$B,""), SkillsReq!$B$1:$AY$1,0)),
       0
     ),
   "")
)</f>
        <v/>
      </c>
      <c r="E86" t="str">
        <f>IF(OR($A86="",E$1=""),"",
   IFERROR(
     IF(INDEX(SkillsReq!$B:$AY, MATCH(E$1,SkillsReq!$A:$A,0), MATCH(_xlfn.XLOOKUP($A86,Employees!$A:$A,Employees!$B:$B,""), SkillsReq!$B$1:$AY$1,0))&gt;0,
       INDEX(SkillsReq!$B:$AY, MATCH(E$1,SkillsReq!$A:$A,0), MATCH(_xlfn.XLOOKUP($A86,Employees!$A:$A,Employees!$B:$B,""), SkillsReq!$B$1:$AY$1,0)),
       0
     ),
   "")
)</f>
        <v/>
      </c>
      <c r="F86" t="str">
        <f>IF(OR($A86="",F$1=""),"",
   IFERROR(
     IF(INDEX(SkillsReq!$B:$AY, MATCH(F$1,SkillsReq!$A:$A,0), MATCH(_xlfn.XLOOKUP($A86,Employees!$A:$A,Employees!$B:$B,""), SkillsReq!$B$1:$AY$1,0))&gt;0,
       INDEX(SkillsReq!$B:$AY, MATCH(F$1,SkillsReq!$A:$A,0), MATCH(_xlfn.XLOOKUP($A86,Employees!$A:$A,Employees!$B:$B,""), SkillsReq!$B$1:$AY$1,0)),
       0
     ),
   "")
)</f>
        <v/>
      </c>
      <c r="G86" t="str">
        <f>IF(OR($A86="",G$1=""),"",
   IFERROR(
     IF(INDEX(SkillsReq!$B:$AY, MATCH(G$1,SkillsReq!$A:$A,0), MATCH(_xlfn.XLOOKUP($A86,Employees!$A:$A,Employees!$B:$B,""), SkillsReq!$B$1:$AY$1,0))&gt;0,
       INDEX(SkillsReq!$B:$AY, MATCH(G$1,SkillsReq!$A:$A,0), MATCH(_xlfn.XLOOKUP($A86,Employees!$A:$A,Employees!$B:$B,""), SkillsReq!$B$1:$AY$1,0)),
       0
     ),
   "")
)</f>
        <v/>
      </c>
      <c r="H86" t="str">
        <f>IF(OR($A86="",H$1=""),"",
   IFERROR(
     IF(INDEX(SkillsReq!$B:$AY, MATCH(H$1,SkillsReq!$A:$A,0), MATCH(_xlfn.XLOOKUP($A86,Employees!$A:$A,Employees!$B:$B,""), SkillsReq!$B$1:$AY$1,0))&gt;0,
       INDEX(SkillsReq!$B:$AY, MATCH(H$1,SkillsReq!$A:$A,0), MATCH(_xlfn.XLOOKUP($A86,Employees!$A:$A,Employees!$B:$B,""), SkillsReq!$B$1:$AY$1,0)),
       0
     ),
   "")
)</f>
        <v/>
      </c>
      <c r="I86" t="str">
        <f>IF(OR($A86="",I$1=""),"",
   IFERROR(
     IF(INDEX(SkillsReq!$B:$AY, MATCH(I$1,SkillsReq!$A:$A,0), MATCH(_xlfn.XLOOKUP($A86,Employees!$A:$A,Employees!$B:$B,""), SkillsReq!$B$1:$AY$1,0))&gt;0,
       INDEX(SkillsReq!$B:$AY, MATCH(I$1,SkillsReq!$A:$A,0), MATCH(_xlfn.XLOOKUP($A86,Employees!$A:$A,Employees!$B:$B,""), SkillsReq!$B$1:$AY$1,0)),
       0
     ),
   "")
)</f>
        <v/>
      </c>
      <c r="J86" t="str">
        <f>IF(OR($A86="",J$1=""),"",
   IFERROR(
     IF(INDEX(SkillsReq!$B:$AY, MATCH(J$1,SkillsReq!$A:$A,0), MATCH(_xlfn.XLOOKUP($A86,Employees!$A:$A,Employees!$B:$B,""), SkillsReq!$B$1:$AY$1,0))&gt;0,
       INDEX(SkillsReq!$B:$AY, MATCH(J$1,SkillsReq!$A:$A,0), MATCH(_xlfn.XLOOKUP($A86,Employees!$A:$A,Employees!$B:$B,""), SkillsReq!$B$1:$AY$1,0)),
       0
     ),
   "")
)</f>
        <v/>
      </c>
      <c r="K86" t="str">
        <f>IF(OR($A86="",K$1=""),"",
   IFERROR(
     IF(INDEX(SkillsReq!$B:$AY, MATCH(K$1,SkillsReq!$A:$A,0), MATCH(_xlfn.XLOOKUP($A86,Employees!$A:$A,Employees!$B:$B,""), SkillsReq!$B$1:$AY$1,0))&gt;0,
       INDEX(SkillsReq!$B:$AY, MATCH(K$1,SkillsReq!$A:$A,0), MATCH(_xlfn.XLOOKUP($A86,Employees!$A:$A,Employees!$B:$B,""), SkillsReq!$B$1:$AY$1,0)),
       0
     ),
   "")
)</f>
        <v/>
      </c>
      <c r="L86" t="str">
        <f>IF(OR($A86="",L$1=""),"",
   IFERROR(
     IF(INDEX(SkillsReq!$B:$AY, MATCH(L$1,SkillsReq!$A:$A,0), MATCH(_xlfn.XLOOKUP($A86,Employees!$A:$A,Employees!$B:$B,""), SkillsReq!$B$1:$AY$1,0))&gt;0,
       INDEX(SkillsReq!$B:$AY, MATCH(L$1,SkillsReq!$A:$A,0), MATCH(_xlfn.XLOOKUP($A86,Employees!$A:$A,Employees!$B:$B,""), SkillsReq!$B$1:$AY$1,0)),
       0
     ),
   "")
)</f>
        <v/>
      </c>
      <c r="M86" t="str">
        <f>IF(OR($A86="",M$1=""),"",
   IFERROR(
     IF(INDEX(SkillsReq!$B:$AY, MATCH(M$1,SkillsReq!$A:$A,0), MATCH(_xlfn.XLOOKUP($A86,Employees!$A:$A,Employees!$B:$B,""), SkillsReq!$B$1:$AY$1,0))&gt;0,
       INDEX(SkillsReq!$B:$AY, MATCH(M$1,SkillsReq!$A:$A,0), MATCH(_xlfn.XLOOKUP($A86,Employees!$A:$A,Employees!$B:$B,""), SkillsReq!$B$1:$AY$1,0)),
       0
     ),
   "")
)</f>
        <v/>
      </c>
      <c r="N86" t="str">
        <f>IF(OR($A86="",N$1=""),"",
   IFERROR(
     IF(INDEX(SkillsReq!$B:$AY, MATCH(N$1,SkillsReq!$A:$A,0), MATCH(_xlfn.XLOOKUP($A86,Employees!$A:$A,Employees!$B:$B,""), SkillsReq!$B$1:$AY$1,0))&gt;0,
       INDEX(SkillsReq!$B:$AY, MATCH(N$1,SkillsReq!$A:$A,0), MATCH(_xlfn.XLOOKUP($A86,Employees!$A:$A,Employees!$B:$B,""), SkillsReq!$B$1:$AY$1,0)),
       0
     ),
   "")
)</f>
        <v/>
      </c>
      <c r="O86" t="str">
        <f>IF(OR($A86="",O$1=""),"",
   IFERROR(
     IF(INDEX(SkillsReq!$B:$AY, MATCH(O$1,SkillsReq!$A:$A,0), MATCH(_xlfn.XLOOKUP($A86,Employees!$A:$A,Employees!$B:$B,""), SkillsReq!$B$1:$AY$1,0))&gt;0,
       INDEX(SkillsReq!$B:$AY, MATCH(O$1,SkillsReq!$A:$A,0), MATCH(_xlfn.XLOOKUP($A86,Employees!$A:$A,Employees!$B:$B,""), SkillsReq!$B$1:$AY$1,0)),
       0
     ),
   "")
)</f>
        <v/>
      </c>
      <c r="P86" t="str">
        <f>IF(OR($A86="",P$1=""),"",
   IFERROR(
     IF(INDEX(SkillsReq!$B:$AY, MATCH(P$1,SkillsReq!$A:$A,0), MATCH(_xlfn.XLOOKUP($A86,Employees!$A:$A,Employees!$B:$B,""), SkillsReq!$B$1:$AY$1,0))&gt;0,
       INDEX(SkillsReq!$B:$AY, MATCH(P$1,SkillsReq!$A:$A,0), MATCH(_xlfn.XLOOKUP($A86,Employees!$A:$A,Employees!$B:$B,""), SkillsReq!$B$1:$AY$1,0)),
       0
     ),
   "")
)</f>
        <v/>
      </c>
      <c r="Q86" t="str">
        <f>IF(OR($A86="",Q$1=""),"",
   IFERROR(
     IF(INDEX(SkillsReq!$B:$AY, MATCH(Q$1,SkillsReq!$A:$A,0), MATCH(_xlfn.XLOOKUP($A86,Employees!$A:$A,Employees!$B:$B,""), SkillsReq!$B$1:$AY$1,0))&gt;0,
       INDEX(SkillsReq!$B:$AY, MATCH(Q$1,SkillsReq!$A:$A,0), MATCH(_xlfn.XLOOKUP($A86,Employees!$A:$A,Employees!$B:$B,""), SkillsReq!$B$1:$AY$1,0)),
       0
     ),
   "")
)</f>
        <v/>
      </c>
      <c r="R86" t="str">
        <f>IF(OR($A86="",R$1=""),"",
   IFERROR(
     IF(INDEX(SkillsReq!$B:$AY, MATCH(R$1,SkillsReq!$A:$A,0), MATCH(_xlfn.XLOOKUP($A86,Employees!$A:$A,Employees!$B:$B,""), SkillsReq!$B$1:$AY$1,0))&gt;0,
       INDEX(SkillsReq!$B:$AY, MATCH(R$1,SkillsReq!$A:$A,0), MATCH(_xlfn.XLOOKUP($A86,Employees!$A:$A,Employees!$B:$B,""), SkillsReq!$B$1:$AY$1,0)),
       0
     ),
   "")
)</f>
        <v/>
      </c>
      <c r="S86" t="str">
        <f>IF(OR($A86="",S$1=""),"",
   IFERROR(
     IF(INDEX(SkillsReq!$B:$AY, MATCH(S$1,SkillsReq!$A:$A,0), MATCH(_xlfn.XLOOKUP($A86,Employees!$A:$A,Employees!$B:$B,""), SkillsReq!$B$1:$AY$1,0))&gt;0,
       INDEX(SkillsReq!$B:$AY, MATCH(S$1,SkillsReq!$A:$A,0), MATCH(_xlfn.XLOOKUP($A86,Employees!$A:$A,Employees!$B:$B,""), SkillsReq!$B$1:$AY$1,0)),
       0
     ),
   "")
)</f>
        <v/>
      </c>
      <c r="T86" t="str">
        <f>IF(OR($A86="",T$1=""),"",
   IFERROR(
     IF(INDEX(SkillsReq!$B:$AY, MATCH(T$1,SkillsReq!$A:$A,0), MATCH(_xlfn.XLOOKUP($A86,Employees!$A:$A,Employees!$B:$B,""), SkillsReq!$B$1:$AY$1,0))&gt;0,
       INDEX(SkillsReq!$B:$AY, MATCH(T$1,SkillsReq!$A:$A,0), MATCH(_xlfn.XLOOKUP($A86,Employees!$A:$A,Employees!$B:$B,""), SkillsReq!$B$1:$AY$1,0)),
       0
     ),
   "")
)</f>
        <v/>
      </c>
      <c r="U86" t="str">
        <f>IF(OR($A86="",U$1=""),"",
   IFERROR(
     IF(INDEX(SkillsReq!$B:$AY, MATCH(U$1,SkillsReq!$A:$A,0), MATCH(_xlfn.XLOOKUP($A86,Employees!$A:$A,Employees!$B:$B,""), SkillsReq!$B$1:$AY$1,0))&gt;0,
       INDEX(SkillsReq!$B:$AY, MATCH(U$1,SkillsReq!$A:$A,0), MATCH(_xlfn.XLOOKUP($A86,Employees!$A:$A,Employees!$B:$B,""), SkillsReq!$B$1:$AY$1,0)),
       0
     ),
   "")
)</f>
        <v/>
      </c>
      <c r="V86" t="str">
        <f>IF(OR($A86="",V$1=""),"",
   IFERROR(
     IF(INDEX(SkillsReq!$B:$AY, MATCH(V$1,SkillsReq!$A:$A,0), MATCH(_xlfn.XLOOKUP($A86,Employees!$A:$A,Employees!$B:$B,""), SkillsReq!$B$1:$AY$1,0))&gt;0,
       INDEX(SkillsReq!$B:$AY, MATCH(V$1,SkillsReq!$A:$A,0), MATCH(_xlfn.XLOOKUP($A86,Employees!$A:$A,Employees!$B:$B,""), SkillsReq!$B$1:$AY$1,0)),
       0
     ),
   "")
)</f>
        <v/>
      </c>
      <c r="W86" t="str">
        <f>IF(OR($A86="",W$1=""),"",
   IFERROR(
     IF(INDEX(SkillsReq!$B:$AY, MATCH(W$1,SkillsReq!$A:$A,0), MATCH(_xlfn.XLOOKUP($A86,Employees!$A:$A,Employees!$B:$B,""), SkillsReq!$B$1:$AY$1,0))&gt;0,
       INDEX(SkillsReq!$B:$AY, MATCH(W$1,SkillsReq!$A:$A,0), MATCH(_xlfn.XLOOKUP($A86,Employees!$A:$A,Employees!$B:$B,""), SkillsReq!$B$1:$AY$1,0)),
       0
     ),
   "")
)</f>
        <v/>
      </c>
      <c r="X86" t="str">
        <f>IF(OR($A86="",X$1=""),"",
   IFERROR(
     IF(INDEX(SkillsReq!$B:$AY, MATCH(X$1,SkillsReq!$A:$A,0), MATCH(_xlfn.XLOOKUP($A86,Employees!$A:$A,Employees!$B:$B,""), SkillsReq!$B$1:$AY$1,0))&gt;0,
       INDEX(SkillsReq!$B:$AY, MATCH(X$1,SkillsReq!$A:$A,0), MATCH(_xlfn.XLOOKUP($A86,Employees!$A:$A,Employees!$B:$B,""), SkillsReq!$B$1:$AY$1,0)),
       0
     ),
   "")
)</f>
        <v/>
      </c>
      <c r="Y86" t="str">
        <f>IF(OR($A86="",Y$1=""),"",
   IFERROR(
     IF(INDEX(SkillsReq!$B:$AY, MATCH(Y$1,SkillsReq!$A:$A,0), MATCH(_xlfn.XLOOKUP($A86,Employees!$A:$A,Employees!$B:$B,""), SkillsReq!$B$1:$AY$1,0))&gt;0,
       INDEX(SkillsReq!$B:$AY, MATCH(Y$1,SkillsReq!$A:$A,0), MATCH(_xlfn.XLOOKUP($A86,Employees!$A:$A,Employees!$B:$B,""), SkillsReq!$B$1:$AY$1,0)),
       0
     ),
   "")
)</f>
        <v/>
      </c>
      <c r="Z86" t="str">
        <f>IF(OR($A86="",Z$1=""),"",
   IFERROR(
     IF(INDEX(SkillsReq!$B:$AY, MATCH(Z$1,SkillsReq!$A:$A,0), MATCH(_xlfn.XLOOKUP($A86,Employees!$A:$A,Employees!$B:$B,""), SkillsReq!$B$1:$AY$1,0))&gt;0,
       INDEX(SkillsReq!$B:$AY, MATCH(Z$1,SkillsReq!$A:$A,0), MATCH(_xlfn.XLOOKUP($A86,Employees!$A:$A,Employees!$B:$B,""), SkillsReq!$B$1:$AY$1,0)),
       0
     ),
   "")
)</f>
        <v/>
      </c>
      <c r="AA86" t="str">
        <f>IF(OR($A86="",AA$1=""),"",
   IFERROR(
     IF(INDEX(SkillsReq!$B:$AY, MATCH(AA$1,SkillsReq!$A:$A,0), MATCH(_xlfn.XLOOKUP($A86,Employees!$A:$A,Employees!$B:$B,""), SkillsReq!$B$1:$AY$1,0))&gt;0,
       INDEX(SkillsReq!$B:$AY, MATCH(AA$1,SkillsReq!$A:$A,0), MATCH(_xlfn.XLOOKUP($A86,Employees!$A:$A,Employees!$B:$B,""), SkillsReq!$B$1:$AY$1,0)),
       0
     ),
   "")
)</f>
        <v/>
      </c>
      <c r="AB86" t="str">
        <f>IF(OR($A86="",AB$1=""),"",
   IFERROR(
     IF(INDEX(SkillsReq!$B:$AY, MATCH(AB$1,SkillsReq!$A:$A,0), MATCH(_xlfn.XLOOKUP($A86,Employees!$A:$A,Employees!$B:$B,""), SkillsReq!$B$1:$AY$1,0))&gt;0,
       INDEX(SkillsReq!$B:$AY, MATCH(AB$1,SkillsReq!$A:$A,0), MATCH(_xlfn.XLOOKUP($A86,Employees!$A:$A,Employees!$B:$B,""), SkillsReq!$B$1:$AY$1,0)),
       0
     ),
   "")
)</f>
        <v/>
      </c>
      <c r="AC86" t="str">
        <f>IF(OR($A86="",AC$1=""),"",
   IFERROR(
     IF(INDEX(SkillsReq!$B:$AY, MATCH(AC$1,SkillsReq!$A:$A,0), MATCH(_xlfn.XLOOKUP($A86,Employees!$A:$A,Employees!$B:$B,""), SkillsReq!$B$1:$AY$1,0))&gt;0,
       INDEX(SkillsReq!$B:$AY, MATCH(AC$1,SkillsReq!$A:$A,0), MATCH(_xlfn.XLOOKUP($A86,Employees!$A:$A,Employees!$B:$B,""), SkillsReq!$B$1:$AY$1,0)),
       0
     ),
   "")
)</f>
        <v/>
      </c>
      <c r="AD86" t="str">
        <f>IF(OR($A86="",AD$1=""),"",
   IFERROR(
     IF(INDEX(SkillsReq!$B:$AY, MATCH(AD$1,SkillsReq!$A:$A,0), MATCH(_xlfn.XLOOKUP($A86,Employees!$A:$A,Employees!$B:$B,""), SkillsReq!$B$1:$AY$1,0))&gt;0,
       INDEX(SkillsReq!$B:$AY, MATCH(AD$1,SkillsReq!$A:$A,0), MATCH(_xlfn.XLOOKUP($A86,Employees!$A:$A,Employees!$B:$B,""), SkillsReq!$B$1:$AY$1,0)),
       0
     ),
   "")
)</f>
        <v/>
      </c>
      <c r="AE86" t="str">
        <f>IF(OR($A86="",AE$1=""),"",
   IFERROR(
     IF(INDEX(SkillsReq!$B:$AY, MATCH(AE$1,SkillsReq!$A:$A,0), MATCH(_xlfn.XLOOKUP($A86,Employees!$A:$A,Employees!$B:$B,""), SkillsReq!$B$1:$AY$1,0))&gt;0,
       INDEX(SkillsReq!$B:$AY, MATCH(AE$1,SkillsReq!$A:$A,0), MATCH(_xlfn.XLOOKUP($A86,Employees!$A:$A,Employees!$B:$B,""), SkillsReq!$B$1:$AY$1,0)),
       0
     ),
   "")
)</f>
        <v/>
      </c>
      <c r="AF86" t="str">
        <f>IF(OR($A86="",AF$1=""),"",
   IFERROR(
     IF(INDEX(SkillsReq!$B:$AY, MATCH(AF$1,SkillsReq!$A:$A,0), MATCH(_xlfn.XLOOKUP($A86,Employees!$A:$A,Employees!$B:$B,""), SkillsReq!$B$1:$AY$1,0))&gt;0,
       INDEX(SkillsReq!$B:$AY, MATCH(AF$1,SkillsReq!$A:$A,0), MATCH(_xlfn.XLOOKUP($A86,Employees!$A:$A,Employees!$B:$B,""), SkillsReq!$B$1:$AY$1,0)),
       0
     ),
   "")
)</f>
        <v/>
      </c>
      <c r="AG86" t="str">
        <f>IF(OR($A86="",AG$1=""),"",
   IFERROR(
     IF(INDEX(SkillsReq!$B:$AY, MATCH(AG$1,SkillsReq!$A:$A,0), MATCH(_xlfn.XLOOKUP($A86,Employees!$A:$A,Employees!$B:$B,""), SkillsReq!$B$1:$AY$1,0))&gt;0,
       INDEX(SkillsReq!$B:$AY, MATCH(AG$1,SkillsReq!$A:$A,0), MATCH(_xlfn.XLOOKUP($A86,Employees!$A:$A,Employees!$B:$B,""), SkillsReq!$B$1:$AY$1,0)),
       0
     ),
   "")
)</f>
        <v/>
      </c>
      <c r="AH86" t="str">
        <f>IF(OR($A86="",AH$1=""),"",
   IFERROR(
     IF(INDEX(SkillsReq!$B:$AY, MATCH(AH$1,SkillsReq!$A:$A,0), MATCH(_xlfn.XLOOKUP($A86,Employees!$A:$A,Employees!$B:$B,""), SkillsReq!$B$1:$AY$1,0))&gt;0,
       INDEX(SkillsReq!$B:$AY, MATCH(AH$1,SkillsReq!$A:$A,0), MATCH(_xlfn.XLOOKUP($A86,Employees!$A:$A,Employees!$B:$B,""), SkillsReq!$B$1:$AY$1,0)),
       0
     ),
   "")
)</f>
        <v/>
      </c>
      <c r="AI86" t="str">
        <f>IF(OR($A86="",AI$1=""),"",
   IFERROR(
     IF(INDEX(SkillsReq!$B:$AY, MATCH(AI$1,SkillsReq!$A:$A,0), MATCH(_xlfn.XLOOKUP($A86,Employees!$A:$A,Employees!$B:$B,""), SkillsReq!$B$1:$AY$1,0))&gt;0,
       INDEX(SkillsReq!$B:$AY, MATCH(AI$1,SkillsReq!$A:$A,0), MATCH(_xlfn.XLOOKUP($A86,Employees!$A:$A,Employees!$B:$B,""), SkillsReq!$B$1:$AY$1,0)),
       0
     ),
   "")
)</f>
        <v/>
      </c>
      <c r="AJ86" t="str">
        <f>IF(OR($A86="",AJ$1=""),"",
   IFERROR(
     IF(INDEX(SkillsReq!$B:$AY, MATCH(AJ$1,SkillsReq!$A:$A,0), MATCH(_xlfn.XLOOKUP($A86,Employees!$A:$A,Employees!$B:$B,""), SkillsReq!$B$1:$AY$1,0))&gt;0,
       INDEX(SkillsReq!$B:$AY, MATCH(AJ$1,SkillsReq!$A:$A,0), MATCH(_xlfn.XLOOKUP($A86,Employees!$A:$A,Employees!$B:$B,""), SkillsReq!$B$1:$AY$1,0)),
       0
     ),
   "")
)</f>
        <v/>
      </c>
      <c r="AK86" t="str">
        <f>IF(OR($A86="",AK$1=""),"",
   IFERROR(
     IF(INDEX(SkillsReq!$B:$AY, MATCH(AK$1,SkillsReq!$A:$A,0), MATCH(_xlfn.XLOOKUP($A86,Employees!$A:$A,Employees!$B:$B,""), SkillsReq!$B$1:$AY$1,0))&gt;0,
       INDEX(SkillsReq!$B:$AY, MATCH(AK$1,SkillsReq!$A:$A,0), MATCH(_xlfn.XLOOKUP($A86,Employees!$A:$A,Employees!$B:$B,""), SkillsReq!$B$1:$AY$1,0)),
       0
     ),
   "")
)</f>
        <v/>
      </c>
      <c r="AL86" t="str">
        <f>IF(OR($A86="",AL$1=""),"",
   IFERROR(
     IF(INDEX(SkillsReq!$B:$AY, MATCH(AL$1,SkillsReq!$A:$A,0), MATCH(_xlfn.XLOOKUP($A86,Employees!$A:$A,Employees!$B:$B,""), SkillsReq!$B$1:$AY$1,0))&gt;0,
       INDEX(SkillsReq!$B:$AY, MATCH(AL$1,SkillsReq!$A:$A,0), MATCH(_xlfn.XLOOKUP($A86,Employees!$A:$A,Employees!$B:$B,""), SkillsReq!$B$1:$AY$1,0)),
       0
     ),
   "")
)</f>
        <v/>
      </c>
      <c r="AM86" t="str">
        <f>IF(OR($A86="",AM$1=""),"",
   IFERROR(
     IF(INDEX(SkillsReq!$B:$AY, MATCH(AM$1,SkillsReq!$A:$A,0), MATCH(_xlfn.XLOOKUP($A86,Employees!$A:$A,Employees!$B:$B,""), SkillsReq!$B$1:$AY$1,0))&gt;0,
       INDEX(SkillsReq!$B:$AY, MATCH(AM$1,SkillsReq!$A:$A,0), MATCH(_xlfn.XLOOKUP($A86,Employees!$A:$A,Employees!$B:$B,""), SkillsReq!$B$1:$AY$1,0)),
       0
     ),
   "")
)</f>
        <v/>
      </c>
      <c r="AN86" t="str">
        <f>IF(OR($A86="",AN$1=""),"",
   IFERROR(
     IF(INDEX(SkillsReq!$B:$AY, MATCH(AN$1,SkillsReq!$A:$A,0), MATCH(_xlfn.XLOOKUP($A86,Employees!$A:$A,Employees!$B:$B,""), SkillsReq!$B$1:$AY$1,0))&gt;0,
       INDEX(SkillsReq!$B:$AY, MATCH(AN$1,SkillsReq!$A:$A,0), MATCH(_xlfn.XLOOKUP($A86,Employees!$A:$A,Employees!$B:$B,""), SkillsReq!$B$1:$AY$1,0)),
       0
     ),
   "")
)</f>
        <v/>
      </c>
      <c r="AO86" t="str">
        <f>IF(OR($A86="",AO$1=""),"",
   IFERROR(
     IF(INDEX(SkillsReq!$B:$AY, MATCH(AO$1,SkillsReq!$A:$A,0), MATCH(_xlfn.XLOOKUP($A86,Employees!$A:$A,Employees!$B:$B,""), SkillsReq!$B$1:$AY$1,0))&gt;0,
       INDEX(SkillsReq!$B:$AY, MATCH(AO$1,SkillsReq!$A:$A,0), MATCH(_xlfn.XLOOKUP($A86,Employees!$A:$A,Employees!$B:$B,""), SkillsReq!$B$1:$AY$1,0)),
       0
     ),
   "")
)</f>
        <v/>
      </c>
      <c r="AP86" t="str">
        <f>IF(OR($A86="",AP$1=""),"",
   IFERROR(
     IF(INDEX(SkillsReq!$B:$AY, MATCH(AP$1,SkillsReq!$A:$A,0), MATCH(_xlfn.XLOOKUP($A86,Employees!$A:$A,Employees!$B:$B,""), SkillsReq!$B$1:$AY$1,0))&gt;0,
       INDEX(SkillsReq!$B:$AY, MATCH(AP$1,SkillsReq!$A:$A,0), MATCH(_xlfn.XLOOKUP($A86,Employees!$A:$A,Employees!$B:$B,""), SkillsReq!$B$1:$AY$1,0)),
       0
     ),
   "")
)</f>
        <v/>
      </c>
      <c r="AQ86" t="str">
        <f>IF(OR($A86="",AQ$1=""),"",
   IFERROR(
     IF(INDEX(SkillsReq!$B:$AY, MATCH(AQ$1,SkillsReq!$A:$A,0), MATCH(_xlfn.XLOOKUP($A86,Employees!$A:$A,Employees!$B:$B,""), SkillsReq!$B$1:$AY$1,0))&gt;0,
       INDEX(SkillsReq!$B:$AY, MATCH(AQ$1,SkillsReq!$A:$A,0), MATCH(_xlfn.XLOOKUP($A86,Employees!$A:$A,Employees!$B:$B,""), SkillsReq!$B$1:$AY$1,0)),
       0
     ),
   "")
)</f>
        <v/>
      </c>
      <c r="AR86" t="str">
        <f>IF(OR($A86="",AR$1=""),"",
   IFERROR(
     IF(INDEX(SkillsReq!$B:$AY, MATCH(AR$1,SkillsReq!$A:$A,0), MATCH(_xlfn.XLOOKUP($A86,Employees!$A:$A,Employees!$B:$B,""), SkillsReq!$B$1:$AY$1,0))&gt;0,
       INDEX(SkillsReq!$B:$AY, MATCH(AR$1,SkillsReq!$A:$A,0), MATCH(_xlfn.XLOOKUP($A86,Employees!$A:$A,Employees!$B:$B,""), SkillsReq!$B$1:$AY$1,0)),
       0
     ),
   "")
)</f>
        <v/>
      </c>
      <c r="AS86" t="str">
        <f>IF(OR($A86="",AS$1=""),"",
   IFERROR(
     IF(INDEX(SkillsReq!$B:$AY, MATCH(AS$1,SkillsReq!$A:$A,0), MATCH(_xlfn.XLOOKUP($A86,Employees!$A:$A,Employees!$B:$B,""), SkillsReq!$B$1:$AY$1,0))&gt;0,
       INDEX(SkillsReq!$B:$AY, MATCH(AS$1,SkillsReq!$A:$A,0), MATCH(_xlfn.XLOOKUP($A86,Employees!$A:$A,Employees!$B:$B,""), SkillsReq!$B$1:$AY$1,0)),
       0
     ),
   "")
)</f>
        <v/>
      </c>
      <c r="AT86" t="str">
        <f>IF(OR($A86="",AT$1=""),"",
   IFERROR(
     IF(INDEX(SkillsReq!$B:$AY, MATCH(AT$1,SkillsReq!$A:$A,0), MATCH(_xlfn.XLOOKUP($A86,Employees!$A:$A,Employees!$B:$B,""), SkillsReq!$B$1:$AY$1,0))&gt;0,
       INDEX(SkillsReq!$B:$AY, MATCH(AT$1,SkillsReq!$A:$A,0), MATCH(_xlfn.XLOOKUP($A86,Employees!$A:$A,Employees!$B:$B,""), SkillsReq!$B$1:$AY$1,0)),
       0
     ),
   "")
)</f>
        <v/>
      </c>
      <c r="AU86" t="str">
        <f>IF(OR($A86="",AU$1=""),"",
   IFERROR(
     IF(INDEX(SkillsReq!$B:$AY, MATCH(AU$1,SkillsReq!$A:$A,0), MATCH(_xlfn.XLOOKUP($A86,Employees!$A:$A,Employees!$B:$B,""), SkillsReq!$B$1:$AY$1,0))&gt;0,
       INDEX(SkillsReq!$B:$AY, MATCH(AU$1,SkillsReq!$A:$A,0), MATCH(_xlfn.XLOOKUP($A86,Employees!$A:$A,Employees!$B:$B,""), SkillsReq!$B$1:$AY$1,0)),
       0
     ),
   "")
)</f>
        <v/>
      </c>
      <c r="AV86" t="str">
        <f>IF(OR($A86="",AV$1=""),"",
   IFERROR(
     IF(INDEX(SkillsReq!$B:$AY, MATCH(AV$1,SkillsReq!$A:$A,0), MATCH(_xlfn.XLOOKUP($A86,Employees!$A:$A,Employees!$B:$B,""), SkillsReq!$B$1:$AY$1,0))&gt;0,
       INDEX(SkillsReq!$B:$AY, MATCH(AV$1,SkillsReq!$A:$A,0), MATCH(_xlfn.XLOOKUP($A86,Employees!$A:$A,Employees!$B:$B,""), SkillsReq!$B$1:$AY$1,0)),
       0
     ),
   "")
)</f>
        <v/>
      </c>
      <c r="AW86" t="str">
        <f>IF(OR($A86="",AW$1=""),"",
   IFERROR(
     IF(INDEX(SkillsReq!$B:$AY, MATCH(AW$1,SkillsReq!$A:$A,0), MATCH(_xlfn.XLOOKUP($A86,Employees!$A:$A,Employees!$B:$B,""), SkillsReq!$B$1:$AY$1,0))&gt;0,
       INDEX(SkillsReq!$B:$AY, MATCH(AW$1,SkillsReq!$A:$A,0), MATCH(_xlfn.XLOOKUP($A86,Employees!$A:$A,Employees!$B:$B,""), SkillsReq!$B$1:$AY$1,0)),
       0
     ),
   "")
)</f>
        <v/>
      </c>
      <c r="AX86" t="str">
        <f>IF(OR($A86="",AX$1=""),"",
   IFERROR(
     IF(INDEX(SkillsReq!$B:$AY, MATCH(AX$1,SkillsReq!$A:$A,0), MATCH(_xlfn.XLOOKUP($A86,Employees!$A:$A,Employees!$B:$B,""), SkillsReq!$B$1:$AY$1,0))&gt;0,
       INDEX(SkillsReq!$B:$AY, MATCH(AX$1,SkillsReq!$A:$A,0), MATCH(_xlfn.XLOOKUP($A86,Employees!$A:$A,Employees!$B:$B,""), SkillsReq!$B$1:$AY$1,0)),
       0
     ),
   "")
)</f>
        <v/>
      </c>
      <c r="AY86" t="str">
        <f>IF(OR($A86="",AY$1=""),"",
   IFERROR(
     IF(INDEX(SkillsReq!$B:$AY, MATCH(AY$1,SkillsReq!$A:$A,0), MATCH(_xlfn.XLOOKUP($A86,Employees!$A:$A,Employees!$B:$B,""), SkillsReq!$B$1:$AY$1,0))&gt;0,
       INDEX(SkillsReq!$B:$AY, MATCH(AY$1,SkillsReq!$A:$A,0), MATCH(_xlfn.XLOOKUP($A86,Employees!$A:$A,Employees!$B:$B,""), SkillsReq!$B$1:$AY$1,0)),
       0
     ),
   "")
)</f>
        <v/>
      </c>
    </row>
    <row r="87" spans="1:51" x14ac:dyDescent="0.25">
      <c r="A87" s="12"/>
      <c r="B87" t="str">
        <f>IF(OR($A87="",B$1=""),"",
   IFERROR(
     IF(INDEX(SkillsReq!$B:$AY, MATCH(B$1,SkillsReq!$A:$A,0), MATCH(_xlfn.XLOOKUP($A87,Employees!$A:$A,Employees!$B:$B,""), SkillsReq!$B$1:$AY$1,0))&gt;0,
       INDEX(SkillsReq!$B:$AY, MATCH(B$1,SkillsReq!$A:$A,0), MATCH(_xlfn.XLOOKUP($A87,Employees!$A:$A,Employees!$B:$B,""), SkillsReq!$B$1:$AY$1,0)),
       0
     ),
   "")
)</f>
        <v/>
      </c>
      <c r="C87" t="str">
        <f>IF(OR($A87="",C$1=""),"",
   IFERROR(
     IF(INDEX(SkillsReq!$B:$AY, MATCH(C$1,SkillsReq!$A:$A,0), MATCH(_xlfn.XLOOKUP($A87,Employees!$A:$A,Employees!$B:$B,""), SkillsReq!$B$1:$AY$1,0))&gt;0,
       INDEX(SkillsReq!$B:$AY, MATCH(C$1,SkillsReq!$A:$A,0), MATCH(_xlfn.XLOOKUP($A87,Employees!$A:$A,Employees!$B:$B,""), SkillsReq!$B$1:$AY$1,0)),
       0
     ),
   "")
)</f>
        <v/>
      </c>
      <c r="D87" t="str">
        <f>IF(OR($A87="",D$1=""),"",
   IFERROR(
     IF(INDEX(SkillsReq!$B:$AY, MATCH(D$1,SkillsReq!$A:$A,0), MATCH(_xlfn.XLOOKUP($A87,Employees!$A:$A,Employees!$B:$B,""), SkillsReq!$B$1:$AY$1,0))&gt;0,
       INDEX(SkillsReq!$B:$AY, MATCH(D$1,SkillsReq!$A:$A,0), MATCH(_xlfn.XLOOKUP($A87,Employees!$A:$A,Employees!$B:$B,""), SkillsReq!$B$1:$AY$1,0)),
       0
     ),
   "")
)</f>
        <v/>
      </c>
      <c r="E87" t="str">
        <f>IF(OR($A87="",E$1=""),"",
   IFERROR(
     IF(INDEX(SkillsReq!$B:$AY, MATCH(E$1,SkillsReq!$A:$A,0), MATCH(_xlfn.XLOOKUP($A87,Employees!$A:$A,Employees!$B:$B,""), SkillsReq!$B$1:$AY$1,0))&gt;0,
       INDEX(SkillsReq!$B:$AY, MATCH(E$1,SkillsReq!$A:$A,0), MATCH(_xlfn.XLOOKUP($A87,Employees!$A:$A,Employees!$B:$B,""), SkillsReq!$B$1:$AY$1,0)),
       0
     ),
   "")
)</f>
        <v/>
      </c>
      <c r="F87" t="str">
        <f>IF(OR($A87="",F$1=""),"",
   IFERROR(
     IF(INDEX(SkillsReq!$B:$AY, MATCH(F$1,SkillsReq!$A:$A,0), MATCH(_xlfn.XLOOKUP($A87,Employees!$A:$A,Employees!$B:$B,""), SkillsReq!$B$1:$AY$1,0))&gt;0,
       INDEX(SkillsReq!$B:$AY, MATCH(F$1,SkillsReq!$A:$A,0), MATCH(_xlfn.XLOOKUP($A87,Employees!$A:$A,Employees!$B:$B,""), SkillsReq!$B$1:$AY$1,0)),
       0
     ),
   "")
)</f>
        <v/>
      </c>
      <c r="G87" t="str">
        <f>IF(OR($A87="",G$1=""),"",
   IFERROR(
     IF(INDEX(SkillsReq!$B:$AY, MATCH(G$1,SkillsReq!$A:$A,0), MATCH(_xlfn.XLOOKUP($A87,Employees!$A:$A,Employees!$B:$B,""), SkillsReq!$B$1:$AY$1,0))&gt;0,
       INDEX(SkillsReq!$B:$AY, MATCH(G$1,SkillsReq!$A:$A,0), MATCH(_xlfn.XLOOKUP($A87,Employees!$A:$A,Employees!$B:$B,""), SkillsReq!$B$1:$AY$1,0)),
       0
     ),
   "")
)</f>
        <v/>
      </c>
      <c r="H87" t="str">
        <f>IF(OR($A87="",H$1=""),"",
   IFERROR(
     IF(INDEX(SkillsReq!$B:$AY, MATCH(H$1,SkillsReq!$A:$A,0), MATCH(_xlfn.XLOOKUP($A87,Employees!$A:$A,Employees!$B:$B,""), SkillsReq!$B$1:$AY$1,0))&gt;0,
       INDEX(SkillsReq!$B:$AY, MATCH(H$1,SkillsReq!$A:$A,0), MATCH(_xlfn.XLOOKUP($A87,Employees!$A:$A,Employees!$B:$B,""), SkillsReq!$B$1:$AY$1,0)),
       0
     ),
   "")
)</f>
        <v/>
      </c>
      <c r="I87" t="str">
        <f>IF(OR($A87="",I$1=""),"",
   IFERROR(
     IF(INDEX(SkillsReq!$B:$AY, MATCH(I$1,SkillsReq!$A:$A,0), MATCH(_xlfn.XLOOKUP($A87,Employees!$A:$A,Employees!$B:$B,""), SkillsReq!$B$1:$AY$1,0))&gt;0,
       INDEX(SkillsReq!$B:$AY, MATCH(I$1,SkillsReq!$A:$A,0), MATCH(_xlfn.XLOOKUP($A87,Employees!$A:$A,Employees!$B:$B,""), SkillsReq!$B$1:$AY$1,0)),
       0
     ),
   "")
)</f>
        <v/>
      </c>
      <c r="J87" t="str">
        <f>IF(OR($A87="",J$1=""),"",
   IFERROR(
     IF(INDEX(SkillsReq!$B:$AY, MATCH(J$1,SkillsReq!$A:$A,0), MATCH(_xlfn.XLOOKUP($A87,Employees!$A:$A,Employees!$B:$B,""), SkillsReq!$B$1:$AY$1,0))&gt;0,
       INDEX(SkillsReq!$B:$AY, MATCH(J$1,SkillsReq!$A:$A,0), MATCH(_xlfn.XLOOKUP($A87,Employees!$A:$A,Employees!$B:$B,""), SkillsReq!$B$1:$AY$1,0)),
       0
     ),
   "")
)</f>
        <v/>
      </c>
      <c r="K87" t="str">
        <f>IF(OR($A87="",K$1=""),"",
   IFERROR(
     IF(INDEX(SkillsReq!$B:$AY, MATCH(K$1,SkillsReq!$A:$A,0), MATCH(_xlfn.XLOOKUP($A87,Employees!$A:$A,Employees!$B:$B,""), SkillsReq!$B$1:$AY$1,0))&gt;0,
       INDEX(SkillsReq!$B:$AY, MATCH(K$1,SkillsReq!$A:$A,0), MATCH(_xlfn.XLOOKUP($A87,Employees!$A:$A,Employees!$B:$B,""), SkillsReq!$B$1:$AY$1,0)),
       0
     ),
   "")
)</f>
        <v/>
      </c>
      <c r="L87" t="str">
        <f>IF(OR($A87="",L$1=""),"",
   IFERROR(
     IF(INDEX(SkillsReq!$B:$AY, MATCH(L$1,SkillsReq!$A:$A,0), MATCH(_xlfn.XLOOKUP($A87,Employees!$A:$A,Employees!$B:$B,""), SkillsReq!$B$1:$AY$1,0))&gt;0,
       INDEX(SkillsReq!$B:$AY, MATCH(L$1,SkillsReq!$A:$A,0), MATCH(_xlfn.XLOOKUP($A87,Employees!$A:$A,Employees!$B:$B,""), SkillsReq!$B$1:$AY$1,0)),
       0
     ),
   "")
)</f>
        <v/>
      </c>
      <c r="M87" t="str">
        <f>IF(OR($A87="",M$1=""),"",
   IFERROR(
     IF(INDEX(SkillsReq!$B:$AY, MATCH(M$1,SkillsReq!$A:$A,0), MATCH(_xlfn.XLOOKUP($A87,Employees!$A:$A,Employees!$B:$B,""), SkillsReq!$B$1:$AY$1,0))&gt;0,
       INDEX(SkillsReq!$B:$AY, MATCH(M$1,SkillsReq!$A:$A,0), MATCH(_xlfn.XLOOKUP($A87,Employees!$A:$A,Employees!$B:$B,""), SkillsReq!$B$1:$AY$1,0)),
       0
     ),
   "")
)</f>
        <v/>
      </c>
      <c r="N87" t="str">
        <f>IF(OR($A87="",N$1=""),"",
   IFERROR(
     IF(INDEX(SkillsReq!$B:$AY, MATCH(N$1,SkillsReq!$A:$A,0), MATCH(_xlfn.XLOOKUP($A87,Employees!$A:$A,Employees!$B:$B,""), SkillsReq!$B$1:$AY$1,0))&gt;0,
       INDEX(SkillsReq!$B:$AY, MATCH(N$1,SkillsReq!$A:$A,0), MATCH(_xlfn.XLOOKUP($A87,Employees!$A:$A,Employees!$B:$B,""), SkillsReq!$B$1:$AY$1,0)),
       0
     ),
   "")
)</f>
        <v/>
      </c>
      <c r="O87" t="str">
        <f>IF(OR($A87="",O$1=""),"",
   IFERROR(
     IF(INDEX(SkillsReq!$B:$AY, MATCH(O$1,SkillsReq!$A:$A,0), MATCH(_xlfn.XLOOKUP($A87,Employees!$A:$A,Employees!$B:$B,""), SkillsReq!$B$1:$AY$1,0))&gt;0,
       INDEX(SkillsReq!$B:$AY, MATCH(O$1,SkillsReq!$A:$A,0), MATCH(_xlfn.XLOOKUP($A87,Employees!$A:$A,Employees!$B:$B,""), SkillsReq!$B$1:$AY$1,0)),
       0
     ),
   "")
)</f>
        <v/>
      </c>
      <c r="P87" t="str">
        <f>IF(OR($A87="",P$1=""),"",
   IFERROR(
     IF(INDEX(SkillsReq!$B:$AY, MATCH(P$1,SkillsReq!$A:$A,0), MATCH(_xlfn.XLOOKUP($A87,Employees!$A:$A,Employees!$B:$B,""), SkillsReq!$B$1:$AY$1,0))&gt;0,
       INDEX(SkillsReq!$B:$AY, MATCH(P$1,SkillsReq!$A:$A,0), MATCH(_xlfn.XLOOKUP($A87,Employees!$A:$A,Employees!$B:$B,""), SkillsReq!$B$1:$AY$1,0)),
       0
     ),
   "")
)</f>
        <v/>
      </c>
      <c r="Q87" t="str">
        <f>IF(OR($A87="",Q$1=""),"",
   IFERROR(
     IF(INDEX(SkillsReq!$B:$AY, MATCH(Q$1,SkillsReq!$A:$A,0), MATCH(_xlfn.XLOOKUP($A87,Employees!$A:$A,Employees!$B:$B,""), SkillsReq!$B$1:$AY$1,0))&gt;0,
       INDEX(SkillsReq!$B:$AY, MATCH(Q$1,SkillsReq!$A:$A,0), MATCH(_xlfn.XLOOKUP($A87,Employees!$A:$A,Employees!$B:$B,""), SkillsReq!$B$1:$AY$1,0)),
       0
     ),
   "")
)</f>
        <v/>
      </c>
      <c r="R87" t="str">
        <f>IF(OR($A87="",R$1=""),"",
   IFERROR(
     IF(INDEX(SkillsReq!$B:$AY, MATCH(R$1,SkillsReq!$A:$A,0), MATCH(_xlfn.XLOOKUP($A87,Employees!$A:$A,Employees!$B:$B,""), SkillsReq!$B$1:$AY$1,0))&gt;0,
       INDEX(SkillsReq!$B:$AY, MATCH(R$1,SkillsReq!$A:$A,0), MATCH(_xlfn.XLOOKUP($A87,Employees!$A:$A,Employees!$B:$B,""), SkillsReq!$B$1:$AY$1,0)),
       0
     ),
   "")
)</f>
        <v/>
      </c>
      <c r="S87" t="str">
        <f>IF(OR($A87="",S$1=""),"",
   IFERROR(
     IF(INDEX(SkillsReq!$B:$AY, MATCH(S$1,SkillsReq!$A:$A,0), MATCH(_xlfn.XLOOKUP($A87,Employees!$A:$A,Employees!$B:$B,""), SkillsReq!$B$1:$AY$1,0))&gt;0,
       INDEX(SkillsReq!$B:$AY, MATCH(S$1,SkillsReq!$A:$A,0), MATCH(_xlfn.XLOOKUP($A87,Employees!$A:$A,Employees!$B:$B,""), SkillsReq!$B$1:$AY$1,0)),
       0
     ),
   "")
)</f>
        <v/>
      </c>
      <c r="T87" t="str">
        <f>IF(OR($A87="",T$1=""),"",
   IFERROR(
     IF(INDEX(SkillsReq!$B:$AY, MATCH(T$1,SkillsReq!$A:$A,0), MATCH(_xlfn.XLOOKUP($A87,Employees!$A:$A,Employees!$B:$B,""), SkillsReq!$B$1:$AY$1,0))&gt;0,
       INDEX(SkillsReq!$B:$AY, MATCH(T$1,SkillsReq!$A:$A,0), MATCH(_xlfn.XLOOKUP($A87,Employees!$A:$A,Employees!$B:$B,""), SkillsReq!$B$1:$AY$1,0)),
       0
     ),
   "")
)</f>
        <v/>
      </c>
      <c r="U87" t="str">
        <f>IF(OR($A87="",U$1=""),"",
   IFERROR(
     IF(INDEX(SkillsReq!$B:$AY, MATCH(U$1,SkillsReq!$A:$A,0), MATCH(_xlfn.XLOOKUP($A87,Employees!$A:$A,Employees!$B:$B,""), SkillsReq!$B$1:$AY$1,0))&gt;0,
       INDEX(SkillsReq!$B:$AY, MATCH(U$1,SkillsReq!$A:$A,0), MATCH(_xlfn.XLOOKUP($A87,Employees!$A:$A,Employees!$B:$B,""), SkillsReq!$B$1:$AY$1,0)),
       0
     ),
   "")
)</f>
        <v/>
      </c>
      <c r="V87" t="str">
        <f>IF(OR($A87="",V$1=""),"",
   IFERROR(
     IF(INDEX(SkillsReq!$B:$AY, MATCH(V$1,SkillsReq!$A:$A,0), MATCH(_xlfn.XLOOKUP($A87,Employees!$A:$A,Employees!$B:$B,""), SkillsReq!$B$1:$AY$1,0))&gt;0,
       INDEX(SkillsReq!$B:$AY, MATCH(V$1,SkillsReq!$A:$A,0), MATCH(_xlfn.XLOOKUP($A87,Employees!$A:$A,Employees!$B:$B,""), SkillsReq!$B$1:$AY$1,0)),
       0
     ),
   "")
)</f>
        <v/>
      </c>
      <c r="W87" t="str">
        <f>IF(OR($A87="",W$1=""),"",
   IFERROR(
     IF(INDEX(SkillsReq!$B:$AY, MATCH(W$1,SkillsReq!$A:$A,0), MATCH(_xlfn.XLOOKUP($A87,Employees!$A:$A,Employees!$B:$B,""), SkillsReq!$B$1:$AY$1,0))&gt;0,
       INDEX(SkillsReq!$B:$AY, MATCH(W$1,SkillsReq!$A:$A,0), MATCH(_xlfn.XLOOKUP($A87,Employees!$A:$A,Employees!$B:$B,""), SkillsReq!$B$1:$AY$1,0)),
       0
     ),
   "")
)</f>
        <v/>
      </c>
      <c r="X87" t="str">
        <f>IF(OR($A87="",X$1=""),"",
   IFERROR(
     IF(INDEX(SkillsReq!$B:$AY, MATCH(X$1,SkillsReq!$A:$A,0), MATCH(_xlfn.XLOOKUP($A87,Employees!$A:$A,Employees!$B:$B,""), SkillsReq!$B$1:$AY$1,0))&gt;0,
       INDEX(SkillsReq!$B:$AY, MATCH(X$1,SkillsReq!$A:$A,0), MATCH(_xlfn.XLOOKUP($A87,Employees!$A:$A,Employees!$B:$B,""), SkillsReq!$B$1:$AY$1,0)),
       0
     ),
   "")
)</f>
        <v/>
      </c>
      <c r="Y87" t="str">
        <f>IF(OR($A87="",Y$1=""),"",
   IFERROR(
     IF(INDEX(SkillsReq!$B:$AY, MATCH(Y$1,SkillsReq!$A:$A,0), MATCH(_xlfn.XLOOKUP($A87,Employees!$A:$A,Employees!$B:$B,""), SkillsReq!$B$1:$AY$1,0))&gt;0,
       INDEX(SkillsReq!$B:$AY, MATCH(Y$1,SkillsReq!$A:$A,0), MATCH(_xlfn.XLOOKUP($A87,Employees!$A:$A,Employees!$B:$B,""), SkillsReq!$B$1:$AY$1,0)),
       0
     ),
   "")
)</f>
        <v/>
      </c>
      <c r="Z87" t="str">
        <f>IF(OR($A87="",Z$1=""),"",
   IFERROR(
     IF(INDEX(SkillsReq!$B:$AY, MATCH(Z$1,SkillsReq!$A:$A,0), MATCH(_xlfn.XLOOKUP($A87,Employees!$A:$A,Employees!$B:$B,""), SkillsReq!$B$1:$AY$1,0))&gt;0,
       INDEX(SkillsReq!$B:$AY, MATCH(Z$1,SkillsReq!$A:$A,0), MATCH(_xlfn.XLOOKUP($A87,Employees!$A:$A,Employees!$B:$B,""), SkillsReq!$B$1:$AY$1,0)),
       0
     ),
   "")
)</f>
        <v/>
      </c>
      <c r="AA87" t="str">
        <f>IF(OR($A87="",AA$1=""),"",
   IFERROR(
     IF(INDEX(SkillsReq!$B:$AY, MATCH(AA$1,SkillsReq!$A:$A,0), MATCH(_xlfn.XLOOKUP($A87,Employees!$A:$A,Employees!$B:$B,""), SkillsReq!$B$1:$AY$1,0))&gt;0,
       INDEX(SkillsReq!$B:$AY, MATCH(AA$1,SkillsReq!$A:$A,0), MATCH(_xlfn.XLOOKUP($A87,Employees!$A:$A,Employees!$B:$B,""), SkillsReq!$B$1:$AY$1,0)),
       0
     ),
   "")
)</f>
        <v/>
      </c>
      <c r="AB87" t="str">
        <f>IF(OR($A87="",AB$1=""),"",
   IFERROR(
     IF(INDEX(SkillsReq!$B:$AY, MATCH(AB$1,SkillsReq!$A:$A,0), MATCH(_xlfn.XLOOKUP($A87,Employees!$A:$A,Employees!$B:$B,""), SkillsReq!$B$1:$AY$1,0))&gt;0,
       INDEX(SkillsReq!$B:$AY, MATCH(AB$1,SkillsReq!$A:$A,0), MATCH(_xlfn.XLOOKUP($A87,Employees!$A:$A,Employees!$B:$B,""), SkillsReq!$B$1:$AY$1,0)),
       0
     ),
   "")
)</f>
        <v/>
      </c>
      <c r="AC87" t="str">
        <f>IF(OR($A87="",AC$1=""),"",
   IFERROR(
     IF(INDEX(SkillsReq!$B:$AY, MATCH(AC$1,SkillsReq!$A:$A,0), MATCH(_xlfn.XLOOKUP($A87,Employees!$A:$A,Employees!$B:$B,""), SkillsReq!$B$1:$AY$1,0))&gt;0,
       INDEX(SkillsReq!$B:$AY, MATCH(AC$1,SkillsReq!$A:$A,0), MATCH(_xlfn.XLOOKUP($A87,Employees!$A:$A,Employees!$B:$B,""), SkillsReq!$B$1:$AY$1,0)),
       0
     ),
   "")
)</f>
        <v/>
      </c>
      <c r="AD87" t="str">
        <f>IF(OR($A87="",AD$1=""),"",
   IFERROR(
     IF(INDEX(SkillsReq!$B:$AY, MATCH(AD$1,SkillsReq!$A:$A,0), MATCH(_xlfn.XLOOKUP($A87,Employees!$A:$A,Employees!$B:$B,""), SkillsReq!$B$1:$AY$1,0))&gt;0,
       INDEX(SkillsReq!$B:$AY, MATCH(AD$1,SkillsReq!$A:$A,0), MATCH(_xlfn.XLOOKUP($A87,Employees!$A:$A,Employees!$B:$B,""), SkillsReq!$B$1:$AY$1,0)),
       0
     ),
   "")
)</f>
        <v/>
      </c>
      <c r="AE87" t="str">
        <f>IF(OR($A87="",AE$1=""),"",
   IFERROR(
     IF(INDEX(SkillsReq!$B:$AY, MATCH(AE$1,SkillsReq!$A:$A,0), MATCH(_xlfn.XLOOKUP($A87,Employees!$A:$A,Employees!$B:$B,""), SkillsReq!$B$1:$AY$1,0))&gt;0,
       INDEX(SkillsReq!$B:$AY, MATCH(AE$1,SkillsReq!$A:$A,0), MATCH(_xlfn.XLOOKUP($A87,Employees!$A:$A,Employees!$B:$B,""), SkillsReq!$B$1:$AY$1,0)),
       0
     ),
   "")
)</f>
        <v/>
      </c>
      <c r="AF87" t="str">
        <f>IF(OR($A87="",AF$1=""),"",
   IFERROR(
     IF(INDEX(SkillsReq!$B:$AY, MATCH(AF$1,SkillsReq!$A:$A,0), MATCH(_xlfn.XLOOKUP($A87,Employees!$A:$A,Employees!$B:$B,""), SkillsReq!$B$1:$AY$1,0))&gt;0,
       INDEX(SkillsReq!$B:$AY, MATCH(AF$1,SkillsReq!$A:$A,0), MATCH(_xlfn.XLOOKUP($A87,Employees!$A:$A,Employees!$B:$B,""), SkillsReq!$B$1:$AY$1,0)),
       0
     ),
   "")
)</f>
        <v/>
      </c>
      <c r="AG87" t="str">
        <f>IF(OR($A87="",AG$1=""),"",
   IFERROR(
     IF(INDEX(SkillsReq!$B:$AY, MATCH(AG$1,SkillsReq!$A:$A,0), MATCH(_xlfn.XLOOKUP($A87,Employees!$A:$A,Employees!$B:$B,""), SkillsReq!$B$1:$AY$1,0))&gt;0,
       INDEX(SkillsReq!$B:$AY, MATCH(AG$1,SkillsReq!$A:$A,0), MATCH(_xlfn.XLOOKUP($A87,Employees!$A:$A,Employees!$B:$B,""), SkillsReq!$B$1:$AY$1,0)),
       0
     ),
   "")
)</f>
        <v/>
      </c>
      <c r="AH87" t="str">
        <f>IF(OR($A87="",AH$1=""),"",
   IFERROR(
     IF(INDEX(SkillsReq!$B:$AY, MATCH(AH$1,SkillsReq!$A:$A,0), MATCH(_xlfn.XLOOKUP($A87,Employees!$A:$A,Employees!$B:$B,""), SkillsReq!$B$1:$AY$1,0))&gt;0,
       INDEX(SkillsReq!$B:$AY, MATCH(AH$1,SkillsReq!$A:$A,0), MATCH(_xlfn.XLOOKUP($A87,Employees!$A:$A,Employees!$B:$B,""), SkillsReq!$B$1:$AY$1,0)),
       0
     ),
   "")
)</f>
        <v/>
      </c>
      <c r="AI87" t="str">
        <f>IF(OR($A87="",AI$1=""),"",
   IFERROR(
     IF(INDEX(SkillsReq!$B:$AY, MATCH(AI$1,SkillsReq!$A:$A,0), MATCH(_xlfn.XLOOKUP($A87,Employees!$A:$A,Employees!$B:$B,""), SkillsReq!$B$1:$AY$1,0))&gt;0,
       INDEX(SkillsReq!$B:$AY, MATCH(AI$1,SkillsReq!$A:$A,0), MATCH(_xlfn.XLOOKUP($A87,Employees!$A:$A,Employees!$B:$B,""), SkillsReq!$B$1:$AY$1,0)),
       0
     ),
   "")
)</f>
        <v/>
      </c>
      <c r="AJ87" t="str">
        <f>IF(OR($A87="",AJ$1=""),"",
   IFERROR(
     IF(INDEX(SkillsReq!$B:$AY, MATCH(AJ$1,SkillsReq!$A:$A,0), MATCH(_xlfn.XLOOKUP($A87,Employees!$A:$A,Employees!$B:$B,""), SkillsReq!$B$1:$AY$1,0))&gt;0,
       INDEX(SkillsReq!$B:$AY, MATCH(AJ$1,SkillsReq!$A:$A,0), MATCH(_xlfn.XLOOKUP($A87,Employees!$A:$A,Employees!$B:$B,""), SkillsReq!$B$1:$AY$1,0)),
       0
     ),
   "")
)</f>
        <v/>
      </c>
      <c r="AK87" t="str">
        <f>IF(OR($A87="",AK$1=""),"",
   IFERROR(
     IF(INDEX(SkillsReq!$B:$AY, MATCH(AK$1,SkillsReq!$A:$A,0), MATCH(_xlfn.XLOOKUP($A87,Employees!$A:$A,Employees!$B:$B,""), SkillsReq!$B$1:$AY$1,0))&gt;0,
       INDEX(SkillsReq!$B:$AY, MATCH(AK$1,SkillsReq!$A:$A,0), MATCH(_xlfn.XLOOKUP($A87,Employees!$A:$A,Employees!$B:$B,""), SkillsReq!$B$1:$AY$1,0)),
       0
     ),
   "")
)</f>
        <v/>
      </c>
      <c r="AL87" t="str">
        <f>IF(OR($A87="",AL$1=""),"",
   IFERROR(
     IF(INDEX(SkillsReq!$B:$AY, MATCH(AL$1,SkillsReq!$A:$A,0), MATCH(_xlfn.XLOOKUP($A87,Employees!$A:$A,Employees!$B:$B,""), SkillsReq!$B$1:$AY$1,0))&gt;0,
       INDEX(SkillsReq!$B:$AY, MATCH(AL$1,SkillsReq!$A:$A,0), MATCH(_xlfn.XLOOKUP($A87,Employees!$A:$A,Employees!$B:$B,""), SkillsReq!$B$1:$AY$1,0)),
       0
     ),
   "")
)</f>
        <v/>
      </c>
      <c r="AM87" t="str">
        <f>IF(OR($A87="",AM$1=""),"",
   IFERROR(
     IF(INDEX(SkillsReq!$B:$AY, MATCH(AM$1,SkillsReq!$A:$A,0), MATCH(_xlfn.XLOOKUP($A87,Employees!$A:$A,Employees!$B:$B,""), SkillsReq!$B$1:$AY$1,0))&gt;0,
       INDEX(SkillsReq!$B:$AY, MATCH(AM$1,SkillsReq!$A:$A,0), MATCH(_xlfn.XLOOKUP($A87,Employees!$A:$A,Employees!$B:$B,""), SkillsReq!$B$1:$AY$1,0)),
       0
     ),
   "")
)</f>
        <v/>
      </c>
      <c r="AN87" t="str">
        <f>IF(OR($A87="",AN$1=""),"",
   IFERROR(
     IF(INDEX(SkillsReq!$B:$AY, MATCH(AN$1,SkillsReq!$A:$A,0), MATCH(_xlfn.XLOOKUP($A87,Employees!$A:$A,Employees!$B:$B,""), SkillsReq!$B$1:$AY$1,0))&gt;0,
       INDEX(SkillsReq!$B:$AY, MATCH(AN$1,SkillsReq!$A:$A,0), MATCH(_xlfn.XLOOKUP($A87,Employees!$A:$A,Employees!$B:$B,""), SkillsReq!$B$1:$AY$1,0)),
       0
     ),
   "")
)</f>
        <v/>
      </c>
      <c r="AO87" t="str">
        <f>IF(OR($A87="",AO$1=""),"",
   IFERROR(
     IF(INDEX(SkillsReq!$B:$AY, MATCH(AO$1,SkillsReq!$A:$A,0), MATCH(_xlfn.XLOOKUP($A87,Employees!$A:$A,Employees!$B:$B,""), SkillsReq!$B$1:$AY$1,0))&gt;0,
       INDEX(SkillsReq!$B:$AY, MATCH(AO$1,SkillsReq!$A:$A,0), MATCH(_xlfn.XLOOKUP($A87,Employees!$A:$A,Employees!$B:$B,""), SkillsReq!$B$1:$AY$1,0)),
       0
     ),
   "")
)</f>
        <v/>
      </c>
      <c r="AP87" t="str">
        <f>IF(OR($A87="",AP$1=""),"",
   IFERROR(
     IF(INDEX(SkillsReq!$B:$AY, MATCH(AP$1,SkillsReq!$A:$A,0), MATCH(_xlfn.XLOOKUP($A87,Employees!$A:$A,Employees!$B:$B,""), SkillsReq!$B$1:$AY$1,0))&gt;0,
       INDEX(SkillsReq!$B:$AY, MATCH(AP$1,SkillsReq!$A:$A,0), MATCH(_xlfn.XLOOKUP($A87,Employees!$A:$A,Employees!$B:$B,""), SkillsReq!$B$1:$AY$1,0)),
       0
     ),
   "")
)</f>
        <v/>
      </c>
      <c r="AQ87" t="str">
        <f>IF(OR($A87="",AQ$1=""),"",
   IFERROR(
     IF(INDEX(SkillsReq!$B:$AY, MATCH(AQ$1,SkillsReq!$A:$A,0), MATCH(_xlfn.XLOOKUP($A87,Employees!$A:$A,Employees!$B:$B,""), SkillsReq!$B$1:$AY$1,0))&gt;0,
       INDEX(SkillsReq!$B:$AY, MATCH(AQ$1,SkillsReq!$A:$A,0), MATCH(_xlfn.XLOOKUP($A87,Employees!$A:$A,Employees!$B:$B,""), SkillsReq!$B$1:$AY$1,0)),
       0
     ),
   "")
)</f>
        <v/>
      </c>
      <c r="AR87" t="str">
        <f>IF(OR($A87="",AR$1=""),"",
   IFERROR(
     IF(INDEX(SkillsReq!$B:$AY, MATCH(AR$1,SkillsReq!$A:$A,0), MATCH(_xlfn.XLOOKUP($A87,Employees!$A:$A,Employees!$B:$B,""), SkillsReq!$B$1:$AY$1,0))&gt;0,
       INDEX(SkillsReq!$B:$AY, MATCH(AR$1,SkillsReq!$A:$A,0), MATCH(_xlfn.XLOOKUP($A87,Employees!$A:$A,Employees!$B:$B,""), SkillsReq!$B$1:$AY$1,0)),
       0
     ),
   "")
)</f>
        <v/>
      </c>
      <c r="AS87" t="str">
        <f>IF(OR($A87="",AS$1=""),"",
   IFERROR(
     IF(INDEX(SkillsReq!$B:$AY, MATCH(AS$1,SkillsReq!$A:$A,0), MATCH(_xlfn.XLOOKUP($A87,Employees!$A:$A,Employees!$B:$B,""), SkillsReq!$B$1:$AY$1,0))&gt;0,
       INDEX(SkillsReq!$B:$AY, MATCH(AS$1,SkillsReq!$A:$A,0), MATCH(_xlfn.XLOOKUP($A87,Employees!$A:$A,Employees!$B:$B,""), SkillsReq!$B$1:$AY$1,0)),
       0
     ),
   "")
)</f>
        <v/>
      </c>
      <c r="AT87" t="str">
        <f>IF(OR($A87="",AT$1=""),"",
   IFERROR(
     IF(INDEX(SkillsReq!$B:$AY, MATCH(AT$1,SkillsReq!$A:$A,0), MATCH(_xlfn.XLOOKUP($A87,Employees!$A:$A,Employees!$B:$B,""), SkillsReq!$B$1:$AY$1,0))&gt;0,
       INDEX(SkillsReq!$B:$AY, MATCH(AT$1,SkillsReq!$A:$A,0), MATCH(_xlfn.XLOOKUP($A87,Employees!$A:$A,Employees!$B:$B,""), SkillsReq!$B$1:$AY$1,0)),
       0
     ),
   "")
)</f>
        <v/>
      </c>
      <c r="AU87" t="str">
        <f>IF(OR($A87="",AU$1=""),"",
   IFERROR(
     IF(INDEX(SkillsReq!$B:$AY, MATCH(AU$1,SkillsReq!$A:$A,0), MATCH(_xlfn.XLOOKUP($A87,Employees!$A:$A,Employees!$B:$B,""), SkillsReq!$B$1:$AY$1,0))&gt;0,
       INDEX(SkillsReq!$B:$AY, MATCH(AU$1,SkillsReq!$A:$A,0), MATCH(_xlfn.XLOOKUP($A87,Employees!$A:$A,Employees!$B:$B,""), SkillsReq!$B$1:$AY$1,0)),
       0
     ),
   "")
)</f>
        <v/>
      </c>
      <c r="AV87" t="str">
        <f>IF(OR($A87="",AV$1=""),"",
   IFERROR(
     IF(INDEX(SkillsReq!$B:$AY, MATCH(AV$1,SkillsReq!$A:$A,0), MATCH(_xlfn.XLOOKUP($A87,Employees!$A:$A,Employees!$B:$B,""), SkillsReq!$B$1:$AY$1,0))&gt;0,
       INDEX(SkillsReq!$B:$AY, MATCH(AV$1,SkillsReq!$A:$A,0), MATCH(_xlfn.XLOOKUP($A87,Employees!$A:$A,Employees!$B:$B,""), SkillsReq!$B$1:$AY$1,0)),
       0
     ),
   "")
)</f>
        <v/>
      </c>
      <c r="AW87" t="str">
        <f>IF(OR($A87="",AW$1=""),"",
   IFERROR(
     IF(INDEX(SkillsReq!$B:$AY, MATCH(AW$1,SkillsReq!$A:$A,0), MATCH(_xlfn.XLOOKUP($A87,Employees!$A:$A,Employees!$B:$B,""), SkillsReq!$B$1:$AY$1,0))&gt;0,
       INDEX(SkillsReq!$B:$AY, MATCH(AW$1,SkillsReq!$A:$A,0), MATCH(_xlfn.XLOOKUP($A87,Employees!$A:$A,Employees!$B:$B,""), SkillsReq!$B$1:$AY$1,0)),
       0
     ),
   "")
)</f>
        <v/>
      </c>
      <c r="AX87" t="str">
        <f>IF(OR($A87="",AX$1=""),"",
   IFERROR(
     IF(INDEX(SkillsReq!$B:$AY, MATCH(AX$1,SkillsReq!$A:$A,0), MATCH(_xlfn.XLOOKUP($A87,Employees!$A:$A,Employees!$B:$B,""), SkillsReq!$B$1:$AY$1,0))&gt;0,
       INDEX(SkillsReq!$B:$AY, MATCH(AX$1,SkillsReq!$A:$A,0), MATCH(_xlfn.XLOOKUP($A87,Employees!$A:$A,Employees!$B:$B,""), SkillsReq!$B$1:$AY$1,0)),
       0
     ),
   "")
)</f>
        <v/>
      </c>
      <c r="AY87" t="str">
        <f>IF(OR($A87="",AY$1=""),"",
   IFERROR(
     IF(INDEX(SkillsReq!$B:$AY, MATCH(AY$1,SkillsReq!$A:$A,0), MATCH(_xlfn.XLOOKUP($A87,Employees!$A:$A,Employees!$B:$B,""), SkillsReq!$B$1:$AY$1,0))&gt;0,
       INDEX(SkillsReq!$B:$AY, MATCH(AY$1,SkillsReq!$A:$A,0), MATCH(_xlfn.XLOOKUP($A87,Employees!$A:$A,Employees!$B:$B,""), SkillsReq!$B$1:$AY$1,0)),
       0
     ),
   "")
)</f>
        <v/>
      </c>
    </row>
    <row r="88" spans="1:51" x14ac:dyDescent="0.25">
      <c r="A88" s="12"/>
      <c r="B88" t="str">
        <f>IF(OR($A88="",B$1=""),"",
   IFERROR(
     IF(INDEX(SkillsReq!$B:$AY, MATCH(B$1,SkillsReq!$A:$A,0), MATCH(_xlfn.XLOOKUP($A88,Employees!$A:$A,Employees!$B:$B,""), SkillsReq!$B$1:$AY$1,0))&gt;0,
       INDEX(SkillsReq!$B:$AY, MATCH(B$1,SkillsReq!$A:$A,0), MATCH(_xlfn.XLOOKUP($A88,Employees!$A:$A,Employees!$B:$B,""), SkillsReq!$B$1:$AY$1,0)),
       0
     ),
   "")
)</f>
        <v/>
      </c>
      <c r="C88" t="str">
        <f>IF(OR($A88="",C$1=""),"",
   IFERROR(
     IF(INDEX(SkillsReq!$B:$AY, MATCH(C$1,SkillsReq!$A:$A,0), MATCH(_xlfn.XLOOKUP($A88,Employees!$A:$A,Employees!$B:$B,""), SkillsReq!$B$1:$AY$1,0))&gt;0,
       INDEX(SkillsReq!$B:$AY, MATCH(C$1,SkillsReq!$A:$A,0), MATCH(_xlfn.XLOOKUP($A88,Employees!$A:$A,Employees!$B:$B,""), SkillsReq!$B$1:$AY$1,0)),
       0
     ),
   "")
)</f>
        <v/>
      </c>
      <c r="D88" t="str">
        <f>IF(OR($A88="",D$1=""),"",
   IFERROR(
     IF(INDEX(SkillsReq!$B:$AY, MATCH(D$1,SkillsReq!$A:$A,0), MATCH(_xlfn.XLOOKUP($A88,Employees!$A:$A,Employees!$B:$B,""), SkillsReq!$B$1:$AY$1,0))&gt;0,
       INDEX(SkillsReq!$B:$AY, MATCH(D$1,SkillsReq!$A:$A,0), MATCH(_xlfn.XLOOKUP($A88,Employees!$A:$A,Employees!$B:$B,""), SkillsReq!$B$1:$AY$1,0)),
       0
     ),
   "")
)</f>
        <v/>
      </c>
      <c r="E88" t="str">
        <f>IF(OR($A88="",E$1=""),"",
   IFERROR(
     IF(INDEX(SkillsReq!$B:$AY, MATCH(E$1,SkillsReq!$A:$A,0), MATCH(_xlfn.XLOOKUP($A88,Employees!$A:$A,Employees!$B:$B,""), SkillsReq!$B$1:$AY$1,0))&gt;0,
       INDEX(SkillsReq!$B:$AY, MATCH(E$1,SkillsReq!$A:$A,0), MATCH(_xlfn.XLOOKUP($A88,Employees!$A:$A,Employees!$B:$B,""), SkillsReq!$B$1:$AY$1,0)),
       0
     ),
   "")
)</f>
        <v/>
      </c>
      <c r="F88" t="str">
        <f>IF(OR($A88="",F$1=""),"",
   IFERROR(
     IF(INDEX(SkillsReq!$B:$AY, MATCH(F$1,SkillsReq!$A:$A,0), MATCH(_xlfn.XLOOKUP($A88,Employees!$A:$A,Employees!$B:$B,""), SkillsReq!$B$1:$AY$1,0))&gt;0,
       INDEX(SkillsReq!$B:$AY, MATCH(F$1,SkillsReq!$A:$A,0), MATCH(_xlfn.XLOOKUP($A88,Employees!$A:$A,Employees!$B:$B,""), SkillsReq!$B$1:$AY$1,0)),
       0
     ),
   "")
)</f>
        <v/>
      </c>
      <c r="G88" t="str">
        <f>IF(OR($A88="",G$1=""),"",
   IFERROR(
     IF(INDEX(SkillsReq!$B:$AY, MATCH(G$1,SkillsReq!$A:$A,0), MATCH(_xlfn.XLOOKUP($A88,Employees!$A:$A,Employees!$B:$B,""), SkillsReq!$B$1:$AY$1,0))&gt;0,
       INDEX(SkillsReq!$B:$AY, MATCH(G$1,SkillsReq!$A:$A,0), MATCH(_xlfn.XLOOKUP($A88,Employees!$A:$A,Employees!$B:$B,""), SkillsReq!$B$1:$AY$1,0)),
       0
     ),
   "")
)</f>
        <v/>
      </c>
      <c r="H88" t="str">
        <f>IF(OR($A88="",H$1=""),"",
   IFERROR(
     IF(INDEX(SkillsReq!$B:$AY, MATCH(H$1,SkillsReq!$A:$A,0), MATCH(_xlfn.XLOOKUP($A88,Employees!$A:$A,Employees!$B:$B,""), SkillsReq!$B$1:$AY$1,0))&gt;0,
       INDEX(SkillsReq!$B:$AY, MATCH(H$1,SkillsReq!$A:$A,0), MATCH(_xlfn.XLOOKUP($A88,Employees!$A:$A,Employees!$B:$B,""), SkillsReq!$B$1:$AY$1,0)),
       0
     ),
   "")
)</f>
        <v/>
      </c>
      <c r="I88" t="str">
        <f>IF(OR($A88="",I$1=""),"",
   IFERROR(
     IF(INDEX(SkillsReq!$B:$AY, MATCH(I$1,SkillsReq!$A:$A,0), MATCH(_xlfn.XLOOKUP($A88,Employees!$A:$A,Employees!$B:$B,""), SkillsReq!$B$1:$AY$1,0))&gt;0,
       INDEX(SkillsReq!$B:$AY, MATCH(I$1,SkillsReq!$A:$A,0), MATCH(_xlfn.XLOOKUP($A88,Employees!$A:$A,Employees!$B:$B,""), SkillsReq!$B$1:$AY$1,0)),
       0
     ),
   "")
)</f>
        <v/>
      </c>
      <c r="J88" t="str">
        <f>IF(OR($A88="",J$1=""),"",
   IFERROR(
     IF(INDEX(SkillsReq!$B:$AY, MATCH(J$1,SkillsReq!$A:$A,0), MATCH(_xlfn.XLOOKUP($A88,Employees!$A:$A,Employees!$B:$B,""), SkillsReq!$B$1:$AY$1,0))&gt;0,
       INDEX(SkillsReq!$B:$AY, MATCH(J$1,SkillsReq!$A:$A,0), MATCH(_xlfn.XLOOKUP($A88,Employees!$A:$A,Employees!$B:$B,""), SkillsReq!$B$1:$AY$1,0)),
       0
     ),
   "")
)</f>
        <v/>
      </c>
      <c r="K88" t="str">
        <f>IF(OR($A88="",K$1=""),"",
   IFERROR(
     IF(INDEX(SkillsReq!$B:$AY, MATCH(K$1,SkillsReq!$A:$A,0), MATCH(_xlfn.XLOOKUP($A88,Employees!$A:$A,Employees!$B:$B,""), SkillsReq!$B$1:$AY$1,0))&gt;0,
       INDEX(SkillsReq!$B:$AY, MATCH(K$1,SkillsReq!$A:$A,0), MATCH(_xlfn.XLOOKUP($A88,Employees!$A:$A,Employees!$B:$B,""), SkillsReq!$B$1:$AY$1,0)),
       0
     ),
   "")
)</f>
        <v/>
      </c>
      <c r="L88" t="str">
        <f>IF(OR($A88="",L$1=""),"",
   IFERROR(
     IF(INDEX(SkillsReq!$B:$AY, MATCH(L$1,SkillsReq!$A:$A,0), MATCH(_xlfn.XLOOKUP($A88,Employees!$A:$A,Employees!$B:$B,""), SkillsReq!$B$1:$AY$1,0))&gt;0,
       INDEX(SkillsReq!$B:$AY, MATCH(L$1,SkillsReq!$A:$A,0), MATCH(_xlfn.XLOOKUP($A88,Employees!$A:$A,Employees!$B:$B,""), SkillsReq!$B$1:$AY$1,0)),
       0
     ),
   "")
)</f>
        <v/>
      </c>
      <c r="M88" t="str">
        <f>IF(OR($A88="",M$1=""),"",
   IFERROR(
     IF(INDEX(SkillsReq!$B:$AY, MATCH(M$1,SkillsReq!$A:$A,0), MATCH(_xlfn.XLOOKUP($A88,Employees!$A:$A,Employees!$B:$B,""), SkillsReq!$B$1:$AY$1,0))&gt;0,
       INDEX(SkillsReq!$B:$AY, MATCH(M$1,SkillsReq!$A:$A,0), MATCH(_xlfn.XLOOKUP($A88,Employees!$A:$A,Employees!$B:$B,""), SkillsReq!$B$1:$AY$1,0)),
       0
     ),
   "")
)</f>
        <v/>
      </c>
      <c r="N88" t="str">
        <f>IF(OR($A88="",N$1=""),"",
   IFERROR(
     IF(INDEX(SkillsReq!$B:$AY, MATCH(N$1,SkillsReq!$A:$A,0), MATCH(_xlfn.XLOOKUP($A88,Employees!$A:$A,Employees!$B:$B,""), SkillsReq!$B$1:$AY$1,0))&gt;0,
       INDEX(SkillsReq!$B:$AY, MATCH(N$1,SkillsReq!$A:$A,0), MATCH(_xlfn.XLOOKUP($A88,Employees!$A:$A,Employees!$B:$B,""), SkillsReq!$B$1:$AY$1,0)),
       0
     ),
   "")
)</f>
        <v/>
      </c>
      <c r="O88" t="str">
        <f>IF(OR($A88="",O$1=""),"",
   IFERROR(
     IF(INDEX(SkillsReq!$B:$AY, MATCH(O$1,SkillsReq!$A:$A,0), MATCH(_xlfn.XLOOKUP($A88,Employees!$A:$A,Employees!$B:$B,""), SkillsReq!$B$1:$AY$1,0))&gt;0,
       INDEX(SkillsReq!$B:$AY, MATCH(O$1,SkillsReq!$A:$A,0), MATCH(_xlfn.XLOOKUP($A88,Employees!$A:$A,Employees!$B:$B,""), SkillsReq!$B$1:$AY$1,0)),
       0
     ),
   "")
)</f>
        <v/>
      </c>
      <c r="P88" t="str">
        <f>IF(OR($A88="",P$1=""),"",
   IFERROR(
     IF(INDEX(SkillsReq!$B:$AY, MATCH(P$1,SkillsReq!$A:$A,0), MATCH(_xlfn.XLOOKUP($A88,Employees!$A:$A,Employees!$B:$B,""), SkillsReq!$B$1:$AY$1,0))&gt;0,
       INDEX(SkillsReq!$B:$AY, MATCH(P$1,SkillsReq!$A:$A,0), MATCH(_xlfn.XLOOKUP($A88,Employees!$A:$A,Employees!$B:$B,""), SkillsReq!$B$1:$AY$1,0)),
       0
     ),
   "")
)</f>
        <v/>
      </c>
      <c r="Q88" t="str">
        <f>IF(OR($A88="",Q$1=""),"",
   IFERROR(
     IF(INDEX(SkillsReq!$B:$AY, MATCH(Q$1,SkillsReq!$A:$A,0), MATCH(_xlfn.XLOOKUP($A88,Employees!$A:$A,Employees!$B:$B,""), SkillsReq!$B$1:$AY$1,0))&gt;0,
       INDEX(SkillsReq!$B:$AY, MATCH(Q$1,SkillsReq!$A:$A,0), MATCH(_xlfn.XLOOKUP($A88,Employees!$A:$A,Employees!$B:$B,""), SkillsReq!$B$1:$AY$1,0)),
       0
     ),
   "")
)</f>
        <v/>
      </c>
      <c r="R88" t="str">
        <f>IF(OR($A88="",R$1=""),"",
   IFERROR(
     IF(INDEX(SkillsReq!$B:$AY, MATCH(R$1,SkillsReq!$A:$A,0), MATCH(_xlfn.XLOOKUP($A88,Employees!$A:$A,Employees!$B:$B,""), SkillsReq!$B$1:$AY$1,0))&gt;0,
       INDEX(SkillsReq!$B:$AY, MATCH(R$1,SkillsReq!$A:$A,0), MATCH(_xlfn.XLOOKUP($A88,Employees!$A:$A,Employees!$B:$B,""), SkillsReq!$B$1:$AY$1,0)),
       0
     ),
   "")
)</f>
        <v/>
      </c>
      <c r="S88" t="str">
        <f>IF(OR($A88="",S$1=""),"",
   IFERROR(
     IF(INDEX(SkillsReq!$B:$AY, MATCH(S$1,SkillsReq!$A:$A,0), MATCH(_xlfn.XLOOKUP($A88,Employees!$A:$A,Employees!$B:$B,""), SkillsReq!$B$1:$AY$1,0))&gt;0,
       INDEX(SkillsReq!$B:$AY, MATCH(S$1,SkillsReq!$A:$A,0), MATCH(_xlfn.XLOOKUP($A88,Employees!$A:$A,Employees!$B:$B,""), SkillsReq!$B$1:$AY$1,0)),
       0
     ),
   "")
)</f>
        <v/>
      </c>
      <c r="T88" t="str">
        <f>IF(OR($A88="",T$1=""),"",
   IFERROR(
     IF(INDEX(SkillsReq!$B:$AY, MATCH(T$1,SkillsReq!$A:$A,0), MATCH(_xlfn.XLOOKUP($A88,Employees!$A:$A,Employees!$B:$B,""), SkillsReq!$B$1:$AY$1,0))&gt;0,
       INDEX(SkillsReq!$B:$AY, MATCH(T$1,SkillsReq!$A:$A,0), MATCH(_xlfn.XLOOKUP($A88,Employees!$A:$A,Employees!$B:$B,""), SkillsReq!$B$1:$AY$1,0)),
       0
     ),
   "")
)</f>
        <v/>
      </c>
      <c r="U88" t="str">
        <f>IF(OR($A88="",U$1=""),"",
   IFERROR(
     IF(INDEX(SkillsReq!$B:$AY, MATCH(U$1,SkillsReq!$A:$A,0), MATCH(_xlfn.XLOOKUP($A88,Employees!$A:$A,Employees!$B:$B,""), SkillsReq!$B$1:$AY$1,0))&gt;0,
       INDEX(SkillsReq!$B:$AY, MATCH(U$1,SkillsReq!$A:$A,0), MATCH(_xlfn.XLOOKUP($A88,Employees!$A:$A,Employees!$B:$B,""), SkillsReq!$B$1:$AY$1,0)),
       0
     ),
   "")
)</f>
        <v/>
      </c>
      <c r="V88" t="str">
        <f>IF(OR($A88="",V$1=""),"",
   IFERROR(
     IF(INDEX(SkillsReq!$B:$AY, MATCH(V$1,SkillsReq!$A:$A,0), MATCH(_xlfn.XLOOKUP($A88,Employees!$A:$A,Employees!$B:$B,""), SkillsReq!$B$1:$AY$1,0))&gt;0,
       INDEX(SkillsReq!$B:$AY, MATCH(V$1,SkillsReq!$A:$A,0), MATCH(_xlfn.XLOOKUP($A88,Employees!$A:$A,Employees!$B:$B,""), SkillsReq!$B$1:$AY$1,0)),
       0
     ),
   "")
)</f>
        <v/>
      </c>
      <c r="W88" t="str">
        <f>IF(OR($A88="",W$1=""),"",
   IFERROR(
     IF(INDEX(SkillsReq!$B:$AY, MATCH(W$1,SkillsReq!$A:$A,0), MATCH(_xlfn.XLOOKUP($A88,Employees!$A:$A,Employees!$B:$B,""), SkillsReq!$B$1:$AY$1,0))&gt;0,
       INDEX(SkillsReq!$B:$AY, MATCH(W$1,SkillsReq!$A:$A,0), MATCH(_xlfn.XLOOKUP($A88,Employees!$A:$A,Employees!$B:$B,""), SkillsReq!$B$1:$AY$1,0)),
       0
     ),
   "")
)</f>
        <v/>
      </c>
      <c r="X88" t="str">
        <f>IF(OR($A88="",X$1=""),"",
   IFERROR(
     IF(INDEX(SkillsReq!$B:$AY, MATCH(X$1,SkillsReq!$A:$A,0), MATCH(_xlfn.XLOOKUP($A88,Employees!$A:$A,Employees!$B:$B,""), SkillsReq!$B$1:$AY$1,0))&gt;0,
       INDEX(SkillsReq!$B:$AY, MATCH(X$1,SkillsReq!$A:$A,0), MATCH(_xlfn.XLOOKUP($A88,Employees!$A:$A,Employees!$B:$B,""), SkillsReq!$B$1:$AY$1,0)),
       0
     ),
   "")
)</f>
        <v/>
      </c>
      <c r="Y88" t="str">
        <f>IF(OR($A88="",Y$1=""),"",
   IFERROR(
     IF(INDEX(SkillsReq!$B:$AY, MATCH(Y$1,SkillsReq!$A:$A,0), MATCH(_xlfn.XLOOKUP($A88,Employees!$A:$A,Employees!$B:$B,""), SkillsReq!$B$1:$AY$1,0))&gt;0,
       INDEX(SkillsReq!$B:$AY, MATCH(Y$1,SkillsReq!$A:$A,0), MATCH(_xlfn.XLOOKUP($A88,Employees!$A:$A,Employees!$B:$B,""), SkillsReq!$B$1:$AY$1,0)),
       0
     ),
   "")
)</f>
        <v/>
      </c>
      <c r="Z88" t="str">
        <f>IF(OR($A88="",Z$1=""),"",
   IFERROR(
     IF(INDEX(SkillsReq!$B:$AY, MATCH(Z$1,SkillsReq!$A:$A,0), MATCH(_xlfn.XLOOKUP($A88,Employees!$A:$A,Employees!$B:$B,""), SkillsReq!$B$1:$AY$1,0))&gt;0,
       INDEX(SkillsReq!$B:$AY, MATCH(Z$1,SkillsReq!$A:$A,0), MATCH(_xlfn.XLOOKUP($A88,Employees!$A:$A,Employees!$B:$B,""), SkillsReq!$B$1:$AY$1,0)),
       0
     ),
   "")
)</f>
        <v/>
      </c>
      <c r="AA88" t="str">
        <f>IF(OR($A88="",AA$1=""),"",
   IFERROR(
     IF(INDEX(SkillsReq!$B:$AY, MATCH(AA$1,SkillsReq!$A:$A,0), MATCH(_xlfn.XLOOKUP($A88,Employees!$A:$A,Employees!$B:$B,""), SkillsReq!$B$1:$AY$1,0))&gt;0,
       INDEX(SkillsReq!$B:$AY, MATCH(AA$1,SkillsReq!$A:$A,0), MATCH(_xlfn.XLOOKUP($A88,Employees!$A:$A,Employees!$B:$B,""), SkillsReq!$B$1:$AY$1,0)),
       0
     ),
   "")
)</f>
        <v/>
      </c>
      <c r="AB88" t="str">
        <f>IF(OR($A88="",AB$1=""),"",
   IFERROR(
     IF(INDEX(SkillsReq!$B:$AY, MATCH(AB$1,SkillsReq!$A:$A,0), MATCH(_xlfn.XLOOKUP($A88,Employees!$A:$A,Employees!$B:$B,""), SkillsReq!$B$1:$AY$1,0))&gt;0,
       INDEX(SkillsReq!$B:$AY, MATCH(AB$1,SkillsReq!$A:$A,0), MATCH(_xlfn.XLOOKUP($A88,Employees!$A:$A,Employees!$B:$B,""), SkillsReq!$B$1:$AY$1,0)),
       0
     ),
   "")
)</f>
        <v/>
      </c>
      <c r="AC88" t="str">
        <f>IF(OR($A88="",AC$1=""),"",
   IFERROR(
     IF(INDEX(SkillsReq!$B:$AY, MATCH(AC$1,SkillsReq!$A:$A,0), MATCH(_xlfn.XLOOKUP($A88,Employees!$A:$A,Employees!$B:$B,""), SkillsReq!$B$1:$AY$1,0))&gt;0,
       INDEX(SkillsReq!$B:$AY, MATCH(AC$1,SkillsReq!$A:$A,0), MATCH(_xlfn.XLOOKUP($A88,Employees!$A:$A,Employees!$B:$B,""), SkillsReq!$B$1:$AY$1,0)),
       0
     ),
   "")
)</f>
        <v/>
      </c>
      <c r="AD88" t="str">
        <f>IF(OR($A88="",AD$1=""),"",
   IFERROR(
     IF(INDEX(SkillsReq!$B:$AY, MATCH(AD$1,SkillsReq!$A:$A,0), MATCH(_xlfn.XLOOKUP($A88,Employees!$A:$A,Employees!$B:$B,""), SkillsReq!$B$1:$AY$1,0))&gt;0,
       INDEX(SkillsReq!$B:$AY, MATCH(AD$1,SkillsReq!$A:$A,0), MATCH(_xlfn.XLOOKUP($A88,Employees!$A:$A,Employees!$B:$B,""), SkillsReq!$B$1:$AY$1,0)),
       0
     ),
   "")
)</f>
        <v/>
      </c>
      <c r="AE88" t="str">
        <f>IF(OR($A88="",AE$1=""),"",
   IFERROR(
     IF(INDEX(SkillsReq!$B:$AY, MATCH(AE$1,SkillsReq!$A:$A,0), MATCH(_xlfn.XLOOKUP($A88,Employees!$A:$A,Employees!$B:$B,""), SkillsReq!$B$1:$AY$1,0))&gt;0,
       INDEX(SkillsReq!$B:$AY, MATCH(AE$1,SkillsReq!$A:$A,0), MATCH(_xlfn.XLOOKUP($A88,Employees!$A:$A,Employees!$B:$B,""), SkillsReq!$B$1:$AY$1,0)),
       0
     ),
   "")
)</f>
        <v/>
      </c>
      <c r="AF88" t="str">
        <f>IF(OR($A88="",AF$1=""),"",
   IFERROR(
     IF(INDEX(SkillsReq!$B:$AY, MATCH(AF$1,SkillsReq!$A:$A,0), MATCH(_xlfn.XLOOKUP($A88,Employees!$A:$A,Employees!$B:$B,""), SkillsReq!$B$1:$AY$1,0))&gt;0,
       INDEX(SkillsReq!$B:$AY, MATCH(AF$1,SkillsReq!$A:$A,0), MATCH(_xlfn.XLOOKUP($A88,Employees!$A:$A,Employees!$B:$B,""), SkillsReq!$B$1:$AY$1,0)),
       0
     ),
   "")
)</f>
        <v/>
      </c>
      <c r="AG88" t="str">
        <f>IF(OR($A88="",AG$1=""),"",
   IFERROR(
     IF(INDEX(SkillsReq!$B:$AY, MATCH(AG$1,SkillsReq!$A:$A,0), MATCH(_xlfn.XLOOKUP($A88,Employees!$A:$A,Employees!$B:$B,""), SkillsReq!$B$1:$AY$1,0))&gt;0,
       INDEX(SkillsReq!$B:$AY, MATCH(AG$1,SkillsReq!$A:$A,0), MATCH(_xlfn.XLOOKUP($A88,Employees!$A:$A,Employees!$B:$B,""), SkillsReq!$B$1:$AY$1,0)),
       0
     ),
   "")
)</f>
        <v/>
      </c>
      <c r="AH88" t="str">
        <f>IF(OR($A88="",AH$1=""),"",
   IFERROR(
     IF(INDEX(SkillsReq!$B:$AY, MATCH(AH$1,SkillsReq!$A:$A,0), MATCH(_xlfn.XLOOKUP($A88,Employees!$A:$A,Employees!$B:$B,""), SkillsReq!$B$1:$AY$1,0))&gt;0,
       INDEX(SkillsReq!$B:$AY, MATCH(AH$1,SkillsReq!$A:$A,0), MATCH(_xlfn.XLOOKUP($A88,Employees!$A:$A,Employees!$B:$B,""), SkillsReq!$B$1:$AY$1,0)),
       0
     ),
   "")
)</f>
        <v/>
      </c>
      <c r="AI88" t="str">
        <f>IF(OR($A88="",AI$1=""),"",
   IFERROR(
     IF(INDEX(SkillsReq!$B:$AY, MATCH(AI$1,SkillsReq!$A:$A,0), MATCH(_xlfn.XLOOKUP($A88,Employees!$A:$A,Employees!$B:$B,""), SkillsReq!$B$1:$AY$1,0))&gt;0,
       INDEX(SkillsReq!$B:$AY, MATCH(AI$1,SkillsReq!$A:$A,0), MATCH(_xlfn.XLOOKUP($A88,Employees!$A:$A,Employees!$B:$B,""), SkillsReq!$B$1:$AY$1,0)),
       0
     ),
   "")
)</f>
        <v/>
      </c>
      <c r="AJ88" t="str">
        <f>IF(OR($A88="",AJ$1=""),"",
   IFERROR(
     IF(INDEX(SkillsReq!$B:$AY, MATCH(AJ$1,SkillsReq!$A:$A,0), MATCH(_xlfn.XLOOKUP($A88,Employees!$A:$A,Employees!$B:$B,""), SkillsReq!$B$1:$AY$1,0))&gt;0,
       INDEX(SkillsReq!$B:$AY, MATCH(AJ$1,SkillsReq!$A:$A,0), MATCH(_xlfn.XLOOKUP($A88,Employees!$A:$A,Employees!$B:$B,""), SkillsReq!$B$1:$AY$1,0)),
       0
     ),
   "")
)</f>
        <v/>
      </c>
      <c r="AK88" t="str">
        <f>IF(OR($A88="",AK$1=""),"",
   IFERROR(
     IF(INDEX(SkillsReq!$B:$AY, MATCH(AK$1,SkillsReq!$A:$A,0), MATCH(_xlfn.XLOOKUP($A88,Employees!$A:$A,Employees!$B:$B,""), SkillsReq!$B$1:$AY$1,0))&gt;0,
       INDEX(SkillsReq!$B:$AY, MATCH(AK$1,SkillsReq!$A:$A,0), MATCH(_xlfn.XLOOKUP($A88,Employees!$A:$A,Employees!$B:$B,""), SkillsReq!$B$1:$AY$1,0)),
       0
     ),
   "")
)</f>
        <v/>
      </c>
      <c r="AL88" t="str">
        <f>IF(OR($A88="",AL$1=""),"",
   IFERROR(
     IF(INDEX(SkillsReq!$B:$AY, MATCH(AL$1,SkillsReq!$A:$A,0), MATCH(_xlfn.XLOOKUP($A88,Employees!$A:$A,Employees!$B:$B,""), SkillsReq!$B$1:$AY$1,0))&gt;0,
       INDEX(SkillsReq!$B:$AY, MATCH(AL$1,SkillsReq!$A:$A,0), MATCH(_xlfn.XLOOKUP($A88,Employees!$A:$A,Employees!$B:$B,""), SkillsReq!$B$1:$AY$1,0)),
       0
     ),
   "")
)</f>
        <v/>
      </c>
      <c r="AM88" t="str">
        <f>IF(OR($A88="",AM$1=""),"",
   IFERROR(
     IF(INDEX(SkillsReq!$B:$AY, MATCH(AM$1,SkillsReq!$A:$A,0), MATCH(_xlfn.XLOOKUP($A88,Employees!$A:$A,Employees!$B:$B,""), SkillsReq!$B$1:$AY$1,0))&gt;0,
       INDEX(SkillsReq!$B:$AY, MATCH(AM$1,SkillsReq!$A:$A,0), MATCH(_xlfn.XLOOKUP($A88,Employees!$A:$A,Employees!$B:$B,""), SkillsReq!$B$1:$AY$1,0)),
       0
     ),
   "")
)</f>
        <v/>
      </c>
      <c r="AN88" t="str">
        <f>IF(OR($A88="",AN$1=""),"",
   IFERROR(
     IF(INDEX(SkillsReq!$B:$AY, MATCH(AN$1,SkillsReq!$A:$A,0), MATCH(_xlfn.XLOOKUP($A88,Employees!$A:$A,Employees!$B:$B,""), SkillsReq!$B$1:$AY$1,0))&gt;0,
       INDEX(SkillsReq!$B:$AY, MATCH(AN$1,SkillsReq!$A:$A,0), MATCH(_xlfn.XLOOKUP($A88,Employees!$A:$A,Employees!$B:$B,""), SkillsReq!$B$1:$AY$1,0)),
       0
     ),
   "")
)</f>
        <v/>
      </c>
      <c r="AO88" t="str">
        <f>IF(OR($A88="",AO$1=""),"",
   IFERROR(
     IF(INDEX(SkillsReq!$B:$AY, MATCH(AO$1,SkillsReq!$A:$A,0), MATCH(_xlfn.XLOOKUP($A88,Employees!$A:$A,Employees!$B:$B,""), SkillsReq!$B$1:$AY$1,0))&gt;0,
       INDEX(SkillsReq!$B:$AY, MATCH(AO$1,SkillsReq!$A:$A,0), MATCH(_xlfn.XLOOKUP($A88,Employees!$A:$A,Employees!$B:$B,""), SkillsReq!$B$1:$AY$1,0)),
       0
     ),
   "")
)</f>
        <v/>
      </c>
      <c r="AP88" t="str">
        <f>IF(OR($A88="",AP$1=""),"",
   IFERROR(
     IF(INDEX(SkillsReq!$B:$AY, MATCH(AP$1,SkillsReq!$A:$A,0), MATCH(_xlfn.XLOOKUP($A88,Employees!$A:$A,Employees!$B:$B,""), SkillsReq!$B$1:$AY$1,0))&gt;0,
       INDEX(SkillsReq!$B:$AY, MATCH(AP$1,SkillsReq!$A:$A,0), MATCH(_xlfn.XLOOKUP($A88,Employees!$A:$A,Employees!$B:$B,""), SkillsReq!$B$1:$AY$1,0)),
       0
     ),
   "")
)</f>
        <v/>
      </c>
      <c r="AQ88" t="str">
        <f>IF(OR($A88="",AQ$1=""),"",
   IFERROR(
     IF(INDEX(SkillsReq!$B:$AY, MATCH(AQ$1,SkillsReq!$A:$A,0), MATCH(_xlfn.XLOOKUP($A88,Employees!$A:$A,Employees!$B:$B,""), SkillsReq!$B$1:$AY$1,0))&gt;0,
       INDEX(SkillsReq!$B:$AY, MATCH(AQ$1,SkillsReq!$A:$A,0), MATCH(_xlfn.XLOOKUP($A88,Employees!$A:$A,Employees!$B:$B,""), SkillsReq!$B$1:$AY$1,0)),
       0
     ),
   "")
)</f>
        <v/>
      </c>
      <c r="AR88" t="str">
        <f>IF(OR($A88="",AR$1=""),"",
   IFERROR(
     IF(INDEX(SkillsReq!$B:$AY, MATCH(AR$1,SkillsReq!$A:$A,0), MATCH(_xlfn.XLOOKUP($A88,Employees!$A:$A,Employees!$B:$B,""), SkillsReq!$B$1:$AY$1,0))&gt;0,
       INDEX(SkillsReq!$B:$AY, MATCH(AR$1,SkillsReq!$A:$A,0), MATCH(_xlfn.XLOOKUP($A88,Employees!$A:$A,Employees!$B:$B,""), SkillsReq!$B$1:$AY$1,0)),
       0
     ),
   "")
)</f>
        <v/>
      </c>
      <c r="AS88" t="str">
        <f>IF(OR($A88="",AS$1=""),"",
   IFERROR(
     IF(INDEX(SkillsReq!$B:$AY, MATCH(AS$1,SkillsReq!$A:$A,0), MATCH(_xlfn.XLOOKUP($A88,Employees!$A:$A,Employees!$B:$B,""), SkillsReq!$B$1:$AY$1,0))&gt;0,
       INDEX(SkillsReq!$B:$AY, MATCH(AS$1,SkillsReq!$A:$A,0), MATCH(_xlfn.XLOOKUP($A88,Employees!$A:$A,Employees!$B:$B,""), SkillsReq!$B$1:$AY$1,0)),
       0
     ),
   "")
)</f>
        <v/>
      </c>
      <c r="AT88" t="str">
        <f>IF(OR($A88="",AT$1=""),"",
   IFERROR(
     IF(INDEX(SkillsReq!$B:$AY, MATCH(AT$1,SkillsReq!$A:$A,0), MATCH(_xlfn.XLOOKUP($A88,Employees!$A:$A,Employees!$B:$B,""), SkillsReq!$B$1:$AY$1,0))&gt;0,
       INDEX(SkillsReq!$B:$AY, MATCH(AT$1,SkillsReq!$A:$A,0), MATCH(_xlfn.XLOOKUP($A88,Employees!$A:$A,Employees!$B:$B,""), SkillsReq!$B$1:$AY$1,0)),
       0
     ),
   "")
)</f>
        <v/>
      </c>
      <c r="AU88" t="str">
        <f>IF(OR($A88="",AU$1=""),"",
   IFERROR(
     IF(INDEX(SkillsReq!$B:$AY, MATCH(AU$1,SkillsReq!$A:$A,0), MATCH(_xlfn.XLOOKUP($A88,Employees!$A:$A,Employees!$B:$B,""), SkillsReq!$B$1:$AY$1,0))&gt;0,
       INDEX(SkillsReq!$B:$AY, MATCH(AU$1,SkillsReq!$A:$A,0), MATCH(_xlfn.XLOOKUP($A88,Employees!$A:$A,Employees!$B:$B,""), SkillsReq!$B$1:$AY$1,0)),
       0
     ),
   "")
)</f>
        <v/>
      </c>
      <c r="AV88" t="str">
        <f>IF(OR($A88="",AV$1=""),"",
   IFERROR(
     IF(INDEX(SkillsReq!$B:$AY, MATCH(AV$1,SkillsReq!$A:$A,0), MATCH(_xlfn.XLOOKUP($A88,Employees!$A:$A,Employees!$B:$B,""), SkillsReq!$B$1:$AY$1,0))&gt;0,
       INDEX(SkillsReq!$B:$AY, MATCH(AV$1,SkillsReq!$A:$A,0), MATCH(_xlfn.XLOOKUP($A88,Employees!$A:$A,Employees!$B:$B,""), SkillsReq!$B$1:$AY$1,0)),
       0
     ),
   "")
)</f>
        <v/>
      </c>
      <c r="AW88" t="str">
        <f>IF(OR($A88="",AW$1=""),"",
   IFERROR(
     IF(INDEX(SkillsReq!$B:$AY, MATCH(AW$1,SkillsReq!$A:$A,0), MATCH(_xlfn.XLOOKUP($A88,Employees!$A:$A,Employees!$B:$B,""), SkillsReq!$B$1:$AY$1,0))&gt;0,
       INDEX(SkillsReq!$B:$AY, MATCH(AW$1,SkillsReq!$A:$A,0), MATCH(_xlfn.XLOOKUP($A88,Employees!$A:$A,Employees!$B:$B,""), SkillsReq!$B$1:$AY$1,0)),
       0
     ),
   "")
)</f>
        <v/>
      </c>
      <c r="AX88" t="str">
        <f>IF(OR($A88="",AX$1=""),"",
   IFERROR(
     IF(INDEX(SkillsReq!$B:$AY, MATCH(AX$1,SkillsReq!$A:$A,0), MATCH(_xlfn.XLOOKUP($A88,Employees!$A:$A,Employees!$B:$B,""), SkillsReq!$B$1:$AY$1,0))&gt;0,
       INDEX(SkillsReq!$B:$AY, MATCH(AX$1,SkillsReq!$A:$A,0), MATCH(_xlfn.XLOOKUP($A88,Employees!$A:$A,Employees!$B:$B,""), SkillsReq!$B$1:$AY$1,0)),
       0
     ),
   "")
)</f>
        <v/>
      </c>
      <c r="AY88" t="str">
        <f>IF(OR($A88="",AY$1=""),"",
   IFERROR(
     IF(INDEX(SkillsReq!$B:$AY, MATCH(AY$1,SkillsReq!$A:$A,0), MATCH(_xlfn.XLOOKUP($A88,Employees!$A:$A,Employees!$B:$B,""), SkillsReq!$B$1:$AY$1,0))&gt;0,
       INDEX(SkillsReq!$B:$AY, MATCH(AY$1,SkillsReq!$A:$A,0), MATCH(_xlfn.XLOOKUP($A88,Employees!$A:$A,Employees!$B:$B,""), SkillsReq!$B$1:$AY$1,0)),
       0
     ),
   "")
)</f>
        <v/>
      </c>
    </row>
    <row r="89" spans="1:51" x14ac:dyDescent="0.25">
      <c r="A89" s="12"/>
      <c r="B89" t="str">
        <f>IF(OR($A89="",B$1=""),"",
   IFERROR(
     IF(INDEX(SkillsReq!$B:$AY, MATCH(B$1,SkillsReq!$A:$A,0), MATCH(_xlfn.XLOOKUP($A89,Employees!$A:$A,Employees!$B:$B,""), SkillsReq!$B$1:$AY$1,0))&gt;0,
       INDEX(SkillsReq!$B:$AY, MATCH(B$1,SkillsReq!$A:$A,0), MATCH(_xlfn.XLOOKUP($A89,Employees!$A:$A,Employees!$B:$B,""), SkillsReq!$B$1:$AY$1,0)),
       0
     ),
   "")
)</f>
        <v/>
      </c>
      <c r="C89" t="str">
        <f>IF(OR($A89="",C$1=""),"",
   IFERROR(
     IF(INDEX(SkillsReq!$B:$AY, MATCH(C$1,SkillsReq!$A:$A,0), MATCH(_xlfn.XLOOKUP($A89,Employees!$A:$A,Employees!$B:$B,""), SkillsReq!$B$1:$AY$1,0))&gt;0,
       INDEX(SkillsReq!$B:$AY, MATCH(C$1,SkillsReq!$A:$A,0), MATCH(_xlfn.XLOOKUP($A89,Employees!$A:$A,Employees!$B:$B,""), SkillsReq!$B$1:$AY$1,0)),
       0
     ),
   "")
)</f>
        <v/>
      </c>
      <c r="D89" t="str">
        <f>IF(OR($A89="",D$1=""),"",
   IFERROR(
     IF(INDEX(SkillsReq!$B:$AY, MATCH(D$1,SkillsReq!$A:$A,0), MATCH(_xlfn.XLOOKUP($A89,Employees!$A:$A,Employees!$B:$B,""), SkillsReq!$B$1:$AY$1,0))&gt;0,
       INDEX(SkillsReq!$B:$AY, MATCH(D$1,SkillsReq!$A:$A,0), MATCH(_xlfn.XLOOKUP($A89,Employees!$A:$A,Employees!$B:$B,""), SkillsReq!$B$1:$AY$1,0)),
       0
     ),
   "")
)</f>
        <v/>
      </c>
      <c r="E89" t="str">
        <f>IF(OR($A89="",E$1=""),"",
   IFERROR(
     IF(INDEX(SkillsReq!$B:$AY, MATCH(E$1,SkillsReq!$A:$A,0), MATCH(_xlfn.XLOOKUP($A89,Employees!$A:$A,Employees!$B:$B,""), SkillsReq!$B$1:$AY$1,0))&gt;0,
       INDEX(SkillsReq!$B:$AY, MATCH(E$1,SkillsReq!$A:$A,0), MATCH(_xlfn.XLOOKUP($A89,Employees!$A:$A,Employees!$B:$B,""), SkillsReq!$B$1:$AY$1,0)),
       0
     ),
   "")
)</f>
        <v/>
      </c>
      <c r="F89" t="str">
        <f>IF(OR($A89="",F$1=""),"",
   IFERROR(
     IF(INDEX(SkillsReq!$B:$AY, MATCH(F$1,SkillsReq!$A:$A,0), MATCH(_xlfn.XLOOKUP($A89,Employees!$A:$A,Employees!$B:$B,""), SkillsReq!$B$1:$AY$1,0))&gt;0,
       INDEX(SkillsReq!$B:$AY, MATCH(F$1,SkillsReq!$A:$A,0), MATCH(_xlfn.XLOOKUP($A89,Employees!$A:$A,Employees!$B:$B,""), SkillsReq!$B$1:$AY$1,0)),
       0
     ),
   "")
)</f>
        <v/>
      </c>
      <c r="G89" t="str">
        <f>IF(OR($A89="",G$1=""),"",
   IFERROR(
     IF(INDEX(SkillsReq!$B:$AY, MATCH(G$1,SkillsReq!$A:$A,0), MATCH(_xlfn.XLOOKUP($A89,Employees!$A:$A,Employees!$B:$B,""), SkillsReq!$B$1:$AY$1,0))&gt;0,
       INDEX(SkillsReq!$B:$AY, MATCH(G$1,SkillsReq!$A:$A,0), MATCH(_xlfn.XLOOKUP($A89,Employees!$A:$A,Employees!$B:$B,""), SkillsReq!$B$1:$AY$1,0)),
       0
     ),
   "")
)</f>
        <v/>
      </c>
      <c r="H89" t="str">
        <f>IF(OR($A89="",H$1=""),"",
   IFERROR(
     IF(INDEX(SkillsReq!$B:$AY, MATCH(H$1,SkillsReq!$A:$A,0), MATCH(_xlfn.XLOOKUP($A89,Employees!$A:$A,Employees!$B:$B,""), SkillsReq!$B$1:$AY$1,0))&gt;0,
       INDEX(SkillsReq!$B:$AY, MATCH(H$1,SkillsReq!$A:$A,0), MATCH(_xlfn.XLOOKUP($A89,Employees!$A:$A,Employees!$B:$B,""), SkillsReq!$B$1:$AY$1,0)),
       0
     ),
   "")
)</f>
        <v/>
      </c>
      <c r="I89" t="str">
        <f>IF(OR($A89="",I$1=""),"",
   IFERROR(
     IF(INDEX(SkillsReq!$B:$AY, MATCH(I$1,SkillsReq!$A:$A,0), MATCH(_xlfn.XLOOKUP($A89,Employees!$A:$A,Employees!$B:$B,""), SkillsReq!$B$1:$AY$1,0))&gt;0,
       INDEX(SkillsReq!$B:$AY, MATCH(I$1,SkillsReq!$A:$A,0), MATCH(_xlfn.XLOOKUP($A89,Employees!$A:$A,Employees!$B:$B,""), SkillsReq!$B$1:$AY$1,0)),
       0
     ),
   "")
)</f>
        <v/>
      </c>
      <c r="J89" t="str">
        <f>IF(OR($A89="",J$1=""),"",
   IFERROR(
     IF(INDEX(SkillsReq!$B:$AY, MATCH(J$1,SkillsReq!$A:$A,0), MATCH(_xlfn.XLOOKUP($A89,Employees!$A:$A,Employees!$B:$B,""), SkillsReq!$B$1:$AY$1,0))&gt;0,
       INDEX(SkillsReq!$B:$AY, MATCH(J$1,SkillsReq!$A:$A,0), MATCH(_xlfn.XLOOKUP($A89,Employees!$A:$A,Employees!$B:$B,""), SkillsReq!$B$1:$AY$1,0)),
       0
     ),
   "")
)</f>
        <v/>
      </c>
      <c r="K89" t="str">
        <f>IF(OR($A89="",K$1=""),"",
   IFERROR(
     IF(INDEX(SkillsReq!$B:$AY, MATCH(K$1,SkillsReq!$A:$A,0), MATCH(_xlfn.XLOOKUP($A89,Employees!$A:$A,Employees!$B:$B,""), SkillsReq!$B$1:$AY$1,0))&gt;0,
       INDEX(SkillsReq!$B:$AY, MATCH(K$1,SkillsReq!$A:$A,0), MATCH(_xlfn.XLOOKUP($A89,Employees!$A:$A,Employees!$B:$B,""), SkillsReq!$B$1:$AY$1,0)),
       0
     ),
   "")
)</f>
        <v/>
      </c>
      <c r="L89" t="str">
        <f>IF(OR($A89="",L$1=""),"",
   IFERROR(
     IF(INDEX(SkillsReq!$B:$AY, MATCH(L$1,SkillsReq!$A:$A,0), MATCH(_xlfn.XLOOKUP($A89,Employees!$A:$A,Employees!$B:$B,""), SkillsReq!$B$1:$AY$1,0))&gt;0,
       INDEX(SkillsReq!$B:$AY, MATCH(L$1,SkillsReq!$A:$A,0), MATCH(_xlfn.XLOOKUP($A89,Employees!$A:$A,Employees!$B:$B,""), SkillsReq!$B$1:$AY$1,0)),
       0
     ),
   "")
)</f>
        <v/>
      </c>
      <c r="M89" t="str">
        <f>IF(OR($A89="",M$1=""),"",
   IFERROR(
     IF(INDEX(SkillsReq!$B:$AY, MATCH(M$1,SkillsReq!$A:$A,0), MATCH(_xlfn.XLOOKUP($A89,Employees!$A:$A,Employees!$B:$B,""), SkillsReq!$B$1:$AY$1,0))&gt;0,
       INDEX(SkillsReq!$B:$AY, MATCH(M$1,SkillsReq!$A:$A,0), MATCH(_xlfn.XLOOKUP($A89,Employees!$A:$A,Employees!$B:$B,""), SkillsReq!$B$1:$AY$1,0)),
       0
     ),
   "")
)</f>
        <v/>
      </c>
      <c r="N89" t="str">
        <f>IF(OR($A89="",N$1=""),"",
   IFERROR(
     IF(INDEX(SkillsReq!$B:$AY, MATCH(N$1,SkillsReq!$A:$A,0), MATCH(_xlfn.XLOOKUP($A89,Employees!$A:$A,Employees!$B:$B,""), SkillsReq!$B$1:$AY$1,0))&gt;0,
       INDEX(SkillsReq!$B:$AY, MATCH(N$1,SkillsReq!$A:$A,0), MATCH(_xlfn.XLOOKUP($A89,Employees!$A:$A,Employees!$B:$B,""), SkillsReq!$B$1:$AY$1,0)),
       0
     ),
   "")
)</f>
        <v/>
      </c>
      <c r="O89" t="str">
        <f>IF(OR($A89="",O$1=""),"",
   IFERROR(
     IF(INDEX(SkillsReq!$B:$AY, MATCH(O$1,SkillsReq!$A:$A,0), MATCH(_xlfn.XLOOKUP($A89,Employees!$A:$A,Employees!$B:$B,""), SkillsReq!$B$1:$AY$1,0))&gt;0,
       INDEX(SkillsReq!$B:$AY, MATCH(O$1,SkillsReq!$A:$A,0), MATCH(_xlfn.XLOOKUP($A89,Employees!$A:$A,Employees!$B:$B,""), SkillsReq!$B$1:$AY$1,0)),
       0
     ),
   "")
)</f>
        <v/>
      </c>
      <c r="P89" t="str">
        <f>IF(OR($A89="",P$1=""),"",
   IFERROR(
     IF(INDEX(SkillsReq!$B:$AY, MATCH(P$1,SkillsReq!$A:$A,0), MATCH(_xlfn.XLOOKUP($A89,Employees!$A:$A,Employees!$B:$B,""), SkillsReq!$B$1:$AY$1,0))&gt;0,
       INDEX(SkillsReq!$B:$AY, MATCH(P$1,SkillsReq!$A:$A,0), MATCH(_xlfn.XLOOKUP($A89,Employees!$A:$A,Employees!$B:$B,""), SkillsReq!$B$1:$AY$1,0)),
       0
     ),
   "")
)</f>
        <v/>
      </c>
      <c r="Q89" t="str">
        <f>IF(OR($A89="",Q$1=""),"",
   IFERROR(
     IF(INDEX(SkillsReq!$B:$AY, MATCH(Q$1,SkillsReq!$A:$A,0), MATCH(_xlfn.XLOOKUP($A89,Employees!$A:$A,Employees!$B:$B,""), SkillsReq!$B$1:$AY$1,0))&gt;0,
       INDEX(SkillsReq!$B:$AY, MATCH(Q$1,SkillsReq!$A:$A,0), MATCH(_xlfn.XLOOKUP($A89,Employees!$A:$A,Employees!$B:$B,""), SkillsReq!$B$1:$AY$1,0)),
       0
     ),
   "")
)</f>
        <v/>
      </c>
      <c r="R89" t="str">
        <f>IF(OR($A89="",R$1=""),"",
   IFERROR(
     IF(INDEX(SkillsReq!$B:$AY, MATCH(R$1,SkillsReq!$A:$A,0), MATCH(_xlfn.XLOOKUP($A89,Employees!$A:$A,Employees!$B:$B,""), SkillsReq!$B$1:$AY$1,0))&gt;0,
       INDEX(SkillsReq!$B:$AY, MATCH(R$1,SkillsReq!$A:$A,0), MATCH(_xlfn.XLOOKUP($A89,Employees!$A:$A,Employees!$B:$B,""), SkillsReq!$B$1:$AY$1,0)),
       0
     ),
   "")
)</f>
        <v/>
      </c>
      <c r="S89" t="str">
        <f>IF(OR($A89="",S$1=""),"",
   IFERROR(
     IF(INDEX(SkillsReq!$B:$AY, MATCH(S$1,SkillsReq!$A:$A,0), MATCH(_xlfn.XLOOKUP($A89,Employees!$A:$A,Employees!$B:$B,""), SkillsReq!$B$1:$AY$1,0))&gt;0,
       INDEX(SkillsReq!$B:$AY, MATCH(S$1,SkillsReq!$A:$A,0), MATCH(_xlfn.XLOOKUP($A89,Employees!$A:$A,Employees!$B:$B,""), SkillsReq!$B$1:$AY$1,0)),
       0
     ),
   "")
)</f>
        <v/>
      </c>
      <c r="T89" t="str">
        <f>IF(OR($A89="",T$1=""),"",
   IFERROR(
     IF(INDEX(SkillsReq!$B:$AY, MATCH(T$1,SkillsReq!$A:$A,0), MATCH(_xlfn.XLOOKUP($A89,Employees!$A:$A,Employees!$B:$B,""), SkillsReq!$B$1:$AY$1,0))&gt;0,
       INDEX(SkillsReq!$B:$AY, MATCH(T$1,SkillsReq!$A:$A,0), MATCH(_xlfn.XLOOKUP($A89,Employees!$A:$A,Employees!$B:$B,""), SkillsReq!$B$1:$AY$1,0)),
       0
     ),
   "")
)</f>
        <v/>
      </c>
      <c r="U89" t="str">
        <f>IF(OR($A89="",U$1=""),"",
   IFERROR(
     IF(INDEX(SkillsReq!$B:$AY, MATCH(U$1,SkillsReq!$A:$A,0), MATCH(_xlfn.XLOOKUP($A89,Employees!$A:$A,Employees!$B:$B,""), SkillsReq!$B$1:$AY$1,0))&gt;0,
       INDEX(SkillsReq!$B:$AY, MATCH(U$1,SkillsReq!$A:$A,0), MATCH(_xlfn.XLOOKUP($A89,Employees!$A:$A,Employees!$B:$B,""), SkillsReq!$B$1:$AY$1,0)),
       0
     ),
   "")
)</f>
        <v/>
      </c>
      <c r="V89" t="str">
        <f>IF(OR($A89="",V$1=""),"",
   IFERROR(
     IF(INDEX(SkillsReq!$B:$AY, MATCH(V$1,SkillsReq!$A:$A,0), MATCH(_xlfn.XLOOKUP($A89,Employees!$A:$A,Employees!$B:$B,""), SkillsReq!$B$1:$AY$1,0))&gt;0,
       INDEX(SkillsReq!$B:$AY, MATCH(V$1,SkillsReq!$A:$A,0), MATCH(_xlfn.XLOOKUP($A89,Employees!$A:$A,Employees!$B:$B,""), SkillsReq!$B$1:$AY$1,0)),
       0
     ),
   "")
)</f>
        <v/>
      </c>
      <c r="W89" t="str">
        <f>IF(OR($A89="",W$1=""),"",
   IFERROR(
     IF(INDEX(SkillsReq!$B:$AY, MATCH(W$1,SkillsReq!$A:$A,0), MATCH(_xlfn.XLOOKUP($A89,Employees!$A:$A,Employees!$B:$B,""), SkillsReq!$B$1:$AY$1,0))&gt;0,
       INDEX(SkillsReq!$B:$AY, MATCH(W$1,SkillsReq!$A:$A,0), MATCH(_xlfn.XLOOKUP($A89,Employees!$A:$A,Employees!$B:$B,""), SkillsReq!$B$1:$AY$1,0)),
       0
     ),
   "")
)</f>
        <v/>
      </c>
      <c r="X89" t="str">
        <f>IF(OR($A89="",X$1=""),"",
   IFERROR(
     IF(INDEX(SkillsReq!$B:$AY, MATCH(X$1,SkillsReq!$A:$A,0), MATCH(_xlfn.XLOOKUP($A89,Employees!$A:$A,Employees!$B:$B,""), SkillsReq!$B$1:$AY$1,0))&gt;0,
       INDEX(SkillsReq!$B:$AY, MATCH(X$1,SkillsReq!$A:$A,0), MATCH(_xlfn.XLOOKUP($A89,Employees!$A:$A,Employees!$B:$B,""), SkillsReq!$B$1:$AY$1,0)),
       0
     ),
   "")
)</f>
        <v/>
      </c>
      <c r="Y89" t="str">
        <f>IF(OR($A89="",Y$1=""),"",
   IFERROR(
     IF(INDEX(SkillsReq!$B:$AY, MATCH(Y$1,SkillsReq!$A:$A,0), MATCH(_xlfn.XLOOKUP($A89,Employees!$A:$A,Employees!$B:$B,""), SkillsReq!$B$1:$AY$1,0))&gt;0,
       INDEX(SkillsReq!$B:$AY, MATCH(Y$1,SkillsReq!$A:$A,0), MATCH(_xlfn.XLOOKUP($A89,Employees!$A:$A,Employees!$B:$B,""), SkillsReq!$B$1:$AY$1,0)),
       0
     ),
   "")
)</f>
        <v/>
      </c>
      <c r="Z89" t="str">
        <f>IF(OR($A89="",Z$1=""),"",
   IFERROR(
     IF(INDEX(SkillsReq!$B:$AY, MATCH(Z$1,SkillsReq!$A:$A,0), MATCH(_xlfn.XLOOKUP($A89,Employees!$A:$A,Employees!$B:$B,""), SkillsReq!$B$1:$AY$1,0))&gt;0,
       INDEX(SkillsReq!$B:$AY, MATCH(Z$1,SkillsReq!$A:$A,0), MATCH(_xlfn.XLOOKUP($A89,Employees!$A:$A,Employees!$B:$B,""), SkillsReq!$B$1:$AY$1,0)),
       0
     ),
   "")
)</f>
        <v/>
      </c>
      <c r="AA89" t="str">
        <f>IF(OR($A89="",AA$1=""),"",
   IFERROR(
     IF(INDEX(SkillsReq!$B:$AY, MATCH(AA$1,SkillsReq!$A:$A,0), MATCH(_xlfn.XLOOKUP($A89,Employees!$A:$A,Employees!$B:$B,""), SkillsReq!$B$1:$AY$1,0))&gt;0,
       INDEX(SkillsReq!$B:$AY, MATCH(AA$1,SkillsReq!$A:$A,0), MATCH(_xlfn.XLOOKUP($A89,Employees!$A:$A,Employees!$B:$B,""), SkillsReq!$B$1:$AY$1,0)),
       0
     ),
   "")
)</f>
        <v/>
      </c>
      <c r="AB89" t="str">
        <f>IF(OR($A89="",AB$1=""),"",
   IFERROR(
     IF(INDEX(SkillsReq!$B:$AY, MATCH(AB$1,SkillsReq!$A:$A,0), MATCH(_xlfn.XLOOKUP($A89,Employees!$A:$A,Employees!$B:$B,""), SkillsReq!$B$1:$AY$1,0))&gt;0,
       INDEX(SkillsReq!$B:$AY, MATCH(AB$1,SkillsReq!$A:$A,0), MATCH(_xlfn.XLOOKUP($A89,Employees!$A:$A,Employees!$B:$B,""), SkillsReq!$B$1:$AY$1,0)),
       0
     ),
   "")
)</f>
        <v/>
      </c>
      <c r="AC89" t="str">
        <f>IF(OR($A89="",AC$1=""),"",
   IFERROR(
     IF(INDEX(SkillsReq!$B:$AY, MATCH(AC$1,SkillsReq!$A:$A,0), MATCH(_xlfn.XLOOKUP($A89,Employees!$A:$A,Employees!$B:$B,""), SkillsReq!$B$1:$AY$1,0))&gt;0,
       INDEX(SkillsReq!$B:$AY, MATCH(AC$1,SkillsReq!$A:$A,0), MATCH(_xlfn.XLOOKUP($A89,Employees!$A:$A,Employees!$B:$B,""), SkillsReq!$B$1:$AY$1,0)),
       0
     ),
   "")
)</f>
        <v/>
      </c>
      <c r="AD89" t="str">
        <f>IF(OR($A89="",AD$1=""),"",
   IFERROR(
     IF(INDEX(SkillsReq!$B:$AY, MATCH(AD$1,SkillsReq!$A:$A,0), MATCH(_xlfn.XLOOKUP($A89,Employees!$A:$A,Employees!$B:$B,""), SkillsReq!$B$1:$AY$1,0))&gt;0,
       INDEX(SkillsReq!$B:$AY, MATCH(AD$1,SkillsReq!$A:$A,0), MATCH(_xlfn.XLOOKUP($A89,Employees!$A:$A,Employees!$B:$B,""), SkillsReq!$B$1:$AY$1,0)),
       0
     ),
   "")
)</f>
        <v/>
      </c>
      <c r="AE89" t="str">
        <f>IF(OR($A89="",AE$1=""),"",
   IFERROR(
     IF(INDEX(SkillsReq!$B:$AY, MATCH(AE$1,SkillsReq!$A:$A,0), MATCH(_xlfn.XLOOKUP($A89,Employees!$A:$A,Employees!$B:$B,""), SkillsReq!$B$1:$AY$1,0))&gt;0,
       INDEX(SkillsReq!$B:$AY, MATCH(AE$1,SkillsReq!$A:$A,0), MATCH(_xlfn.XLOOKUP($A89,Employees!$A:$A,Employees!$B:$B,""), SkillsReq!$B$1:$AY$1,0)),
       0
     ),
   "")
)</f>
        <v/>
      </c>
      <c r="AF89" t="str">
        <f>IF(OR($A89="",AF$1=""),"",
   IFERROR(
     IF(INDEX(SkillsReq!$B:$AY, MATCH(AF$1,SkillsReq!$A:$A,0), MATCH(_xlfn.XLOOKUP($A89,Employees!$A:$A,Employees!$B:$B,""), SkillsReq!$B$1:$AY$1,0))&gt;0,
       INDEX(SkillsReq!$B:$AY, MATCH(AF$1,SkillsReq!$A:$A,0), MATCH(_xlfn.XLOOKUP($A89,Employees!$A:$A,Employees!$B:$B,""), SkillsReq!$B$1:$AY$1,0)),
       0
     ),
   "")
)</f>
        <v/>
      </c>
      <c r="AG89" t="str">
        <f>IF(OR($A89="",AG$1=""),"",
   IFERROR(
     IF(INDEX(SkillsReq!$B:$AY, MATCH(AG$1,SkillsReq!$A:$A,0), MATCH(_xlfn.XLOOKUP($A89,Employees!$A:$A,Employees!$B:$B,""), SkillsReq!$B$1:$AY$1,0))&gt;0,
       INDEX(SkillsReq!$B:$AY, MATCH(AG$1,SkillsReq!$A:$A,0), MATCH(_xlfn.XLOOKUP($A89,Employees!$A:$A,Employees!$B:$B,""), SkillsReq!$B$1:$AY$1,0)),
       0
     ),
   "")
)</f>
        <v/>
      </c>
      <c r="AH89" t="str">
        <f>IF(OR($A89="",AH$1=""),"",
   IFERROR(
     IF(INDEX(SkillsReq!$B:$AY, MATCH(AH$1,SkillsReq!$A:$A,0), MATCH(_xlfn.XLOOKUP($A89,Employees!$A:$A,Employees!$B:$B,""), SkillsReq!$B$1:$AY$1,0))&gt;0,
       INDEX(SkillsReq!$B:$AY, MATCH(AH$1,SkillsReq!$A:$A,0), MATCH(_xlfn.XLOOKUP($A89,Employees!$A:$A,Employees!$B:$B,""), SkillsReq!$B$1:$AY$1,0)),
       0
     ),
   "")
)</f>
        <v/>
      </c>
      <c r="AI89" t="str">
        <f>IF(OR($A89="",AI$1=""),"",
   IFERROR(
     IF(INDEX(SkillsReq!$B:$AY, MATCH(AI$1,SkillsReq!$A:$A,0), MATCH(_xlfn.XLOOKUP($A89,Employees!$A:$A,Employees!$B:$B,""), SkillsReq!$B$1:$AY$1,0))&gt;0,
       INDEX(SkillsReq!$B:$AY, MATCH(AI$1,SkillsReq!$A:$A,0), MATCH(_xlfn.XLOOKUP($A89,Employees!$A:$A,Employees!$B:$B,""), SkillsReq!$B$1:$AY$1,0)),
       0
     ),
   "")
)</f>
        <v/>
      </c>
      <c r="AJ89" t="str">
        <f>IF(OR($A89="",AJ$1=""),"",
   IFERROR(
     IF(INDEX(SkillsReq!$B:$AY, MATCH(AJ$1,SkillsReq!$A:$A,0), MATCH(_xlfn.XLOOKUP($A89,Employees!$A:$A,Employees!$B:$B,""), SkillsReq!$B$1:$AY$1,0))&gt;0,
       INDEX(SkillsReq!$B:$AY, MATCH(AJ$1,SkillsReq!$A:$A,0), MATCH(_xlfn.XLOOKUP($A89,Employees!$A:$A,Employees!$B:$B,""), SkillsReq!$B$1:$AY$1,0)),
       0
     ),
   "")
)</f>
        <v/>
      </c>
      <c r="AK89" t="str">
        <f>IF(OR($A89="",AK$1=""),"",
   IFERROR(
     IF(INDEX(SkillsReq!$B:$AY, MATCH(AK$1,SkillsReq!$A:$A,0), MATCH(_xlfn.XLOOKUP($A89,Employees!$A:$A,Employees!$B:$B,""), SkillsReq!$B$1:$AY$1,0))&gt;0,
       INDEX(SkillsReq!$B:$AY, MATCH(AK$1,SkillsReq!$A:$A,0), MATCH(_xlfn.XLOOKUP($A89,Employees!$A:$A,Employees!$B:$B,""), SkillsReq!$B$1:$AY$1,0)),
       0
     ),
   "")
)</f>
        <v/>
      </c>
      <c r="AL89" t="str">
        <f>IF(OR($A89="",AL$1=""),"",
   IFERROR(
     IF(INDEX(SkillsReq!$B:$AY, MATCH(AL$1,SkillsReq!$A:$A,0), MATCH(_xlfn.XLOOKUP($A89,Employees!$A:$A,Employees!$B:$B,""), SkillsReq!$B$1:$AY$1,0))&gt;0,
       INDEX(SkillsReq!$B:$AY, MATCH(AL$1,SkillsReq!$A:$A,0), MATCH(_xlfn.XLOOKUP($A89,Employees!$A:$A,Employees!$B:$B,""), SkillsReq!$B$1:$AY$1,0)),
       0
     ),
   "")
)</f>
        <v/>
      </c>
      <c r="AM89" t="str">
        <f>IF(OR($A89="",AM$1=""),"",
   IFERROR(
     IF(INDEX(SkillsReq!$B:$AY, MATCH(AM$1,SkillsReq!$A:$A,0), MATCH(_xlfn.XLOOKUP($A89,Employees!$A:$A,Employees!$B:$B,""), SkillsReq!$B$1:$AY$1,0))&gt;0,
       INDEX(SkillsReq!$B:$AY, MATCH(AM$1,SkillsReq!$A:$A,0), MATCH(_xlfn.XLOOKUP($A89,Employees!$A:$A,Employees!$B:$B,""), SkillsReq!$B$1:$AY$1,0)),
       0
     ),
   "")
)</f>
        <v/>
      </c>
      <c r="AN89" t="str">
        <f>IF(OR($A89="",AN$1=""),"",
   IFERROR(
     IF(INDEX(SkillsReq!$B:$AY, MATCH(AN$1,SkillsReq!$A:$A,0), MATCH(_xlfn.XLOOKUP($A89,Employees!$A:$A,Employees!$B:$B,""), SkillsReq!$B$1:$AY$1,0))&gt;0,
       INDEX(SkillsReq!$B:$AY, MATCH(AN$1,SkillsReq!$A:$A,0), MATCH(_xlfn.XLOOKUP($A89,Employees!$A:$A,Employees!$B:$B,""), SkillsReq!$B$1:$AY$1,0)),
       0
     ),
   "")
)</f>
        <v/>
      </c>
      <c r="AO89" t="str">
        <f>IF(OR($A89="",AO$1=""),"",
   IFERROR(
     IF(INDEX(SkillsReq!$B:$AY, MATCH(AO$1,SkillsReq!$A:$A,0), MATCH(_xlfn.XLOOKUP($A89,Employees!$A:$A,Employees!$B:$B,""), SkillsReq!$B$1:$AY$1,0))&gt;0,
       INDEX(SkillsReq!$B:$AY, MATCH(AO$1,SkillsReq!$A:$A,0), MATCH(_xlfn.XLOOKUP($A89,Employees!$A:$A,Employees!$B:$B,""), SkillsReq!$B$1:$AY$1,0)),
       0
     ),
   "")
)</f>
        <v/>
      </c>
      <c r="AP89" t="str">
        <f>IF(OR($A89="",AP$1=""),"",
   IFERROR(
     IF(INDEX(SkillsReq!$B:$AY, MATCH(AP$1,SkillsReq!$A:$A,0), MATCH(_xlfn.XLOOKUP($A89,Employees!$A:$A,Employees!$B:$B,""), SkillsReq!$B$1:$AY$1,0))&gt;0,
       INDEX(SkillsReq!$B:$AY, MATCH(AP$1,SkillsReq!$A:$A,0), MATCH(_xlfn.XLOOKUP($A89,Employees!$A:$A,Employees!$B:$B,""), SkillsReq!$B$1:$AY$1,0)),
       0
     ),
   "")
)</f>
        <v/>
      </c>
      <c r="AQ89" t="str">
        <f>IF(OR($A89="",AQ$1=""),"",
   IFERROR(
     IF(INDEX(SkillsReq!$B:$AY, MATCH(AQ$1,SkillsReq!$A:$A,0), MATCH(_xlfn.XLOOKUP($A89,Employees!$A:$A,Employees!$B:$B,""), SkillsReq!$B$1:$AY$1,0))&gt;0,
       INDEX(SkillsReq!$B:$AY, MATCH(AQ$1,SkillsReq!$A:$A,0), MATCH(_xlfn.XLOOKUP($A89,Employees!$A:$A,Employees!$B:$B,""), SkillsReq!$B$1:$AY$1,0)),
       0
     ),
   "")
)</f>
        <v/>
      </c>
      <c r="AR89" t="str">
        <f>IF(OR($A89="",AR$1=""),"",
   IFERROR(
     IF(INDEX(SkillsReq!$B:$AY, MATCH(AR$1,SkillsReq!$A:$A,0), MATCH(_xlfn.XLOOKUP($A89,Employees!$A:$A,Employees!$B:$B,""), SkillsReq!$B$1:$AY$1,0))&gt;0,
       INDEX(SkillsReq!$B:$AY, MATCH(AR$1,SkillsReq!$A:$A,0), MATCH(_xlfn.XLOOKUP($A89,Employees!$A:$A,Employees!$B:$B,""), SkillsReq!$B$1:$AY$1,0)),
       0
     ),
   "")
)</f>
        <v/>
      </c>
      <c r="AS89" t="str">
        <f>IF(OR($A89="",AS$1=""),"",
   IFERROR(
     IF(INDEX(SkillsReq!$B:$AY, MATCH(AS$1,SkillsReq!$A:$A,0), MATCH(_xlfn.XLOOKUP($A89,Employees!$A:$A,Employees!$B:$B,""), SkillsReq!$B$1:$AY$1,0))&gt;0,
       INDEX(SkillsReq!$B:$AY, MATCH(AS$1,SkillsReq!$A:$A,0), MATCH(_xlfn.XLOOKUP($A89,Employees!$A:$A,Employees!$B:$B,""), SkillsReq!$B$1:$AY$1,0)),
       0
     ),
   "")
)</f>
        <v/>
      </c>
      <c r="AT89" t="str">
        <f>IF(OR($A89="",AT$1=""),"",
   IFERROR(
     IF(INDEX(SkillsReq!$B:$AY, MATCH(AT$1,SkillsReq!$A:$A,0), MATCH(_xlfn.XLOOKUP($A89,Employees!$A:$A,Employees!$B:$B,""), SkillsReq!$B$1:$AY$1,0))&gt;0,
       INDEX(SkillsReq!$B:$AY, MATCH(AT$1,SkillsReq!$A:$A,0), MATCH(_xlfn.XLOOKUP($A89,Employees!$A:$A,Employees!$B:$B,""), SkillsReq!$B$1:$AY$1,0)),
       0
     ),
   "")
)</f>
        <v/>
      </c>
      <c r="AU89" t="str">
        <f>IF(OR($A89="",AU$1=""),"",
   IFERROR(
     IF(INDEX(SkillsReq!$B:$AY, MATCH(AU$1,SkillsReq!$A:$A,0), MATCH(_xlfn.XLOOKUP($A89,Employees!$A:$A,Employees!$B:$B,""), SkillsReq!$B$1:$AY$1,0))&gt;0,
       INDEX(SkillsReq!$B:$AY, MATCH(AU$1,SkillsReq!$A:$A,0), MATCH(_xlfn.XLOOKUP($A89,Employees!$A:$A,Employees!$B:$B,""), SkillsReq!$B$1:$AY$1,0)),
       0
     ),
   "")
)</f>
        <v/>
      </c>
      <c r="AV89" t="str">
        <f>IF(OR($A89="",AV$1=""),"",
   IFERROR(
     IF(INDEX(SkillsReq!$B:$AY, MATCH(AV$1,SkillsReq!$A:$A,0), MATCH(_xlfn.XLOOKUP($A89,Employees!$A:$A,Employees!$B:$B,""), SkillsReq!$B$1:$AY$1,0))&gt;0,
       INDEX(SkillsReq!$B:$AY, MATCH(AV$1,SkillsReq!$A:$A,0), MATCH(_xlfn.XLOOKUP($A89,Employees!$A:$A,Employees!$B:$B,""), SkillsReq!$B$1:$AY$1,0)),
       0
     ),
   "")
)</f>
        <v/>
      </c>
      <c r="AW89" t="str">
        <f>IF(OR($A89="",AW$1=""),"",
   IFERROR(
     IF(INDEX(SkillsReq!$B:$AY, MATCH(AW$1,SkillsReq!$A:$A,0), MATCH(_xlfn.XLOOKUP($A89,Employees!$A:$A,Employees!$B:$B,""), SkillsReq!$B$1:$AY$1,0))&gt;0,
       INDEX(SkillsReq!$B:$AY, MATCH(AW$1,SkillsReq!$A:$A,0), MATCH(_xlfn.XLOOKUP($A89,Employees!$A:$A,Employees!$B:$B,""), SkillsReq!$B$1:$AY$1,0)),
       0
     ),
   "")
)</f>
        <v/>
      </c>
      <c r="AX89" t="str">
        <f>IF(OR($A89="",AX$1=""),"",
   IFERROR(
     IF(INDEX(SkillsReq!$B:$AY, MATCH(AX$1,SkillsReq!$A:$A,0), MATCH(_xlfn.XLOOKUP($A89,Employees!$A:$A,Employees!$B:$B,""), SkillsReq!$B$1:$AY$1,0))&gt;0,
       INDEX(SkillsReq!$B:$AY, MATCH(AX$1,SkillsReq!$A:$A,0), MATCH(_xlfn.XLOOKUP($A89,Employees!$A:$A,Employees!$B:$B,""), SkillsReq!$B$1:$AY$1,0)),
       0
     ),
   "")
)</f>
        <v/>
      </c>
      <c r="AY89" t="str">
        <f>IF(OR($A89="",AY$1=""),"",
   IFERROR(
     IF(INDEX(SkillsReq!$B:$AY, MATCH(AY$1,SkillsReq!$A:$A,0), MATCH(_xlfn.XLOOKUP($A89,Employees!$A:$A,Employees!$B:$B,""), SkillsReq!$B$1:$AY$1,0))&gt;0,
       INDEX(SkillsReq!$B:$AY, MATCH(AY$1,SkillsReq!$A:$A,0), MATCH(_xlfn.XLOOKUP($A89,Employees!$A:$A,Employees!$B:$B,""), SkillsReq!$B$1:$AY$1,0)),
       0
     ),
   "")
)</f>
        <v/>
      </c>
    </row>
    <row r="90" spans="1:51" x14ac:dyDescent="0.25">
      <c r="A90" s="12"/>
      <c r="B90" t="str">
        <f>IF(OR($A90="",B$1=""),"",
   IFERROR(
     IF(INDEX(SkillsReq!$B:$AY, MATCH(B$1,SkillsReq!$A:$A,0), MATCH(_xlfn.XLOOKUP($A90,Employees!$A:$A,Employees!$B:$B,""), SkillsReq!$B$1:$AY$1,0))&gt;0,
       INDEX(SkillsReq!$B:$AY, MATCH(B$1,SkillsReq!$A:$A,0), MATCH(_xlfn.XLOOKUP($A90,Employees!$A:$A,Employees!$B:$B,""), SkillsReq!$B$1:$AY$1,0)),
       0
     ),
   "")
)</f>
        <v/>
      </c>
      <c r="C90" t="str">
        <f>IF(OR($A90="",C$1=""),"",
   IFERROR(
     IF(INDEX(SkillsReq!$B:$AY, MATCH(C$1,SkillsReq!$A:$A,0), MATCH(_xlfn.XLOOKUP($A90,Employees!$A:$A,Employees!$B:$B,""), SkillsReq!$B$1:$AY$1,0))&gt;0,
       INDEX(SkillsReq!$B:$AY, MATCH(C$1,SkillsReq!$A:$A,0), MATCH(_xlfn.XLOOKUP($A90,Employees!$A:$A,Employees!$B:$B,""), SkillsReq!$B$1:$AY$1,0)),
       0
     ),
   "")
)</f>
        <v/>
      </c>
      <c r="D90" t="str">
        <f>IF(OR($A90="",D$1=""),"",
   IFERROR(
     IF(INDEX(SkillsReq!$B:$AY, MATCH(D$1,SkillsReq!$A:$A,0), MATCH(_xlfn.XLOOKUP($A90,Employees!$A:$A,Employees!$B:$B,""), SkillsReq!$B$1:$AY$1,0))&gt;0,
       INDEX(SkillsReq!$B:$AY, MATCH(D$1,SkillsReq!$A:$A,0), MATCH(_xlfn.XLOOKUP($A90,Employees!$A:$A,Employees!$B:$B,""), SkillsReq!$B$1:$AY$1,0)),
       0
     ),
   "")
)</f>
        <v/>
      </c>
      <c r="E90" t="str">
        <f>IF(OR($A90="",E$1=""),"",
   IFERROR(
     IF(INDEX(SkillsReq!$B:$AY, MATCH(E$1,SkillsReq!$A:$A,0), MATCH(_xlfn.XLOOKUP($A90,Employees!$A:$A,Employees!$B:$B,""), SkillsReq!$B$1:$AY$1,0))&gt;0,
       INDEX(SkillsReq!$B:$AY, MATCH(E$1,SkillsReq!$A:$A,0), MATCH(_xlfn.XLOOKUP($A90,Employees!$A:$A,Employees!$B:$B,""), SkillsReq!$B$1:$AY$1,0)),
       0
     ),
   "")
)</f>
        <v/>
      </c>
      <c r="F90" t="str">
        <f>IF(OR($A90="",F$1=""),"",
   IFERROR(
     IF(INDEX(SkillsReq!$B:$AY, MATCH(F$1,SkillsReq!$A:$A,0), MATCH(_xlfn.XLOOKUP($A90,Employees!$A:$A,Employees!$B:$B,""), SkillsReq!$B$1:$AY$1,0))&gt;0,
       INDEX(SkillsReq!$B:$AY, MATCH(F$1,SkillsReq!$A:$A,0), MATCH(_xlfn.XLOOKUP($A90,Employees!$A:$A,Employees!$B:$B,""), SkillsReq!$B$1:$AY$1,0)),
       0
     ),
   "")
)</f>
        <v/>
      </c>
      <c r="G90" t="str">
        <f>IF(OR($A90="",G$1=""),"",
   IFERROR(
     IF(INDEX(SkillsReq!$B:$AY, MATCH(G$1,SkillsReq!$A:$A,0), MATCH(_xlfn.XLOOKUP($A90,Employees!$A:$A,Employees!$B:$B,""), SkillsReq!$B$1:$AY$1,0))&gt;0,
       INDEX(SkillsReq!$B:$AY, MATCH(G$1,SkillsReq!$A:$A,0), MATCH(_xlfn.XLOOKUP($A90,Employees!$A:$A,Employees!$B:$B,""), SkillsReq!$B$1:$AY$1,0)),
       0
     ),
   "")
)</f>
        <v/>
      </c>
      <c r="H90" t="str">
        <f>IF(OR($A90="",H$1=""),"",
   IFERROR(
     IF(INDEX(SkillsReq!$B:$AY, MATCH(H$1,SkillsReq!$A:$A,0), MATCH(_xlfn.XLOOKUP($A90,Employees!$A:$A,Employees!$B:$B,""), SkillsReq!$B$1:$AY$1,0))&gt;0,
       INDEX(SkillsReq!$B:$AY, MATCH(H$1,SkillsReq!$A:$A,0), MATCH(_xlfn.XLOOKUP($A90,Employees!$A:$A,Employees!$B:$B,""), SkillsReq!$B$1:$AY$1,0)),
       0
     ),
   "")
)</f>
        <v/>
      </c>
      <c r="I90" t="str">
        <f>IF(OR($A90="",I$1=""),"",
   IFERROR(
     IF(INDEX(SkillsReq!$B:$AY, MATCH(I$1,SkillsReq!$A:$A,0), MATCH(_xlfn.XLOOKUP($A90,Employees!$A:$A,Employees!$B:$B,""), SkillsReq!$B$1:$AY$1,0))&gt;0,
       INDEX(SkillsReq!$B:$AY, MATCH(I$1,SkillsReq!$A:$A,0), MATCH(_xlfn.XLOOKUP($A90,Employees!$A:$A,Employees!$B:$B,""), SkillsReq!$B$1:$AY$1,0)),
       0
     ),
   "")
)</f>
        <v/>
      </c>
      <c r="J90" t="str">
        <f>IF(OR($A90="",J$1=""),"",
   IFERROR(
     IF(INDEX(SkillsReq!$B:$AY, MATCH(J$1,SkillsReq!$A:$A,0), MATCH(_xlfn.XLOOKUP($A90,Employees!$A:$A,Employees!$B:$B,""), SkillsReq!$B$1:$AY$1,0))&gt;0,
       INDEX(SkillsReq!$B:$AY, MATCH(J$1,SkillsReq!$A:$A,0), MATCH(_xlfn.XLOOKUP($A90,Employees!$A:$A,Employees!$B:$B,""), SkillsReq!$B$1:$AY$1,0)),
       0
     ),
   "")
)</f>
        <v/>
      </c>
      <c r="K90" t="str">
        <f>IF(OR($A90="",K$1=""),"",
   IFERROR(
     IF(INDEX(SkillsReq!$B:$AY, MATCH(K$1,SkillsReq!$A:$A,0), MATCH(_xlfn.XLOOKUP($A90,Employees!$A:$A,Employees!$B:$B,""), SkillsReq!$B$1:$AY$1,0))&gt;0,
       INDEX(SkillsReq!$B:$AY, MATCH(K$1,SkillsReq!$A:$A,0), MATCH(_xlfn.XLOOKUP($A90,Employees!$A:$A,Employees!$B:$B,""), SkillsReq!$B$1:$AY$1,0)),
       0
     ),
   "")
)</f>
        <v/>
      </c>
      <c r="L90" t="str">
        <f>IF(OR($A90="",L$1=""),"",
   IFERROR(
     IF(INDEX(SkillsReq!$B:$AY, MATCH(L$1,SkillsReq!$A:$A,0), MATCH(_xlfn.XLOOKUP($A90,Employees!$A:$A,Employees!$B:$B,""), SkillsReq!$B$1:$AY$1,0))&gt;0,
       INDEX(SkillsReq!$B:$AY, MATCH(L$1,SkillsReq!$A:$A,0), MATCH(_xlfn.XLOOKUP($A90,Employees!$A:$A,Employees!$B:$B,""), SkillsReq!$B$1:$AY$1,0)),
       0
     ),
   "")
)</f>
        <v/>
      </c>
      <c r="M90" t="str">
        <f>IF(OR($A90="",M$1=""),"",
   IFERROR(
     IF(INDEX(SkillsReq!$B:$AY, MATCH(M$1,SkillsReq!$A:$A,0), MATCH(_xlfn.XLOOKUP($A90,Employees!$A:$A,Employees!$B:$B,""), SkillsReq!$B$1:$AY$1,0))&gt;0,
       INDEX(SkillsReq!$B:$AY, MATCH(M$1,SkillsReq!$A:$A,0), MATCH(_xlfn.XLOOKUP($A90,Employees!$A:$A,Employees!$B:$B,""), SkillsReq!$B$1:$AY$1,0)),
       0
     ),
   "")
)</f>
        <v/>
      </c>
      <c r="N90" t="str">
        <f>IF(OR($A90="",N$1=""),"",
   IFERROR(
     IF(INDEX(SkillsReq!$B:$AY, MATCH(N$1,SkillsReq!$A:$A,0), MATCH(_xlfn.XLOOKUP($A90,Employees!$A:$A,Employees!$B:$B,""), SkillsReq!$B$1:$AY$1,0))&gt;0,
       INDEX(SkillsReq!$B:$AY, MATCH(N$1,SkillsReq!$A:$A,0), MATCH(_xlfn.XLOOKUP($A90,Employees!$A:$A,Employees!$B:$B,""), SkillsReq!$B$1:$AY$1,0)),
       0
     ),
   "")
)</f>
        <v/>
      </c>
      <c r="O90" t="str">
        <f>IF(OR($A90="",O$1=""),"",
   IFERROR(
     IF(INDEX(SkillsReq!$B:$AY, MATCH(O$1,SkillsReq!$A:$A,0), MATCH(_xlfn.XLOOKUP($A90,Employees!$A:$A,Employees!$B:$B,""), SkillsReq!$B$1:$AY$1,0))&gt;0,
       INDEX(SkillsReq!$B:$AY, MATCH(O$1,SkillsReq!$A:$A,0), MATCH(_xlfn.XLOOKUP($A90,Employees!$A:$A,Employees!$B:$B,""), SkillsReq!$B$1:$AY$1,0)),
       0
     ),
   "")
)</f>
        <v/>
      </c>
      <c r="P90" t="str">
        <f>IF(OR($A90="",P$1=""),"",
   IFERROR(
     IF(INDEX(SkillsReq!$B:$AY, MATCH(P$1,SkillsReq!$A:$A,0), MATCH(_xlfn.XLOOKUP($A90,Employees!$A:$A,Employees!$B:$B,""), SkillsReq!$B$1:$AY$1,0))&gt;0,
       INDEX(SkillsReq!$B:$AY, MATCH(P$1,SkillsReq!$A:$A,0), MATCH(_xlfn.XLOOKUP($A90,Employees!$A:$A,Employees!$B:$B,""), SkillsReq!$B$1:$AY$1,0)),
       0
     ),
   "")
)</f>
        <v/>
      </c>
      <c r="Q90" t="str">
        <f>IF(OR($A90="",Q$1=""),"",
   IFERROR(
     IF(INDEX(SkillsReq!$B:$AY, MATCH(Q$1,SkillsReq!$A:$A,0), MATCH(_xlfn.XLOOKUP($A90,Employees!$A:$A,Employees!$B:$B,""), SkillsReq!$B$1:$AY$1,0))&gt;0,
       INDEX(SkillsReq!$B:$AY, MATCH(Q$1,SkillsReq!$A:$A,0), MATCH(_xlfn.XLOOKUP($A90,Employees!$A:$A,Employees!$B:$B,""), SkillsReq!$B$1:$AY$1,0)),
       0
     ),
   "")
)</f>
        <v/>
      </c>
      <c r="R90" t="str">
        <f>IF(OR($A90="",R$1=""),"",
   IFERROR(
     IF(INDEX(SkillsReq!$B:$AY, MATCH(R$1,SkillsReq!$A:$A,0), MATCH(_xlfn.XLOOKUP($A90,Employees!$A:$A,Employees!$B:$B,""), SkillsReq!$B$1:$AY$1,0))&gt;0,
       INDEX(SkillsReq!$B:$AY, MATCH(R$1,SkillsReq!$A:$A,0), MATCH(_xlfn.XLOOKUP($A90,Employees!$A:$A,Employees!$B:$B,""), SkillsReq!$B$1:$AY$1,0)),
       0
     ),
   "")
)</f>
        <v/>
      </c>
      <c r="S90" t="str">
        <f>IF(OR($A90="",S$1=""),"",
   IFERROR(
     IF(INDEX(SkillsReq!$B:$AY, MATCH(S$1,SkillsReq!$A:$A,0), MATCH(_xlfn.XLOOKUP($A90,Employees!$A:$A,Employees!$B:$B,""), SkillsReq!$B$1:$AY$1,0))&gt;0,
       INDEX(SkillsReq!$B:$AY, MATCH(S$1,SkillsReq!$A:$A,0), MATCH(_xlfn.XLOOKUP($A90,Employees!$A:$A,Employees!$B:$B,""), SkillsReq!$B$1:$AY$1,0)),
       0
     ),
   "")
)</f>
        <v/>
      </c>
      <c r="T90" t="str">
        <f>IF(OR($A90="",T$1=""),"",
   IFERROR(
     IF(INDEX(SkillsReq!$B:$AY, MATCH(T$1,SkillsReq!$A:$A,0), MATCH(_xlfn.XLOOKUP($A90,Employees!$A:$A,Employees!$B:$B,""), SkillsReq!$B$1:$AY$1,0))&gt;0,
       INDEX(SkillsReq!$B:$AY, MATCH(T$1,SkillsReq!$A:$A,0), MATCH(_xlfn.XLOOKUP($A90,Employees!$A:$A,Employees!$B:$B,""), SkillsReq!$B$1:$AY$1,0)),
       0
     ),
   "")
)</f>
        <v/>
      </c>
      <c r="U90" t="str">
        <f>IF(OR($A90="",U$1=""),"",
   IFERROR(
     IF(INDEX(SkillsReq!$B:$AY, MATCH(U$1,SkillsReq!$A:$A,0), MATCH(_xlfn.XLOOKUP($A90,Employees!$A:$A,Employees!$B:$B,""), SkillsReq!$B$1:$AY$1,0))&gt;0,
       INDEX(SkillsReq!$B:$AY, MATCH(U$1,SkillsReq!$A:$A,0), MATCH(_xlfn.XLOOKUP($A90,Employees!$A:$A,Employees!$B:$B,""), SkillsReq!$B$1:$AY$1,0)),
       0
     ),
   "")
)</f>
        <v/>
      </c>
      <c r="V90" t="str">
        <f>IF(OR($A90="",V$1=""),"",
   IFERROR(
     IF(INDEX(SkillsReq!$B:$AY, MATCH(V$1,SkillsReq!$A:$A,0), MATCH(_xlfn.XLOOKUP($A90,Employees!$A:$A,Employees!$B:$B,""), SkillsReq!$B$1:$AY$1,0))&gt;0,
       INDEX(SkillsReq!$B:$AY, MATCH(V$1,SkillsReq!$A:$A,0), MATCH(_xlfn.XLOOKUP($A90,Employees!$A:$A,Employees!$B:$B,""), SkillsReq!$B$1:$AY$1,0)),
       0
     ),
   "")
)</f>
        <v/>
      </c>
      <c r="W90" t="str">
        <f>IF(OR($A90="",W$1=""),"",
   IFERROR(
     IF(INDEX(SkillsReq!$B:$AY, MATCH(W$1,SkillsReq!$A:$A,0), MATCH(_xlfn.XLOOKUP($A90,Employees!$A:$A,Employees!$B:$B,""), SkillsReq!$B$1:$AY$1,0))&gt;0,
       INDEX(SkillsReq!$B:$AY, MATCH(W$1,SkillsReq!$A:$A,0), MATCH(_xlfn.XLOOKUP($A90,Employees!$A:$A,Employees!$B:$B,""), SkillsReq!$B$1:$AY$1,0)),
       0
     ),
   "")
)</f>
        <v/>
      </c>
      <c r="X90" t="str">
        <f>IF(OR($A90="",X$1=""),"",
   IFERROR(
     IF(INDEX(SkillsReq!$B:$AY, MATCH(X$1,SkillsReq!$A:$A,0), MATCH(_xlfn.XLOOKUP($A90,Employees!$A:$A,Employees!$B:$B,""), SkillsReq!$B$1:$AY$1,0))&gt;0,
       INDEX(SkillsReq!$B:$AY, MATCH(X$1,SkillsReq!$A:$A,0), MATCH(_xlfn.XLOOKUP($A90,Employees!$A:$A,Employees!$B:$B,""), SkillsReq!$B$1:$AY$1,0)),
       0
     ),
   "")
)</f>
        <v/>
      </c>
      <c r="Y90" t="str">
        <f>IF(OR($A90="",Y$1=""),"",
   IFERROR(
     IF(INDEX(SkillsReq!$B:$AY, MATCH(Y$1,SkillsReq!$A:$A,0), MATCH(_xlfn.XLOOKUP($A90,Employees!$A:$A,Employees!$B:$B,""), SkillsReq!$B$1:$AY$1,0))&gt;0,
       INDEX(SkillsReq!$B:$AY, MATCH(Y$1,SkillsReq!$A:$A,0), MATCH(_xlfn.XLOOKUP($A90,Employees!$A:$A,Employees!$B:$B,""), SkillsReq!$B$1:$AY$1,0)),
       0
     ),
   "")
)</f>
        <v/>
      </c>
      <c r="Z90" t="str">
        <f>IF(OR($A90="",Z$1=""),"",
   IFERROR(
     IF(INDEX(SkillsReq!$B:$AY, MATCH(Z$1,SkillsReq!$A:$A,0), MATCH(_xlfn.XLOOKUP($A90,Employees!$A:$A,Employees!$B:$B,""), SkillsReq!$B$1:$AY$1,0))&gt;0,
       INDEX(SkillsReq!$B:$AY, MATCH(Z$1,SkillsReq!$A:$A,0), MATCH(_xlfn.XLOOKUP($A90,Employees!$A:$A,Employees!$B:$B,""), SkillsReq!$B$1:$AY$1,0)),
       0
     ),
   "")
)</f>
        <v/>
      </c>
      <c r="AA90" t="str">
        <f>IF(OR($A90="",AA$1=""),"",
   IFERROR(
     IF(INDEX(SkillsReq!$B:$AY, MATCH(AA$1,SkillsReq!$A:$A,0), MATCH(_xlfn.XLOOKUP($A90,Employees!$A:$A,Employees!$B:$B,""), SkillsReq!$B$1:$AY$1,0))&gt;0,
       INDEX(SkillsReq!$B:$AY, MATCH(AA$1,SkillsReq!$A:$A,0), MATCH(_xlfn.XLOOKUP($A90,Employees!$A:$A,Employees!$B:$B,""), SkillsReq!$B$1:$AY$1,0)),
       0
     ),
   "")
)</f>
        <v/>
      </c>
      <c r="AB90" t="str">
        <f>IF(OR($A90="",AB$1=""),"",
   IFERROR(
     IF(INDEX(SkillsReq!$B:$AY, MATCH(AB$1,SkillsReq!$A:$A,0), MATCH(_xlfn.XLOOKUP($A90,Employees!$A:$A,Employees!$B:$B,""), SkillsReq!$B$1:$AY$1,0))&gt;0,
       INDEX(SkillsReq!$B:$AY, MATCH(AB$1,SkillsReq!$A:$A,0), MATCH(_xlfn.XLOOKUP($A90,Employees!$A:$A,Employees!$B:$B,""), SkillsReq!$B$1:$AY$1,0)),
       0
     ),
   "")
)</f>
        <v/>
      </c>
      <c r="AC90" t="str">
        <f>IF(OR($A90="",AC$1=""),"",
   IFERROR(
     IF(INDEX(SkillsReq!$B:$AY, MATCH(AC$1,SkillsReq!$A:$A,0), MATCH(_xlfn.XLOOKUP($A90,Employees!$A:$A,Employees!$B:$B,""), SkillsReq!$B$1:$AY$1,0))&gt;0,
       INDEX(SkillsReq!$B:$AY, MATCH(AC$1,SkillsReq!$A:$A,0), MATCH(_xlfn.XLOOKUP($A90,Employees!$A:$A,Employees!$B:$B,""), SkillsReq!$B$1:$AY$1,0)),
       0
     ),
   "")
)</f>
        <v/>
      </c>
      <c r="AD90" t="str">
        <f>IF(OR($A90="",AD$1=""),"",
   IFERROR(
     IF(INDEX(SkillsReq!$B:$AY, MATCH(AD$1,SkillsReq!$A:$A,0), MATCH(_xlfn.XLOOKUP($A90,Employees!$A:$A,Employees!$B:$B,""), SkillsReq!$B$1:$AY$1,0))&gt;0,
       INDEX(SkillsReq!$B:$AY, MATCH(AD$1,SkillsReq!$A:$A,0), MATCH(_xlfn.XLOOKUP($A90,Employees!$A:$A,Employees!$B:$B,""), SkillsReq!$B$1:$AY$1,0)),
       0
     ),
   "")
)</f>
        <v/>
      </c>
      <c r="AE90" t="str">
        <f>IF(OR($A90="",AE$1=""),"",
   IFERROR(
     IF(INDEX(SkillsReq!$B:$AY, MATCH(AE$1,SkillsReq!$A:$A,0), MATCH(_xlfn.XLOOKUP($A90,Employees!$A:$A,Employees!$B:$B,""), SkillsReq!$B$1:$AY$1,0))&gt;0,
       INDEX(SkillsReq!$B:$AY, MATCH(AE$1,SkillsReq!$A:$A,0), MATCH(_xlfn.XLOOKUP($A90,Employees!$A:$A,Employees!$B:$B,""), SkillsReq!$B$1:$AY$1,0)),
       0
     ),
   "")
)</f>
        <v/>
      </c>
      <c r="AF90" t="str">
        <f>IF(OR($A90="",AF$1=""),"",
   IFERROR(
     IF(INDEX(SkillsReq!$B:$AY, MATCH(AF$1,SkillsReq!$A:$A,0), MATCH(_xlfn.XLOOKUP($A90,Employees!$A:$A,Employees!$B:$B,""), SkillsReq!$B$1:$AY$1,0))&gt;0,
       INDEX(SkillsReq!$B:$AY, MATCH(AF$1,SkillsReq!$A:$A,0), MATCH(_xlfn.XLOOKUP($A90,Employees!$A:$A,Employees!$B:$B,""), SkillsReq!$B$1:$AY$1,0)),
       0
     ),
   "")
)</f>
        <v/>
      </c>
      <c r="AG90" t="str">
        <f>IF(OR($A90="",AG$1=""),"",
   IFERROR(
     IF(INDEX(SkillsReq!$B:$AY, MATCH(AG$1,SkillsReq!$A:$A,0), MATCH(_xlfn.XLOOKUP($A90,Employees!$A:$A,Employees!$B:$B,""), SkillsReq!$B$1:$AY$1,0))&gt;0,
       INDEX(SkillsReq!$B:$AY, MATCH(AG$1,SkillsReq!$A:$A,0), MATCH(_xlfn.XLOOKUP($A90,Employees!$A:$A,Employees!$B:$B,""), SkillsReq!$B$1:$AY$1,0)),
       0
     ),
   "")
)</f>
        <v/>
      </c>
      <c r="AH90" t="str">
        <f>IF(OR($A90="",AH$1=""),"",
   IFERROR(
     IF(INDEX(SkillsReq!$B:$AY, MATCH(AH$1,SkillsReq!$A:$A,0), MATCH(_xlfn.XLOOKUP($A90,Employees!$A:$A,Employees!$B:$B,""), SkillsReq!$B$1:$AY$1,0))&gt;0,
       INDEX(SkillsReq!$B:$AY, MATCH(AH$1,SkillsReq!$A:$A,0), MATCH(_xlfn.XLOOKUP($A90,Employees!$A:$A,Employees!$B:$B,""), SkillsReq!$B$1:$AY$1,0)),
       0
     ),
   "")
)</f>
        <v/>
      </c>
      <c r="AI90" t="str">
        <f>IF(OR($A90="",AI$1=""),"",
   IFERROR(
     IF(INDEX(SkillsReq!$B:$AY, MATCH(AI$1,SkillsReq!$A:$A,0), MATCH(_xlfn.XLOOKUP($A90,Employees!$A:$A,Employees!$B:$B,""), SkillsReq!$B$1:$AY$1,0))&gt;0,
       INDEX(SkillsReq!$B:$AY, MATCH(AI$1,SkillsReq!$A:$A,0), MATCH(_xlfn.XLOOKUP($A90,Employees!$A:$A,Employees!$B:$B,""), SkillsReq!$B$1:$AY$1,0)),
       0
     ),
   "")
)</f>
        <v/>
      </c>
      <c r="AJ90" t="str">
        <f>IF(OR($A90="",AJ$1=""),"",
   IFERROR(
     IF(INDEX(SkillsReq!$B:$AY, MATCH(AJ$1,SkillsReq!$A:$A,0), MATCH(_xlfn.XLOOKUP($A90,Employees!$A:$A,Employees!$B:$B,""), SkillsReq!$B$1:$AY$1,0))&gt;0,
       INDEX(SkillsReq!$B:$AY, MATCH(AJ$1,SkillsReq!$A:$A,0), MATCH(_xlfn.XLOOKUP($A90,Employees!$A:$A,Employees!$B:$B,""), SkillsReq!$B$1:$AY$1,0)),
       0
     ),
   "")
)</f>
        <v/>
      </c>
      <c r="AK90" t="str">
        <f>IF(OR($A90="",AK$1=""),"",
   IFERROR(
     IF(INDEX(SkillsReq!$B:$AY, MATCH(AK$1,SkillsReq!$A:$A,0), MATCH(_xlfn.XLOOKUP($A90,Employees!$A:$A,Employees!$B:$B,""), SkillsReq!$B$1:$AY$1,0))&gt;0,
       INDEX(SkillsReq!$B:$AY, MATCH(AK$1,SkillsReq!$A:$A,0), MATCH(_xlfn.XLOOKUP($A90,Employees!$A:$A,Employees!$B:$B,""), SkillsReq!$B$1:$AY$1,0)),
       0
     ),
   "")
)</f>
        <v/>
      </c>
      <c r="AL90" t="str">
        <f>IF(OR($A90="",AL$1=""),"",
   IFERROR(
     IF(INDEX(SkillsReq!$B:$AY, MATCH(AL$1,SkillsReq!$A:$A,0), MATCH(_xlfn.XLOOKUP($A90,Employees!$A:$A,Employees!$B:$B,""), SkillsReq!$B$1:$AY$1,0))&gt;0,
       INDEX(SkillsReq!$B:$AY, MATCH(AL$1,SkillsReq!$A:$A,0), MATCH(_xlfn.XLOOKUP($A90,Employees!$A:$A,Employees!$B:$B,""), SkillsReq!$B$1:$AY$1,0)),
       0
     ),
   "")
)</f>
        <v/>
      </c>
      <c r="AM90" t="str">
        <f>IF(OR($A90="",AM$1=""),"",
   IFERROR(
     IF(INDEX(SkillsReq!$B:$AY, MATCH(AM$1,SkillsReq!$A:$A,0), MATCH(_xlfn.XLOOKUP($A90,Employees!$A:$A,Employees!$B:$B,""), SkillsReq!$B$1:$AY$1,0))&gt;0,
       INDEX(SkillsReq!$B:$AY, MATCH(AM$1,SkillsReq!$A:$A,0), MATCH(_xlfn.XLOOKUP($A90,Employees!$A:$A,Employees!$B:$B,""), SkillsReq!$B$1:$AY$1,0)),
       0
     ),
   "")
)</f>
        <v/>
      </c>
      <c r="AN90" t="str">
        <f>IF(OR($A90="",AN$1=""),"",
   IFERROR(
     IF(INDEX(SkillsReq!$B:$AY, MATCH(AN$1,SkillsReq!$A:$A,0), MATCH(_xlfn.XLOOKUP($A90,Employees!$A:$A,Employees!$B:$B,""), SkillsReq!$B$1:$AY$1,0))&gt;0,
       INDEX(SkillsReq!$B:$AY, MATCH(AN$1,SkillsReq!$A:$A,0), MATCH(_xlfn.XLOOKUP($A90,Employees!$A:$A,Employees!$B:$B,""), SkillsReq!$B$1:$AY$1,0)),
       0
     ),
   "")
)</f>
        <v/>
      </c>
      <c r="AO90" t="str">
        <f>IF(OR($A90="",AO$1=""),"",
   IFERROR(
     IF(INDEX(SkillsReq!$B:$AY, MATCH(AO$1,SkillsReq!$A:$A,0), MATCH(_xlfn.XLOOKUP($A90,Employees!$A:$A,Employees!$B:$B,""), SkillsReq!$B$1:$AY$1,0))&gt;0,
       INDEX(SkillsReq!$B:$AY, MATCH(AO$1,SkillsReq!$A:$A,0), MATCH(_xlfn.XLOOKUP($A90,Employees!$A:$A,Employees!$B:$B,""), SkillsReq!$B$1:$AY$1,0)),
       0
     ),
   "")
)</f>
        <v/>
      </c>
      <c r="AP90" t="str">
        <f>IF(OR($A90="",AP$1=""),"",
   IFERROR(
     IF(INDEX(SkillsReq!$B:$AY, MATCH(AP$1,SkillsReq!$A:$A,0), MATCH(_xlfn.XLOOKUP($A90,Employees!$A:$A,Employees!$B:$B,""), SkillsReq!$B$1:$AY$1,0))&gt;0,
       INDEX(SkillsReq!$B:$AY, MATCH(AP$1,SkillsReq!$A:$A,0), MATCH(_xlfn.XLOOKUP($A90,Employees!$A:$A,Employees!$B:$B,""), SkillsReq!$B$1:$AY$1,0)),
       0
     ),
   "")
)</f>
        <v/>
      </c>
      <c r="AQ90" t="str">
        <f>IF(OR($A90="",AQ$1=""),"",
   IFERROR(
     IF(INDEX(SkillsReq!$B:$AY, MATCH(AQ$1,SkillsReq!$A:$A,0), MATCH(_xlfn.XLOOKUP($A90,Employees!$A:$A,Employees!$B:$B,""), SkillsReq!$B$1:$AY$1,0))&gt;0,
       INDEX(SkillsReq!$B:$AY, MATCH(AQ$1,SkillsReq!$A:$A,0), MATCH(_xlfn.XLOOKUP($A90,Employees!$A:$A,Employees!$B:$B,""), SkillsReq!$B$1:$AY$1,0)),
       0
     ),
   "")
)</f>
        <v/>
      </c>
      <c r="AR90" t="str">
        <f>IF(OR($A90="",AR$1=""),"",
   IFERROR(
     IF(INDEX(SkillsReq!$B:$AY, MATCH(AR$1,SkillsReq!$A:$A,0), MATCH(_xlfn.XLOOKUP($A90,Employees!$A:$A,Employees!$B:$B,""), SkillsReq!$B$1:$AY$1,0))&gt;0,
       INDEX(SkillsReq!$B:$AY, MATCH(AR$1,SkillsReq!$A:$A,0), MATCH(_xlfn.XLOOKUP($A90,Employees!$A:$A,Employees!$B:$B,""), SkillsReq!$B$1:$AY$1,0)),
       0
     ),
   "")
)</f>
        <v/>
      </c>
      <c r="AS90" t="str">
        <f>IF(OR($A90="",AS$1=""),"",
   IFERROR(
     IF(INDEX(SkillsReq!$B:$AY, MATCH(AS$1,SkillsReq!$A:$A,0), MATCH(_xlfn.XLOOKUP($A90,Employees!$A:$A,Employees!$B:$B,""), SkillsReq!$B$1:$AY$1,0))&gt;0,
       INDEX(SkillsReq!$B:$AY, MATCH(AS$1,SkillsReq!$A:$A,0), MATCH(_xlfn.XLOOKUP($A90,Employees!$A:$A,Employees!$B:$B,""), SkillsReq!$B$1:$AY$1,0)),
       0
     ),
   "")
)</f>
        <v/>
      </c>
      <c r="AT90" t="str">
        <f>IF(OR($A90="",AT$1=""),"",
   IFERROR(
     IF(INDEX(SkillsReq!$B:$AY, MATCH(AT$1,SkillsReq!$A:$A,0), MATCH(_xlfn.XLOOKUP($A90,Employees!$A:$A,Employees!$B:$B,""), SkillsReq!$B$1:$AY$1,0))&gt;0,
       INDEX(SkillsReq!$B:$AY, MATCH(AT$1,SkillsReq!$A:$A,0), MATCH(_xlfn.XLOOKUP($A90,Employees!$A:$A,Employees!$B:$B,""), SkillsReq!$B$1:$AY$1,0)),
       0
     ),
   "")
)</f>
        <v/>
      </c>
      <c r="AU90" t="str">
        <f>IF(OR($A90="",AU$1=""),"",
   IFERROR(
     IF(INDEX(SkillsReq!$B:$AY, MATCH(AU$1,SkillsReq!$A:$A,0), MATCH(_xlfn.XLOOKUP($A90,Employees!$A:$A,Employees!$B:$B,""), SkillsReq!$B$1:$AY$1,0))&gt;0,
       INDEX(SkillsReq!$B:$AY, MATCH(AU$1,SkillsReq!$A:$A,0), MATCH(_xlfn.XLOOKUP($A90,Employees!$A:$A,Employees!$B:$B,""), SkillsReq!$B$1:$AY$1,0)),
       0
     ),
   "")
)</f>
        <v/>
      </c>
      <c r="AV90" t="str">
        <f>IF(OR($A90="",AV$1=""),"",
   IFERROR(
     IF(INDEX(SkillsReq!$B:$AY, MATCH(AV$1,SkillsReq!$A:$A,0), MATCH(_xlfn.XLOOKUP($A90,Employees!$A:$A,Employees!$B:$B,""), SkillsReq!$B$1:$AY$1,0))&gt;0,
       INDEX(SkillsReq!$B:$AY, MATCH(AV$1,SkillsReq!$A:$A,0), MATCH(_xlfn.XLOOKUP($A90,Employees!$A:$A,Employees!$B:$B,""), SkillsReq!$B$1:$AY$1,0)),
       0
     ),
   "")
)</f>
        <v/>
      </c>
      <c r="AW90" t="str">
        <f>IF(OR($A90="",AW$1=""),"",
   IFERROR(
     IF(INDEX(SkillsReq!$B:$AY, MATCH(AW$1,SkillsReq!$A:$A,0), MATCH(_xlfn.XLOOKUP($A90,Employees!$A:$A,Employees!$B:$B,""), SkillsReq!$B$1:$AY$1,0))&gt;0,
       INDEX(SkillsReq!$B:$AY, MATCH(AW$1,SkillsReq!$A:$A,0), MATCH(_xlfn.XLOOKUP($A90,Employees!$A:$A,Employees!$B:$B,""), SkillsReq!$B$1:$AY$1,0)),
       0
     ),
   "")
)</f>
        <v/>
      </c>
      <c r="AX90" t="str">
        <f>IF(OR($A90="",AX$1=""),"",
   IFERROR(
     IF(INDEX(SkillsReq!$B:$AY, MATCH(AX$1,SkillsReq!$A:$A,0), MATCH(_xlfn.XLOOKUP($A90,Employees!$A:$A,Employees!$B:$B,""), SkillsReq!$B$1:$AY$1,0))&gt;0,
       INDEX(SkillsReq!$B:$AY, MATCH(AX$1,SkillsReq!$A:$A,0), MATCH(_xlfn.XLOOKUP($A90,Employees!$A:$A,Employees!$B:$B,""), SkillsReq!$B$1:$AY$1,0)),
       0
     ),
   "")
)</f>
        <v/>
      </c>
      <c r="AY90" t="str">
        <f>IF(OR($A90="",AY$1=""),"",
   IFERROR(
     IF(INDEX(SkillsReq!$B:$AY, MATCH(AY$1,SkillsReq!$A:$A,0), MATCH(_xlfn.XLOOKUP($A90,Employees!$A:$A,Employees!$B:$B,""), SkillsReq!$B$1:$AY$1,0))&gt;0,
       INDEX(SkillsReq!$B:$AY, MATCH(AY$1,SkillsReq!$A:$A,0), MATCH(_xlfn.XLOOKUP($A90,Employees!$A:$A,Employees!$B:$B,""), SkillsReq!$B$1:$AY$1,0)),
       0
     ),
   "")
)</f>
        <v/>
      </c>
    </row>
    <row r="91" spans="1:51" x14ac:dyDescent="0.25">
      <c r="A91" s="12"/>
      <c r="B91" t="str">
        <f>IF(OR($A91="",B$1=""),"",
   IFERROR(
     IF(INDEX(SkillsReq!$B:$AY, MATCH(B$1,SkillsReq!$A:$A,0), MATCH(_xlfn.XLOOKUP($A91,Employees!$A:$A,Employees!$B:$B,""), SkillsReq!$B$1:$AY$1,0))&gt;0,
       INDEX(SkillsReq!$B:$AY, MATCH(B$1,SkillsReq!$A:$A,0), MATCH(_xlfn.XLOOKUP($A91,Employees!$A:$A,Employees!$B:$B,""), SkillsReq!$B$1:$AY$1,0)),
       0
     ),
   "")
)</f>
        <v/>
      </c>
      <c r="C91" t="str">
        <f>IF(OR($A91="",C$1=""),"",
   IFERROR(
     IF(INDEX(SkillsReq!$B:$AY, MATCH(C$1,SkillsReq!$A:$A,0), MATCH(_xlfn.XLOOKUP($A91,Employees!$A:$A,Employees!$B:$B,""), SkillsReq!$B$1:$AY$1,0))&gt;0,
       INDEX(SkillsReq!$B:$AY, MATCH(C$1,SkillsReq!$A:$A,0), MATCH(_xlfn.XLOOKUP($A91,Employees!$A:$A,Employees!$B:$B,""), SkillsReq!$B$1:$AY$1,0)),
       0
     ),
   "")
)</f>
        <v/>
      </c>
      <c r="D91" t="str">
        <f>IF(OR($A91="",D$1=""),"",
   IFERROR(
     IF(INDEX(SkillsReq!$B:$AY, MATCH(D$1,SkillsReq!$A:$A,0), MATCH(_xlfn.XLOOKUP($A91,Employees!$A:$A,Employees!$B:$B,""), SkillsReq!$B$1:$AY$1,0))&gt;0,
       INDEX(SkillsReq!$B:$AY, MATCH(D$1,SkillsReq!$A:$A,0), MATCH(_xlfn.XLOOKUP($A91,Employees!$A:$A,Employees!$B:$B,""), SkillsReq!$B$1:$AY$1,0)),
       0
     ),
   "")
)</f>
        <v/>
      </c>
      <c r="E91" t="str">
        <f>IF(OR($A91="",E$1=""),"",
   IFERROR(
     IF(INDEX(SkillsReq!$B:$AY, MATCH(E$1,SkillsReq!$A:$A,0), MATCH(_xlfn.XLOOKUP($A91,Employees!$A:$A,Employees!$B:$B,""), SkillsReq!$B$1:$AY$1,0))&gt;0,
       INDEX(SkillsReq!$B:$AY, MATCH(E$1,SkillsReq!$A:$A,0), MATCH(_xlfn.XLOOKUP($A91,Employees!$A:$A,Employees!$B:$B,""), SkillsReq!$B$1:$AY$1,0)),
       0
     ),
   "")
)</f>
        <v/>
      </c>
      <c r="F91" t="str">
        <f>IF(OR($A91="",F$1=""),"",
   IFERROR(
     IF(INDEX(SkillsReq!$B:$AY, MATCH(F$1,SkillsReq!$A:$A,0), MATCH(_xlfn.XLOOKUP($A91,Employees!$A:$A,Employees!$B:$B,""), SkillsReq!$B$1:$AY$1,0))&gt;0,
       INDEX(SkillsReq!$B:$AY, MATCH(F$1,SkillsReq!$A:$A,0), MATCH(_xlfn.XLOOKUP($A91,Employees!$A:$A,Employees!$B:$B,""), SkillsReq!$B$1:$AY$1,0)),
       0
     ),
   "")
)</f>
        <v/>
      </c>
      <c r="G91" t="str">
        <f>IF(OR($A91="",G$1=""),"",
   IFERROR(
     IF(INDEX(SkillsReq!$B:$AY, MATCH(G$1,SkillsReq!$A:$A,0), MATCH(_xlfn.XLOOKUP($A91,Employees!$A:$A,Employees!$B:$B,""), SkillsReq!$B$1:$AY$1,0))&gt;0,
       INDEX(SkillsReq!$B:$AY, MATCH(G$1,SkillsReq!$A:$A,0), MATCH(_xlfn.XLOOKUP($A91,Employees!$A:$A,Employees!$B:$B,""), SkillsReq!$B$1:$AY$1,0)),
       0
     ),
   "")
)</f>
        <v/>
      </c>
      <c r="H91" t="str">
        <f>IF(OR($A91="",H$1=""),"",
   IFERROR(
     IF(INDEX(SkillsReq!$B:$AY, MATCH(H$1,SkillsReq!$A:$A,0), MATCH(_xlfn.XLOOKUP($A91,Employees!$A:$A,Employees!$B:$B,""), SkillsReq!$B$1:$AY$1,0))&gt;0,
       INDEX(SkillsReq!$B:$AY, MATCH(H$1,SkillsReq!$A:$A,0), MATCH(_xlfn.XLOOKUP($A91,Employees!$A:$A,Employees!$B:$B,""), SkillsReq!$B$1:$AY$1,0)),
       0
     ),
   "")
)</f>
        <v/>
      </c>
      <c r="I91" t="str">
        <f>IF(OR($A91="",I$1=""),"",
   IFERROR(
     IF(INDEX(SkillsReq!$B:$AY, MATCH(I$1,SkillsReq!$A:$A,0), MATCH(_xlfn.XLOOKUP($A91,Employees!$A:$A,Employees!$B:$B,""), SkillsReq!$B$1:$AY$1,0))&gt;0,
       INDEX(SkillsReq!$B:$AY, MATCH(I$1,SkillsReq!$A:$A,0), MATCH(_xlfn.XLOOKUP($A91,Employees!$A:$A,Employees!$B:$B,""), SkillsReq!$B$1:$AY$1,0)),
       0
     ),
   "")
)</f>
        <v/>
      </c>
      <c r="J91" t="str">
        <f>IF(OR($A91="",J$1=""),"",
   IFERROR(
     IF(INDEX(SkillsReq!$B:$AY, MATCH(J$1,SkillsReq!$A:$A,0), MATCH(_xlfn.XLOOKUP($A91,Employees!$A:$A,Employees!$B:$B,""), SkillsReq!$B$1:$AY$1,0))&gt;0,
       INDEX(SkillsReq!$B:$AY, MATCH(J$1,SkillsReq!$A:$A,0), MATCH(_xlfn.XLOOKUP($A91,Employees!$A:$A,Employees!$B:$B,""), SkillsReq!$B$1:$AY$1,0)),
       0
     ),
   "")
)</f>
        <v/>
      </c>
      <c r="K91" t="str">
        <f>IF(OR($A91="",K$1=""),"",
   IFERROR(
     IF(INDEX(SkillsReq!$B:$AY, MATCH(K$1,SkillsReq!$A:$A,0), MATCH(_xlfn.XLOOKUP($A91,Employees!$A:$A,Employees!$B:$B,""), SkillsReq!$B$1:$AY$1,0))&gt;0,
       INDEX(SkillsReq!$B:$AY, MATCH(K$1,SkillsReq!$A:$A,0), MATCH(_xlfn.XLOOKUP($A91,Employees!$A:$A,Employees!$B:$B,""), SkillsReq!$B$1:$AY$1,0)),
       0
     ),
   "")
)</f>
        <v/>
      </c>
      <c r="L91" t="str">
        <f>IF(OR($A91="",L$1=""),"",
   IFERROR(
     IF(INDEX(SkillsReq!$B:$AY, MATCH(L$1,SkillsReq!$A:$A,0), MATCH(_xlfn.XLOOKUP($A91,Employees!$A:$A,Employees!$B:$B,""), SkillsReq!$B$1:$AY$1,0))&gt;0,
       INDEX(SkillsReq!$B:$AY, MATCH(L$1,SkillsReq!$A:$A,0), MATCH(_xlfn.XLOOKUP($A91,Employees!$A:$A,Employees!$B:$B,""), SkillsReq!$B$1:$AY$1,0)),
       0
     ),
   "")
)</f>
        <v/>
      </c>
      <c r="M91" t="str">
        <f>IF(OR($A91="",M$1=""),"",
   IFERROR(
     IF(INDEX(SkillsReq!$B:$AY, MATCH(M$1,SkillsReq!$A:$A,0), MATCH(_xlfn.XLOOKUP($A91,Employees!$A:$A,Employees!$B:$B,""), SkillsReq!$B$1:$AY$1,0))&gt;0,
       INDEX(SkillsReq!$B:$AY, MATCH(M$1,SkillsReq!$A:$A,0), MATCH(_xlfn.XLOOKUP($A91,Employees!$A:$A,Employees!$B:$B,""), SkillsReq!$B$1:$AY$1,0)),
       0
     ),
   "")
)</f>
        <v/>
      </c>
      <c r="N91" t="str">
        <f>IF(OR($A91="",N$1=""),"",
   IFERROR(
     IF(INDEX(SkillsReq!$B:$AY, MATCH(N$1,SkillsReq!$A:$A,0), MATCH(_xlfn.XLOOKUP($A91,Employees!$A:$A,Employees!$B:$B,""), SkillsReq!$B$1:$AY$1,0))&gt;0,
       INDEX(SkillsReq!$B:$AY, MATCH(N$1,SkillsReq!$A:$A,0), MATCH(_xlfn.XLOOKUP($A91,Employees!$A:$A,Employees!$B:$B,""), SkillsReq!$B$1:$AY$1,0)),
       0
     ),
   "")
)</f>
        <v/>
      </c>
      <c r="O91" t="str">
        <f>IF(OR($A91="",O$1=""),"",
   IFERROR(
     IF(INDEX(SkillsReq!$B:$AY, MATCH(O$1,SkillsReq!$A:$A,0), MATCH(_xlfn.XLOOKUP($A91,Employees!$A:$A,Employees!$B:$B,""), SkillsReq!$B$1:$AY$1,0))&gt;0,
       INDEX(SkillsReq!$B:$AY, MATCH(O$1,SkillsReq!$A:$A,0), MATCH(_xlfn.XLOOKUP($A91,Employees!$A:$A,Employees!$B:$B,""), SkillsReq!$B$1:$AY$1,0)),
       0
     ),
   "")
)</f>
        <v/>
      </c>
      <c r="P91" t="str">
        <f>IF(OR($A91="",P$1=""),"",
   IFERROR(
     IF(INDEX(SkillsReq!$B:$AY, MATCH(P$1,SkillsReq!$A:$A,0), MATCH(_xlfn.XLOOKUP($A91,Employees!$A:$A,Employees!$B:$B,""), SkillsReq!$B$1:$AY$1,0))&gt;0,
       INDEX(SkillsReq!$B:$AY, MATCH(P$1,SkillsReq!$A:$A,0), MATCH(_xlfn.XLOOKUP($A91,Employees!$A:$A,Employees!$B:$B,""), SkillsReq!$B$1:$AY$1,0)),
       0
     ),
   "")
)</f>
        <v/>
      </c>
      <c r="Q91" t="str">
        <f>IF(OR($A91="",Q$1=""),"",
   IFERROR(
     IF(INDEX(SkillsReq!$B:$AY, MATCH(Q$1,SkillsReq!$A:$A,0), MATCH(_xlfn.XLOOKUP($A91,Employees!$A:$A,Employees!$B:$B,""), SkillsReq!$B$1:$AY$1,0))&gt;0,
       INDEX(SkillsReq!$B:$AY, MATCH(Q$1,SkillsReq!$A:$A,0), MATCH(_xlfn.XLOOKUP($A91,Employees!$A:$A,Employees!$B:$B,""), SkillsReq!$B$1:$AY$1,0)),
       0
     ),
   "")
)</f>
        <v/>
      </c>
      <c r="R91" t="str">
        <f>IF(OR($A91="",R$1=""),"",
   IFERROR(
     IF(INDEX(SkillsReq!$B:$AY, MATCH(R$1,SkillsReq!$A:$A,0), MATCH(_xlfn.XLOOKUP($A91,Employees!$A:$A,Employees!$B:$B,""), SkillsReq!$B$1:$AY$1,0))&gt;0,
       INDEX(SkillsReq!$B:$AY, MATCH(R$1,SkillsReq!$A:$A,0), MATCH(_xlfn.XLOOKUP($A91,Employees!$A:$A,Employees!$B:$B,""), SkillsReq!$B$1:$AY$1,0)),
       0
     ),
   "")
)</f>
        <v/>
      </c>
      <c r="S91" t="str">
        <f>IF(OR($A91="",S$1=""),"",
   IFERROR(
     IF(INDEX(SkillsReq!$B:$AY, MATCH(S$1,SkillsReq!$A:$A,0), MATCH(_xlfn.XLOOKUP($A91,Employees!$A:$A,Employees!$B:$B,""), SkillsReq!$B$1:$AY$1,0))&gt;0,
       INDEX(SkillsReq!$B:$AY, MATCH(S$1,SkillsReq!$A:$A,0), MATCH(_xlfn.XLOOKUP($A91,Employees!$A:$A,Employees!$B:$B,""), SkillsReq!$B$1:$AY$1,0)),
       0
     ),
   "")
)</f>
        <v/>
      </c>
      <c r="T91" t="str">
        <f>IF(OR($A91="",T$1=""),"",
   IFERROR(
     IF(INDEX(SkillsReq!$B:$AY, MATCH(T$1,SkillsReq!$A:$A,0), MATCH(_xlfn.XLOOKUP($A91,Employees!$A:$A,Employees!$B:$B,""), SkillsReq!$B$1:$AY$1,0))&gt;0,
       INDEX(SkillsReq!$B:$AY, MATCH(T$1,SkillsReq!$A:$A,0), MATCH(_xlfn.XLOOKUP($A91,Employees!$A:$A,Employees!$B:$B,""), SkillsReq!$B$1:$AY$1,0)),
       0
     ),
   "")
)</f>
        <v/>
      </c>
      <c r="U91" t="str">
        <f>IF(OR($A91="",U$1=""),"",
   IFERROR(
     IF(INDEX(SkillsReq!$B:$AY, MATCH(U$1,SkillsReq!$A:$A,0), MATCH(_xlfn.XLOOKUP($A91,Employees!$A:$A,Employees!$B:$B,""), SkillsReq!$B$1:$AY$1,0))&gt;0,
       INDEX(SkillsReq!$B:$AY, MATCH(U$1,SkillsReq!$A:$A,0), MATCH(_xlfn.XLOOKUP($A91,Employees!$A:$A,Employees!$B:$B,""), SkillsReq!$B$1:$AY$1,0)),
       0
     ),
   "")
)</f>
        <v/>
      </c>
      <c r="V91" t="str">
        <f>IF(OR($A91="",V$1=""),"",
   IFERROR(
     IF(INDEX(SkillsReq!$B:$AY, MATCH(V$1,SkillsReq!$A:$A,0), MATCH(_xlfn.XLOOKUP($A91,Employees!$A:$A,Employees!$B:$B,""), SkillsReq!$B$1:$AY$1,0))&gt;0,
       INDEX(SkillsReq!$B:$AY, MATCH(V$1,SkillsReq!$A:$A,0), MATCH(_xlfn.XLOOKUP($A91,Employees!$A:$A,Employees!$B:$B,""), SkillsReq!$B$1:$AY$1,0)),
       0
     ),
   "")
)</f>
        <v/>
      </c>
      <c r="W91" t="str">
        <f>IF(OR($A91="",W$1=""),"",
   IFERROR(
     IF(INDEX(SkillsReq!$B:$AY, MATCH(W$1,SkillsReq!$A:$A,0), MATCH(_xlfn.XLOOKUP($A91,Employees!$A:$A,Employees!$B:$B,""), SkillsReq!$B$1:$AY$1,0))&gt;0,
       INDEX(SkillsReq!$B:$AY, MATCH(W$1,SkillsReq!$A:$A,0), MATCH(_xlfn.XLOOKUP($A91,Employees!$A:$A,Employees!$B:$B,""), SkillsReq!$B$1:$AY$1,0)),
       0
     ),
   "")
)</f>
        <v/>
      </c>
      <c r="X91" t="str">
        <f>IF(OR($A91="",X$1=""),"",
   IFERROR(
     IF(INDEX(SkillsReq!$B:$AY, MATCH(X$1,SkillsReq!$A:$A,0), MATCH(_xlfn.XLOOKUP($A91,Employees!$A:$A,Employees!$B:$B,""), SkillsReq!$B$1:$AY$1,0))&gt;0,
       INDEX(SkillsReq!$B:$AY, MATCH(X$1,SkillsReq!$A:$A,0), MATCH(_xlfn.XLOOKUP($A91,Employees!$A:$A,Employees!$B:$B,""), SkillsReq!$B$1:$AY$1,0)),
       0
     ),
   "")
)</f>
        <v/>
      </c>
      <c r="Y91" t="str">
        <f>IF(OR($A91="",Y$1=""),"",
   IFERROR(
     IF(INDEX(SkillsReq!$B:$AY, MATCH(Y$1,SkillsReq!$A:$A,0), MATCH(_xlfn.XLOOKUP($A91,Employees!$A:$A,Employees!$B:$B,""), SkillsReq!$B$1:$AY$1,0))&gt;0,
       INDEX(SkillsReq!$B:$AY, MATCH(Y$1,SkillsReq!$A:$A,0), MATCH(_xlfn.XLOOKUP($A91,Employees!$A:$A,Employees!$B:$B,""), SkillsReq!$B$1:$AY$1,0)),
       0
     ),
   "")
)</f>
        <v/>
      </c>
      <c r="Z91" t="str">
        <f>IF(OR($A91="",Z$1=""),"",
   IFERROR(
     IF(INDEX(SkillsReq!$B:$AY, MATCH(Z$1,SkillsReq!$A:$A,0), MATCH(_xlfn.XLOOKUP($A91,Employees!$A:$A,Employees!$B:$B,""), SkillsReq!$B$1:$AY$1,0))&gt;0,
       INDEX(SkillsReq!$B:$AY, MATCH(Z$1,SkillsReq!$A:$A,0), MATCH(_xlfn.XLOOKUP($A91,Employees!$A:$A,Employees!$B:$B,""), SkillsReq!$B$1:$AY$1,0)),
       0
     ),
   "")
)</f>
        <v/>
      </c>
      <c r="AA91" t="str">
        <f>IF(OR($A91="",AA$1=""),"",
   IFERROR(
     IF(INDEX(SkillsReq!$B:$AY, MATCH(AA$1,SkillsReq!$A:$A,0), MATCH(_xlfn.XLOOKUP($A91,Employees!$A:$A,Employees!$B:$B,""), SkillsReq!$B$1:$AY$1,0))&gt;0,
       INDEX(SkillsReq!$B:$AY, MATCH(AA$1,SkillsReq!$A:$A,0), MATCH(_xlfn.XLOOKUP($A91,Employees!$A:$A,Employees!$B:$B,""), SkillsReq!$B$1:$AY$1,0)),
       0
     ),
   "")
)</f>
        <v/>
      </c>
      <c r="AB91" t="str">
        <f>IF(OR($A91="",AB$1=""),"",
   IFERROR(
     IF(INDEX(SkillsReq!$B:$AY, MATCH(AB$1,SkillsReq!$A:$A,0), MATCH(_xlfn.XLOOKUP($A91,Employees!$A:$A,Employees!$B:$B,""), SkillsReq!$B$1:$AY$1,0))&gt;0,
       INDEX(SkillsReq!$B:$AY, MATCH(AB$1,SkillsReq!$A:$A,0), MATCH(_xlfn.XLOOKUP($A91,Employees!$A:$A,Employees!$B:$B,""), SkillsReq!$B$1:$AY$1,0)),
       0
     ),
   "")
)</f>
        <v/>
      </c>
      <c r="AC91" t="str">
        <f>IF(OR($A91="",AC$1=""),"",
   IFERROR(
     IF(INDEX(SkillsReq!$B:$AY, MATCH(AC$1,SkillsReq!$A:$A,0), MATCH(_xlfn.XLOOKUP($A91,Employees!$A:$A,Employees!$B:$B,""), SkillsReq!$B$1:$AY$1,0))&gt;0,
       INDEX(SkillsReq!$B:$AY, MATCH(AC$1,SkillsReq!$A:$A,0), MATCH(_xlfn.XLOOKUP($A91,Employees!$A:$A,Employees!$B:$B,""), SkillsReq!$B$1:$AY$1,0)),
       0
     ),
   "")
)</f>
        <v/>
      </c>
      <c r="AD91" t="str">
        <f>IF(OR($A91="",AD$1=""),"",
   IFERROR(
     IF(INDEX(SkillsReq!$B:$AY, MATCH(AD$1,SkillsReq!$A:$A,0), MATCH(_xlfn.XLOOKUP($A91,Employees!$A:$A,Employees!$B:$B,""), SkillsReq!$B$1:$AY$1,0))&gt;0,
       INDEX(SkillsReq!$B:$AY, MATCH(AD$1,SkillsReq!$A:$A,0), MATCH(_xlfn.XLOOKUP($A91,Employees!$A:$A,Employees!$B:$B,""), SkillsReq!$B$1:$AY$1,0)),
       0
     ),
   "")
)</f>
        <v/>
      </c>
      <c r="AE91" t="str">
        <f>IF(OR($A91="",AE$1=""),"",
   IFERROR(
     IF(INDEX(SkillsReq!$B:$AY, MATCH(AE$1,SkillsReq!$A:$A,0), MATCH(_xlfn.XLOOKUP($A91,Employees!$A:$A,Employees!$B:$B,""), SkillsReq!$B$1:$AY$1,0))&gt;0,
       INDEX(SkillsReq!$B:$AY, MATCH(AE$1,SkillsReq!$A:$A,0), MATCH(_xlfn.XLOOKUP($A91,Employees!$A:$A,Employees!$B:$B,""), SkillsReq!$B$1:$AY$1,0)),
       0
     ),
   "")
)</f>
        <v/>
      </c>
      <c r="AF91" t="str">
        <f>IF(OR($A91="",AF$1=""),"",
   IFERROR(
     IF(INDEX(SkillsReq!$B:$AY, MATCH(AF$1,SkillsReq!$A:$A,0), MATCH(_xlfn.XLOOKUP($A91,Employees!$A:$A,Employees!$B:$B,""), SkillsReq!$B$1:$AY$1,0))&gt;0,
       INDEX(SkillsReq!$B:$AY, MATCH(AF$1,SkillsReq!$A:$A,0), MATCH(_xlfn.XLOOKUP($A91,Employees!$A:$A,Employees!$B:$B,""), SkillsReq!$B$1:$AY$1,0)),
       0
     ),
   "")
)</f>
        <v/>
      </c>
      <c r="AG91" t="str">
        <f>IF(OR($A91="",AG$1=""),"",
   IFERROR(
     IF(INDEX(SkillsReq!$B:$AY, MATCH(AG$1,SkillsReq!$A:$A,0), MATCH(_xlfn.XLOOKUP($A91,Employees!$A:$A,Employees!$B:$B,""), SkillsReq!$B$1:$AY$1,0))&gt;0,
       INDEX(SkillsReq!$B:$AY, MATCH(AG$1,SkillsReq!$A:$A,0), MATCH(_xlfn.XLOOKUP($A91,Employees!$A:$A,Employees!$B:$B,""), SkillsReq!$B$1:$AY$1,0)),
       0
     ),
   "")
)</f>
        <v/>
      </c>
      <c r="AH91" t="str">
        <f>IF(OR($A91="",AH$1=""),"",
   IFERROR(
     IF(INDEX(SkillsReq!$B:$AY, MATCH(AH$1,SkillsReq!$A:$A,0), MATCH(_xlfn.XLOOKUP($A91,Employees!$A:$A,Employees!$B:$B,""), SkillsReq!$B$1:$AY$1,0))&gt;0,
       INDEX(SkillsReq!$B:$AY, MATCH(AH$1,SkillsReq!$A:$A,0), MATCH(_xlfn.XLOOKUP($A91,Employees!$A:$A,Employees!$B:$B,""), SkillsReq!$B$1:$AY$1,0)),
       0
     ),
   "")
)</f>
        <v/>
      </c>
      <c r="AI91" t="str">
        <f>IF(OR($A91="",AI$1=""),"",
   IFERROR(
     IF(INDEX(SkillsReq!$B:$AY, MATCH(AI$1,SkillsReq!$A:$A,0), MATCH(_xlfn.XLOOKUP($A91,Employees!$A:$A,Employees!$B:$B,""), SkillsReq!$B$1:$AY$1,0))&gt;0,
       INDEX(SkillsReq!$B:$AY, MATCH(AI$1,SkillsReq!$A:$A,0), MATCH(_xlfn.XLOOKUP($A91,Employees!$A:$A,Employees!$B:$B,""), SkillsReq!$B$1:$AY$1,0)),
       0
     ),
   "")
)</f>
        <v/>
      </c>
      <c r="AJ91" t="str">
        <f>IF(OR($A91="",AJ$1=""),"",
   IFERROR(
     IF(INDEX(SkillsReq!$B:$AY, MATCH(AJ$1,SkillsReq!$A:$A,0), MATCH(_xlfn.XLOOKUP($A91,Employees!$A:$A,Employees!$B:$B,""), SkillsReq!$B$1:$AY$1,0))&gt;0,
       INDEX(SkillsReq!$B:$AY, MATCH(AJ$1,SkillsReq!$A:$A,0), MATCH(_xlfn.XLOOKUP($A91,Employees!$A:$A,Employees!$B:$B,""), SkillsReq!$B$1:$AY$1,0)),
       0
     ),
   "")
)</f>
        <v/>
      </c>
      <c r="AK91" t="str">
        <f>IF(OR($A91="",AK$1=""),"",
   IFERROR(
     IF(INDEX(SkillsReq!$B:$AY, MATCH(AK$1,SkillsReq!$A:$A,0), MATCH(_xlfn.XLOOKUP($A91,Employees!$A:$A,Employees!$B:$B,""), SkillsReq!$B$1:$AY$1,0))&gt;0,
       INDEX(SkillsReq!$B:$AY, MATCH(AK$1,SkillsReq!$A:$A,0), MATCH(_xlfn.XLOOKUP($A91,Employees!$A:$A,Employees!$B:$B,""), SkillsReq!$B$1:$AY$1,0)),
       0
     ),
   "")
)</f>
        <v/>
      </c>
      <c r="AL91" t="str">
        <f>IF(OR($A91="",AL$1=""),"",
   IFERROR(
     IF(INDEX(SkillsReq!$B:$AY, MATCH(AL$1,SkillsReq!$A:$A,0), MATCH(_xlfn.XLOOKUP($A91,Employees!$A:$A,Employees!$B:$B,""), SkillsReq!$B$1:$AY$1,0))&gt;0,
       INDEX(SkillsReq!$B:$AY, MATCH(AL$1,SkillsReq!$A:$A,0), MATCH(_xlfn.XLOOKUP($A91,Employees!$A:$A,Employees!$B:$B,""), SkillsReq!$B$1:$AY$1,0)),
       0
     ),
   "")
)</f>
        <v/>
      </c>
      <c r="AM91" t="str">
        <f>IF(OR($A91="",AM$1=""),"",
   IFERROR(
     IF(INDEX(SkillsReq!$B:$AY, MATCH(AM$1,SkillsReq!$A:$A,0), MATCH(_xlfn.XLOOKUP($A91,Employees!$A:$A,Employees!$B:$B,""), SkillsReq!$B$1:$AY$1,0))&gt;0,
       INDEX(SkillsReq!$B:$AY, MATCH(AM$1,SkillsReq!$A:$A,0), MATCH(_xlfn.XLOOKUP($A91,Employees!$A:$A,Employees!$B:$B,""), SkillsReq!$B$1:$AY$1,0)),
       0
     ),
   "")
)</f>
        <v/>
      </c>
      <c r="AN91" t="str">
        <f>IF(OR($A91="",AN$1=""),"",
   IFERROR(
     IF(INDEX(SkillsReq!$B:$AY, MATCH(AN$1,SkillsReq!$A:$A,0), MATCH(_xlfn.XLOOKUP($A91,Employees!$A:$A,Employees!$B:$B,""), SkillsReq!$B$1:$AY$1,0))&gt;0,
       INDEX(SkillsReq!$B:$AY, MATCH(AN$1,SkillsReq!$A:$A,0), MATCH(_xlfn.XLOOKUP($A91,Employees!$A:$A,Employees!$B:$B,""), SkillsReq!$B$1:$AY$1,0)),
       0
     ),
   "")
)</f>
        <v/>
      </c>
      <c r="AO91" t="str">
        <f>IF(OR($A91="",AO$1=""),"",
   IFERROR(
     IF(INDEX(SkillsReq!$B:$AY, MATCH(AO$1,SkillsReq!$A:$A,0), MATCH(_xlfn.XLOOKUP($A91,Employees!$A:$A,Employees!$B:$B,""), SkillsReq!$B$1:$AY$1,0))&gt;0,
       INDEX(SkillsReq!$B:$AY, MATCH(AO$1,SkillsReq!$A:$A,0), MATCH(_xlfn.XLOOKUP($A91,Employees!$A:$A,Employees!$B:$B,""), SkillsReq!$B$1:$AY$1,0)),
       0
     ),
   "")
)</f>
        <v/>
      </c>
      <c r="AP91" t="str">
        <f>IF(OR($A91="",AP$1=""),"",
   IFERROR(
     IF(INDEX(SkillsReq!$B:$AY, MATCH(AP$1,SkillsReq!$A:$A,0), MATCH(_xlfn.XLOOKUP($A91,Employees!$A:$A,Employees!$B:$B,""), SkillsReq!$B$1:$AY$1,0))&gt;0,
       INDEX(SkillsReq!$B:$AY, MATCH(AP$1,SkillsReq!$A:$A,0), MATCH(_xlfn.XLOOKUP($A91,Employees!$A:$A,Employees!$B:$B,""), SkillsReq!$B$1:$AY$1,0)),
       0
     ),
   "")
)</f>
        <v/>
      </c>
      <c r="AQ91" t="str">
        <f>IF(OR($A91="",AQ$1=""),"",
   IFERROR(
     IF(INDEX(SkillsReq!$B:$AY, MATCH(AQ$1,SkillsReq!$A:$A,0), MATCH(_xlfn.XLOOKUP($A91,Employees!$A:$A,Employees!$B:$B,""), SkillsReq!$B$1:$AY$1,0))&gt;0,
       INDEX(SkillsReq!$B:$AY, MATCH(AQ$1,SkillsReq!$A:$A,0), MATCH(_xlfn.XLOOKUP($A91,Employees!$A:$A,Employees!$B:$B,""), SkillsReq!$B$1:$AY$1,0)),
       0
     ),
   "")
)</f>
        <v/>
      </c>
      <c r="AR91" t="str">
        <f>IF(OR($A91="",AR$1=""),"",
   IFERROR(
     IF(INDEX(SkillsReq!$B:$AY, MATCH(AR$1,SkillsReq!$A:$A,0), MATCH(_xlfn.XLOOKUP($A91,Employees!$A:$A,Employees!$B:$B,""), SkillsReq!$B$1:$AY$1,0))&gt;0,
       INDEX(SkillsReq!$B:$AY, MATCH(AR$1,SkillsReq!$A:$A,0), MATCH(_xlfn.XLOOKUP($A91,Employees!$A:$A,Employees!$B:$B,""), SkillsReq!$B$1:$AY$1,0)),
       0
     ),
   "")
)</f>
        <v/>
      </c>
      <c r="AS91" t="str">
        <f>IF(OR($A91="",AS$1=""),"",
   IFERROR(
     IF(INDEX(SkillsReq!$B:$AY, MATCH(AS$1,SkillsReq!$A:$A,0), MATCH(_xlfn.XLOOKUP($A91,Employees!$A:$A,Employees!$B:$B,""), SkillsReq!$B$1:$AY$1,0))&gt;0,
       INDEX(SkillsReq!$B:$AY, MATCH(AS$1,SkillsReq!$A:$A,0), MATCH(_xlfn.XLOOKUP($A91,Employees!$A:$A,Employees!$B:$B,""), SkillsReq!$B$1:$AY$1,0)),
       0
     ),
   "")
)</f>
        <v/>
      </c>
      <c r="AT91" t="str">
        <f>IF(OR($A91="",AT$1=""),"",
   IFERROR(
     IF(INDEX(SkillsReq!$B:$AY, MATCH(AT$1,SkillsReq!$A:$A,0), MATCH(_xlfn.XLOOKUP($A91,Employees!$A:$A,Employees!$B:$B,""), SkillsReq!$B$1:$AY$1,0))&gt;0,
       INDEX(SkillsReq!$B:$AY, MATCH(AT$1,SkillsReq!$A:$A,0), MATCH(_xlfn.XLOOKUP($A91,Employees!$A:$A,Employees!$B:$B,""), SkillsReq!$B$1:$AY$1,0)),
       0
     ),
   "")
)</f>
        <v/>
      </c>
      <c r="AU91" t="str">
        <f>IF(OR($A91="",AU$1=""),"",
   IFERROR(
     IF(INDEX(SkillsReq!$B:$AY, MATCH(AU$1,SkillsReq!$A:$A,0), MATCH(_xlfn.XLOOKUP($A91,Employees!$A:$A,Employees!$B:$B,""), SkillsReq!$B$1:$AY$1,0))&gt;0,
       INDEX(SkillsReq!$B:$AY, MATCH(AU$1,SkillsReq!$A:$A,0), MATCH(_xlfn.XLOOKUP($A91,Employees!$A:$A,Employees!$B:$B,""), SkillsReq!$B$1:$AY$1,0)),
       0
     ),
   "")
)</f>
        <v/>
      </c>
      <c r="AV91" t="str">
        <f>IF(OR($A91="",AV$1=""),"",
   IFERROR(
     IF(INDEX(SkillsReq!$B:$AY, MATCH(AV$1,SkillsReq!$A:$A,0), MATCH(_xlfn.XLOOKUP($A91,Employees!$A:$A,Employees!$B:$B,""), SkillsReq!$B$1:$AY$1,0))&gt;0,
       INDEX(SkillsReq!$B:$AY, MATCH(AV$1,SkillsReq!$A:$A,0), MATCH(_xlfn.XLOOKUP($A91,Employees!$A:$A,Employees!$B:$B,""), SkillsReq!$B$1:$AY$1,0)),
       0
     ),
   "")
)</f>
        <v/>
      </c>
      <c r="AW91" t="str">
        <f>IF(OR($A91="",AW$1=""),"",
   IFERROR(
     IF(INDEX(SkillsReq!$B:$AY, MATCH(AW$1,SkillsReq!$A:$A,0), MATCH(_xlfn.XLOOKUP($A91,Employees!$A:$A,Employees!$B:$B,""), SkillsReq!$B$1:$AY$1,0))&gt;0,
       INDEX(SkillsReq!$B:$AY, MATCH(AW$1,SkillsReq!$A:$A,0), MATCH(_xlfn.XLOOKUP($A91,Employees!$A:$A,Employees!$B:$B,""), SkillsReq!$B$1:$AY$1,0)),
       0
     ),
   "")
)</f>
        <v/>
      </c>
      <c r="AX91" t="str">
        <f>IF(OR($A91="",AX$1=""),"",
   IFERROR(
     IF(INDEX(SkillsReq!$B:$AY, MATCH(AX$1,SkillsReq!$A:$A,0), MATCH(_xlfn.XLOOKUP($A91,Employees!$A:$A,Employees!$B:$B,""), SkillsReq!$B$1:$AY$1,0))&gt;0,
       INDEX(SkillsReq!$B:$AY, MATCH(AX$1,SkillsReq!$A:$A,0), MATCH(_xlfn.XLOOKUP($A91,Employees!$A:$A,Employees!$B:$B,""), SkillsReq!$B$1:$AY$1,0)),
       0
     ),
   "")
)</f>
        <v/>
      </c>
      <c r="AY91" t="str">
        <f>IF(OR($A91="",AY$1=""),"",
   IFERROR(
     IF(INDEX(SkillsReq!$B:$AY, MATCH(AY$1,SkillsReq!$A:$A,0), MATCH(_xlfn.XLOOKUP($A91,Employees!$A:$A,Employees!$B:$B,""), SkillsReq!$B$1:$AY$1,0))&gt;0,
       INDEX(SkillsReq!$B:$AY, MATCH(AY$1,SkillsReq!$A:$A,0), MATCH(_xlfn.XLOOKUP($A91,Employees!$A:$A,Employees!$B:$B,""), SkillsReq!$B$1:$AY$1,0)),
       0
     ),
   "")
)</f>
        <v/>
      </c>
    </row>
    <row r="92" spans="1:51" x14ac:dyDescent="0.25">
      <c r="A92" s="12"/>
      <c r="B92" t="str">
        <f>IF(OR($A92="",B$1=""),"",
   IFERROR(
     IF(INDEX(SkillsReq!$B:$AY, MATCH(B$1,SkillsReq!$A:$A,0), MATCH(_xlfn.XLOOKUP($A92,Employees!$A:$A,Employees!$B:$B,""), SkillsReq!$B$1:$AY$1,0))&gt;0,
       INDEX(SkillsReq!$B:$AY, MATCH(B$1,SkillsReq!$A:$A,0), MATCH(_xlfn.XLOOKUP($A92,Employees!$A:$A,Employees!$B:$B,""), SkillsReq!$B$1:$AY$1,0)),
       0
     ),
   "")
)</f>
        <v/>
      </c>
      <c r="C92" t="str">
        <f>IF(OR($A92="",C$1=""),"",
   IFERROR(
     IF(INDEX(SkillsReq!$B:$AY, MATCH(C$1,SkillsReq!$A:$A,0), MATCH(_xlfn.XLOOKUP($A92,Employees!$A:$A,Employees!$B:$B,""), SkillsReq!$B$1:$AY$1,0))&gt;0,
       INDEX(SkillsReq!$B:$AY, MATCH(C$1,SkillsReq!$A:$A,0), MATCH(_xlfn.XLOOKUP($A92,Employees!$A:$A,Employees!$B:$B,""), SkillsReq!$B$1:$AY$1,0)),
       0
     ),
   "")
)</f>
        <v/>
      </c>
      <c r="D92" t="str">
        <f>IF(OR($A92="",D$1=""),"",
   IFERROR(
     IF(INDEX(SkillsReq!$B:$AY, MATCH(D$1,SkillsReq!$A:$A,0), MATCH(_xlfn.XLOOKUP($A92,Employees!$A:$A,Employees!$B:$B,""), SkillsReq!$B$1:$AY$1,0))&gt;0,
       INDEX(SkillsReq!$B:$AY, MATCH(D$1,SkillsReq!$A:$A,0), MATCH(_xlfn.XLOOKUP($A92,Employees!$A:$A,Employees!$B:$B,""), SkillsReq!$B$1:$AY$1,0)),
       0
     ),
   "")
)</f>
        <v/>
      </c>
      <c r="E92" t="str">
        <f>IF(OR($A92="",E$1=""),"",
   IFERROR(
     IF(INDEX(SkillsReq!$B:$AY, MATCH(E$1,SkillsReq!$A:$A,0), MATCH(_xlfn.XLOOKUP($A92,Employees!$A:$A,Employees!$B:$B,""), SkillsReq!$B$1:$AY$1,0))&gt;0,
       INDEX(SkillsReq!$B:$AY, MATCH(E$1,SkillsReq!$A:$A,0), MATCH(_xlfn.XLOOKUP($A92,Employees!$A:$A,Employees!$B:$B,""), SkillsReq!$B$1:$AY$1,0)),
       0
     ),
   "")
)</f>
        <v/>
      </c>
      <c r="F92" t="str">
        <f>IF(OR($A92="",F$1=""),"",
   IFERROR(
     IF(INDEX(SkillsReq!$B:$AY, MATCH(F$1,SkillsReq!$A:$A,0), MATCH(_xlfn.XLOOKUP($A92,Employees!$A:$A,Employees!$B:$B,""), SkillsReq!$B$1:$AY$1,0))&gt;0,
       INDEX(SkillsReq!$B:$AY, MATCH(F$1,SkillsReq!$A:$A,0), MATCH(_xlfn.XLOOKUP($A92,Employees!$A:$A,Employees!$B:$B,""), SkillsReq!$B$1:$AY$1,0)),
       0
     ),
   "")
)</f>
        <v/>
      </c>
      <c r="G92" t="str">
        <f>IF(OR($A92="",G$1=""),"",
   IFERROR(
     IF(INDEX(SkillsReq!$B:$AY, MATCH(G$1,SkillsReq!$A:$A,0), MATCH(_xlfn.XLOOKUP($A92,Employees!$A:$A,Employees!$B:$B,""), SkillsReq!$B$1:$AY$1,0))&gt;0,
       INDEX(SkillsReq!$B:$AY, MATCH(G$1,SkillsReq!$A:$A,0), MATCH(_xlfn.XLOOKUP($A92,Employees!$A:$A,Employees!$B:$B,""), SkillsReq!$B$1:$AY$1,0)),
       0
     ),
   "")
)</f>
        <v/>
      </c>
      <c r="H92" t="str">
        <f>IF(OR($A92="",H$1=""),"",
   IFERROR(
     IF(INDEX(SkillsReq!$B:$AY, MATCH(H$1,SkillsReq!$A:$A,0), MATCH(_xlfn.XLOOKUP($A92,Employees!$A:$A,Employees!$B:$B,""), SkillsReq!$B$1:$AY$1,0))&gt;0,
       INDEX(SkillsReq!$B:$AY, MATCH(H$1,SkillsReq!$A:$A,0), MATCH(_xlfn.XLOOKUP($A92,Employees!$A:$A,Employees!$B:$B,""), SkillsReq!$B$1:$AY$1,0)),
       0
     ),
   "")
)</f>
        <v/>
      </c>
      <c r="I92" t="str">
        <f>IF(OR($A92="",I$1=""),"",
   IFERROR(
     IF(INDEX(SkillsReq!$B:$AY, MATCH(I$1,SkillsReq!$A:$A,0), MATCH(_xlfn.XLOOKUP($A92,Employees!$A:$A,Employees!$B:$B,""), SkillsReq!$B$1:$AY$1,0))&gt;0,
       INDEX(SkillsReq!$B:$AY, MATCH(I$1,SkillsReq!$A:$A,0), MATCH(_xlfn.XLOOKUP($A92,Employees!$A:$A,Employees!$B:$B,""), SkillsReq!$B$1:$AY$1,0)),
       0
     ),
   "")
)</f>
        <v/>
      </c>
      <c r="J92" t="str">
        <f>IF(OR($A92="",J$1=""),"",
   IFERROR(
     IF(INDEX(SkillsReq!$B:$AY, MATCH(J$1,SkillsReq!$A:$A,0), MATCH(_xlfn.XLOOKUP($A92,Employees!$A:$A,Employees!$B:$B,""), SkillsReq!$B$1:$AY$1,0))&gt;0,
       INDEX(SkillsReq!$B:$AY, MATCH(J$1,SkillsReq!$A:$A,0), MATCH(_xlfn.XLOOKUP($A92,Employees!$A:$A,Employees!$B:$B,""), SkillsReq!$B$1:$AY$1,0)),
       0
     ),
   "")
)</f>
        <v/>
      </c>
      <c r="K92" t="str">
        <f>IF(OR($A92="",K$1=""),"",
   IFERROR(
     IF(INDEX(SkillsReq!$B:$AY, MATCH(K$1,SkillsReq!$A:$A,0), MATCH(_xlfn.XLOOKUP($A92,Employees!$A:$A,Employees!$B:$B,""), SkillsReq!$B$1:$AY$1,0))&gt;0,
       INDEX(SkillsReq!$B:$AY, MATCH(K$1,SkillsReq!$A:$A,0), MATCH(_xlfn.XLOOKUP($A92,Employees!$A:$A,Employees!$B:$B,""), SkillsReq!$B$1:$AY$1,0)),
       0
     ),
   "")
)</f>
        <v/>
      </c>
      <c r="L92" t="str">
        <f>IF(OR($A92="",L$1=""),"",
   IFERROR(
     IF(INDEX(SkillsReq!$B:$AY, MATCH(L$1,SkillsReq!$A:$A,0), MATCH(_xlfn.XLOOKUP($A92,Employees!$A:$A,Employees!$B:$B,""), SkillsReq!$B$1:$AY$1,0))&gt;0,
       INDEX(SkillsReq!$B:$AY, MATCH(L$1,SkillsReq!$A:$A,0), MATCH(_xlfn.XLOOKUP($A92,Employees!$A:$A,Employees!$B:$B,""), SkillsReq!$B$1:$AY$1,0)),
       0
     ),
   "")
)</f>
        <v/>
      </c>
      <c r="M92" t="str">
        <f>IF(OR($A92="",M$1=""),"",
   IFERROR(
     IF(INDEX(SkillsReq!$B:$AY, MATCH(M$1,SkillsReq!$A:$A,0), MATCH(_xlfn.XLOOKUP($A92,Employees!$A:$A,Employees!$B:$B,""), SkillsReq!$B$1:$AY$1,0))&gt;0,
       INDEX(SkillsReq!$B:$AY, MATCH(M$1,SkillsReq!$A:$A,0), MATCH(_xlfn.XLOOKUP($A92,Employees!$A:$A,Employees!$B:$B,""), SkillsReq!$B$1:$AY$1,0)),
       0
     ),
   "")
)</f>
        <v/>
      </c>
      <c r="N92" t="str">
        <f>IF(OR($A92="",N$1=""),"",
   IFERROR(
     IF(INDEX(SkillsReq!$B:$AY, MATCH(N$1,SkillsReq!$A:$A,0), MATCH(_xlfn.XLOOKUP($A92,Employees!$A:$A,Employees!$B:$B,""), SkillsReq!$B$1:$AY$1,0))&gt;0,
       INDEX(SkillsReq!$B:$AY, MATCH(N$1,SkillsReq!$A:$A,0), MATCH(_xlfn.XLOOKUP($A92,Employees!$A:$A,Employees!$B:$B,""), SkillsReq!$B$1:$AY$1,0)),
       0
     ),
   "")
)</f>
        <v/>
      </c>
      <c r="O92" t="str">
        <f>IF(OR($A92="",O$1=""),"",
   IFERROR(
     IF(INDEX(SkillsReq!$B:$AY, MATCH(O$1,SkillsReq!$A:$A,0), MATCH(_xlfn.XLOOKUP($A92,Employees!$A:$A,Employees!$B:$B,""), SkillsReq!$B$1:$AY$1,0))&gt;0,
       INDEX(SkillsReq!$B:$AY, MATCH(O$1,SkillsReq!$A:$A,0), MATCH(_xlfn.XLOOKUP($A92,Employees!$A:$A,Employees!$B:$B,""), SkillsReq!$B$1:$AY$1,0)),
       0
     ),
   "")
)</f>
        <v/>
      </c>
      <c r="P92" t="str">
        <f>IF(OR($A92="",P$1=""),"",
   IFERROR(
     IF(INDEX(SkillsReq!$B:$AY, MATCH(P$1,SkillsReq!$A:$A,0), MATCH(_xlfn.XLOOKUP($A92,Employees!$A:$A,Employees!$B:$B,""), SkillsReq!$B$1:$AY$1,0))&gt;0,
       INDEX(SkillsReq!$B:$AY, MATCH(P$1,SkillsReq!$A:$A,0), MATCH(_xlfn.XLOOKUP($A92,Employees!$A:$A,Employees!$B:$B,""), SkillsReq!$B$1:$AY$1,0)),
       0
     ),
   "")
)</f>
        <v/>
      </c>
      <c r="Q92" t="str">
        <f>IF(OR($A92="",Q$1=""),"",
   IFERROR(
     IF(INDEX(SkillsReq!$B:$AY, MATCH(Q$1,SkillsReq!$A:$A,0), MATCH(_xlfn.XLOOKUP($A92,Employees!$A:$A,Employees!$B:$B,""), SkillsReq!$B$1:$AY$1,0))&gt;0,
       INDEX(SkillsReq!$B:$AY, MATCH(Q$1,SkillsReq!$A:$A,0), MATCH(_xlfn.XLOOKUP($A92,Employees!$A:$A,Employees!$B:$B,""), SkillsReq!$B$1:$AY$1,0)),
       0
     ),
   "")
)</f>
        <v/>
      </c>
      <c r="R92" t="str">
        <f>IF(OR($A92="",R$1=""),"",
   IFERROR(
     IF(INDEX(SkillsReq!$B:$AY, MATCH(R$1,SkillsReq!$A:$A,0), MATCH(_xlfn.XLOOKUP($A92,Employees!$A:$A,Employees!$B:$B,""), SkillsReq!$B$1:$AY$1,0))&gt;0,
       INDEX(SkillsReq!$B:$AY, MATCH(R$1,SkillsReq!$A:$A,0), MATCH(_xlfn.XLOOKUP($A92,Employees!$A:$A,Employees!$B:$B,""), SkillsReq!$B$1:$AY$1,0)),
       0
     ),
   "")
)</f>
        <v/>
      </c>
      <c r="S92" t="str">
        <f>IF(OR($A92="",S$1=""),"",
   IFERROR(
     IF(INDEX(SkillsReq!$B:$AY, MATCH(S$1,SkillsReq!$A:$A,0), MATCH(_xlfn.XLOOKUP($A92,Employees!$A:$A,Employees!$B:$B,""), SkillsReq!$B$1:$AY$1,0))&gt;0,
       INDEX(SkillsReq!$B:$AY, MATCH(S$1,SkillsReq!$A:$A,0), MATCH(_xlfn.XLOOKUP($A92,Employees!$A:$A,Employees!$B:$B,""), SkillsReq!$B$1:$AY$1,0)),
       0
     ),
   "")
)</f>
        <v/>
      </c>
      <c r="T92" t="str">
        <f>IF(OR($A92="",T$1=""),"",
   IFERROR(
     IF(INDEX(SkillsReq!$B:$AY, MATCH(T$1,SkillsReq!$A:$A,0), MATCH(_xlfn.XLOOKUP($A92,Employees!$A:$A,Employees!$B:$B,""), SkillsReq!$B$1:$AY$1,0))&gt;0,
       INDEX(SkillsReq!$B:$AY, MATCH(T$1,SkillsReq!$A:$A,0), MATCH(_xlfn.XLOOKUP($A92,Employees!$A:$A,Employees!$B:$B,""), SkillsReq!$B$1:$AY$1,0)),
       0
     ),
   "")
)</f>
        <v/>
      </c>
      <c r="U92" t="str">
        <f>IF(OR($A92="",U$1=""),"",
   IFERROR(
     IF(INDEX(SkillsReq!$B:$AY, MATCH(U$1,SkillsReq!$A:$A,0), MATCH(_xlfn.XLOOKUP($A92,Employees!$A:$A,Employees!$B:$B,""), SkillsReq!$B$1:$AY$1,0))&gt;0,
       INDEX(SkillsReq!$B:$AY, MATCH(U$1,SkillsReq!$A:$A,0), MATCH(_xlfn.XLOOKUP($A92,Employees!$A:$A,Employees!$B:$B,""), SkillsReq!$B$1:$AY$1,0)),
       0
     ),
   "")
)</f>
        <v/>
      </c>
      <c r="V92" t="str">
        <f>IF(OR($A92="",V$1=""),"",
   IFERROR(
     IF(INDEX(SkillsReq!$B:$AY, MATCH(V$1,SkillsReq!$A:$A,0), MATCH(_xlfn.XLOOKUP($A92,Employees!$A:$A,Employees!$B:$B,""), SkillsReq!$B$1:$AY$1,0))&gt;0,
       INDEX(SkillsReq!$B:$AY, MATCH(V$1,SkillsReq!$A:$A,0), MATCH(_xlfn.XLOOKUP($A92,Employees!$A:$A,Employees!$B:$B,""), SkillsReq!$B$1:$AY$1,0)),
       0
     ),
   "")
)</f>
        <v/>
      </c>
      <c r="W92" t="str">
        <f>IF(OR($A92="",W$1=""),"",
   IFERROR(
     IF(INDEX(SkillsReq!$B:$AY, MATCH(W$1,SkillsReq!$A:$A,0), MATCH(_xlfn.XLOOKUP($A92,Employees!$A:$A,Employees!$B:$B,""), SkillsReq!$B$1:$AY$1,0))&gt;0,
       INDEX(SkillsReq!$B:$AY, MATCH(W$1,SkillsReq!$A:$A,0), MATCH(_xlfn.XLOOKUP($A92,Employees!$A:$A,Employees!$B:$B,""), SkillsReq!$B$1:$AY$1,0)),
       0
     ),
   "")
)</f>
        <v/>
      </c>
      <c r="X92" t="str">
        <f>IF(OR($A92="",X$1=""),"",
   IFERROR(
     IF(INDEX(SkillsReq!$B:$AY, MATCH(X$1,SkillsReq!$A:$A,0), MATCH(_xlfn.XLOOKUP($A92,Employees!$A:$A,Employees!$B:$B,""), SkillsReq!$B$1:$AY$1,0))&gt;0,
       INDEX(SkillsReq!$B:$AY, MATCH(X$1,SkillsReq!$A:$A,0), MATCH(_xlfn.XLOOKUP($A92,Employees!$A:$A,Employees!$B:$B,""), SkillsReq!$B$1:$AY$1,0)),
       0
     ),
   "")
)</f>
        <v/>
      </c>
      <c r="Y92" t="str">
        <f>IF(OR($A92="",Y$1=""),"",
   IFERROR(
     IF(INDEX(SkillsReq!$B:$AY, MATCH(Y$1,SkillsReq!$A:$A,0), MATCH(_xlfn.XLOOKUP($A92,Employees!$A:$A,Employees!$B:$B,""), SkillsReq!$B$1:$AY$1,0))&gt;0,
       INDEX(SkillsReq!$B:$AY, MATCH(Y$1,SkillsReq!$A:$A,0), MATCH(_xlfn.XLOOKUP($A92,Employees!$A:$A,Employees!$B:$B,""), SkillsReq!$B$1:$AY$1,0)),
       0
     ),
   "")
)</f>
        <v/>
      </c>
      <c r="Z92" t="str">
        <f>IF(OR($A92="",Z$1=""),"",
   IFERROR(
     IF(INDEX(SkillsReq!$B:$AY, MATCH(Z$1,SkillsReq!$A:$A,0), MATCH(_xlfn.XLOOKUP($A92,Employees!$A:$A,Employees!$B:$B,""), SkillsReq!$B$1:$AY$1,0))&gt;0,
       INDEX(SkillsReq!$B:$AY, MATCH(Z$1,SkillsReq!$A:$A,0), MATCH(_xlfn.XLOOKUP($A92,Employees!$A:$A,Employees!$B:$B,""), SkillsReq!$B$1:$AY$1,0)),
       0
     ),
   "")
)</f>
        <v/>
      </c>
      <c r="AA92" t="str">
        <f>IF(OR($A92="",AA$1=""),"",
   IFERROR(
     IF(INDEX(SkillsReq!$B:$AY, MATCH(AA$1,SkillsReq!$A:$A,0), MATCH(_xlfn.XLOOKUP($A92,Employees!$A:$A,Employees!$B:$B,""), SkillsReq!$B$1:$AY$1,0))&gt;0,
       INDEX(SkillsReq!$B:$AY, MATCH(AA$1,SkillsReq!$A:$A,0), MATCH(_xlfn.XLOOKUP($A92,Employees!$A:$A,Employees!$B:$B,""), SkillsReq!$B$1:$AY$1,0)),
       0
     ),
   "")
)</f>
        <v/>
      </c>
      <c r="AB92" t="str">
        <f>IF(OR($A92="",AB$1=""),"",
   IFERROR(
     IF(INDEX(SkillsReq!$B:$AY, MATCH(AB$1,SkillsReq!$A:$A,0), MATCH(_xlfn.XLOOKUP($A92,Employees!$A:$A,Employees!$B:$B,""), SkillsReq!$B$1:$AY$1,0))&gt;0,
       INDEX(SkillsReq!$B:$AY, MATCH(AB$1,SkillsReq!$A:$A,0), MATCH(_xlfn.XLOOKUP($A92,Employees!$A:$A,Employees!$B:$B,""), SkillsReq!$B$1:$AY$1,0)),
       0
     ),
   "")
)</f>
        <v/>
      </c>
      <c r="AC92" t="str">
        <f>IF(OR($A92="",AC$1=""),"",
   IFERROR(
     IF(INDEX(SkillsReq!$B:$AY, MATCH(AC$1,SkillsReq!$A:$A,0), MATCH(_xlfn.XLOOKUP($A92,Employees!$A:$A,Employees!$B:$B,""), SkillsReq!$B$1:$AY$1,0))&gt;0,
       INDEX(SkillsReq!$B:$AY, MATCH(AC$1,SkillsReq!$A:$A,0), MATCH(_xlfn.XLOOKUP($A92,Employees!$A:$A,Employees!$B:$B,""), SkillsReq!$B$1:$AY$1,0)),
       0
     ),
   "")
)</f>
        <v/>
      </c>
      <c r="AD92" t="str">
        <f>IF(OR($A92="",AD$1=""),"",
   IFERROR(
     IF(INDEX(SkillsReq!$B:$AY, MATCH(AD$1,SkillsReq!$A:$A,0), MATCH(_xlfn.XLOOKUP($A92,Employees!$A:$A,Employees!$B:$B,""), SkillsReq!$B$1:$AY$1,0))&gt;0,
       INDEX(SkillsReq!$B:$AY, MATCH(AD$1,SkillsReq!$A:$A,0), MATCH(_xlfn.XLOOKUP($A92,Employees!$A:$A,Employees!$B:$B,""), SkillsReq!$B$1:$AY$1,0)),
       0
     ),
   "")
)</f>
        <v/>
      </c>
      <c r="AE92" t="str">
        <f>IF(OR($A92="",AE$1=""),"",
   IFERROR(
     IF(INDEX(SkillsReq!$B:$AY, MATCH(AE$1,SkillsReq!$A:$A,0), MATCH(_xlfn.XLOOKUP($A92,Employees!$A:$A,Employees!$B:$B,""), SkillsReq!$B$1:$AY$1,0))&gt;0,
       INDEX(SkillsReq!$B:$AY, MATCH(AE$1,SkillsReq!$A:$A,0), MATCH(_xlfn.XLOOKUP($A92,Employees!$A:$A,Employees!$B:$B,""), SkillsReq!$B$1:$AY$1,0)),
       0
     ),
   "")
)</f>
        <v/>
      </c>
      <c r="AF92" t="str">
        <f>IF(OR($A92="",AF$1=""),"",
   IFERROR(
     IF(INDEX(SkillsReq!$B:$AY, MATCH(AF$1,SkillsReq!$A:$A,0), MATCH(_xlfn.XLOOKUP($A92,Employees!$A:$A,Employees!$B:$B,""), SkillsReq!$B$1:$AY$1,0))&gt;0,
       INDEX(SkillsReq!$B:$AY, MATCH(AF$1,SkillsReq!$A:$A,0), MATCH(_xlfn.XLOOKUP($A92,Employees!$A:$A,Employees!$B:$B,""), SkillsReq!$B$1:$AY$1,0)),
       0
     ),
   "")
)</f>
        <v/>
      </c>
      <c r="AG92" t="str">
        <f>IF(OR($A92="",AG$1=""),"",
   IFERROR(
     IF(INDEX(SkillsReq!$B:$AY, MATCH(AG$1,SkillsReq!$A:$A,0), MATCH(_xlfn.XLOOKUP($A92,Employees!$A:$A,Employees!$B:$B,""), SkillsReq!$B$1:$AY$1,0))&gt;0,
       INDEX(SkillsReq!$B:$AY, MATCH(AG$1,SkillsReq!$A:$A,0), MATCH(_xlfn.XLOOKUP($A92,Employees!$A:$A,Employees!$B:$B,""), SkillsReq!$B$1:$AY$1,0)),
       0
     ),
   "")
)</f>
        <v/>
      </c>
      <c r="AH92" t="str">
        <f>IF(OR($A92="",AH$1=""),"",
   IFERROR(
     IF(INDEX(SkillsReq!$B:$AY, MATCH(AH$1,SkillsReq!$A:$A,0), MATCH(_xlfn.XLOOKUP($A92,Employees!$A:$A,Employees!$B:$B,""), SkillsReq!$B$1:$AY$1,0))&gt;0,
       INDEX(SkillsReq!$B:$AY, MATCH(AH$1,SkillsReq!$A:$A,0), MATCH(_xlfn.XLOOKUP($A92,Employees!$A:$A,Employees!$B:$B,""), SkillsReq!$B$1:$AY$1,0)),
       0
     ),
   "")
)</f>
        <v/>
      </c>
      <c r="AI92" t="str">
        <f>IF(OR($A92="",AI$1=""),"",
   IFERROR(
     IF(INDEX(SkillsReq!$B:$AY, MATCH(AI$1,SkillsReq!$A:$A,0), MATCH(_xlfn.XLOOKUP($A92,Employees!$A:$A,Employees!$B:$B,""), SkillsReq!$B$1:$AY$1,0))&gt;0,
       INDEX(SkillsReq!$B:$AY, MATCH(AI$1,SkillsReq!$A:$A,0), MATCH(_xlfn.XLOOKUP($A92,Employees!$A:$A,Employees!$B:$B,""), SkillsReq!$B$1:$AY$1,0)),
       0
     ),
   "")
)</f>
        <v/>
      </c>
      <c r="AJ92" t="str">
        <f>IF(OR($A92="",AJ$1=""),"",
   IFERROR(
     IF(INDEX(SkillsReq!$B:$AY, MATCH(AJ$1,SkillsReq!$A:$A,0), MATCH(_xlfn.XLOOKUP($A92,Employees!$A:$A,Employees!$B:$B,""), SkillsReq!$B$1:$AY$1,0))&gt;0,
       INDEX(SkillsReq!$B:$AY, MATCH(AJ$1,SkillsReq!$A:$A,0), MATCH(_xlfn.XLOOKUP($A92,Employees!$A:$A,Employees!$B:$B,""), SkillsReq!$B$1:$AY$1,0)),
       0
     ),
   "")
)</f>
        <v/>
      </c>
      <c r="AK92" t="str">
        <f>IF(OR($A92="",AK$1=""),"",
   IFERROR(
     IF(INDEX(SkillsReq!$B:$AY, MATCH(AK$1,SkillsReq!$A:$A,0), MATCH(_xlfn.XLOOKUP($A92,Employees!$A:$A,Employees!$B:$B,""), SkillsReq!$B$1:$AY$1,0))&gt;0,
       INDEX(SkillsReq!$B:$AY, MATCH(AK$1,SkillsReq!$A:$A,0), MATCH(_xlfn.XLOOKUP($A92,Employees!$A:$A,Employees!$B:$B,""), SkillsReq!$B$1:$AY$1,0)),
       0
     ),
   "")
)</f>
        <v/>
      </c>
      <c r="AL92" t="str">
        <f>IF(OR($A92="",AL$1=""),"",
   IFERROR(
     IF(INDEX(SkillsReq!$B:$AY, MATCH(AL$1,SkillsReq!$A:$A,0), MATCH(_xlfn.XLOOKUP($A92,Employees!$A:$A,Employees!$B:$B,""), SkillsReq!$B$1:$AY$1,0))&gt;0,
       INDEX(SkillsReq!$B:$AY, MATCH(AL$1,SkillsReq!$A:$A,0), MATCH(_xlfn.XLOOKUP($A92,Employees!$A:$A,Employees!$B:$B,""), SkillsReq!$B$1:$AY$1,0)),
       0
     ),
   "")
)</f>
        <v/>
      </c>
      <c r="AM92" t="str">
        <f>IF(OR($A92="",AM$1=""),"",
   IFERROR(
     IF(INDEX(SkillsReq!$B:$AY, MATCH(AM$1,SkillsReq!$A:$A,0), MATCH(_xlfn.XLOOKUP($A92,Employees!$A:$A,Employees!$B:$B,""), SkillsReq!$B$1:$AY$1,0))&gt;0,
       INDEX(SkillsReq!$B:$AY, MATCH(AM$1,SkillsReq!$A:$A,0), MATCH(_xlfn.XLOOKUP($A92,Employees!$A:$A,Employees!$B:$B,""), SkillsReq!$B$1:$AY$1,0)),
       0
     ),
   "")
)</f>
        <v/>
      </c>
      <c r="AN92" t="str">
        <f>IF(OR($A92="",AN$1=""),"",
   IFERROR(
     IF(INDEX(SkillsReq!$B:$AY, MATCH(AN$1,SkillsReq!$A:$A,0), MATCH(_xlfn.XLOOKUP($A92,Employees!$A:$A,Employees!$B:$B,""), SkillsReq!$B$1:$AY$1,0))&gt;0,
       INDEX(SkillsReq!$B:$AY, MATCH(AN$1,SkillsReq!$A:$A,0), MATCH(_xlfn.XLOOKUP($A92,Employees!$A:$A,Employees!$B:$B,""), SkillsReq!$B$1:$AY$1,0)),
       0
     ),
   "")
)</f>
        <v/>
      </c>
      <c r="AO92" t="str">
        <f>IF(OR($A92="",AO$1=""),"",
   IFERROR(
     IF(INDEX(SkillsReq!$B:$AY, MATCH(AO$1,SkillsReq!$A:$A,0), MATCH(_xlfn.XLOOKUP($A92,Employees!$A:$A,Employees!$B:$B,""), SkillsReq!$B$1:$AY$1,0))&gt;0,
       INDEX(SkillsReq!$B:$AY, MATCH(AO$1,SkillsReq!$A:$A,0), MATCH(_xlfn.XLOOKUP($A92,Employees!$A:$A,Employees!$B:$B,""), SkillsReq!$B$1:$AY$1,0)),
       0
     ),
   "")
)</f>
        <v/>
      </c>
      <c r="AP92" t="str">
        <f>IF(OR($A92="",AP$1=""),"",
   IFERROR(
     IF(INDEX(SkillsReq!$B:$AY, MATCH(AP$1,SkillsReq!$A:$A,0), MATCH(_xlfn.XLOOKUP($A92,Employees!$A:$A,Employees!$B:$B,""), SkillsReq!$B$1:$AY$1,0))&gt;0,
       INDEX(SkillsReq!$B:$AY, MATCH(AP$1,SkillsReq!$A:$A,0), MATCH(_xlfn.XLOOKUP($A92,Employees!$A:$A,Employees!$B:$B,""), SkillsReq!$B$1:$AY$1,0)),
       0
     ),
   "")
)</f>
        <v/>
      </c>
      <c r="AQ92" t="str">
        <f>IF(OR($A92="",AQ$1=""),"",
   IFERROR(
     IF(INDEX(SkillsReq!$B:$AY, MATCH(AQ$1,SkillsReq!$A:$A,0), MATCH(_xlfn.XLOOKUP($A92,Employees!$A:$A,Employees!$B:$B,""), SkillsReq!$B$1:$AY$1,0))&gt;0,
       INDEX(SkillsReq!$B:$AY, MATCH(AQ$1,SkillsReq!$A:$A,0), MATCH(_xlfn.XLOOKUP($A92,Employees!$A:$A,Employees!$B:$B,""), SkillsReq!$B$1:$AY$1,0)),
       0
     ),
   "")
)</f>
        <v/>
      </c>
      <c r="AR92" t="str">
        <f>IF(OR($A92="",AR$1=""),"",
   IFERROR(
     IF(INDEX(SkillsReq!$B:$AY, MATCH(AR$1,SkillsReq!$A:$A,0), MATCH(_xlfn.XLOOKUP($A92,Employees!$A:$A,Employees!$B:$B,""), SkillsReq!$B$1:$AY$1,0))&gt;0,
       INDEX(SkillsReq!$B:$AY, MATCH(AR$1,SkillsReq!$A:$A,0), MATCH(_xlfn.XLOOKUP($A92,Employees!$A:$A,Employees!$B:$B,""), SkillsReq!$B$1:$AY$1,0)),
       0
     ),
   "")
)</f>
        <v/>
      </c>
      <c r="AS92" t="str">
        <f>IF(OR($A92="",AS$1=""),"",
   IFERROR(
     IF(INDEX(SkillsReq!$B:$AY, MATCH(AS$1,SkillsReq!$A:$A,0), MATCH(_xlfn.XLOOKUP($A92,Employees!$A:$A,Employees!$B:$B,""), SkillsReq!$B$1:$AY$1,0))&gt;0,
       INDEX(SkillsReq!$B:$AY, MATCH(AS$1,SkillsReq!$A:$A,0), MATCH(_xlfn.XLOOKUP($A92,Employees!$A:$A,Employees!$B:$B,""), SkillsReq!$B$1:$AY$1,0)),
       0
     ),
   "")
)</f>
        <v/>
      </c>
      <c r="AT92" t="str">
        <f>IF(OR($A92="",AT$1=""),"",
   IFERROR(
     IF(INDEX(SkillsReq!$B:$AY, MATCH(AT$1,SkillsReq!$A:$A,0), MATCH(_xlfn.XLOOKUP($A92,Employees!$A:$A,Employees!$B:$B,""), SkillsReq!$B$1:$AY$1,0))&gt;0,
       INDEX(SkillsReq!$B:$AY, MATCH(AT$1,SkillsReq!$A:$A,0), MATCH(_xlfn.XLOOKUP($A92,Employees!$A:$A,Employees!$B:$B,""), SkillsReq!$B$1:$AY$1,0)),
       0
     ),
   "")
)</f>
        <v/>
      </c>
      <c r="AU92" t="str">
        <f>IF(OR($A92="",AU$1=""),"",
   IFERROR(
     IF(INDEX(SkillsReq!$B:$AY, MATCH(AU$1,SkillsReq!$A:$A,0), MATCH(_xlfn.XLOOKUP($A92,Employees!$A:$A,Employees!$B:$B,""), SkillsReq!$B$1:$AY$1,0))&gt;0,
       INDEX(SkillsReq!$B:$AY, MATCH(AU$1,SkillsReq!$A:$A,0), MATCH(_xlfn.XLOOKUP($A92,Employees!$A:$A,Employees!$B:$B,""), SkillsReq!$B$1:$AY$1,0)),
       0
     ),
   "")
)</f>
        <v/>
      </c>
      <c r="AV92" t="str">
        <f>IF(OR($A92="",AV$1=""),"",
   IFERROR(
     IF(INDEX(SkillsReq!$B:$AY, MATCH(AV$1,SkillsReq!$A:$A,0), MATCH(_xlfn.XLOOKUP($A92,Employees!$A:$A,Employees!$B:$B,""), SkillsReq!$B$1:$AY$1,0))&gt;0,
       INDEX(SkillsReq!$B:$AY, MATCH(AV$1,SkillsReq!$A:$A,0), MATCH(_xlfn.XLOOKUP($A92,Employees!$A:$A,Employees!$B:$B,""), SkillsReq!$B$1:$AY$1,0)),
       0
     ),
   "")
)</f>
        <v/>
      </c>
      <c r="AW92" t="str">
        <f>IF(OR($A92="",AW$1=""),"",
   IFERROR(
     IF(INDEX(SkillsReq!$B:$AY, MATCH(AW$1,SkillsReq!$A:$A,0), MATCH(_xlfn.XLOOKUP($A92,Employees!$A:$A,Employees!$B:$B,""), SkillsReq!$B$1:$AY$1,0))&gt;0,
       INDEX(SkillsReq!$B:$AY, MATCH(AW$1,SkillsReq!$A:$A,0), MATCH(_xlfn.XLOOKUP($A92,Employees!$A:$A,Employees!$B:$B,""), SkillsReq!$B$1:$AY$1,0)),
       0
     ),
   "")
)</f>
        <v/>
      </c>
      <c r="AX92" t="str">
        <f>IF(OR($A92="",AX$1=""),"",
   IFERROR(
     IF(INDEX(SkillsReq!$B:$AY, MATCH(AX$1,SkillsReq!$A:$A,0), MATCH(_xlfn.XLOOKUP($A92,Employees!$A:$A,Employees!$B:$B,""), SkillsReq!$B$1:$AY$1,0))&gt;0,
       INDEX(SkillsReq!$B:$AY, MATCH(AX$1,SkillsReq!$A:$A,0), MATCH(_xlfn.XLOOKUP($A92,Employees!$A:$A,Employees!$B:$B,""), SkillsReq!$B$1:$AY$1,0)),
       0
     ),
   "")
)</f>
        <v/>
      </c>
      <c r="AY92" t="str">
        <f>IF(OR($A92="",AY$1=""),"",
   IFERROR(
     IF(INDEX(SkillsReq!$B:$AY, MATCH(AY$1,SkillsReq!$A:$A,0), MATCH(_xlfn.XLOOKUP($A92,Employees!$A:$A,Employees!$B:$B,""), SkillsReq!$B$1:$AY$1,0))&gt;0,
       INDEX(SkillsReq!$B:$AY, MATCH(AY$1,SkillsReq!$A:$A,0), MATCH(_xlfn.XLOOKUP($A92,Employees!$A:$A,Employees!$B:$B,""), SkillsReq!$B$1:$AY$1,0)),
       0
     ),
   "")
)</f>
        <v/>
      </c>
    </row>
    <row r="93" spans="1:51" x14ac:dyDescent="0.25">
      <c r="A93" s="12"/>
      <c r="B93" t="str">
        <f>IF(OR($A93="",B$1=""),"",
   IFERROR(
     IF(INDEX(SkillsReq!$B:$AY, MATCH(B$1,SkillsReq!$A:$A,0), MATCH(_xlfn.XLOOKUP($A93,Employees!$A:$A,Employees!$B:$B,""), SkillsReq!$B$1:$AY$1,0))&gt;0,
       INDEX(SkillsReq!$B:$AY, MATCH(B$1,SkillsReq!$A:$A,0), MATCH(_xlfn.XLOOKUP($A93,Employees!$A:$A,Employees!$B:$B,""), SkillsReq!$B$1:$AY$1,0)),
       0
     ),
   "")
)</f>
        <v/>
      </c>
      <c r="C93" t="str">
        <f>IF(OR($A93="",C$1=""),"",
   IFERROR(
     IF(INDEX(SkillsReq!$B:$AY, MATCH(C$1,SkillsReq!$A:$A,0), MATCH(_xlfn.XLOOKUP($A93,Employees!$A:$A,Employees!$B:$B,""), SkillsReq!$B$1:$AY$1,0))&gt;0,
       INDEX(SkillsReq!$B:$AY, MATCH(C$1,SkillsReq!$A:$A,0), MATCH(_xlfn.XLOOKUP($A93,Employees!$A:$A,Employees!$B:$B,""), SkillsReq!$B$1:$AY$1,0)),
       0
     ),
   "")
)</f>
        <v/>
      </c>
      <c r="D93" t="str">
        <f>IF(OR($A93="",D$1=""),"",
   IFERROR(
     IF(INDEX(SkillsReq!$B:$AY, MATCH(D$1,SkillsReq!$A:$A,0), MATCH(_xlfn.XLOOKUP($A93,Employees!$A:$A,Employees!$B:$B,""), SkillsReq!$B$1:$AY$1,0))&gt;0,
       INDEX(SkillsReq!$B:$AY, MATCH(D$1,SkillsReq!$A:$A,0), MATCH(_xlfn.XLOOKUP($A93,Employees!$A:$A,Employees!$B:$B,""), SkillsReq!$B$1:$AY$1,0)),
       0
     ),
   "")
)</f>
        <v/>
      </c>
      <c r="E93" t="str">
        <f>IF(OR($A93="",E$1=""),"",
   IFERROR(
     IF(INDEX(SkillsReq!$B:$AY, MATCH(E$1,SkillsReq!$A:$A,0), MATCH(_xlfn.XLOOKUP($A93,Employees!$A:$A,Employees!$B:$B,""), SkillsReq!$B$1:$AY$1,0))&gt;0,
       INDEX(SkillsReq!$B:$AY, MATCH(E$1,SkillsReq!$A:$A,0), MATCH(_xlfn.XLOOKUP($A93,Employees!$A:$A,Employees!$B:$B,""), SkillsReq!$B$1:$AY$1,0)),
       0
     ),
   "")
)</f>
        <v/>
      </c>
      <c r="F93" t="str">
        <f>IF(OR($A93="",F$1=""),"",
   IFERROR(
     IF(INDEX(SkillsReq!$B:$AY, MATCH(F$1,SkillsReq!$A:$A,0), MATCH(_xlfn.XLOOKUP($A93,Employees!$A:$A,Employees!$B:$B,""), SkillsReq!$B$1:$AY$1,0))&gt;0,
       INDEX(SkillsReq!$B:$AY, MATCH(F$1,SkillsReq!$A:$A,0), MATCH(_xlfn.XLOOKUP($A93,Employees!$A:$A,Employees!$B:$B,""), SkillsReq!$B$1:$AY$1,0)),
       0
     ),
   "")
)</f>
        <v/>
      </c>
      <c r="G93" t="str">
        <f>IF(OR($A93="",G$1=""),"",
   IFERROR(
     IF(INDEX(SkillsReq!$B:$AY, MATCH(G$1,SkillsReq!$A:$A,0), MATCH(_xlfn.XLOOKUP($A93,Employees!$A:$A,Employees!$B:$B,""), SkillsReq!$B$1:$AY$1,0))&gt;0,
       INDEX(SkillsReq!$B:$AY, MATCH(G$1,SkillsReq!$A:$A,0), MATCH(_xlfn.XLOOKUP($A93,Employees!$A:$A,Employees!$B:$B,""), SkillsReq!$B$1:$AY$1,0)),
       0
     ),
   "")
)</f>
        <v/>
      </c>
      <c r="H93" t="str">
        <f>IF(OR($A93="",H$1=""),"",
   IFERROR(
     IF(INDEX(SkillsReq!$B:$AY, MATCH(H$1,SkillsReq!$A:$A,0), MATCH(_xlfn.XLOOKUP($A93,Employees!$A:$A,Employees!$B:$B,""), SkillsReq!$B$1:$AY$1,0))&gt;0,
       INDEX(SkillsReq!$B:$AY, MATCH(H$1,SkillsReq!$A:$A,0), MATCH(_xlfn.XLOOKUP($A93,Employees!$A:$A,Employees!$B:$B,""), SkillsReq!$B$1:$AY$1,0)),
       0
     ),
   "")
)</f>
        <v/>
      </c>
      <c r="I93" t="str">
        <f>IF(OR($A93="",I$1=""),"",
   IFERROR(
     IF(INDEX(SkillsReq!$B:$AY, MATCH(I$1,SkillsReq!$A:$A,0), MATCH(_xlfn.XLOOKUP($A93,Employees!$A:$A,Employees!$B:$B,""), SkillsReq!$B$1:$AY$1,0))&gt;0,
       INDEX(SkillsReq!$B:$AY, MATCH(I$1,SkillsReq!$A:$A,0), MATCH(_xlfn.XLOOKUP($A93,Employees!$A:$A,Employees!$B:$B,""), SkillsReq!$B$1:$AY$1,0)),
       0
     ),
   "")
)</f>
        <v/>
      </c>
      <c r="J93" t="str">
        <f>IF(OR($A93="",J$1=""),"",
   IFERROR(
     IF(INDEX(SkillsReq!$B:$AY, MATCH(J$1,SkillsReq!$A:$A,0), MATCH(_xlfn.XLOOKUP($A93,Employees!$A:$A,Employees!$B:$B,""), SkillsReq!$B$1:$AY$1,0))&gt;0,
       INDEX(SkillsReq!$B:$AY, MATCH(J$1,SkillsReq!$A:$A,0), MATCH(_xlfn.XLOOKUP($A93,Employees!$A:$A,Employees!$B:$B,""), SkillsReq!$B$1:$AY$1,0)),
       0
     ),
   "")
)</f>
        <v/>
      </c>
      <c r="K93" t="str">
        <f>IF(OR($A93="",K$1=""),"",
   IFERROR(
     IF(INDEX(SkillsReq!$B:$AY, MATCH(K$1,SkillsReq!$A:$A,0), MATCH(_xlfn.XLOOKUP($A93,Employees!$A:$A,Employees!$B:$B,""), SkillsReq!$B$1:$AY$1,0))&gt;0,
       INDEX(SkillsReq!$B:$AY, MATCH(K$1,SkillsReq!$A:$A,0), MATCH(_xlfn.XLOOKUP($A93,Employees!$A:$A,Employees!$B:$B,""), SkillsReq!$B$1:$AY$1,0)),
       0
     ),
   "")
)</f>
        <v/>
      </c>
      <c r="L93" t="str">
        <f>IF(OR($A93="",L$1=""),"",
   IFERROR(
     IF(INDEX(SkillsReq!$B:$AY, MATCH(L$1,SkillsReq!$A:$A,0), MATCH(_xlfn.XLOOKUP($A93,Employees!$A:$A,Employees!$B:$B,""), SkillsReq!$B$1:$AY$1,0))&gt;0,
       INDEX(SkillsReq!$B:$AY, MATCH(L$1,SkillsReq!$A:$A,0), MATCH(_xlfn.XLOOKUP($A93,Employees!$A:$A,Employees!$B:$B,""), SkillsReq!$B$1:$AY$1,0)),
       0
     ),
   "")
)</f>
        <v/>
      </c>
      <c r="M93" t="str">
        <f>IF(OR($A93="",M$1=""),"",
   IFERROR(
     IF(INDEX(SkillsReq!$B:$AY, MATCH(M$1,SkillsReq!$A:$A,0), MATCH(_xlfn.XLOOKUP($A93,Employees!$A:$A,Employees!$B:$B,""), SkillsReq!$B$1:$AY$1,0))&gt;0,
       INDEX(SkillsReq!$B:$AY, MATCH(M$1,SkillsReq!$A:$A,0), MATCH(_xlfn.XLOOKUP($A93,Employees!$A:$A,Employees!$B:$B,""), SkillsReq!$B$1:$AY$1,0)),
       0
     ),
   "")
)</f>
        <v/>
      </c>
      <c r="N93" t="str">
        <f>IF(OR($A93="",N$1=""),"",
   IFERROR(
     IF(INDEX(SkillsReq!$B:$AY, MATCH(N$1,SkillsReq!$A:$A,0), MATCH(_xlfn.XLOOKUP($A93,Employees!$A:$A,Employees!$B:$B,""), SkillsReq!$B$1:$AY$1,0))&gt;0,
       INDEX(SkillsReq!$B:$AY, MATCH(N$1,SkillsReq!$A:$A,0), MATCH(_xlfn.XLOOKUP($A93,Employees!$A:$A,Employees!$B:$B,""), SkillsReq!$B$1:$AY$1,0)),
       0
     ),
   "")
)</f>
        <v/>
      </c>
      <c r="O93" t="str">
        <f>IF(OR($A93="",O$1=""),"",
   IFERROR(
     IF(INDEX(SkillsReq!$B:$AY, MATCH(O$1,SkillsReq!$A:$A,0), MATCH(_xlfn.XLOOKUP($A93,Employees!$A:$A,Employees!$B:$B,""), SkillsReq!$B$1:$AY$1,0))&gt;0,
       INDEX(SkillsReq!$B:$AY, MATCH(O$1,SkillsReq!$A:$A,0), MATCH(_xlfn.XLOOKUP($A93,Employees!$A:$A,Employees!$B:$B,""), SkillsReq!$B$1:$AY$1,0)),
       0
     ),
   "")
)</f>
        <v/>
      </c>
      <c r="P93" t="str">
        <f>IF(OR($A93="",P$1=""),"",
   IFERROR(
     IF(INDEX(SkillsReq!$B:$AY, MATCH(P$1,SkillsReq!$A:$A,0), MATCH(_xlfn.XLOOKUP($A93,Employees!$A:$A,Employees!$B:$B,""), SkillsReq!$B$1:$AY$1,0))&gt;0,
       INDEX(SkillsReq!$B:$AY, MATCH(P$1,SkillsReq!$A:$A,0), MATCH(_xlfn.XLOOKUP($A93,Employees!$A:$A,Employees!$B:$B,""), SkillsReq!$B$1:$AY$1,0)),
       0
     ),
   "")
)</f>
        <v/>
      </c>
      <c r="Q93" t="str">
        <f>IF(OR($A93="",Q$1=""),"",
   IFERROR(
     IF(INDEX(SkillsReq!$B:$AY, MATCH(Q$1,SkillsReq!$A:$A,0), MATCH(_xlfn.XLOOKUP($A93,Employees!$A:$A,Employees!$B:$B,""), SkillsReq!$B$1:$AY$1,0))&gt;0,
       INDEX(SkillsReq!$B:$AY, MATCH(Q$1,SkillsReq!$A:$A,0), MATCH(_xlfn.XLOOKUP($A93,Employees!$A:$A,Employees!$B:$B,""), SkillsReq!$B$1:$AY$1,0)),
       0
     ),
   "")
)</f>
        <v/>
      </c>
      <c r="R93" t="str">
        <f>IF(OR($A93="",R$1=""),"",
   IFERROR(
     IF(INDEX(SkillsReq!$B:$AY, MATCH(R$1,SkillsReq!$A:$A,0), MATCH(_xlfn.XLOOKUP($A93,Employees!$A:$A,Employees!$B:$B,""), SkillsReq!$B$1:$AY$1,0))&gt;0,
       INDEX(SkillsReq!$B:$AY, MATCH(R$1,SkillsReq!$A:$A,0), MATCH(_xlfn.XLOOKUP($A93,Employees!$A:$A,Employees!$B:$B,""), SkillsReq!$B$1:$AY$1,0)),
       0
     ),
   "")
)</f>
        <v/>
      </c>
      <c r="S93" t="str">
        <f>IF(OR($A93="",S$1=""),"",
   IFERROR(
     IF(INDEX(SkillsReq!$B:$AY, MATCH(S$1,SkillsReq!$A:$A,0), MATCH(_xlfn.XLOOKUP($A93,Employees!$A:$A,Employees!$B:$B,""), SkillsReq!$B$1:$AY$1,0))&gt;0,
       INDEX(SkillsReq!$B:$AY, MATCH(S$1,SkillsReq!$A:$A,0), MATCH(_xlfn.XLOOKUP($A93,Employees!$A:$A,Employees!$B:$B,""), SkillsReq!$B$1:$AY$1,0)),
       0
     ),
   "")
)</f>
        <v/>
      </c>
      <c r="T93" t="str">
        <f>IF(OR($A93="",T$1=""),"",
   IFERROR(
     IF(INDEX(SkillsReq!$B:$AY, MATCH(T$1,SkillsReq!$A:$A,0), MATCH(_xlfn.XLOOKUP($A93,Employees!$A:$A,Employees!$B:$B,""), SkillsReq!$B$1:$AY$1,0))&gt;0,
       INDEX(SkillsReq!$B:$AY, MATCH(T$1,SkillsReq!$A:$A,0), MATCH(_xlfn.XLOOKUP($A93,Employees!$A:$A,Employees!$B:$B,""), SkillsReq!$B$1:$AY$1,0)),
       0
     ),
   "")
)</f>
        <v/>
      </c>
      <c r="U93" t="str">
        <f>IF(OR($A93="",U$1=""),"",
   IFERROR(
     IF(INDEX(SkillsReq!$B:$AY, MATCH(U$1,SkillsReq!$A:$A,0), MATCH(_xlfn.XLOOKUP($A93,Employees!$A:$A,Employees!$B:$B,""), SkillsReq!$B$1:$AY$1,0))&gt;0,
       INDEX(SkillsReq!$B:$AY, MATCH(U$1,SkillsReq!$A:$A,0), MATCH(_xlfn.XLOOKUP($A93,Employees!$A:$A,Employees!$B:$B,""), SkillsReq!$B$1:$AY$1,0)),
       0
     ),
   "")
)</f>
        <v/>
      </c>
      <c r="V93" t="str">
        <f>IF(OR($A93="",V$1=""),"",
   IFERROR(
     IF(INDEX(SkillsReq!$B:$AY, MATCH(V$1,SkillsReq!$A:$A,0), MATCH(_xlfn.XLOOKUP($A93,Employees!$A:$A,Employees!$B:$B,""), SkillsReq!$B$1:$AY$1,0))&gt;0,
       INDEX(SkillsReq!$B:$AY, MATCH(V$1,SkillsReq!$A:$A,0), MATCH(_xlfn.XLOOKUP($A93,Employees!$A:$A,Employees!$B:$B,""), SkillsReq!$B$1:$AY$1,0)),
       0
     ),
   "")
)</f>
        <v/>
      </c>
      <c r="W93" t="str">
        <f>IF(OR($A93="",W$1=""),"",
   IFERROR(
     IF(INDEX(SkillsReq!$B:$AY, MATCH(W$1,SkillsReq!$A:$A,0), MATCH(_xlfn.XLOOKUP($A93,Employees!$A:$A,Employees!$B:$B,""), SkillsReq!$B$1:$AY$1,0))&gt;0,
       INDEX(SkillsReq!$B:$AY, MATCH(W$1,SkillsReq!$A:$A,0), MATCH(_xlfn.XLOOKUP($A93,Employees!$A:$A,Employees!$B:$B,""), SkillsReq!$B$1:$AY$1,0)),
       0
     ),
   "")
)</f>
        <v/>
      </c>
      <c r="X93" t="str">
        <f>IF(OR($A93="",X$1=""),"",
   IFERROR(
     IF(INDEX(SkillsReq!$B:$AY, MATCH(X$1,SkillsReq!$A:$A,0), MATCH(_xlfn.XLOOKUP($A93,Employees!$A:$A,Employees!$B:$B,""), SkillsReq!$B$1:$AY$1,0))&gt;0,
       INDEX(SkillsReq!$B:$AY, MATCH(X$1,SkillsReq!$A:$A,0), MATCH(_xlfn.XLOOKUP($A93,Employees!$A:$A,Employees!$B:$B,""), SkillsReq!$B$1:$AY$1,0)),
       0
     ),
   "")
)</f>
        <v/>
      </c>
      <c r="Y93" t="str">
        <f>IF(OR($A93="",Y$1=""),"",
   IFERROR(
     IF(INDEX(SkillsReq!$B:$AY, MATCH(Y$1,SkillsReq!$A:$A,0), MATCH(_xlfn.XLOOKUP($A93,Employees!$A:$A,Employees!$B:$B,""), SkillsReq!$B$1:$AY$1,0))&gt;0,
       INDEX(SkillsReq!$B:$AY, MATCH(Y$1,SkillsReq!$A:$A,0), MATCH(_xlfn.XLOOKUP($A93,Employees!$A:$A,Employees!$B:$B,""), SkillsReq!$B$1:$AY$1,0)),
       0
     ),
   "")
)</f>
        <v/>
      </c>
      <c r="Z93" t="str">
        <f>IF(OR($A93="",Z$1=""),"",
   IFERROR(
     IF(INDEX(SkillsReq!$B:$AY, MATCH(Z$1,SkillsReq!$A:$A,0), MATCH(_xlfn.XLOOKUP($A93,Employees!$A:$A,Employees!$B:$B,""), SkillsReq!$B$1:$AY$1,0))&gt;0,
       INDEX(SkillsReq!$B:$AY, MATCH(Z$1,SkillsReq!$A:$A,0), MATCH(_xlfn.XLOOKUP($A93,Employees!$A:$A,Employees!$B:$B,""), SkillsReq!$B$1:$AY$1,0)),
       0
     ),
   "")
)</f>
        <v/>
      </c>
      <c r="AA93" t="str">
        <f>IF(OR($A93="",AA$1=""),"",
   IFERROR(
     IF(INDEX(SkillsReq!$B:$AY, MATCH(AA$1,SkillsReq!$A:$A,0), MATCH(_xlfn.XLOOKUP($A93,Employees!$A:$A,Employees!$B:$B,""), SkillsReq!$B$1:$AY$1,0))&gt;0,
       INDEX(SkillsReq!$B:$AY, MATCH(AA$1,SkillsReq!$A:$A,0), MATCH(_xlfn.XLOOKUP($A93,Employees!$A:$A,Employees!$B:$B,""), SkillsReq!$B$1:$AY$1,0)),
       0
     ),
   "")
)</f>
        <v/>
      </c>
      <c r="AB93" t="str">
        <f>IF(OR($A93="",AB$1=""),"",
   IFERROR(
     IF(INDEX(SkillsReq!$B:$AY, MATCH(AB$1,SkillsReq!$A:$A,0), MATCH(_xlfn.XLOOKUP($A93,Employees!$A:$A,Employees!$B:$B,""), SkillsReq!$B$1:$AY$1,0))&gt;0,
       INDEX(SkillsReq!$B:$AY, MATCH(AB$1,SkillsReq!$A:$A,0), MATCH(_xlfn.XLOOKUP($A93,Employees!$A:$A,Employees!$B:$B,""), SkillsReq!$B$1:$AY$1,0)),
       0
     ),
   "")
)</f>
        <v/>
      </c>
      <c r="AC93" t="str">
        <f>IF(OR($A93="",AC$1=""),"",
   IFERROR(
     IF(INDEX(SkillsReq!$B:$AY, MATCH(AC$1,SkillsReq!$A:$A,0), MATCH(_xlfn.XLOOKUP($A93,Employees!$A:$A,Employees!$B:$B,""), SkillsReq!$B$1:$AY$1,0))&gt;0,
       INDEX(SkillsReq!$B:$AY, MATCH(AC$1,SkillsReq!$A:$A,0), MATCH(_xlfn.XLOOKUP($A93,Employees!$A:$A,Employees!$B:$B,""), SkillsReq!$B$1:$AY$1,0)),
       0
     ),
   "")
)</f>
        <v/>
      </c>
      <c r="AD93" t="str">
        <f>IF(OR($A93="",AD$1=""),"",
   IFERROR(
     IF(INDEX(SkillsReq!$B:$AY, MATCH(AD$1,SkillsReq!$A:$A,0), MATCH(_xlfn.XLOOKUP($A93,Employees!$A:$A,Employees!$B:$B,""), SkillsReq!$B$1:$AY$1,0))&gt;0,
       INDEX(SkillsReq!$B:$AY, MATCH(AD$1,SkillsReq!$A:$A,0), MATCH(_xlfn.XLOOKUP($A93,Employees!$A:$A,Employees!$B:$B,""), SkillsReq!$B$1:$AY$1,0)),
       0
     ),
   "")
)</f>
        <v/>
      </c>
      <c r="AE93" t="str">
        <f>IF(OR($A93="",AE$1=""),"",
   IFERROR(
     IF(INDEX(SkillsReq!$B:$AY, MATCH(AE$1,SkillsReq!$A:$A,0), MATCH(_xlfn.XLOOKUP($A93,Employees!$A:$A,Employees!$B:$B,""), SkillsReq!$B$1:$AY$1,0))&gt;0,
       INDEX(SkillsReq!$B:$AY, MATCH(AE$1,SkillsReq!$A:$A,0), MATCH(_xlfn.XLOOKUP($A93,Employees!$A:$A,Employees!$B:$B,""), SkillsReq!$B$1:$AY$1,0)),
       0
     ),
   "")
)</f>
        <v/>
      </c>
      <c r="AF93" t="str">
        <f>IF(OR($A93="",AF$1=""),"",
   IFERROR(
     IF(INDEX(SkillsReq!$B:$AY, MATCH(AF$1,SkillsReq!$A:$A,0), MATCH(_xlfn.XLOOKUP($A93,Employees!$A:$A,Employees!$B:$B,""), SkillsReq!$B$1:$AY$1,0))&gt;0,
       INDEX(SkillsReq!$B:$AY, MATCH(AF$1,SkillsReq!$A:$A,0), MATCH(_xlfn.XLOOKUP($A93,Employees!$A:$A,Employees!$B:$B,""), SkillsReq!$B$1:$AY$1,0)),
       0
     ),
   "")
)</f>
        <v/>
      </c>
      <c r="AG93" t="str">
        <f>IF(OR($A93="",AG$1=""),"",
   IFERROR(
     IF(INDEX(SkillsReq!$B:$AY, MATCH(AG$1,SkillsReq!$A:$A,0), MATCH(_xlfn.XLOOKUP($A93,Employees!$A:$A,Employees!$B:$B,""), SkillsReq!$B$1:$AY$1,0))&gt;0,
       INDEX(SkillsReq!$B:$AY, MATCH(AG$1,SkillsReq!$A:$A,0), MATCH(_xlfn.XLOOKUP($A93,Employees!$A:$A,Employees!$B:$B,""), SkillsReq!$B$1:$AY$1,0)),
       0
     ),
   "")
)</f>
        <v/>
      </c>
      <c r="AH93" t="str">
        <f>IF(OR($A93="",AH$1=""),"",
   IFERROR(
     IF(INDEX(SkillsReq!$B:$AY, MATCH(AH$1,SkillsReq!$A:$A,0), MATCH(_xlfn.XLOOKUP($A93,Employees!$A:$A,Employees!$B:$B,""), SkillsReq!$B$1:$AY$1,0))&gt;0,
       INDEX(SkillsReq!$B:$AY, MATCH(AH$1,SkillsReq!$A:$A,0), MATCH(_xlfn.XLOOKUP($A93,Employees!$A:$A,Employees!$B:$B,""), SkillsReq!$B$1:$AY$1,0)),
       0
     ),
   "")
)</f>
        <v/>
      </c>
      <c r="AI93" t="str">
        <f>IF(OR($A93="",AI$1=""),"",
   IFERROR(
     IF(INDEX(SkillsReq!$B:$AY, MATCH(AI$1,SkillsReq!$A:$A,0), MATCH(_xlfn.XLOOKUP($A93,Employees!$A:$A,Employees!$B:$B,""), SkillsReq!$B$1:$AY$1,0))&gt;0,
       INDEX(SkillsReq!$B:$AY, MATCH(AI$1,SkillsReq!$A:$A,0), MATCH(_xlfn.XLOOKUP($A93,Employees!$A:$A,Employees!$B:$B,""), SkillsReq!$B$1:$AY$1,0)),
       0
     ),
   "")
)</f>
        <v/>
      </c>
      <c r="AJ93" t="str">
        <f>IF(OR($A93="",AJ$1=""),"",
   IFERROR(
     IF(INDEX(SkillsReq!$B:$AY, MATCH(AJ$1,SkillsReq!$A:$A,0), MATCH(_xlfn.XLOOKUP($A93,Employees!$A:$A,Employees!$B:$B,""), SkillsReq!$B$1:$AY$1,0))&gt;0,
       INDEX(SkillsReq!$B:$AY, MATCH(AJ$1,SkillsReq!$A:$A,0), MATCH(_xlfn.XLOOKUP($A93,Employees!$A:$A,Employees!$B:$B,""), SkillsReq!$B$1:$AY$1,0)),
       0
     ),
   "")
)</f>
        <v/>
      </c>
      <c r="AK93" t="str">
        <f>IF(OR($A93="",AK$1=""),"",
   IFERROR(
     IF(INDEX(SkillsReq!$B:$AY, MATCH(AK$1,SkillsReq!$A:$A,0), MATCH(_xlfn.XLOOKUP($A93,Employees!$A:$A,Employees!$B:$B,""), SkillsReq!$B$1:$AY$1,0))&gt;0,
       INDEX(SkillsReq!$B:$AY, MATCH(AK$1,SkillsReq!$A:$A,0), MATCH(_xlfn.XLOOKUP($A93,Employees!$A:$A,Employees!$B:$B,""), SkillsReq!$B$1:$AY$1,0)),
       0
     ),
   "")
)</f>
        <v/>
      </c>
      <c r="AL93" t="str">
        <f>IF(OR($A93="",AL$1=""),"",
   IFERROR(
     IF(INDEX(SkillsReq!$B:$AY, MATCH(AL$1,SkillsReq!$A:$A,0), MATCH(_xlfn.XLOOKUP($A93,Employees!$A:$A,Employees!$B:$B,""), SkillsReq!$B$1:$AY$1,0))&gt;0,
       INDEX(SkillsReq!$B:$AY, MATCH(AL$1,SkillsReq!$A:$A,0), MATCH(_xlfn.XLOOKUP($A93,Employees!$A:$A,Employees!$B:$B,""), SkillsReq!$B$1:$AY$1,0)),
       0
     ),
   "")
)</f>
        <v/>
      </c>
      <c r="AM93" t="str">
        <f>IF(OR($A93="",AM$1=""),"",
   IFERROR(
     IF(INDEX(SkillsReq!$B:$AY, MATCH(AM$1,SkillsReq!$A:$A,0), MATCH(_xlfn.XLOOKUP($A93,Employees!$A:$A,Employees!$B:$B,""), SkillsReq!$B$1:$AY$1,0))&gt;0,
       INDEX(SkillsReq!$B:$AY, MATCH(AM$1,SkillsReq!$A:$A,0), MATCH(_xlfn.XLOOKUP($A93,Employees!$A:$A,Employees!$B:$B,""), SkillsReq!$B$1:$AY$1,0)),
       0
     ),
   "")
)</f>
        <v/>
      </c>
      <c r="AN93" t="str">
        <f>IF(OR($A93="",AN$1=""),"",
   IFERROR(
     IF(INDEX(SkillsReq!$B:$AY, MATCH(AN$1,SkillsReq!$A:$A,0), MATCH(_xlfn.XLOOKUP($A93,Employees!$A:$A,Employees!$B:$B,""), SkillsReq!$B$1:$AY$1,0))&gt;0,
       INDEX(SkillsReq!$B:$AY, MATCH(AN$1,SkillsReq!$A:$A,0), MATCH(_xlfn.XLOOKUP($A93,Employees!$A:$A,Employees!$B:$B,""), SkillsReq!$B$1:$AY$1,0)),
       0
     ),
   "")
)</f>
        <v/>
      </c>
      <c r="AO93" t="str">
        <f>IF(OR($A93="",AO$1=""),"",
   IFERROR(
     IF(INDEX(SkillsReq!$B:$AY, MATCH(AO$1,SkillsReq!$A:$A,0), MATCH(_xlfn.XLOOKUP($A93,Employees!$A:$A,Employees!$B:$B,""), SkillsReq!$B$1:$AY$1,0))&gt;0,
       INDEX(SkillsReq!$B:$AY, MATCH(AO$1,SkillsReq!$A:$A,0), MATCH(_xlfn.XLOOKUP($A93,Employees!$A:$A,Employees!$B:$B,""), SkillsReq!$B$1:$AY$1,0)),
       0
     ),
   "")
)</f>
        <v/>
      </c>
      <c r="AP93" t="str">
        <f>IF(OR($A93="",AP$1=""),"",
   IFERROR(
     IF(INDEX(SkillsReq!$B:$AY, MATCH(AP$1,SkillsReq!$A:$A,0), MATCH(_xlfn.XLOOKUP($A93,Employees!$A:$A,Employees!$B:$B,""), SkillsReq!$B$1:$AY$1,0))&gt;0,
       INDEX(SkillsReq!$B:$AY, MATCH(AP$1,SkillsReq!$A:$A,0), MATCH(_xlfn.XLOOKUP($A93,Employees!$A:$A,Employees!$B:$B,""), SkillsReq!$B$1:$AY$1,0)),
       0
     ),
   "")
)</f>
        <v/>
      </c>
      <c r="AQ93" t="str">
        <f>IF(OR($A93="",AQ$1=""),"",
   IFERROR(
     IF(INDEX(SkillsReq!$B:$AY, MATCH(AQ$1,SkillsReq!$A:$A,0), MATCH(_xlfn.XLOOKUP($A93,Employees!$A:$A,Employees!$B:$B,""), SkillsReq!$B$1:$AY$1,0))&gt;0,
       INDEX(SkillsReq!$B:$AY, MATCH(AQ$1,SkillsReq!$A:$A,0), MATCH(_xlfn.XLOOKUP($A93,Employees!$A:$A,Employees!$B:$B,""), SkillsReq!$B$1:$AY$1,0)),
       0
     ),
   "")
)</f>
        <v/>
      </c>
      <c r="AR93" t="str">
        <f>IF(OR($A93="",AR$1=""),"",
   IFERROR(
     IF(INDEX(SkillsReq!$B:$AY, MATCH(AR$1,SkillsReq!$A:$A,0), MATCH(_xlfn.XLOOKUP($A93,Employees!$A:$A,Employees!$B:$B,""), SkillsReq!$B$1:$AY$1,0))&gt;0,
       INDEX(SkillsReq!$B:$AY, MATCH(AR$1,SkillsReq!$A:$A,0), MATCH(_xlfn.XLOOKUP($A93,Employees!$A:$A,Employees!$B:$B,""), SkillsReq!$B$1:$AY$1,0)),
       0
     ),
   "")
)</f>
        <v/>
      </c>
      <c r="AS93" t="str">
        <f>IF(OR($A93="",AS$1=""),"",
   IFERROR(
     IF(INDEX(SkillsReq!$B:$AY, MATCH(AS$1,SkillsReq!$A:$A,0), MATCH(_xlfn.XLOOKUP($A93,Employees!$A:$A,Employees!$B:$B,""), SkillsReq!$B$1:$AY$1,0))&gt;0,
       INDEX(SkillsReq!$B:$AY, MATCH(AS$1,SkillsReq!$A:$A,0), MATCH(_xlfn.XLOOKUP($A93,Employees!$A:$A,Employees!$B:$B,""), SkillsReq!$B$1:$AY$1,0)),
       0
     ),
   "")
)</f>
        <v/>
      </c>
      <c r="AT93" t="str">
        <f>IF(OR($A93="",AT$1=""),"",
   IFERROR(
     IF(INDEX(SkillsReq!$B:$AY, MATCH(AT$1,SkillsReq!$A:$A,0), MATCH(_xlfn.XLOOKUP($A93,Employees!$A:$A,Employees!$B:$B,""), SkillsReq!$B$1:$AY$1,0))&gt;0,
       INDEX(SkillsReq!$B:$AY, MATCH(AT$1,SkillsReq!$A:$A,0), MATCH(_xlfn.XLOOKUP($A93,Employees!$A:$A,Employees!$B:$B,""), SkillsReq!$B$1:$AY$1,0)),
       0
     ),
   "")
)</f>
        <v/>
      </c>
      <c r="AU93" t="str">
        <f>IF(OR($A93="",AU$1=""),"",
   IFERROR(
     IF(INDEX(SkillsReq!$B:$AY, MATCH(AU$1,SkillsReq!$A:$A,0), MATCH(_xlfn.XLOOKUP($A93,Employees!$A:$A,Employees!$B:$B,""), SkillsReq!$B$1:$AY$1,0))&gt;0,
       INDEX(SkillsReq!$B:$AY, MATCH(AU$1,SkillsReq!$A:$A,0), MATCH(_xlfn.XLOOKUP($A93,Employees!$A:$A,Employees!$B:$B,""), SkillsReq!$B$1:$AY$1,0)),
       0
     ),
   "")
)</f>
        <v/>
      </c>
      <c r="AV93" t="str">
        <f>IF(OR($A93="",AV$1=""),"",
   IFERROR(
     IF(INDEX(SkillsReq!$B:$AY, MATCH(AV$1,SkillsReq!$A:$A,0), MATCH(_xlfn.XLOOKUP($A93,Employees!$A:$A,Employees!$B:$B,""), SkillsReq!$B$1:$AY$1,0))&gt;0,
       INDEX(SkillsReq!$B:$AY, MATCH(AV$1,SkillsReq!$A:$A,0), MATCH(_xlfn.XLOOKUP($A93,Employees!$A:$A,Employees!$B:$B,""), SkillsReq!$B$1:$AY$1,0)),
       0
     ),
   "")
)</f>
        <v/>
      </c>
      <c r="AW93" t="str">
        <f>IF(OR($A93="",AW$1=""),"",
   IFERROR(
     IF(INDEX(SkillsReq!$B:$AY, MATCH(AW$1,SkillsReq!$A:$A,0), MATCH(_xlfn.XLOOKUP($A93,Employees!$A:$A,Employees!$B:$B,""), SkillsReq!$B$1:$AY$1,0))&gt;0,
       INDEX(SkillsReq!$B:$AY, MATCH(AW$1,SkillsReq!$A:$A,0), MATCH(_xlfn.XLOOKUP($A93,Employees!$A:$A,Employees!$B:$B,""), SkillsReq!$B$1:$AY$1,0)),
       0
     ),
   "")
)</f>
        <v/>
      </c>
      <c r="AX93" t="str">
        <f>IF(OR($A93="",AX$1=""),"",
   IFERROR(
     IF(INDEX(SkillsReq!$B:$AY, MATCH(AX$1,SkillsReq!$A:$A,0), MATCH(_xlfn.XLOOKUP($A93,Employees!$A:$A,Employees!$B:$B,""), SkillsReq!$B$1:$AY$1,0))&gt;0,
       INDEX(SkillsReq!$B:$AY, MATCH(AX$1,SkillsReq!$A:$A,0), MATCH(_xlfn.XLOOKUP($A93,Employees!$A:$A,Employees!$B:$B,""), SkillsReq!$B$1:$AY$1,0)),
       0
     ),
   "")
)</f>
        <v/>
      </c>
      <c r="AY93" t="str">
        <f>IF(OR($A93="",AY$1=""),"",
   IFERROR(
     IF(INDEX(SkillsReq!$B:$AY, MATCH(AY$1,SkillsReq!$A:$A,0), MATCH(_xlfn.XLOOKUP($A93,Employees!$A:$A,Employees!$B:$B,""), SkillsReq!$B$1:$AY$1,0))&gt;0,
       INDEX(SkillsReq!$B:$AY, MATCH(AY$1,SkillsReq!$A:$A,0), MATCH(_xlfn.XLOOKUP($A93,Employees!$A:$A,Employees!$B:$B,""), SkillsReq!$B$1:$AY$1,0)),
       0
     ),
   "")
)</f>
        <v/>
      </c>
    </row>
    <row r="94" spans="1:51" x14ac:dyDescent="0.25">
      <c r="A94" s="12"/>
      <c r="B94" t="str">
        <f>IF(OR($A94="",B$1=""),"",
   IFERROR(
     IF(INDEX(SkillsReq!$B:$AY, MATCH(B$1,SkillsReq!$A:$A,0), MATCH(_xlfn.XLOOKUP($A94,Employees!$A:$A,Employees!$B:$B,""), SkillsReq!$B$1:$AY$1,0))&gt;0,
       INDEX(SkillsReq!$B:$AY, MATCH(B$1,SkillsReq!$A:$A,0), MATCH(_xlfn.XLOOKUP($A94,Employees!$A:$A,Employees!$B:$B,""), SkillsReq!$B$1:$AY$1,0)),
       0
     ),
   "")
)</f>
        <v/>
      </c>
      <c r="C94" t="str">
        <f>IF(OR($A94="",C$1=""),"",
   IFERROR(
     IF(INDEX(SkillsReq!$B:$AY, MATCH(C$1,SkillsReq!$A:$A,0), MATCH(_xlfn.XLOOKUP($A94,Employees!$A:$A,Employees!$B:$B,""), SkillsReq!$B$1:$AY$1,0))&gt;0,
       INDEX(SkillsReq!$B:$AY, MATCH(C$1,SkillsReq!$A:$A,0), MATCH(_xlfn.XLOOKUP($A94,Employees!$A:$A,Employees!$B:$B,""), SkillsReq!$B$1:$AY$1,0)),
       0
     ),
   "")
)</f>
        <v/>
      </c>
      <c r="D94" t="str">
        <f>IF(OR($A94="",D$1=""),"",
   IFERROR(
     IF(INDEX(SkillsReq!$B:$AY, MATCH(D$1,SkillsReq!$A:$A,0), MATCH(_xlfn.XLOOKUP($A94,Employees!$A:$A,Employees!$B:$B,""), SkillsReq!$B$1:$AY$1,0))&gt;0,
       INDEX(SkillsReq!$B:$AY, MATCH(D$1,SkillsReq!$A:$A,0), MATCH(_xlfn.XLOOKUP($A94,Employees!$A:$A,Employees!$B:$B,""), SkillsReq!$B$1:$AY$1,0)),
       0
     ),
   "")
)</f>
        <v/>
      </c>
      <c r="E94" t="str">
        <f>IF(OR($A94="",E$1=""),"",
   IFERROR(
     IF(INDEX(SkillsReq!$B:$AY, MATCH(E$1,SkillsReq!$A:$A,0), MATCH(_xlfn.XLOOKUP($A94,Employees!$A:$A,Employees!$B:$B,""), SkillsReq!$B$1:$AY$1,0))&gt;0,
       INDEX(SkillsReq!$B:$AY, MATCH(E$1,SkillsReq!$A:$A,0), MATCH(_xlfn.XLOOKUP($A94,Employees!$A:$A,Employees!$B:$B,""), SkillsReq!$B$1:$AY$1,0)),
       0
     ),
   "")
)</f>
        <v/>
      </c>
      <c r="F94" t="str">
        <f>IF(OR($A94="",F$1=""),"",
   IFERROR(
     IF(INDEX(SkillsReq!$B:$AY, MATCH(F$1,SkillsReq!$A:$A,0), MATCH(_xlfn.XLOOKUP($A94,Employees!$A:$A,Employees!$B:$B,""), SkillsReq!$B$1:$AY$1,0))&gt;0,
       INDEX(SkillsReq!$B:$AY, MATCH(F$1,SkillsReq!$A:$A,0), MATCH(_xlfn.XLOOKUP($A94,Employees!$A:$A,Employees!$B:$B,""), SkillsReq!$B$1:$AY$1,0)),
       0
     ),
   "")
)</f>
        <v/>
      </c>
      <c r="G94" t="str">
        <f>IF(OR($A94="",G$1=""),"",
   IFERROR(
     IF(INDEX(SkillsReq!$B:$AY, MATCH(G$1,SkillsReq!$A:$A,0), MATCH(_xlfn.XLOOKUP($A94,Employees!$A:$A,Employees!$B:$B,""), SkillsReq!$B$1:$AY$1,0))&gt;0,
       INDEX(SkillsReq!$B:$AY, MATCH(G$1,SkillsReq!$A:$A,0), MATCH(_xlfn.XLOOKUP($A94,Employees!$A:$A,Employees!$B:$B,""), SkillsReq!$B$1:$AY$1,0)),
       0
     ),
   "")
)</f>
        <v/>
      </c>
      <c r="H94" t="str">
        <f>IF(OR($A94="",H$1=""),"",
   IFERROR(
     IF(INDEX(SkillsReq!$B:$AY, MATCH(H$1,SkillsReq!$A:$A,0), MATCH(_xlfn.XLOOKUP($A94,Employees!$A:$A,Employees!$B:$B,""), SkillsReq!$B$1:$AY$1,0))&gt;0,
       INDEX(SkillsReq!$B:$AY, MATCH(H$1,SkillsReq!$A:$A,0), MATCH(_xlfn.XLOOKUP($A94,Employees!$A:$A,Employees!$B:$B,""), SkillsReq!$B$1:$AY$1,0)),
       0
     ),
   "")
)</f>
        <v/>
      </c>
      <c r="I94" t="str">
        <f>IF(OR($A94="",I$1=""),"",
   IFERROR(
     IF(INDEX(SkillsReq!$B:$AY, MATCH(I$1,SkillsReq!$A:$A,0), MATCH(_xlfn.XLOOKUP($A94,Employees!$A:$A,Employees!$B:$B,""), SkillsReq!$B$1:$AY$1,0))&gt;0,
       INDEX(SkillsReq!$B:$AY, MATCH(I$1,SkillsReq!$A:$A,0), MATCH(_xlfn.XLOOKUP($A94,Employees!$A:$A,Employees!$B:$B,""), SkillsReq!$B$1:$AY$1,0)),
       0
     ),
   "")
)</f>
        <v/>
      </c>
      <c r="J94" t="str">
        <f>IF(OR($A94="",J$1=""),"",
   IFERROR(
     IF(INDEX(SkillsReq!$B:$AY, MATCH(J$1,SkillsReq!$A:$A,0), MATCH(_xlfn.XLOOKUP($A94,Employees!$A:$A,Employees!$B:$B,""), SkillsReq!$B$1:$AY$1,0))&gt;0,
       INDEX(SkillsReq!$B:$AY, MATCH(J$1,SkillsReq!$A:$A,0), MATCH(_xlfn.XLOOKUP($A94,Employees!$A:$A,Employees!$B:$B,""), SkillsReq!$B$1:$AY$1,0)),
       0
     ),
   "")
)</f>
        <v/>
      </c>
      <c r="K94" t="str">
        <f>IF(OR($A94="",K$1=""),"",
   IFERROR(
     IF(INDEX(SkillsReq!$B:$AY, MATCH(K$1,SkillsReq!$A:$A,0), MATCH(_xlfn.XLOOKUP($A94,Employees!$A:$A,Employees!$B:$B,""), SkillsReq!$B$1:$AY$1,0))&gt;0,
       INDEX(SkillsReq!$B:$AY, MATCH(K$1,SkillsReq!$A:$A,0), MATCH(_xlfn.XLOOKUP($A94,Employees!$A:$A,Employees!$B:$B,""), SkillsReq!$B$1:$AY$1,0)),
       0
     ),
   "")
)</f>
        <v/>
      </c>
      <c r="L94" t="str">
        <f>IF(OR($A94="",L$1=""),"",
   IFERROR(
     IF(INDEX(SkillsReq!$B:$AY, MATCH(L$1,SkillsReq!$A:$A,0), MATCH(_xlfn.XLOOKUP($A94,Employees!$A:$A,Employees!$B:$B,""), SkillsReq!$B$1:$AY$1,0))&gt;0,
       INDEX(SkillsReq!$B:$AY, MATCH(L$1,SkillsReq!$A:$A,0), MATCH(_xlfn.XLOOKUP($A94,Employees!$A:$A,Employees!$B:$B,""), SkillsReq!$B$1:$AY$1,0)),
       0
     ),
   "")
)</f>
        <v/>
      </c>
      <c r="M94" t="str">
        <f>IF(OR($A94="",M$1=""),"",
   IFERROR(
     IF(INDEX(SkillsReq!$B:$AY, MATCH(M$1,SkillsReq!$A:$A,0), MATCH(_xlfn.XLOOKUP($A94,Employees!$A:$A,Employees!$B:$B,""), SkillsReq!$B$1:$AY$1,0))&gt;0,
       INDEX(SkillsReq!$B:$AY, MATCH(M$1,SkillsReq!$A:$A,0), MATCH(_xlfn.XLOOKUP($A94,Employees!$A:$A,Employees!$B:$B,""), SkillsReq!$B$1:$AY$1,0)),
       0
     ),
   "")
)</f>
        <v/>
      </c>
      <c r="N94" t="str">
        <f>IF(OR($A94="",N$1=""),"",
   IFERROR(
     IF(INDEX(SkillsReq!$B:$AY, MATCH(N$1,SkillsReq!$A:$A,0), MATCH(_xlfn.XLOOKUP($A94,Employees!$A:$A,Employees!$B:$B,""), SkillsReq!$B$1:$AY$1,0))&gt;0,
       INDEX(SkillsReq!$B:$AY, MATCH(N$1,SkillsReq!$A:$A,0), MATCH(_xlfn.XLOOKUP($A94,Employees!$A:$A,Employees!$B:$B,""), SkillsReq!$B$1:$AY$1,0)),
       0
     ),
   "")
)</f>
        <v/>
      </c>
      <c r="O94" t="str">
        <f>IF(OR($A94="",O$1=""),"",
   IFERROR(
     IF(INDEX(SkillsReq!$B:$AY, MATCH(O$1,SkillsReq!$A:$A,0), MATCH(_xlfn.XLOOKUP($A94,Employees!$A:$A,Employees!$B:$B,""), SkillsReq!$B$1:$AY$1,0))&gt;0,
       INDEX(SkillsReq!$B:$AY, MATCH(O$1,SkillsReq!$A:$A,0), MATCH(_xlfn.XLOOKUP($A94,Employees!$A:$A,Employees!$B:$B,""), SkillsReq!$B$1:$AY$1,0)),
       0
     ),
   "")
)</f>
        <v/>
      </c>
      <c r="P94" t="str">
        <f>IF(OR($A94="",P$1=""),"",
   IFERROR(
     IF(INDEX(SkillsReq!$B:$AY, MATCH(P$1,SkillsReq!$A:$A,0), MATCH(_xlfn.XLOOKUP($A94,Employees!$A:$A,Employees!$B:$B,""), SkillsReq!$B$1:$AY$1,0))&gt;0,
       INDEX(SkillsReq!$B:$AY, MATCH(P$1,SkillsReq!$A:$A,0), MATCH(_xlfn.XLOOKUP($A94,Employees!$A:$A,Employees!$B:$B,""), SkillsReq!$B$1:$AY$1,0)),
       0
     ),
   "")
)</f>
        <v/>
      </c>
      <c r="Q94" t="str">
        <f>IF(OR($A94="",Q$1=""),"",
   IFERROR(
     IF(INDEX(SkillsReq!$B:$AY, MATCH(Q$1,SkillsReq!$A:$A,0), MATCH(_xlfn.XLOOKUP($A94,Employees!$A:$A,Employees!$B:$B,""), SkillsReq!$B$1:$AY$1,0))&gt;0,
       INDEX(SkillsReq!$B:$AY, MATCH(Q$1,SkillsReq!$A:$A,0), MATCH(_xlfn.XLOOKUP($A94,Employees!$A:$A,Employees!$B:$B,""), SkillsReq!$B$1:$AY$1,0)),
       0
     ),
   "")
)</f>
        <v/>
      </c>
      <c r="R94" t="str">
        <f>IF(OR($A94="",R$1=""),"",
   IFERROR(
     IF(INDEX(SkillsReq!$B:$AY, MATCH(R$1,SkillsReq!$A:$A,0), MATCH(_xlfn.XLOOKUP($A94,Employees!$A:$A,Employees!$B:$B,""), SkillsReq!$B$1:$AY$1,0))&gt;0,
       INDEX(SkillsReq!$B:$AY, MATCH(R$1,SkillsReq!$A:$A,0), MATCH(_xlfn.XLOOKUP($A94,Employees!$A:$A,Employees!$B:$B,""), SkillsReq!$B$1:$AY$1,0)),
       0
     ),
   "")
)</f>
        <v/>
      </c>
      <c r="S94" t="str">
        <f>IF(OR($A94="",S$1=""),"",
   IFERROR(
     IF(INDEX(SkillsReq!$B:$AY, MATCH(S$1,SkillsReq!$A:$A,0), MATCH(_xlfn.XLOOKUP($A94,Employees!$A:$A,Employees!$B:$B,""), SkillsReq!$B$1:$AY$1,0))&gt;0,
       INDEX(SkillsReq!$B:$AY, MATCH(S$1,SkillsReq!$A:$A,0), MATCH(_xlfn.XLOOKUP($A94,Employees!$A:$A,Employees!$B:$B,""), SkillsReq!$B$1:$AY$1,0)),
       0
     ),
   "")
)</f>
        <v/>
      </c>
      <c r="T94" t="str">
        <f>IF(OR($A94="",T$1=""),"",
   IFERROR(
     IF(INDEX(SkillsReq!$B:$AY, MATCH(T$1,SkillsReq!$A:$A,0), MATCH(_xlfn.XLOOKUP($A94,Employees!$A:$A,Employees!$B:$B,""), SkillsReq!$B$1:$AY$1,0))&gt;0,
       INDEX(SkillsReq!$B:$AY, MATCH(T$1,SkillsReq!$A:$A,0), MATCH(_xlfn.XLOOKUP($A94,Employees!$A:$A,Employees!$B:$B,""), SkillsReq!$B$1:$AY$1,0)),
       0
     ),
   "")
)</f>
        <v/>
      </c>
      <c r="U94" t="str">
        <f>IF(OR($A94="",U$1=""),"",
   IFERROR(
     IF(INDEX(SkillsReq!$B:$AY, MATCH(U$1,SkillsReq!$A:$A,0), MATCH(_xlfn.XLOOKUP($A94,Employees!$A:$A,Employees!$B:$B,""), SkillsReq!$B$1:$AY$1,0))&gt;0,
       INDEX(SkillsReq!$B:$AY, MATCH(U$1,SkillsReq!$A:$A,0), MATCH(_xlfn.XLOOKUP($A94,Employees!$A:$A,Employees!$B:$B,""), SkillsReq!$B$1:$AY$1,0)),
       0
     ),
   "")
)</f>
        <v/>
      </c>
      <c r="V94" t="str">
        <f>IF(OR($A94="",V$1=""),"",
   IFERROR(
     IF(INDEX(SkillsReq!$B:$AY, MATCH(V$1,SkillsReq!$A:$A,0), MATCH(_xlfn.XLOOKUP($A94,Employees!$A:$A,Employees!$B:$B,""), SkillsReq!$B$1:$AY$1,0))&gt;0,
       INDEX(SkillsReq!$B:$AY, MATCH(V$1,SkillsReq!$A:$A,0), MATCH(_xlfn.XLOOKUP($A94,Employees!$A:$A,Employees!$B:$B,""), SkillsReq!$B$1:$AY$1,0)),
       0
     ),
   "")
)</f>
        <v/>
      </c>
      <c r="W94" t="str">
        <f>IF(OR($A94="",W$1=""),"",
   IFERROR(
     IF(INDEX(SkillsReq!$B:$AY, MATCH(W$1,SkillsReq!$A:$A,0), MATCH(_xlfn.XLOOKUP($A94,Employees!$A:$A,Employees!$B:$B,""), SkillsReq!$B$1:$AY$1,0))&gt;0,
       INDEX(SkillsReq!$B:$AY, MATCH(W$1,SkillsReq!$A:$A,0), MATCH(_xlfn.XLOOKUP($A94,Employees!$A:$A,Employees!$B:$B,""), SkillsReq!$B$1:$AY$1,0)),
       0
     ),
   "")
)</f>
        <v/>
      </c>
      <c r="X94" t="str">
        <f>IF(OR($A94="",X$1=""),"",
   IFERROR(
     IF(INDEX(SkillsReq!$B:$AY, MATCH(X$1,SkillsReq!$A:$A,0), MATCH(_xlfn.XLOOKUP($A94,Employees!$A:$A,Employees!$B:$B,""), SkillsReq!$B$1:$AY$1,0))&gt;0,
       INDEX(SkillsReq!$B:$AY, MATCH(X$1,SkillsReq!$A:$A,0), MATCH(_xlfn.XLOOKUP($A94,Employees!$A:$A,Employees!$B:$B,""), SkillsReq!$B$1:$AY$1,0)),
       0
     ),
   "")
)</f>
        <v/>
      </c>
      <c r="Y94" t="str">
        <f>IF(OR($A94="",Y$1=""),"",
   IFERROR(
     IF(INDEX(SkillsReq!$B:$AY, MATCH(Y$1,SkillsReq!$A:$A,0), MATCH(_xlfn.XLOOKUP($A94,Employees!$A:$A,Employees!$B:$B,""), SkillsReq!$B$1:$AY$1,0))&gt;0,
       INDEX(SkillsReq!$B:$AY, MATCH(Y$1,SkillsReq!$A:$A,0), MATCH(_xlfn.XLOOKUP($A94,Employees!$A:$A,Employees!$B:$B,""), SkillsReq!$B$1:$AY$1,0)),
       0
     ),
   "")
)</f>
        <v/>
      </c>
      <c r="Z94" t="str">
        <f>IF(OR($A94="",Z$1=""),"",
   IFERROR(
     IF(INDEX(SkillsReq!$B:$AY, MATCH(Z$1,SkillsReq!$A:$A,0), MATCH(_xlfn.XLOOKUP($A94,Employees!$A:$A,Employees!$B:$B,""), SkillsReq!$B$1:$AY$1,0))&gt;0,
       INDEX(SkillsReq!$B:$AY, MATCH(Z$1,SkillsReq!$A:$A,0), MATCH(_xlfn.XLOOKUP($A94,Employees!$A:$A,Employees!$B:$B,""), SkillsReq!$B$1:$AY$1,0)),
       0
     ),
   "")
)</f>
        <v/>
      </c>
      <c r="AA94" t="str">
        <f>IF(OR($A94="",AA$1=""),"",
   IFERROR(
     IF(INDEX(SkillsReq!$B:$AY, MATCH(AA$1,SkillsReq!$A:$A,0), MATCH(_xlfn.XLOOKUP($A94,Employees!$A:$A,Employees!$B:$B,""), SkillsReq!$B$1:$AY$1,0))&gt;0,
       INDEX(SkillsReq!$B:$AY, MATCH(AA$1,SkillsReq!$A:$A,0), MATCH(_xlfn.XLOOKUP($A94,Employees!$A:$A,Employees!$B:$B,""), SkillsReq!$B$1:$AY$1,0)),
       0
     ),
   "")
)</f>
        <v/>
      </c>
      <c r="AB94" t="str">
        <f>IF(OR($A94="",AB$1=""),"",
   IFERROR(
     IF(INDEX(SkillsReq!$B:$AY, MATCH(AB$1,SkillsReq!$A:$A,0), MATCH(_xlfn.XLOOKUP($A94,Employees!$A:$A,Employees!$B:$B,""), SkillsReq!$B$1:$AY$1,0))&gt;0,
       INDEX(SkillsReq!$B:$AY, MATCH(AB$1,SkillsReq!$A:$A,0), MATCH(_xlfn.XLOOKUP($A94,Employees!$A:$A,Employees!$B:$B,""), SkillsReq!$B$1:$AY$1,0)),
       0
     ),
   "")
)</f>
        <v/>
      </c>
      <c r="AC94" t="str">
        <f>IF(OR($A94="",AC$1=""),"",
   IFERROR(
     IF(INDEX(SkillsReq!$B:$AY, MATCH(AC$1,SkillsReq!$A:$A,0), MATCH(_xlfn.XLOOKUP($A94,Employees!$A:$A,Employees!$B:$B,""), SkillsReq!$B$1:$AY$1,0))&gt;0,
       INDEX(SkillsReq!$B:$AY, MATCH(AC$1,SkillsReq!$A:$A,0), MATCH(_xlfn.XLOOKUP($A94,Employees!$A:$A,Employees!$B:$B,""), SkillsReq!$B$1:$AY$1,0)),
       0
     ),
   "")
)</f>
        <v/>
      </c>
      <c r="AD94" t="str">
        <f>IF(OR($A94="",AD$1=""),"",
   IFERROR(
     IF(INDEX(SkillsReq!$B:$AY, MATCH(AD$1,SkillsReq!$A:$A,0), MATCH(_xlfn.XLOOKUP($A94,Employees!$A:$A,Employees!$B:$B,""), SkillsReq!$B$1:$AY$1,0))&gt;0,
       INDEX(SkillsReq!$B:$AY, MATCH(AD$1,SkillsReq!$A:$A,0), MATCH(_xlfn.XLOOKUP($A94,Employees!$A:$A,Employees!$B:$B,""), SkillsReq!$B$1:$AY$1,0)),
       0
     ),
   "")
)</f>
        <v/>
      </c>
      <c r="AE94" t="str">
        <f>IF(OR($A94="",AE$1=""),"",
   IFERROR(
     IF(INDEX(SkillsReq!$B:$AY, MATCH(AE$1,SkillsReq!$A:$A,0), MATCH(_xlfn.XLOOKUP($A94,Employees!$A:$A,Employees!$B:$B,""), SkillsReq!$B$1:$AY$1,0))&gt;0,
       INDEX(SkillsReq!$B:$AY, MATCH(AE$1,SkillsReq!$A:$A,0), MATCH(_xlfn.XLOOKUP($A94,Employees!$A:$A,Employees!$B:$B,""), SkillsReq!$B$1:$AY$1,0)),
       0
     ),
   "")
)</f>
        <v/>
      </c>
      <c r="AF94" t="str">
        <f>IF(OR($A94="",AF$1=""),"",
   IFERROR(
     IF(INDEX(SkillsReq!$B:$AY, MATCH(AF$1,SkillsReq!$A:$A,0), MATCH(_xlfn.XLOOKUP($A94,Employees!$A:$A,Employees!$B:$B,""), SkillsReq!$B$1:$AY$1,0))&gt;0,
       INDEX(SkillsReq!$B:$AY, MATCH(AF$1,SkillsReq!$A:$A,0), MATCH(_xlfn.XLOOKUP($A94,Employees!$A:$A,Employees!$B:$B,""), SkillsReq!$B$1:$AY$1,0)),
       0
     ),
   "")
)</f>
        <v/>
      </c>
      <c r="AG94" t="str">
        <f>IF(OR($A94="",AG$1=""),"",
   IFERROR(
     IF(INDEX(SkillsReq!$B:$AY, MATCH(AG$1,SkillsReq!$A:$A,0), MATCH(_xlfn.XLOOKUP($A94,Employees!$A:$A,Employees!$B:$B,""), SkillsReq!$B$1:$AY$1,0))&gt;0,
       INDEX(SkillsReq!$B:$AY, MATCH(AG$1,SkillsReq!$A:$A,0), MATCH(_xlfn.XLOOKUP($A94,Employees!$A:$A,Employees!$B:$B,""), SkillsReq!$B$1:$AY$1,0)),
       0
     ),
   "")
)</f>
        <v/>
      </c>
      <c r="AH94" t="str">
        <f>IF(OR($A94="",AH$1=""),"",
   IFERROR(
     IF(INDEX(SkillsReq!$B:$AY, MATCH(AH$1,SkillsReq!$A:$A,0), MATCH(_xlfn.XLOOKUP($A94,Employees!$A:$A,Employees!$B:$B,""), SkillsReq!$B$1:$AY$1,0))&gt;0,
       INDEX(SkillsReq!$B:$AY, MATCH(AH$1,SkillsReq!$A:$A,0), MATCH(_xlfn.XLOOKUP($A94,Employees!$A:$A,Employees!$B:$B,""), SkillsReq!$B$1:$AY$1,0)),
       0
     ),
   "")
)</f>
        <v/>
      </c>
      <c r="AI94" t="str">
        <f>IF(OR($A94="",AI$1=""),"",
   IFERROR(
     IF(INDEX(SkillsReq!$B:$AY, MATCH(AI$1,SkillsReq!$A:$A,0), MATCH(_xlfn.XLOOKUP($A94,Employees!$A:$A,Employees!$B:$B,""), SkillsReq!$B$1:$AY$1,0))&gt;0,
       INDEX(SkillsReq!$B:$AY, MATCH(AI$1,SkillsReq!$A:$A,0), MATCH(_xlfn.XLOOKUP($A94,Employees!$A:$A,Employees!$B:$B,""), SkillsReq!$B$1:$AY$1,0)),
       0
     ),
   "")
)</f>
        <v/>
      </c>
      <c r="AJ94" t="str">
        <f>IF(OR($A94="",AJ$1=""),"",
   IFERROR(
     IF(INDEX(SkillsReq!$B:$AY, MATCH(AJ$1,SkillsReq!$A:$A,0), MATCH(_xlfn.XLOOKUP($A94,Employees!$A:$A,Employees!$B:$B,""), SkillsReq!$B$1:$AY$1,0))&gt;0,
       INDEX(SkillsReq!$B:$AY, MATCH(AJ$1,SkillsReq!$A:$A,0), MATCH(_xlfn.XLOOKUP($A94,Employees!$A:$A,Employees!$B:$B,""), SkillsReq!$B$1:$AY$1,0)),
       0
     ),
   "")
)</f>
        <v/>
      </c>
      <c r="AK94" t="str">
        <f>IF(OR($A94="",AK$1=""),"",
   IFERROR(
     IF(INDEX(SkillsReq!$B:$AY, MATCH(AK$1,SkillsReq!$A:$A,0), MATCH(_xlfn.XLOOKUP($A94,Employees!$A:$A,Employees!$B:$B,""), SkillsReq!$B$1:$AY$1,0))&gt;0,
       INDEX(SkillsReq!$B:$AY, MATCH(AK$1,SkillsReq!$A:$A,0), MATCH(_xlfn.XLOOKUP($A94,Employees!$A:$A,Employees!$B:$B,""), SkillsReq!$B$1:$AY$1,0)),
       0
     ),
   "")
)</f>
        <v/>
      </c>
      <c r="AL94" t="str">
        <f>IF(OR($A94="",AL$1=""),"",
   IFERROR(
     IF(INDEX(SkillsReq!$B:$AY, MATCH(AL$1,SkillsReq!$A:$A,0), MATCH(_xlfn.XLOOKUP($A94,Employees!$A:$A,Employees!$B:$B,""), SkillsReq!$B$1:$AY$1,0))&gt;0,
       INDEX(SkillsReq!$B:$AY, MATCH(AL$1,SkillsReq!$A:$A,0), MATCH(_xlfn.XLOOKUP($A94,Employees!$A:$A,Employees!$B:$B,""), SkillsReq!$B$1:$AY$1,0)),
       0
     ),
   "")
)</f>
        <v/>
      </c>
      <c r="AM94" t="str">
        <f>IF(OR($A94="",AM$1=""),"",
   IFERROR(
     IF(INDEX(SkillsReq!$B:$AY, MATCH(AM$1,SkillsReq!$A:$A,0), MATCH(_xlfn.XLOOKUP($A94,Employees!$A:$A,Employees!$B:$B,""), SkillsReq!$B$1:$AY$1,0))&gt;0,
       INDEX(SkillsReq!$B:$AY, MATCH(AM$1,SkillsReq!$A:$A,0), MATCH(_xlfn.XLOOKUP($A94,Employees!$A:$A,Employees!$B:$B,""), SkillsReq!$B$1:$AY$1,0)),
       0
     ),
   "")
)</f>
        <v/>
      </c>
      <c r="AN94" t="str">
        <f>IF(OR($A94="",AN$1=""),"",
   IFERROR(
     IF(INDEX(SkillsReq!$B:$AY, MATCH(AN$1,SkillsReq!$A:$A,0), MATCH(_xlfn.XLOOKUP($A94,Employees!$A:$A,Employees!$B:$B,""), SkillsReq!$B$1:$AY$1,0))&gt;0,
       INDEX(SkillsReq!$B:$AY, MATCH(AN$1,SkillsReq!$A:$A,0), MATCH(_xlfn.XLOOKUP($A94,Employees!$A:$A,Employees!$B:$B,""), SkillsReq!$B$1:$AY$1,0)),
       0
     ),
   "")
)</f>
        <v/>
      </c>
      <c r="AO94" t="str">
        <f>IF(OR($A94="",AO$1=""),"",
   IFERROR(
     IF(INDEX(SkillsReq!$B:$AY, MATCH(AO$1,SkillsReq!$A:$A,0), MATCH(_xlfn.XLOOKUP($A94,Employees!$A:$A,Employees!$B:$B,""), SkillsReq!$B$1:$AY$1,0))&gt;0,
       INDEX(SkillsReq!$B:$AY, MATCH(AO$1,SkillsReq!$A:$A,0), MATCH(_xlfn.XLOOKUP($A94,Employees!$A:$A,Employees!$B:$B,""), SkillsReq!$B$1:$AY$1,0)),
       0
     ),
   "")
)</f>
        <v/>
      </c>
      <c r="AP94" t="str">
        <f>IF(OR($A94="",AP$1=""),"",
   IFERROR(
     IF(INDEX(SkillsReq!$B:$AY, MATCH(AP$1,SkillsReq!$A:$A,0), MATCH(_xlfn.XLOOKUP($A94,Employees!$A:$A,Employees!$B:$B,""), SkillsReq!$B$1:$AY$1,0))&gt;0,
       INDEX(SkillsReq!$B:$AY, MATCH(AP$1,SkillsReq!$A:$A,0), MATCH(_xlfn.XLOOKUP($A94,Employees!$A:$A,Employees!$B:$B,""), SkillsReq!$B$1:$AY$1,0)),
       0
     ),
   "")
)</f>
        <v/>
      </c>
      <c r="AQ94" t="str">
        <f>IF(OR($A94="",AQ$1=""),"",
   IFERROR(
     IF(INDEX(SkillsReq!$B:$AY, MATCH(AQ$1,SkillsReq!$A:$A,0), MATCH(_xlfn.XLOOKUP($A94,Employees!$A:$A,Employees!$B:$B,""), SkillsReq!$B$1:$AY$1,0))&gt;0,
       INDEX(SkillsReq!$B:$AY, MATCH(AQ$1,SkillsReq!$A:$A,0), MATCH(_xlfn.XLOOKUP($A94,Employees!$A:$A,Employees!$B:$B,""), SkillsReq!$B$1:$AY$1,0)),
       0
     ),
   "")
)</f>
        <v/>
      </c>
      <c r="AR94" t="str">
        <f>IF(OR($A94="",AR$1=""),"",
   IFERROR(
     IF(INDEX(SkillsReq!$B:$AY, MATCH(AR$1,SkillsReq!$A:$A,0), MATCH(_xlfn.XLOOKUP($A94,Employees!$A:$A,Employees!$B:$B,""), SkillsReq!$B$1:$AY$1,0))&gt;0,
       INDEX(SkillsReq!$B:$AY, MATCH(AR$1,SkillsReq!$A:$A,0), MATCH(_xlfn.XLOOKUP($A94,Employees!$A:$A,Employees!$B:$B,""), SkillsReq!$B$1:$AY$1,0)),
       0
     ),
   "")
)</f>
        <v/>
      </c>
      <c r="AS94" t="str">
        <f>IF(OR($A94="",AS$1=""),"",
   IFERROR(
     IF(INDEX(SkillsReq!$B:$AY, MATCH(AS$1,SkillsReq!$A:$A,0), MATCH(_xlfn.XLOOKUP($A94,Employees!$A:$A,Employees!$B:$B,""), SkillsReq!$B$1:$AY$1,0))&gt;0,
       INDEX(SkillsReq!$B:$AY, MATCH(AS$1,SkillsReq!$A:$A,0), MATCH(_xlfn.XLOOKUP($A94,Employees!$A:$A,Employees!$B:$B,""), SkillsReq!$B$1:$AY$1,0)),
       0
     ),
   "")
)</f>
        <v/>
      </c>
      <c r="AT94" t="str">
        <f>IF(OR($A94="",AT$1=""),"",
   IFERROR(
     IF(INDEX(SkillsReq!$B:$AY, MATCH(AT$1,SkillsReq!$A:$A,0), MATCH(_xlfn.XLOOKUP($A94,Employees!$A:$A,Employees!$B:$B,""), SkillsReq!$B$1:$AY$1,0))&gt;0,
       INDEX(SkillsReq!$B:$AY, MATCH(AT$1,SkillsReq!$A:$A,0), MATCH(_xlfn.XLOOKUP($A94,Employees!$A:$A,Employees!$B:$B,""), SkillsReq!$B$1:$AY$1,0)),
       0
     ),
   "")
)</f>
        <v/>
      </c>
      <c r="AU94" t="str">
        <f>IF(OR($A94="",AU$1=""),"",
   IFERROR(
     IF(INDEX(SkillsReq!$B:$AY, MATCH(AU$1,SkillsReq!$A:$A,0), MATCH(_xlfn.XLOOKUP($A94,Employees!$A:$A,Employees!$B:$B,""), SkillsReq!$B$1:$AY$1,0))&gt;0,
       INDEX(SkillsReq!$B:$AY, MATCH(AU$1,SkillsReq!$A:$A,0), MATCH(_xlfn.XLOOKUP($A94,Employees!$A:$A,Employees!$B:$B,""), SkillsReq!$B$1:$AY$1,0)),
       0
     ),
   "")
)</f>
        <v/>
      </c>
      <c r="AV94" t="str">
        <f>IF(OR($A94="",AV$1=""),"",
   IFERROR(
     IF(INDEX(SkillsReq!$B:$AY, MATCH(AV$1,SkillsReq!$A:$A,0), MATCH(_xlfn.XLOOKUP($A94,Employees!$A:$A,Employees!$B:$B,""), SkillsReq!$B$1:$AY$1,0))&gt;0,
       INDEX(SkillsReq!$B:$AY, MATCH(AV$1,SkillsReq!$A:$A,0), MATCH(_xlfn.XLOOKUP($A94,Employees!$A:$A,Employees!$B:$B,""), SkillsReq!$B$1:$AY$1,0)),
       0
     ),
   "")
)</f>
        <v/>
      </c>
      <c r="AW94" t="str">
        <f>IF(OR($A94="",AW$1=""),"",
   IFERROR(
     IF(INDEX(SkillsReq!$B:$AY, MATCH(AW$1,SkillsReq!$A:$A,0), MATCH(_xlfn.XLOOKUP($A94,Employees!$A:$A,Employees!$B:$B,""), SkillsReq!$B$1:$AY$1,0))&gt;0,
       INDEX(SkillsReq!$B:$AY, MATCH(AW$1,SkillsReq!$A:$A,0), MATCH(_xlfn.XLOOKUP($A94,Employees!$A:$A,Employees!$B:$B,""), SkillsReq!$B$1:$AY$1,0)),
       0
     ),
   "")
)</f>
        <v/>
      </c>
      <c r="AX94" t="str">
        <f>IF(OR($A94="",AX$1=""),"",
   IFERROR(
     IF(INDEX(SkillsReq!$B:$AY, MATCH(AX$1,SkillsReq!$A:$A,0), MATCH(_xlfn.XLOOKUP($A94,Employees!$A:$A,Employees!$B:$B,""), SkillsReq!$B$1:$AY$1,0))&gt;0,
       INDEX(SkillsReq!$B:$AY, MATCH(AX$1,SkillsReq!$A:$A,0), MATCH(_xlfn.XLOOKUP($A94,Employees!$A:$A,Employees!$B:$B,""), SkillsReq!$B$1:$AY$1,0)),
       0
     ),
   "")
)</f>
        <v/>
      </c>
      <c r="AY94" t="str">
        <f>IF(OR($A94="",AY$1=""),"",
   IFERROR(
     IF(INDEX(SkillsReq!$B:$AY, MATCH(AY$1,SkillsReq!$A:$A,0), MATCH(_xlfn.XLOOKUP($A94,Employees!$A:$A,Employees!$B:$B,""), SkillsReq!$B$1:$AY$1,0))&gt;0,
       INDEX(SkillsReq!$B:$AY, MATCH(AY$1,SkillsReq!$A:$A,0), MATCH(_xlfn.XLOOKUP($A94,Employees!$A:$A,Employees!$B:$B,""), SkillsReq!$B$1:$AY$1,0)),
       0
     ),
   "")
)</f>
        <v/>
      </c>
    </row>
    <row r="95" spans="1:51" x14ac:dyDescent="0.25">
      <c r="A95" s="12"/>
      <c r="B95" t="str">
        <f>IF(OR($A95="",B$1=""),"",
   IFERROR(
     IF(INDEX(SkillsReq!$B:$AY, MATCH(B$1,SkillsReq!$A:$A,0), MATCH(_xlfn.XLOOKUP($A95,Employees!$A:$A,Employees!$B:$B,""), SkillsReq!$B$1:$AY$1,0))&gt;0,
       INDEX(SkillsReq!$B:$AY, MATCH(B$1,SkillsReq!$A:$A,0), MATCH(_xlfn.XLOOKUP($A95,Employees!$A:$A,Employees!$B:$B,""), SkillsReq!$B$1:$AY$1,0)),
       0
     ),
   "")
)</f>
        <v/>
      </c>
      <c r="C95" t="str">
        <f>IF(OR($A95="",C$1=""),"",
   IFERROR(
     IF(INDEX(SkillsReq!$B:$AY, MATCH(C$1,SkillsReq!$A:$A,0), MATCH(_xlfn.XLOOKUP($A95,Employees!$A:$A,Employees!$B:$B,""), SkillsReq!$B$1:$AY$1,0))&gt;0,
       INDEX(SkillsReq!$B:$AY, MATCH(C$1,SkillsReq!$A:$A,0), MATCH(_xlfn.XLOOKUP($A95,Employees!$A:$A,Employees!$B:$B,""), SkillsReq!$B$1:$AY$1,0)),
       0
     ),
   "")
)</f>
        <v/>
      </c>
      <c r="D95" t="str">
        <f>IF(OR($A95="",D$1=""),"",
   IFERROR(
     IF(INDEX(SkillsReq!$B:$AY, MATCH(D$1,SkillsReq!$A:$A,0), MATCH(_xlfn.XLOOKUP($A95,Employees!$A:$A,Employees!$B:$B,""), SkillsReq!$B$1:$AY$1,0))&gt;0,
       INDEX(SkillsReq!$B:$AY, MATCH(D$1,SkillsReq!$A:$A,0), MATCH(_xlfn.XLOOKUP($A95,Employees!$A:$A,Employees!$B:$B,""), SkillsReq!$B$1:$AY$1,0)),
       0
     ),
   "")
)</f>
        <v/>
      </c>
      <c r="E95" t="str">
        <f>IF(OR($A95="",E$1=""),"",
   IFERROR(
     IF(INDEX(SkillsReq!$B:$AY, MATCH(E$1,SkillsReq!$A:$A,0), MATCH(_xlfn.XLOOKUP($A95,Employees!$A:$A,Employees!$B:$B,""), SkillsReq!$B$1:$AY$1,0))&gt;0,
       INDEX(SkillsReq!$B:$AY, MATCH(E$1,SkillsReq!$A:$A,0), MATCH(_xlfn.XLOOKUP($A95,Employees!$A:$A,Employees!$B:$B,""), SkillsReq!$B$1:$AY$1,0)),
       0
     ),
   "")
)</f>
        <v/>
      </c>
      <c r="F95" t="str">
        <f>IF(OR($A95="",F$1=""),"",
   IFERROR(
     IF(INDEX(SkillsReq!$B:$AY, MATCH(F$1,SkillsReq!$A:$A,0), MATCH(_xlfn.XLOOKUP($A95,Employees!$A:$A,Employees!$B:$B,""), SkillsReq!$B$1:$AY$1,0))&gt;0,
       INDEX(SkillsReq!$B:$AY, MATCH(F$1,SkillsReq!$A:$A,0), MATCH(_xlfn.XLOOKUP($A95,Employees!$A:$A,Employees!$B:$B,""), SkillsReq!$B$1:$AY$1,0)),
       0
     ),
   "")
)</f>
        <v/>
      </c>
      <c r="G95" t="str">
        <f>IF(OR($A95="",G$1=""),"",
   IFERROR(
     IF(INDEX(SkillsReq!$B:$AY, MATCH(G$1,SkillsReq!$A:$A,0), MATCH(_xlfn.XLOOKUP($A95,Employees!$A:$A,Employees!$B:$B,""), SkillsReq!$B$1:$AY$1,0))&gt;0,
       INDEX(SkillsReq!$B:$AY, MATCH(G$1,SkillsReq!$A:$A,0), MATCH(_xlfn.XLOOKUP($A95,Employees!$A:$A,Employees!$B:$B,""), SkillsReq!$B$1:$AY$1,0)),
       0
     ),
   "")
)</f>
        <v/>
      </c>
      <c r="H95" t="str">
        <f>IF(OR($A95="",H$1=""),"",
   IFERROR(
     IF(INDEX(SkillsReq!$B:$AY, MATCH(H$1,SkillsReq!$A:$A,0), MATCH(_xlfn.XLOOKUP($A95,Employees!$A:$A,Employees!$B:$B,""), SkillsReq!$B$1:$AY$1,0))&gt;0,
       INDEX(SkillsReq!$B:$AY, MATCH(H$1,SkillsReq!$A:$A,0), MATCH(_xlfn.XLOOKUP($A95,Employees!$A:$A,Employees!$B:$B,""), SkillsReq!$B$1:$AY$1,0)),
       0
     ),
   "")
)</f>
        <v/>
      </c>
      <c r="I95" t="str">
        <f>IF(OR($A95="",I$1=""),"",
   IFERROR(
     IF(INDEX(SkillsReq!$B:$AY, MATCH(I$1,SkillsReq!$A:$A,0), MATCH(_xlfn.XLOOKUP($A95,Employees!$A:$A,Employees!$B:$B,""), SkillsReq!$B$1:$AY$1,0))&gt;0,
       INDEX(SkillsReq!$B:$AY, MATCH(I$1,SkillsReq!$A:$A,0), MATCH(_xlfn.XLOOKUP($A95,Employees!$A:$A,Employees!$B:$B,""), SkillsReq!$B$1:$AY$1,0)),
       0
     ),
   "")
)</f>
        <v/>
      </c>
      <c r="J95" t="str">
        <f>IF(OR($A95="",J$1=""),"",
   IFERROR(
     IF(INDEX(SkillsReq!$B:$AY, MATCH(J$1,SkillsReq!$A:$A,0), MATCH(_xlfn.XLOOKUP($A95,Employees!$A:$A,Employees!$B:$B,""), SkillsReq!$B$1:$AY$1,0))&gt;0,
       INDEX(SkillsReq!$B:$AY, MATCH(J$1,SkillsReq!$A:$A,0), MATCH(_xlfn.XLOOKUP($A95,Employees!$A:$A,Employees!$B:$B,""), SkillsReq!$B$1:$AY$1,0)),
       0
     ),
   "")
)</f>
        <v/>
      </c>
      <c r="K95" t="str">
        <f>IF(OR($A95="",K$1=""),"",
   IFERROR(
     IF(INDEX(SkillsReq!$B:$AY, MATCH(K$1,SkillsReq!$A:$A,0), MATCH(_xlfn.XLOOKUP($A95,Employees!$A:$A,Employees!$B:$B,""), SkillsReq!$B$1:$AY$1,0))&gt;0,
       INDEX(SkillsReq!$B:$AY, MATCH(K$1,SkillsReq!$A:$A,0), MATCH(_xlfn.XLOOKUP($A95,Employees!$A:$A,Employees!$B:$B,""), SkillsReq!$B$1:$AY$1,0)),
       0
     ),
   "")
)</f>
        <v/>
      </c>
      <c r="L95" t="str">
        <f>IF(OR($A95="",L$1=""),"",
   IFERROR(
     IF(INDEX(SkillsReq!$B:$AY, MATCH(L$1,SkillsReq!$A:$A,0), MATCH(_xlfn.XLOOKUP($A95,Employees!$A:$A,Employees!$B:$B,""), SkillsReq!$B$1:$AY$1,0))&gt;0,
       INDEX(SkillsReq!$B:$AY, MATCH(L$1,SkillsReq!$A:$A,0), MATCH(_xlfn.XLOOKUP($A95,Employees!$A:$A,Employees!$B:$B,""), SkillsReq!$B$1:$AY$1,0)),
       0
     ),
   "")
)</f>
        <v/>
      </c>
      <c r="M95" t="str">
        <f>IF(OR($A95="",M$1=""),"",
   IFERROR(
     IF(INDEX(SkillsReq!$B:$AY, MATCH(M$1,SkillsReq!$A:$A,0), MATCH(_xlfn.XLOOKUP($A95,Employees!$A:$A,Employees!$B:$B,""), SkillsReq!$B$1:$AY$1,0))&gt;0,
       INDEX(SkillsReq!$B:$AY, MATCH(M$1,SkillsReq!$A:$A,0), MATCH(_xlfn.XLOOKUP($A95,Employees!$A:$A,Employees!$B:$B,""), SkillsReq!$B$1:$AY$1,0)),
       0
     ),
   "")
)</f>
        <v/>
      </c>
      <c r="N95" t="str">
        <f>IF(OR($A95="",N$1=""),"",
   IFERROR(
     IF(INDEX(SkillsReq!$B:$AY, MATCH(N$1,SkillsReq!$A:$A,0), MATCH(_xlfn.XLOOKUP($A95,Employees!$A:$A,Employees!$B:$B,""), SkillsReq!$B$1:$AY$1,0))&gt;0,
       INDEX(SkillsReq!$B:$AY, MATCH(N$1,SkillsReq!$A:$A,0), MATCH(_xlfn.XLOOKUP($A95,Employees!$A:$A,Employees!$B:$B,""), SkillsReq!$B$1:$AY$1,0)),
       0
     ),
   "")
)</f>
        <v/>
      </c>
      <c r="O95" t="str">
        <f>IF(OR($A95="",O$1=""),"",
   IFERROR(
     IF(INDEX(SkillsReq!$B:$AY, MATCH(O$1,SkillsReq!$A:$A,0), MATCH(_xlfn.XLOOKUP($A95,Employees!$A:$A,Employees!$B:$B,""), SkillsReq!$B$1:$AY$1,0))&gt;0,
       INDEX(SkillsReq!$B:$AY, MATCH(O$1,SkillsReq!$A:$A,0), MATCH(_xlfn.XLOOKUP($A95,Employees!$A:$A,Employees!$B:$B,""), SkillsReq!$B$1:$AY$1,0)),
       0
     ),
   "")
)</f>
        <v/>
      </c>
      <c r="P95" t="str">
        <f>IF(OR($A95="",P$1=""),"",
   IFERROR(
     IF(INDEX(SkillsReq!$B:$AY, MATCH(P$1,SkillsReq!$A:$A,0), MATCH(_xlfn.XLOOKUP($A95,Employees!$A:$A,Employees!$B:$B,""), SkillsReq!$B$1:$AY$1,0))&gt;0,
       INDEX(SkillsReq!$B:$AY, MATCH(P$1,SkillsReq!$A:$A,0), MATCH(_xlfn.XLOOKUP($A95,Employees!$A:$A,Employees!$B:$B,""), SkillsReq!$B$1:$AY$1,0)),
       0
     ),
   "")
)</f>
        <v/>
      </c>
      <c r="Q95" t="str">
        <f>IF(OR($A95="",Q$1=""),"",
   IFERROR(
     IF(INDEX(SkillsReq!$B:$AY, MATCH(Q$1,SkillsReq!$A:$A,0), MATCH(_xlfn.XLOOKUP($A95,Employees!$A:$A,Employees!$B:$B,""), SkillsReq!$B$1:$AY$1,0))&gt;0,
       INDEX(SkillsReq!$B:$AY, MATCH(Q$1,SkillsReq!$A:$A,0), MATCH(_xlfn.XLOOKUP($A95,Employees!$A:$A,Employees!$B:$B,""), SkillsReq!$B$1:$AY$1,0)),
       0
     ),
   "")
)</f>
        <v/>
      </c>
      <c r="R95" t="str">
        <f>IF(OR($A95="",R$1=""),"",
   IFERROR(
     IF(INDEX(SkillsReq!$B:$AY, MATCH(R$1,SkillsReq!$A:$A,0), MATCH(_xlfn.XLOOKUP($A95,Employees!$A:$A,Employees!$B:$B,""), SkillsReq!$B$1:$AY$1,0))&gt;0,
       INDEX(SkillsReq!$B:$AY, MATCH(R$1,SkillsReq!$A:$A,0), MATCH(_xlfn.XLOOKUP($A95,Employees!$A:$A,Employees!$B:$B,""), SkillsReq!$B$1:$AY$1,0)),
       0
     ),
   "")
)</f>
        <v/>
      </c>
      <c r="S95" t="str">
        <f>IF(OR($A95="",S$1=""),"",
   IFERROR(
     IF(INDEX(SkillsReq!$B:$AY, MATCH(S$1,SkillsReq!$A:$A,0), MATCH(_xlfn.XLOOKUP($A95,Employees!$A:$A,Employees!$B:$B,""), SkillsReq!$B$1:$AY$1,0))&gt;0,
       INDEX(SkillsReq!$B:$AY, MATCH(S$1,SkillsReq!$A:$A,0), MATCH(_xlfn.XLOOKUP($A95,Employees!$A:$A,Employees!$B:$B,""), SkillsReq!$B$1:$AY$1,0)),
       0
     ),
   "")
)</f>
        <v/>
      </c>
      <c r="T95" t="str">
        <f>IF(OR($A95="",T$1=""),"",
   IFERROR(
     IF(INDEX(SkillsReq!$B:$AY, MATCH(T$1,SkillsReq!$A:$A,0), MATCH(_xlfn.XLOOKUP($A95,Employees!$A:$A,Employees!$B:$B,""), SkillsReq!$B$1:$AY$1,0))&gt;0,
       INDEX(SkillsReq!$B:$AY, MATCH(T$1,SkillsReq!$A:$A,0), MATCH(_xlfn.XLOOKUP($A95,Employees!$A:$A,Employees!$B:$B,""), SkillsReq!$B$1:$AY$1,0)),
       0
     ),
   "")
)</f>
        <v/>
      </c>
      <c r="U95" t="str">
        <f>IF(OR($A95="",U$1=""),"",
   IFERROR(
     IF(INDEX(SkillsReq!$B:$AY, MATCH(U$1,SkillsReq!$A:$A,0), MATCH(_xlfn.XLOOKUP($A95,Employees!$A:$A,Employees!$B:$B,""), SkillsReq!$B$1:$AY$1,0))&gt;0,
       INDEX(SkillsReq!$B:$AY, MATCH(U$1,SkillsReq!$A:$A,0), MATCH(_xlfn.XLOOKUP($A95,Employees!$A:$A,Employees!$B:$B,""), SkillsReq!$B$1:$AY$1,0)),
       0
     ),
   "")
)</f>
        <v/>
      </c>
      <c r="V95" t="str">
        <f>IF(OR($A95="",V$1=""),"",
   IFERROR(
     IF(INDEX(SkillsReq!$B:$AY, MATCH(V$1,SkillsReq!$A:$A,0), MATCH(_xlfn.XLOOKUP($A95,Employees!$A:$A,Employees!$B:$B,""), SkillsReq!$B$1:$AY$1,0))&gt;0,
       INDEX(SkillsReq!$B:$AY, MATCH(V$1,SkillsReq!$A:$A,0), MATCH(_xlfn.XLOOKUP($A95,Employees!$A:$A,Employees!$B:$B,""), SkillsReq!$B$1:$AY$1,0)),
       0
     ),
   "")
)</f>
        <v/>
      </c>
      <c r="W95" t="str">
        <f>IF(OR($A95="",W$1=""),"",
   IFERROR(
     IF(INDEX(SkillsReq!$B:$AY, MATCH(W$1,SkillsReq!$A:$A,0), MATCH(_xlfn.XLOOKUP($A95,Employees!$A:$A,Employees!$B:$B,""), SkillsReq!$B$1:$AY$1,0))&gt;0,
       INDEX(SkillsReq!$B:$AY, MATCH(W$1,SkillsReq!$A:$A,0), MATCH(_xlfn.XLOOKUP($A95,Employees!$A:$A,Employees!$B:$B,""), SkillsReq!$B$1:$AY$1,0)),
       0
     ),
   "")
)</f>
        <v/>
      </c>
      <c r="X95" t="str">
        <f>IF(OR($A95="",X$1=""),"",
   IFERROR(
     IF(INDEX(SkillsReq!$B:$AY, MATCH(X$1,SkillsReq!$A:$A,0), MATCH(_xlfn.XLOOKUP($A95,Employees!$A:$A,Employees!$B:$B,""), SkillsReq!$B$1:$AY$1,0))&gt;0,
       INDEX(SkillsReq!$B:$AY, MATCH(X$1,SkillsReq!$A:$A,0), MATCH(_xlfn.XLOOKUP($A95,Employees!$A:$A,Employees!$B:$B,""), SkillsReq!$B$1:$AY$1,0)),
       0
     ),
   "")
)</f>
        <v/>
      </c>
      <c r="Y95" t="str">
        <f>IF(OR($A95="",Y$1=""),"",
   IFERROR(
     IF(INDEX(SkillsReq!$B:$AY, MATCH(Y$1,SkillsReq!$A:$A,0), MATCH(_xlfn.XLOOKUP($A95,Employees!$A:$A,Employees!$B:$B,""), SkillsReq!$B$1:$AY$1,0))&gt;0,
       INDEX(SkillsReq!$B:$AY, MATCH(Y$1,SkillsReq!$A:$A,0), MATCH(_xlfn.XLOOKUP($A95,Employees!$A:$A,Employees!$B:$B,""), SkillsReq!$B$1:$AY$1,0)),
       0
     ),
   "")
)</f>
        <v/>
      </c>
      <c r="Z95" t="str">
        <f>IF(OR($A95="",Z$1=""),"",
   IFERROR(
     IF(INDEX(SkillsReq!$B:$AY, MATCH(Z$1,SkillsReq!$A:$A,0), MATCH(_xlfn.XLOOKUP($A95,Employees!$A:$A,Employees!$B:$B,""), SkillsReq!$B$1:$AY$1,0))&gt;0,
       INDEX(SkillsReq!$B:$AY, MATCH(Z$1,SkillsReq!$A:$A,0), MATCH(_xlfn.XLOOKUP($A95,Employees!$A:$A,Employees!$B:$B,""), SkillsReq!$B$1:$AY$1,0)),
       0
     ),
   "")
)</f>
        <v/>
      </c>
      <c r="AA95" t="str">
        <f>IF(OR($A95="",AA$1=""),"",
   IFERROR(
     IF(INDEX(SkillsReq!$B:$AY, MATCH(AA$1,SkillsReq!$A:$A,0), MATCH(_xlfn.XLOOKUP($A95,Employees!$A:$A,Employees!$B:$B,""), SkillsReq!$B$1:$AY$1,0))&gt;0,
       INDEX(SkillsReq!$B:$AY, MATCH(AA$1,SkillsReq!$A:$A,0), MATCH(_xlfn.XLOOKUP($A95,Employees!$A:$A,Employees!$B:$B,""), SkillsReq!$B$1:$AY$1,0)),
       0
     ),
   "")
)</f>
        <v/>
      </c>
      <c r="AB95" t="str">
        <f>IF(OR($A95="",AB$1=""),"",
   IFERROR(
     IF(INDEX(SkillsReq!$B:$AY, MATCH(AB$1,SkillsReq!$A:$A,0), MATCH(_xlfn.XLOOKUP($A95,Employees!$A:$A,Employees!$B:$B,""), SkillsReq!$B$1:$AY$1,0))&gt;0,
       INDEX(SkillsReq!$B:$AY, MATCH(AB$1,SkillsReq!$A:$A,0), MATCH(_xlfn.XLOOKUP($A95,Employees!$A:$A,Employees!$B:$B,""), SkillsReq!$B$1:$AY$1,0)),
       0
     ),
   "")
)</f>
        <v/>
      </c>
      <c r="AC95" t="str">
        <f>IF(OR($A95="",AC$1=""),"",
   IFERROR(
     IF(INDEX(SkillsReq!$B:$AY, MATCH(AC$1,SkillsReq!$A:$A,0), MATCH(_xlfn.XLOOKUP($A95,Employees!$A:$A,Employees!$B:$B,""), SkillsReq!$B$1:$AY$1,0))&gt;0,
       INDEX(SkillsReq!$B:$AY, MATCH(AC$1,SkillsReq!$A:$A,0), MATCH(_xlfn.XLOOKUP($A95,Employees!$A:$A,Employees!$B:$B,""), SkillsReq!$B$1:$AY$1,0)),
       0
     ),
   "")
)</f>
        <v/>
      </c>
      <c r="AD95" t="str">
        <f>IF(OR($A95="",AD$1=""),"",
   IFERROR(
     IF(INDEX(SkillsReq!$B:$AY, MATCH(AD$1,SkillsReq!$A:$A,0), MATCH(_xlfn.XLOOKUP($A95,Employees!$A:$A,Employees!$B:$B,""), SkillsReq!$B$1:$AY$1,0))&gt;0,
       INDEX(SkillsReq!$B:$AY, MATCH(AD$1,SkillsReq!$A:$A,0), MATCH(_xlfn.XLOOKUP($A95,Employees!$A:$A,Employees!$B:$B,""), SkillsReq!$B$1:$AY$1,0)),
       0
     ),
   "")
)</f>
        <v/>
      </c>
      <c r="AE95" t="str">
        <f>IF(OR($A95="",AE$1=""),"",
   IFERROR(
     IF(INDEX(SkillsReq!$B:$AY, MATCH(AE$1,SkillsReq!$A:$A,0), MATCH(_xlfn.XLOOKUP($A95,Employees!$A:$A,Employees!$B:$B,""), SkillsReq!$B$1:$AY$1,0))&gt;0,
       INDEX(SkillsReq!$B:$AY, MATCH(AE$1,SkillsReq!$A:$A,0), MATCH(_xlfn.XLOOKUP($A95,Employees!$A:$A,Employees!$B:$B,""), SkillsReq!$B$1:$AY$1,0)),
       0
     ),
   "")
)</f>
        <v/>
      </c>
      <c r="AF95" t="str">
        <f>IF(OR($A95="",AF$1=""),"",
   IFERROR(
     IF(INDEX(SkillsReq!$B:$AY, MATCH(AF$1,SkillsReq!$A:$A,0), MATCH(_xlfn.XLOOKUP($A95,Employees!$A:$A,Employees!$B:$B,""), SkillsReq!$B$1:$AY$1,0))&gt;0,
       INDEX(SkillsReq!$B:$AY, MATCH(AF$1,SkillsReq!$A:$A,0), MATCH(_xlfn.XLOOKUP($A95,Employees!$A:$A,Employees!$B:$B,""), SkillsReq!$B$1:$AY$1,0)),
       0
     ),
   "")
)</f>
        <v/>
      </c>
      <c r="AG95" t="str">
        <f>IF(OR($A95="",AG$1=""),"",
   IFERROR(
     IF(INDEX(SkillsReq!$B:$AY, MATCH(AG$1,SkillsReq!$A:$A,0), MATCH(_xlfn.XLOOKUP($A95,Employees!$A:$A,Employees!$B:$B,""), SkillsReq!$B$1:$AY$1,0))&gt;0,
       INDEX(SkillsReq!$B:$AY, MATCH(AG$1,SkillsReq!$A:$A,0), MATCH(_xlfn.XLOOKUP($A95,Employees!$A:$A,Employees!$B:$B,""), SkillsReq!$B$1:$AY$1,0)),
       0
     ),
   "")
)</f>
        <v/>
      </c>
      <c r="AH95" t="str">
        <f>IF(OR($A95="",AH$1=""),"",
   IFERROR(
     IF(INDEX(SkillsReq!$B:$AY, MATCH(AH$1,SkillsReq!$A:$A,0), MATCH(_xlfn.XLOOKUP($A95,Employees!$A:$A,Employees!$B:$B,""), SkillsReq!$B$1:$AY$1,0))&gt;0,
       INDEX(SkillsReq!$B:$AY, MATCH(AH$1,SkillsReq!$A:$A,0), MATCH(_xlfn.XLOOKUP($A95,Employees!$A:$A,Employees!$B:$B,""), SkillsReq!$B$1:$AY$1,0)),
       0
     ),
   "")
)</f>
        <v/>
      </c>
      <c r="AI95" t="str">
        <f>IF(OR($A95="",AI$1=""),"",
   IFERROR(
     IF(INDEX(SkillsReq!$B:$AY, MATCH(AI$1,SkillsReq!$A:$A,0), MATCH(_xlfn.XLOOKUP($A95,Employees!$A:$A,Employees!$B:$B,""), SkillsReq!$B$1:$AY$1,0))&gt;0,
       INDEX(SkillsReq!$B:$AY, MATCH(AI$1,SkillsReq!$A:$A,0), MATCH(_xlfn.XLOOKUP($A95,Employees!$A:$A,Employees!$B:$B,""), SkillsReq!$B$1:$AY$1,0)),
       0
     ),
   "")
)</f>
        <v/>
      </c>
      <c r="AJ95" t="str">
        <f>IF(OR($A95="",AJ$1=""),"",
   IFERROR(
     IF(INDEX(SkillsReq!$B:$AY, MATCH(AJ$1,SkillsReq!$A:$A,0), MATCH(_xlfn.XLOOKUP($A95,Employees!$A:$A,Employees!$B:$B,""), SkillsReq!$B$1:$AY$1,0))&gt;0,
       INDEX(SkillsReq!$B:$AY, MATCH(AJ$1,SkillsReq!$A:$A,0), MATCH(_xlfn.XLOOKUP($A95,Employees!$A:$A,Employees!$B:$B,""), SkillsReq!$B$1:$AY$1,0)),
       0
     ),
   "")
)</f>
        <v/>
      </c>
      <c r="AK95" t="str">
        <f>IF(OR($A95="",AK$1=""),"",
   IFERROR(
     IF(INDEX(SkillsReq!$B:$AY, MATCH(AK$1,SkillsReq!$A:$A,0), MATCH(_xlfn.XLOOKUP($A95,Employees!$A:$A,Employees!$B:$B,""), SkillsReq!$B$1:$AY$1,0))&gt;0,
       INDEX(SkillsReq!$B:$AY, MATCH(AK$1,SkillsReq!$A:$A,0), MATCH(_xlfn.XLOOKUP($A95,Employees!$A:$A,Employees!$B:$B,""), SkillsReq!$B$1:$AY$1,0)),
       0
     ),
   "")
)</f>
        <v/>
      </c>
      <c r="AL95" t="str">
        <f>IF(OR($A95="",AL$1=""),"",
   IFERROR(
     IF(INDEX(SkillsReq!$B:$AY, MATCH(AL$1,SkillsReq!$A:$A,0), MATCH(_xlfn.XLOOKUP($A95,Employees!$A:$A,Employees!$B:$B,""), SkillsReq!$B$1:$AY$1,0))&gt;0,
       INDEX(SkillsReq!$B:$AY, MATCH(AL$1,SkillsReq!$A:$A,0), MATCH(_xlfn.XLOOKUP($A95,Employees!$A:$A,Employees!$B:$B,""), SkillsReq!$B$1:$AY$1,0)),
       0
     ),
   "")
)</f>
        <v/>
      </c>
      <c r="AM95" t="str">
        <f>IF(OR($A95="",AM$1=""),"",
   IFERROR(
     IF(INDEX(SkillsReq!$B:$AY, MATCH(AM$1,SkillsReq!$A:$A,0), MATCH(_xlfn.XLOOKUP($A95,Employees!$A:$A,Employees!$B:$B,""), SkillsReq!$B$1:$AY$1,0))&gt;0,
       INDEX(SkillsReq!$B:$AY, MATCH(AM$1,SkillsReq!$A:$A,0), MATCH(_xlfn.XLOOKUP($A95,Employees!$A:$A,Employees!$B:$B,""), SkillsReq!$B$1:$AY$1,0)),
       0
     ),
   "")
)</f>
        <v/>
      </c>
      <c r="AN95" t="str">
        <f>IF(OR($A95="",AN$1=""),"",
   IFERROR(
     IF(INDEX(SkillsReq!$B:$AY, MATCH(AN$1,SkillsReq!$A:$A,0), MATCH(_xlfn.XLOOKUP($A95,Employees!$A:$A,Employees!$B:$B,""), SkillsReq!$B$1:$AY$1,0))&gt;0,
       INDEX(SkillsReq!$B:$AY, MATCH(AN$1,SkillsReq!$A:$A,0), MATCH(_xlfn.XLOOKUP($A95,Employees!$A:$A,Employees!$B:$B,""), SkillsReq!$B$1:$AY$1,0)),
       0
     ),
   "")
)</f>
        <v/>
      </c>
      <c r="AO95" t="str">
        <f>IF(OR($A95="",AO$1=""),"",
   IFERROR(
     IF(INDEX(SkillsReq!$B:$AY, MATCH(AO$1,SkillsReq!$A:$A,0), MATCH(_xlfn.XLOOKUP($A95,Employees!$A:$A,Employees!$B:$B,""), SkillsReq!$B$1:$AY$1,0))&gt;0,
       INDEX(SkillsReq!$B:$AY, MATCH(AO$1,SkillsReq!$A:$A,0), MATCH(_xlfn.XLOOKUP($A95,Employees!$A:$A,Employees!$B:$B,""), SkillsReq!$B$1:$AY$1,0)),
       0
     ),
   "")
)</f>
        <v/>
      </c>
      <c r="AP95" t="str">
        <f>IF(OR($A95="",AP$1=""),"",
   IFERROR(
     IF(INDEX(SkillsReq!$B:$AY, MATCH(AP$1,SkillsReq!$A:$A,0), MATCH(_xlfn.XLOOKUP($A95,Employees!$A:$A,Employees!$B:$B,""), SkillsReq!$B$1:$AY$1,0))&gt;0,
       INDEX(SkillsReq!$B:$AY, MATCH(AP$1,SkillsReq!$A:$A,0), MATCH(_xlfn.XLOOKUP($A95,Employees!$A:$A,Employees!$B:$B,""), SkillsReq!$B$1:$AY$1,0)),
       0
     ),
   "")
)</f>
        <v/>
      </c>
      <c r="AQ95" t="str">
        <f>IF(OR($A95="",AQ$1=""),"",
   IFERROR(
     IF(INDEX(SkillsReq!$B:$AY, MATCH(AQ$1,SkillsReq!$A:$A,0), MATCH(_xlfn.XLOOKUP($A95,Employees!$A:$A,Employees!$B:$B,""), SkillsReq!$B$1:$AY$1,0))&gt;0,
       INDEX(SkillsReq!$B:$AY, MATCH(AQ$1,SkillsReq!$A:$A,0), MATCH(_xlfn.XLOOKUP($A95,Employees!$A:$A,Employees!$B:$B,""), SkillsReq!$B$1:$AY$1,0)),
       0
     ),
   "")
)</f>
        <v/>
      </c>
      <c r="AR95" t="str">
        <f>IF(OR($A95="",AR$1=""),"",
   IFERROR(
     IF(INDEX(SkillsReq!$B:$AY, MATCH(AR$1,SkillsReq!$A:$A,0), MATCH(_xlfn.XLOOKUP($A95,Employees!$A:$A,Employees!$B:$B,""), SkillsReq!$B$1:$AY$1,0))&gt;0,
       INDEX(SkillsReq!$B:$AY, MATCH(AR$1,SkillsReq!$A:$A,0), MATCH(_xlfn.XLOOKUP($A95,Employees!$A:$A,Employees!$B:$B,""), SkillsReq!$B$1:$AY$1,0)),
       0
     ),
   "")
)</f>
        <v/>
      </c>
      <c r="AS95" t="str">
        <f>IF(OR($A95="",AS$1=""),"",
   IFERROR(
     IF(INDEX(SkillsReq!$B:$AY, MATCH(AS$1,SkillsReq!$A:$A,0), MATCH(_xlfn.XLOOKUP($A95,Employees!$A:$A,Employees!$B:$B,""), SkillsReq!$B$1:$AY$1,0))&gt;0,
       INDEX(SkillsReq!$B:$AY, MATCH(AS$1,SkillsReq!$A:$A,0), MATCH(_xlfn.XLOOKUP($A95,Employees!$A:$A,Employees!$B:$B,""), SkillsReq!$B$1:$AY$1,0)),
       0
     ),
   "")
)</f>
        <v/>
      </c>
      <c r="AT95" t="str">
        <f>IF(OR($A95="",AT$1=""),"",
   IFERROR(
     IF(INDEX(SkillsReq!$B:$AY, MATCH(AT$1,SkillsReq!$A:$A,0), MATCH(_xlfn.XLOOKUP($A95,Employees!$A:$A,Employees!$B:$B,""), SkillsReq!$B$1:$AY$1,0))&gt;0,
       INDEX(SkillsReq!$B:$AY, MATCH(AT$1,SkillsReq!$A:$A,0), MATCH(_xlfn.XLOOKUP($A95,Employees!$A:$A,Employees!$B:$B,""), SkillsReq!$B$1:$AY$1,0)),
       0
     ),
   "")
)</f>
        <v/>
      </c>
      <c r="AU95" t="str">
        <f>IF(OR($A95="",AU$1=""),"",
   IFERROR(
     IF(INDEX(SkillsReq!$B:$AY, MATCH(AU$1,SkillsReq!$A:$A,0), MATCH(_xlfn.XLOOKUP($A95,Employees!$A:$A,Employees!$B:$B,""), SkillsReq!$B$1:$AY$1,0))&gt;0,
       INDEX(SkillsReq!$B:$AY, MATCH(AU$1,SkillsReq!$A:$A,0), MATCH(_xlfn.XLOOKUP($A95,Employees!$A:$A,Employees!$B:$B,""), SkillsReq!$B$1:$AY$1,0)),
       0
     ),
   "")
)</f>
        <v/>
      </c>
      <c r="AV95" t="str">
        <f>IF(OR($A95="",AV$1=""),"",
   IFERROR(
     IF(INDEX(SkillsReq!$B:$AY, MATCH(AV$1,SkillsReq!$A:$A,0), MATCH(_xlfn.XLOOKUP($A95,Employees!$A:$A,Employees!$B:$B,""), SkillsReq!$B$1:$AY$1,0))&gt;0,
       INDEX(SkillsReq!$B:$AY, MATCH(AV$1,SkillsReq!$A:$A,0), MATCH(_xlfn.XLOOKUP($A95,Employees!$A:$A,Employees!$B:$B,""), SkillsReq!$B$1:$AY$1,0)),
       0
     ),
   "")
)</f>
        <v/>
      </c>
      <c r="AW95" t="str">
        <f>IF(OR($A95="",AW$1=""),"",
   IFERROR(
     IF(INDEX(SkillsReq!$B:$AY, MATCH(AW$1,SkillsReq!$A:$A,0), MATCH(_xlfn.XLOOKUP($A95,Employees!$A:$A,Employees!$B:$B,""), SkillsReq!$B$1:$AY$1,0))&gt;0,
       INDEX(SkillsReq!$B:$AY, MATCH(AW$1,SkillsReq!$A:$A,0), MATCH(_xlfn.XLOOKUP($A95,Employees!$A:$A,Employees!$B:$B,""), SkillsReq!$B$1:$AY$1,0)),
       0
     ),
   "")
)</f>
        <v/>
      </c>
      <c r="AX95" t="str">
        <f>IF(OR($A95="",AX$1=""),"",
   IFERROR(
     IF(INDEX(SkillsReq!$B:$AY, MATCH(AX$1,SkillsReq!$A:$A,0), MATCH(_xlfn.XLOOKUP($A95,Employees!$A:$A,Employees!$B:$B,""), SkillsReq!$B$1:$AY$1,0))&gt;0,
       INDEX(SkillsReq!$B:$AY, MATCH(AX$1,SkillsReq!$A:$A,0), MATCH(_xlfn.XLOOKUP($A95,Employees!$A:$A,Employees!$B:$B,""), SkillsReq!$B$1:$AY$1,0)),
       0
     ),
   "")
)</f>
        <v/>
      </c>
      <c r="AY95" t="str">
        <f>IF(OR($A95="",AY$1=""),"",
   IFERROR(
     IF(INDEX(SkillsReq!$B:$AY, MATCH(AY$1,SkillsReq!$A:$A,0), MATCH(_xlfn.XLOOKUP($A95,Employees!$A:$A,Employees!$B:$B,""), SkillsReq!$B$1:$AY$1,0))&gt;0,
       INDEX(SkillsReq!$B:$AY, MATCH(AY$1,SkillsReq!$A:$A,0), MATCH(_xlfn.XLOOKUP($A95,Employees!$A:$A,Employees!$B:$B,""), SkillsReq!$B$1:$AY$1,0)),
       0
     ),
   "")
)</f>
        <v/>
      </c>
    </row>
    <row r="96" spans="1:51" x14ac:dyDescent="0.25">
      <c r="A96" s="12"/>
      <c r="B96" t="str">
        <f>IF(OR($A96="",B$1=""),"",
   IFERROR(
     IF(INDEX(SkillsReq!$B:$AY, MATCH(B$1,SkillsReq!$A:$A,0), MATCH(_xlfn.XLOOKUP($A96,Employees!$A:$A,Employees!$B:$B,""), SkillsReq!$B$1:$AY$1,0))&gt;0,
       INDEX(SkillsReq!$B:$AY, MATCH(B$1,SkillsReq!$A:$A,0), MATCH(_xlfn.XLOOKUP($A96,Employees!$A:$A,Employees!$B:$B,""), SkillsReq!$B$1:$AY$1,0)),
       0
     ),
   "")
)</f>
        <v/>
      </c>
      <c r="C96" t="str">
        <f>IF(OR($A96="",C$1=""),"",
   IFERROR(
     IF(INDEX(SkillsReq!$B:$AY, MATCH(C$1,SkillsReq!$A:$A,0), MATCH(_xlfn.XLOOKUP($A96,Employees!$A:$A,Employees!$B:$B,""), SkillsReq!$B$1:$AY$1,0))&gt;0,
       INDEX(SkillsReq!$B:$AY, MATCH(C$1,SkillsReq!$A:$A,0), MATCH(_xlfn.XLOOKUP($A96,Employees!$A:$A,Employees!$B:$B,""), SkillsReq!$B$1:$AY$1,0)),
       0
     ),
   "")
)</f>
        <v/>
      </c>
      <c r="D96" t="str">
        <f>IF(OR($A96="",D$1=""),"",
   IFERROR(
     IF(INDEX(SkillsReq!$B:$AY, MATCH(D$1,SkillsReq!$A:$A,0), MATCH(_xlfn.XLOOKUP($A96,Employees!$A:$A,Employees!$B:$B,""), SkillsReq!$B$1:$AY$1,0))&gt;0,
       INDEX(SkillsReq!$B:$AY, MATCH(D$1,SkillsReq!$A:$A,0), MATCH(_xlfn.XLOOKUP($A96,Employees!$A:$A,Employees!$B:$B,""), SkillsReq!$B$1:$AY$1,0)),
       0
     ),
   "")
)</f>
        <v/>
      </c>
      <c r="E96" t="str">
        <f>IF(OR($A96="",E$1=""),"",
   IFERROR(
     IF(INDEX(SkillsReq!$B:$AY, MATCH(E$1,SkillsReq!$A:$A,0), MATCH(_xlfn.XLOOKUP($A96,Employees!$A:$A,Employees!$B:$B,""), SkillsReq!$B$1:$AY$1,0))&gt;0,
       INDEX(SkillsReq!$B:$AY, MATCH(E$1,SkillsReq!$A:$A,0), MATCH(_xlfn.XLOOKUP($A96,Employees!$A:$A,Employees!$B:$B,""), SkillsReq!$B$1:$AY$1,0)),
       0
     ),
   "")
)</f>
        <v/>
      </c>
      <c r="F96" t="str">
        <f>IF(OR($A96="",F$1=""),"",
   IFERROR(
     IF(INDEX(SkillsReq!$B:$AY, MATCH(F$1,SkillsReq!$A:$A,0), MATCH(_xlfn.XLOOKUP($A96,Employees!$A:$A,Employees!$B:$B,""), SkillsReq!$B$1:$AY$1,0))&gt;0,
       INDEX(SkillsReq!$B:$AY, MATCH(F$1,SkillsReq!$A:$A,0), MATCH(_xlfn.XLOOKUP($A96,Employees!$A:$A,Employees!$B:$B,""), SkillsReq!$B$1:$AY$1,0)),
       0
     ),
   "")
)</f>
        <v/>
      </c>
      <c r="G96" t="str">
        <f>IF(OR($A96="",G$1=""),"",
   IFERROR(
     IF(INDEX(SkillsReq!$B:$AY, MATCH(G$1,SkillsReq!$A:$A,0), MATCH(_xlfn.XLOOKUP($A96,Employees!$A:$A,Employees!$B:$B,""), SkillsReq!$B$1:$AY$1,0))&gt;0,
       INDEX(SkillsReq!$B:$AY, MATCH(G$1,SkillsReq!$A:$A,0), MATCH(_xlfn.XLOOKUP($A96,Employees!$A:$A,Employees!$B:$B,""), SkillsReq!$B$1:$AY$1,0)),
       0
     ),
   "")
)</f>
        <v/>
      </c>
      <c r="H96" t="str">
        <f>IF(OR($A96="",H$1=""),"",
   IFERROR(
     IF(INDEX(SkillsReq!$B:$AY, MATCH(H$1,SkillsReq!$A:$A,0), MATCH(_xlfn.XLOOKUP($A96,Employees!$A:$A,Employees!$B:$B,""), SkillsReq!$B$1:$AY$1,0))&gt;0,
       INDEX(SkillsReq!$B:$AY, MATCH(H$1,SkillsReq!$A:$A,0), MATCH(_xlfn.XLOOKUP($A96,Employees!$A:$A,Employees!$B:$B,""), SkillsReq!$B$1:$AY$1,0)),
       0
     ),
   "")
)</f>
        <v/>
      </c>
      <c r="I96" t="str">
        <f>IF(OR($A96="",I$1=""),"",
   IFERROR(
     IF(INDEX(SkillsReq!$B:$AY, MATCH(I$1,SkillsReq!$A:$A,0), MATCH(_xlfn.XLOOKUP($A96,Employees!$A:$A,Employees!$B:$B,""), SkillsReq!$B$1:$AY$1,0))&gt;0,
       INDEX(SkillsReq!$B:$AY, MATCH(I$1,SkillsReq!$A:$A,0), MATCH(_xlfn.XLOOKUP($A96,Employees!$A:$A,Employees!$B:$B,""), SkillsReq!$B$1:$AY$1,0)),
       0
     ),
   "")
)</f>
        <v/>
      </c>
      <c r="J96" t="str">
        <f>IF(OR($A96="",J$1=""),"",
   IFERROR(
     IF(INDEX(SkillsReq!$B:$AY, MATCH(J$1,SkillsReq!$A:$A,0), MATCH(_xlfn.XLOOKUP($A96,Employees!$A:$A,Employees!$B:$B,""), SkillsReq!$B$1:$AY$1,0))&gt;0,
       INDEX(SkillsReq!$B:$AY, MATCH(J$1,SkillsReq!$A:$A,0), MATCH(_xlfn.XLOOKUP($A96,Employees!$A:$A,Employees!$B:$B,""), SkillsReq!$B$1:$AY$1,0)),
       0
     ),
   "")
)</f>
        <v/>
      </c>
      <c r="K96" t="str">
        <f>IF(OR($A96="",K$1=""),"",
   IFERROR(
     IF(INDEX(SkillsReq!$B:$AY, MATCH(K$1,SkillsReq!$A:$A,0), MATCH(_xlfn.XLOOKUP($A96,Employees!$A:$A,Employees!$B:$B,""), SkillsReq!$B$1:$AY$1,0))&gt;0,
       INDEX(SkillsReq!$B:$AY, MATCH(K$1,SkillsReq!$A:$A,0), MATCH(_xlfn.XLOOKUP($A96,Employees!$A:$A,Employees!$B:$B,""), SkillsReq!$B$1:$AY$1,0)),
       0
     ),
   "")
)</f>
        <v/>
      </c>
      <c r="L96" t="str">
        <f>IF(OR($A96="",L$1=""),"",
   IFERROR(
     IF(INDEX(SkillsReq!$B:$AY, MATCH(L$1,SkillsReq!$A:$A,0), MATCH(_xlfn.XLOOKUP($A96,Employees!$A:$A,Employees!$B:$B,""), SkillsReq!$B$1:$AY$1,0))&gt;0,
       INDEX(SkillsReq!$B:$AY, MATCH(L$1,SkillsReq!$A:$A,0), MATCH(_xlfn.XLOOKUP($A96,Employees!$A:$A,Employees!$B:$B,""), SkillsReq!$B$1:$AY$1,0)),
       0
     ),
   "")
)</f>
        <v/>
      </c>
      <c r="M96" t="str">
        <f>IF(OR($A96="",M$1=""),"",
   IFERROR(
     IF(INDEX(SkillsReq!$B:$AY, MATCH(M$1,SkillsReq!$A:$A,0), MATCH(_xlfn.XLOOKUP($A96,Employees!$A:$A,Employees!$B:$B,""), SkillsReq!$B$1:$AY$1,0))&gt;0,
       INDEX(SkillsReq!$B:$AY, MATCH(M$1,SkillsReq!$A:$A,0), MATCH(_xlfn.XLOOKUP($A96,Employees!$A:$A,Employees!$B:$B,""), SkillsReq!$B$1:$AY$1,0)),
       0
     ),
   "")
)</f>
        <v/>
      </c>
      <c r="N96" t="str">
        <f>IF(OR($A96="",N$1=""),"",
   IFERROR(
     IF(INDEX(SkillsReq!$B:$AY, MATCH(N$1,SkillsReq!$A:$A,0), MATCH(_xlfn.XLOOKUP($A96,Employees!$A:$A,Employees!$B:$B,""), SkillsReq!$B$1:$AY$1,0))&gt;0,
       INDEX(SkillsReq!$B:$AY, MATCH(N$1,SkillsReq!$A:$A,0), MATCH(_xlfn.XLOOKUP($A96,Employees!$A:$A,Employees!$B:$B,""), SkillsReq!$B$1:$AY$1,0)),
       0
     ),
   "")
)</f>
        <v/>
      </c>
      <c r="O96" t="str">
        <f>IF(OR($A96="",O$1=""),"",
   IFERROR(
     IF(INDEX(SkillsReq!$B:$AY, MATCH(O$1,SkillsReq!$A:$A,0), MATCH(_xlfn.XLOOKUP($A96,Employees!$A:$A,Employees!$B:$B,""), SkillsReq!$B$1:$AY$1,0))&gt;0,
       INDEX(SkillsReq!$B:$AY, MATCH(O$1,SkillsReq!$A:$A,0), MATCH(_xlfn.XLOOKUP($A96,Employees!$A:$A,Employees!$B:$B,""), SkillsReq!$B$1:$AY$1,0)),
       0
     ),
   "")
)</f>
        <v/>
      </c>
      <c r="P96" t="str">
        <f>IF(OR($A96="",P$1=""),"",
   IFERROR(
     IF(INDEX(SkillsReq!$B:$AY, MATCH(P$1,SkillsReq!$A:$A,0), MATCH(_xlfn.XLOOKUP($A96,Employees!$A:$A,Employees!$B:$B,""), SkillsReq!$B$1:$AY$1,0))&gt;0,
       INDEX(SkillsReq!$B:$AY, MATCH(P$1,SkillsReq!$A:$A,0), MATCH(_xlfn.XLOOKUP($A96,Employees!$A:$A,Employees!$B:$B,""), SkillsReq!$B$1:$AY$1,0)),
       0
     ),
   "")
)</f>
        <v/>
      </c>
      <c r="Q96" t="str">
        <f>IF(OR($A96="",Q$1=""),"",
   IFERROR(
     IF(INDEX(SkillsReq!$B:$AY, MATCH(Q$1,SkillsReq!$A:$A,0), MATCH(_xlfn.XLOOKUP($A96,Employees!$A:$A,Employees!$B:$B,""), SkillsReq!$B$1:$AY$1,0))&gt;0,
       INDEX(SkillsReq!$B:$AY, MATCH(Q$1,SkillsReq!$A:$A,0), MATCH(_xlfn.XLOOKUP($A96,Employees!$A:$A,Employees!$B:$B,""), SkillsReq!$B$1:$AY$1,0)),
       0
     ),
   "")
)</f>
        <v/>
      </c>
      <c r="R96" t="str">
        <f>IF(OR($A96="",R$1=""),"",
   IFERROR(
     IF(INDEX(SkillsReq!$B:$AY, MATCH(R$1,SkillsReq!$A:$A,0), MATCH(_xlfn.XLOOKUP($A96,Employees!$A:$A,Employees!$B:$B,""), SkillsReq!$B$1:$AY$1,0))&gt;0,
       INDEX(SkillsReq!$B:$AY, MATCH(R$1,SkillsReq!$A:$A,0), MATCH(_xlfn.XLOOKUP($A96,Employees!$A:$A,Employees!$B:$B,""), SkillsReq!$B$1:$AY$1,0)),
       0
     ),
   "")
)</f>
        <v/>
      </c>
      <c r="S96" t="str">
        <f>IF(OR($A96="",S$1=""),"",
   IFERROR(
     IF(INDEX(SkillsReq!$B:$AY, MATCH(S$1,SkillsReq!$A:$A,0), MATCH(_xlfn.XLOOKUP($A96,Employees!$A:$A,Employees!$B:$B,""), SkillsReq!$B$1:$AY$1,0))&gt;0,
       INDEX(SkillsReq!$B:$AY, MATCH(S$1,SkillsReq!$A:$A,0), MATCH(_xlfn.XLOOKUP($A96,Employees!$A:$A,Employees!$B:$B,""), SkillsReq!$B$1:$AY$1,0)),
       0
     ),
   "")
)</f>
        <v/>
      </c>
      <c r="T96" t="str">
        <f>IF(OR($A96="",T$1=""),"",
   IFERROR(
     IF(INDEX(SkillsReq!$B:$AY, MATCH(T$1,SkillsReq!$A:$A,0), MATCH(_xlfn.XLOOKUP($A96,Employees!$A:$A,Employees!$B:$B,""), SkillsReq!$B$1:$AY$1,0))&gt;0,
       INDEX(SkillsReq!$B:$AY, MATCH(T$1,SkillsReq!$A:$A,0), MATCH(_xlfn.XLOOKUP($A96,Employees!$A:$A,Employees!$B:$B,""), SkillsReq!$B$1:$AY$1,0)),
       0
     ),
   "")
)</f>
        <v/>
      </c>
      <c r="U96" t="str">
        <f>IF(OR($A96="",U$1=""),"",
   IFERROR(
     IF(INDEX(SkillsReq!$B:$AY, MATCH(U$1,SkillsReq!$A:$A,0), MATCH(_xlfn.XLOOKUP($A96,Employees!$A:$A,Employees!$B:$B,""), SkillsReq!$B$1:$AY$1,0))&gt;0,
       INDEX(SkillsReq!$B:$AY, MATCH(U$1,SkillsReq!$A:$A,0), MATCH(_xlfn.XLOOKUP($A96,Employees!$A:$A,Employees!$B:$B,""), SkillsReq!$B$1:$AY$1,0)),
       0
     ),
   "")
)</f>
        <v/>
      </c>
      <c r="V96" t="str">
        <f>IF(OR($A96="",V$1=""),"",
   IFERROR(
     IF(INDEX(SkillsReq!$B:$AY, MATCH(V$1,SkillsReq!$A:$A,0), MATCH(_xlfn.XLOOKUP($A96,Employees!$A:$A,Employees!$B:$B,""), SkillsReq!$B$1:$AY$1,0))&gt;0,
       INDEX(SkillsReq!$B:$AY, MATCH(V$1,SkillsReq!$A:$A,0), MATCH(_xlfn.XLOOKUP($A96,Employees!$A:$A,Employees!$B:$B,""), SkillsReq!$B$1:$AY$1,0)),
       0
     ),
   "")
)</f>
        <v/>
      </c>
      <c r="W96" t="str">
        <f>IF(OR($A96="",W$1=""),"",
   IFERROR(
     IF(INDEX(SkillsReq!$B:$AY, MATCH(W$1,SkillsReq!$A:$A,0), MATCH(_xlfn.XLOOKUP($A96,Employees!$A:$A,Employees!$B:$B,""), SkillsReq!$B$1:$AY$1,0))&gt;0,
       INDEX(SkillsReq!$B:$AY, MATCH(W$1,SkillsReq!$A:$A,0), MATCH(_xlfn.XLOOKUP($A96,Employees!$A:$A,Employees!$B:$B,""), SkillsReq!$B$1:$AY$1,0)),
       0
     ),
   "")
)</f>
        <v/>
      </c>
      <c r="X96" t="str">
        <f>IF(OR($A96="",X$1=""),"",
   IFERROR(
     IF(INDEX(SkillsReq!$B:$AY, MATCH(X$1,SkillsReq!$A:$A,0), MATCH(_xlfn.XLOOKUP($A96,Employees!$A:$A,Employees!$B:$B,""), SkillsReq!$B$1:$AY$1,0))&gt;0,
       INDEX(SkillsReq!$B:$AY, MATCH(X$1,SkillsReq!$A:$A,0), MATCH(_xlfn.XLOOKUP($A96,Employees!$A:$A,Employees!$B:$B,""), SkillsReq!$B$1:$AY$1,0)),
       0
     ),
   "")
)</f>
        <v/>
      </c>
      <c r="Y96" t="str">
        <f>IF(OR($A96="",Y$1=""),"",
   IFERROR(
     IF(INDEX(SkillsReq!$B:$AY, MATCH(Y$1,SkillsReq!$A:$A,0), MATCH(_xlfn.XLOOKUP($A96,Employees!$A:$A,Employees!$B:$B,""), SkillsReq!$B$1:$AY$1,0))&gt;0,
       INDEX(SkillsReq!$B:$AY, MATCH(Y$1,SkillsReq!$A:$A,0), MATCH(_xlfn.XLOOKUP($A96,Employees!$A:$A,Employees!$B:$B,""), SkillsReq!$B$1:$AY$1,0)),
       0
     ),
   "")
)</f>
        <v/>
      </c>
      <c r="Z96" t="str">
        <f>IF(OR($A96="",Z$1=""),"",
   IFERROR(
     IF(INDEX(SkillsReq!$B:$AY, MATCH(Z$1,SkillsReq!$A:$A,0), MATCH(_xlfn.XLOOKUP($A96,Employees!$A:$A,Employees!$B:$B,""), SkillsReq!$B$1:$AY$1,0))&gt;0,
       INDEX(SkillsReq!$B:$AY, MATCH(Z$1,SkillsReq!$A:$A,0), MATCH(_xlfn.XLOOKUP($A96,Employees!$A:$A,Employees!$B:$B,""), SkillsReq!$B$1:$AY$1,0)),
       0
     ),
   "")
)</f>
        <v/>
      </c>
      <c r="AA96" t="str">
        <f>IF(OR($A96="",AA$1=""),"",
   IFERROR(
     IF(INDEX(SkillsReq!$B:$AY, MATCH(AA$1,SkillsReq!$A:$A,0), MATCH(_xlfn.XLOOKUP($A96,Employees!$A:$A,Employees!$B:$B,""), SkillsReq!$B$1:$AY$1,0))&gt;0,
       INDEX(SkillsReq!$B:$AY, MATCH(AA$1,SkillsReq!$A:$A,0), MATCH(_xlfn.XLOOKUP($A96,Employees!$A:$A,Employees!$B:$B,""), SkillsReq!$B$1:$AY$1,0)),
       0
     ),
   "")
)</f>
        <v/>
      </c>
      <c r="AB96" t="str">
        <f>IF(OR($A96="",AB$1=""),"",
   IFERROR(
     IF(INDEX(SkillsReq!$B:$AY, MATCH(AB$1,SkillsReq!$A:$A,0), MATCH(_xlfn.XLOOKUP($A96,Employees!$A:$A,Employees!$B:$B,""), SkillsReq!$B$1:$AY$1,0))&gt;0,
       INDEX(SkillsReq!$B:$AY, MATCH(AB$1,SkillsReq!$A:$A,0), MATCH(_xlfn.XLOOKUP($A96,Employees!$A:$A,Employees!$B:$B,""), SkillsReq!$B$1:$AY$1,0)),
       0
     ),
   "")
)</f>
        <v/>
      </c>
      <c r="AC96" t="str">
        <f>IF(OR($A96="",AC$1=""),"",
   IFERROR(
     IF(INDEX(SkillsReq!$B:$AY, MATCH(AC$1,SkillsReq!$A:$A,0), MATCH(_xlfn.XLOOKUP($A96,Employees!$A:$A,Employees!$B:$B,""), SkillsReq!$B$1:$AY$1,0))&gt;0,
       INDEX(SkillsReq!$B:$AY, MATCH(AC$1,SkillsReq!$A:$A,0), MATCH(_xlfn.XLOOKUP($A96,Employees!$A:$A,Employees!$B:$B,""), SkillsReq!$B$1:$AY$1,0)),
       0
     ),
   "")
)</f>
        <v/>
      </c>
      <c r="AD96" t="str">
        <f>IF(OR($A96="",AD$1=""),"",
   IFERROR(
     IF(INDEX(SkillsReq!$B:$AY, MATCH(AD$1,SkillsReq!$A:$A,0), MATCH(_xlfn.XLOOKUP($A96,Employees!$A:$A,Employees!$B:$B,""), SkillsReq!$B$1:$AY$1,0))&gt;0,
       INDEX(SkillsReq!$B:$AY, MATCH(AD$1,SkillsReq!$A:$A,0), MATCH(_xlfn.XLOOKUP($A96,Employees!$A:$A,Employees!$B:$B,""), SkillsReq!$B$1:$AY$1,0)),
       0
     ),
   "")
)</f>
        <v/>
      </c>
      <c r="AE96" t="str">
        <f>IF(OR($A96="",AE$1=""),"",
   IFERROR(
     IF(INDEX(SkillsReq!$B:$AY, MATCH(AE$1,SkillsReq!$A:$A,0), MATCH(_xlfn.XLOOKUP($A96,Employees!$A:$A,Employees!$B:$B,""), SkillsReq!$B$1:$AY$1,0))&gt;0,
       INDEX(SkillsReq!$B:$AY, MATCH(AE$1,SkillsReq!$A:$A,0), MATCH(_xlfn.XLOOKUP($A96,Employees!$A:$A,Employees!$B:$B,""), SkillsReq!$B$1:$AY$1,0)),
       0
     ),
   "")
)</f>
        <v/>
      </c>
      <c r="AF96" t="str">
        <f>IF(OR($A96="",AF$1=""),"",
   IFERROR(
     IF(INDEX(SkillsReq!$B:$AY, MATCH(AF$1,SkillsReq!$A:$A,0), MATCH(_xlfn.XLOOKUP($A96,Employees!$A:$A,Employees!$B:$B,""), SkillsReq!$B$1:$AY$1,0))&gt;0,
       INDEX(SkillsReq!$B:$AY, MATCH(AF$1,SkillsReq!$A:$A,0), MATCH(_xlfn.XLOOKUP($A96,Employees!$A:$A,Employees!$B:$B,""), SkillsReq!$B$1:$AY$1,0)),
       0
     ),
   "")
)</f>
        <v/>
      </c>
      <c r="AG96" t="str">
        <f>IF(OR($A96="",AG$1=""),"",
   IFERROR(
     IF(INDEX(SkillsReq!$B:$AY, MATCH(AG$1,SkillsReq!$A:$A,0), MATCH(_xlfn.XLOOKUP($A96,Employees!$A:$A,Employees!$B:$B,""), SkillsReq!$B$1:$AY$1,0))&gt;0,
       INDEX(SkillsReq!$B:$AY, MATCH(AG$1,SkillsReq!$A:$A,0), MATCH(_xlfn.XLOOKUP($A96,Employees!$A:$A,Employees!$B:$B,""), SkillsReq!$B$1:$AY$1,0)),
       0
     ),
   "")
)</f>
        <v/>
      </c>
      <c r="AH96" t="str">
        <f>IF(OR($A96="",AH$1=""),"",
   IFERROR(
     IF(INDEX(SkillsReq!$B:$AY, MATCH(AH$1,SkillsReq!$A:$A,0), MATCH(_xlfn.XLOOKUP($A96,Employees!$A:$A,Employees!$B:$B,""), SkillsReq!$B$1:$AY$1,0))&gt;0,
       INDEX(SkillsReq!$B:$AY, MATCH(AH$1,SkillsReq!$A:$A,0), MATCH(_xlfn.XLOOKUP($A96,Employees!$A:$A,Employees!$B:$B,""), SkillsReq!$B$1:$AY$1,0)),
       0
     ),
   "")
)</f>
        <v/>
      </c>
      <c r="AI96" t="str">
        <f>IF(OR($A96="",AI$1=""),"",
   IFERROR(
     IF(INDEX(SkillsReq!$B:$AY, MATCH(AI$1,SkillsReq!$A:$A,0), MATCH(_xlfn.XLOOKUP($A96,Employees!$A:$A,Employees!$B:$B,""), SkillsReq!$B$1:$AY$1,0))&gt;0,
       INDEX(SkillsReq!$B:$AY, MATCH(AI$1,SkillsReq!$A:$A,0), MATCH(_xlfn.XLOOKUP($A96,Employees!$A:$A,Employees!$B:$B,""), SkillsReq!$B$1:$AY$1,0)),
       0
     ),
   "")
)</f>
        <v/>
      </c>
      <c r="AJ96" t="str">
        <f>IF(OR($A96="",AJ$1=""),"",
   IFERROR(
     IF(INDEX(SkillsReq!$B:$AY, MATCH(AJ$1,SkillsReq!$A:$A,0), MATCH(_xlfn.XLOOKUP($A96,Employees!$A:$A,Employees!$B:$B,""), SkillsReq!$B$1:$AY$1,0))&gt;0,
       INDEX(SkillsReq!$B:$AY, MATCH(AJ$1,SkillsReq!$A:$A,0), MATCH(_xlfn.XLOOKUP($A96,Employees!$A:$A,Employees!$B:$B,""), SkillsReq!$B$1:$AY$1,0)),
       0
     ),
   "")
)</f>
        <v/>
      </c>
      <c r="AK96" t="str">
        <f>IF(OR($A96="",AK$1=""),"",
   IFERROR(
     IF(INDEX(SkillsReq!$B:$AY, MATCH(AK$1,SkillsReq!$A:$A,0), MATCH(_xlfn.XLOOKUP($A96,Employees!$A:$A,Employees!$B:$B,""), SkillsReq!$B$1:$AY$1,0))&gt;0,
       INDEX(SkillsReq!$B:$AY, MATCH(AK$1,SkillsReq!$A:$A,0), MATCH(_xlfn.XLOOKUP($A96,Employees!$A:$A,Employees!$B:$B,""), SkillsReq!$B$1:$AY$1,0)),
       0
     ),
   "")
)</f>
        <v/>
      </c>
      <c r="AL96" t="str">
        <f>IF(OR($A96="",AL$1=""),"",
   IFERROR(
     IF(INDEX(SkillsReq!$B:$AY, MATCH(AL$1,SkillsReq!$A:$A,0), MATCH(_xlfn.XLOOKUP($A96,Employees!$A:$A,Employees!$B:$B,""), SkillsReq!$B$1:$AY$1,0))&gt;0,
       INDEX(SkillsReq!$B:$AY, MATCH(AL$1,SkillsReq!$A:$A,0), MATCH(_xlfn.XLOOKUP($A96,Employees!$A:$A,Employees!$B:$B,""), SkillsReq!$B$1:$AY$1,0)),
       0
     ),
   "")
)</f>
        <v/>
      </c>
      <c r="AM96" t="str">
        <f>IF(OR($A96="",AM$1=""),"",
   IFERROR(
     IF(INDEX(SkillsReq!$B:$AY, MATCH(AM$1,SkillsReq!$A:$A,0), MATCH(_xlfn.XLOOKUP($A96,Employees!$A:$A,Employees!$B:$B,""), SkillsReq!$B$1:$AY$1,0))&gt;0,
       INDEX(SkillsReq!$B:$AY, MATCH(AM$1,SkillsReq!$A:$A,0), MATCH(_xlfn.XLOOKUP($A96,Employees!$A:$A,Employees!$B:$B,""), SkillsReq!$B$1:$AY$1,0)),
       0
     ),
   "")
)</f>
        <v/>
      </c>
      <c r="AN96" t="str">
        <f>IF(OR($A96="",AN$1=""),"",
   IFERROR(
     IF(INDEX(SkillsReq!$B:$AY, MATCH(AN$1,SkillsReq!$A:$A,0), MATCH(_xlfn.XLOOKUP($A96,Employees!$A:$A,Employees!$B:$B,""), SkillsReq!$B$1:$AY$1,0))&gt;0,
       INDEX(SkillsReq!$B:$AY, MATCH(AN$1,SkillsReq!$A:$A,0), MATCH(_xlfn.XLOOKUP($A96,Employees!$A:$A,Employees!$B:$B,""), SkillsReq!$B$1:$AY$1,0)),
       0
     ),
   "")
)</f>
        <v/>
      </c>
      <c r="AO96" t="str">
        <f>IF(OR($A96="",AO$1=""),"",
   IFERROR(
     IF(INDEX(SkillsReq!$B:$AY, MATCH(AO$1,SkillsReq!$A:$A,0), MATCH(_xlfn.XLOOKUP($A96,Employees!$A:$A,Employees!$B:$B,""), SkillsReq!$B$1:$AY$1,0))&gt;0,
       INDEX(SkillsReq!$B:$AY, MATCH(AO$1,SkillsReq!$A:$A,0), MATCH(_xlfn.XLOOKUP($A96,Employees!$A:$A,Employees!$B:$B,""), SkillsReq!$B$1:$AY$1,0)),
       0
     ),
   "")
)</f>
        <v/>
      </c>
      <c r="AP96" t="str">
        <f>IF(OR($A96="",AP$1=""),"",
   IFERROR(
     IF(INDEX(SkillsReq!$B:$AY, MATCH(AP$1,SkillsReq!$A:$A,0), MATCH(_xlfn.XLOOKUP($A96,Employees!$A:$A,Employees!$B:$B,""), SkillsReq!$B$1:$AY$1,0))&gt;0,
       INDEX(SkillsReq!$B:$AY, MATCH(AP$1,SkillsReq!$A:$A,0), MATCH(_xlfn.XLOOKUP($A96,Employees!$A:$A,Employees!$B:$B,""), SkillsReq!$B$1:$AY$1,0)),
       0
     ),
   "")
)</f>
        <v/>
      </c>
      <c r="AQ96" t="str">
        <f>IF(OR($A96="",AQ$1=""),"",
   IFERROR(
     IF(INDEX(SkillsReq!$B:$AY, MATCH(AQ$1,SkillsReq!$A:$A,0), MATCH(_xlfn.XLOOKUP($A96,Employees!$A:$A,Employees!$B:$B,""), SkillsReq!$B$1:$AY$1,0))&gt;0,
       INDEX(SkillsReq!$B:$AY, MATCH(AQ$1,SkillsReq!$A:$A,0), MATCH(_xlfn.XLOOKUP($A96,Employees!$A:$A,Employees!$B:$B,""), SkillsReq!$B$1:$AY$1,0)),
       0
     ),
   "")
)</f>
        <v/>
      </c>
      <c r="AR96" t="str">
        <f>IF(OR($A96="",AR$1=""),"",
   IFERROR(
     IF(INDEX(SkillsReq!$B:$AY, MATCH(AR$1,SkillsReq!$A:$A,0), MATCH(_xlfn.XLOOKUP($A96,Employees!$A:$A,Employees!$B:$B,""), SkillsReq!$B$1:$AY$1,0))&gt;0,
       INDEX(SkillsReq!$B:$AY, MATCH(AR$1,SkillsReq!$A:$A,0), MATCH(_xlfn.XLOOKUP($A96,Employees!$A:$A,Employees!$B:$B,""), SkillsReq!$B$1:$AY$1,0)),
       0
     ),
   "")
)</f>
        <v/>
      </c>
      <c r="AS96" t="str">
        <f>IF(OR($A96="",AS$1=""),"",
   IFERROR(
     IF(INDEX(SkillsReq!$B:$AY, MATCH(AS$1,SkillsReq!$A:$A,0), MATCH(_xlfn.XLOOKUP($A96,Employees!$A:$A,Employees!$B:$B,""), SkillsReq!$B$1:$AY$1,0))&gt;0,
       INDEX(SkillsReq!$B:$AY, MATCH(AS$1,SkillsReq!$A:$A,0), MATCH(_xlfn.XLOOKUP($A96,Employees!$A:$A,Employees!$B:$B,""), SkillsReq!$B$1:$AY$1,0)),
       0
     ),
   "")
)</f>
        <v/>
      </c>
      <c r="AT96" t="str">
        <f>IF(OR($A96="",AT$1=""),"",
   IFERROR(
     IF(INDEX(SkillsReq!$B:$AY, MATCH(AT$1,SkillsReq!$A:$A,0), MATCH(_xlfn.XLOOKUP($A96,Employees!$A:$A,Employees!$B:$B,""), SkillsReq!$B$1:$AY$1,0))&gt;0,
       INDEX(SkillsReq!$B:$AY, MATCH(AT$1,SkillsReq!$A:$A,0), MATCH(_xlfn.XLOOKUP($A96,Employees!$A:$A,Employees!$B:$B,""), SkillsReq!$B$1:$AY$1,0)),
       0
     ),
   "")
)</f>
        <v/>
      </c>
      <c r="AU96" t="str">
        <f>IF(OR($A96="",AU$1=""),"",
   IFERROR(
     IF(INDEX(SkillsReq!$B:$AY, MATCH(AU$1,SkillsReq!$A:$A,0), MATCH(_xlfn.XLOOKUP($A96,Employees!$A:$A,Employees!$B:$B,""), SkillsReq!$B$1:$AY$1,0))&gt;0,
       INDEX(SkillsReq!$B:$AY, MATCH(AU$1,SkillsReq!$A:$A,0), MATCH(_xlfn.XLOOKUP($A96,Employees!$A:$A,Employees!$B:$B,""), SkillsReq!$B$1:$AY$1,0)),
       0
     ),
   "")
)</f>
        <v/>
      </c>
      <c r="AV96" t="str">
        <f>IF(OR($A96="",AV$1=""),"",
   IFERROR(
     IF(INDEX(SkillsReq!$B:$AY, MATCH(AV$1,SkillsReq!$A:$A,0), MATCH(_xlfn.XLOOKUP($A96,Employees!$A:$A,Employees!$B:$B,""), SkillsReq!$B$1:$AY$1,0))&gt;0,
       INDEX(SkillsReq!$B:$AY, MATCH(AV$1,SkillsReq!$A:$A,0), MATCH(_xlfn.XLOOKUP($A96,Employees!$A:$A,Employees!$B:$B,""), SkillsReq!$B$1:$AY$1,0)),
       0
     ),
   "")
)</f>
        <v/>
      </c>
      <c r="AW96" t="str">
        <f>IF(OR($A96="",AW$1=""),"",
   IFERROR(
     IF(INDEX(SkillsReq!$B:$AY, MATCH(AW$1,SkillsReq!$A:$A,0), MATCH(_xlfn.XLOOKUP($A96,Employees!$A:$A,Employees!$B:$B,""), SkillsReq!$B$1:$AY$1,0))&gt;0,
       INDEX(SkillsReq!$B:$AY, MATCH(AW$1,SkillsReq!$A:$A,0), MATCH(_xlfn.XLOOKUP($A96,Employees!$A:$A,Employees!$B:$B,""), SkillsReq!$B$1:$AY$1,0)),
       0
     ),
   "")
)</f>
        <v/>
      </c>
      <c r="AX96" t="str">
        <f>IF(OR($A96="",AX$1=""),"",
   IFERROR(
     IF(INDEX(SkillsReq!$B:$AY, MATCH(AX$1,SkillsReq!$A:$A,0), MATCH(_xlfn.XLOOKUP($A96,Employees!$A:$A,Employees!$B:$B,""), SkillsReq!$B$1:$AY$1,0))&gt;0,
       INDEX(SkillsReq!$B:$AY, MATCH(AX$1,SkillsReq!$A:$A,0), MATCH(_xlfn.XLOOKUP($A96,Employees!$A:$A,Employees!$B:$B,""), SkillsReq!$B$1:$AY$1,0)),
       0
     ),
   "")
)</f>
        <v/>
      </c>
      <c r="AY96" t="str">
        <f>IF(OR($A96="",AY$1=""),"",
   IFERROR(
     IF(INDEX(SkillsReq!$B:$AY, MATCH(AY$1,SkillsReq!$A:$A,0), MATCH(_xlfn.XLOOKUP($A96,Employees!$A:$A,Employees!$B:$B,""), SkillsReq!$B$1:$AY$1,0))&gt;0,
       INDEX(SkillsReq!$B:$AY, MATCH(AY$1,SkillsReq!$A:$A,0), MATCH(_xlfn.XLOOKUP($A96,Employees!$A:$A,Employees!$B:$B,""), SkillsReq!$B$1:$AY$1,0)),
       0
     ),
   "")
)</f>
        <v/>
      </c>
    </row>
    <row r="97" spans="1:51" x14ac:dyDescent="0.25">
      <c r="A97" s="12"/>
      <c r="B97" t="str">
        <f>IF(OR($A97="",B$1=""),"",
   IFERROR(
     IF(INDEX(SkillsReq!$B:$AY, MATCH(B$1,SkillsReq!$A:$A,0), MATCH(_xlfn.XLOOKUP($A97,Employees!$A:$A,Employees!$B:$B,""), SkillsReq!$B$1:$AY$1,0))&gt;0,
       INDEX(SkillsReq!$B:$AY, MATCH(B$1,SkillsReq!$A:$A,0), MATCH(_xlfn.XLOOKUP($A97,Employees!$A:$A,Employees!$B:$B,""), SkillsReq!$B$1:$AY$1,0)),
       0
     ),
   "")
)</f>
        <v/>
      </c>
      <c r="C97" t="str">
        <f>IF(OR($A97="",C$1=""),"",
   IFERROR(
     IF(INDEX(SkillsReq!$B:$AY, MATCH(C$1,SkillsReq!$A:$A,0), MATCH(_xlfn.XLOOKUP($A97,Employees!$A:$A,Employees!$B:$B,""), SkillsReq!$B$1:$AY$1,0))&gt;0,
       INDEX(SkillsReq!$B:$AY, MATCH(C$1,SkillsReq!$A:$A,0), MATCH(_xlfn.XLOOKUP($A97,Employees!$A:$A,Employees!$B:$B,""), SkillsReq!$B$1:$AY$1,0)),
       0
     ),
   "")
)</f>
        <v/>
      </c>
      <c r="D97" t="str">
        <f>IF(OR($A97="",D$1=""),"",
   IFERROR(
     IF(INDEX(SkillsReq!$B:$AY, MATCH(D$1,SkillsReq!$A:$A,0), MATCH(_xlfn.XLOOKUP($A97,Employees!$A:$A,Employees!$B:$B,""), SkillsReq!$B$1:$AY$1,0))&gt;0,
       INDEX(SkillsReq!$B:$AY, MATCH(D$1,SkillsReq!$A:$A,0), MATCH(_xlfn.XLOOKUP($A97,Employees!$A:$A,Employees!$B:$B,""), SkillsReq!$B$1:$AY$1,0)),
       0
     ),
   "")
)</f>
        <v/>
      </c>
      <c r="E97" t="str">
        <f>IF(OR($A97="",E$1=""),"",
   IFERROR(
     IF(INDEX(SkillsReq!$B:$AY, MATCH(E$1,SkillsReq!$A:$A,0), MATCH(_xlfn.XLOOKUP($A97,Employees!$A:$A,Employees!$B:$B,""), SkillsReq!$B$1:$AY$1,0))&gt;0,
       INDEX(SkillsReq!$B:$AY, MATCH(E$1,SkillsReq!$A:$A,0), MATCH(_xlfn.XLOOKUP($A97,Employees!$A:$A,Employees!$B:$B,""), SkillsReq!$B$1:$AY$1,0)),
       0
     ),
   "")
)</f>
        <v/>
      </c>
      <c r="F97" t="str">
        <f>IF(OR($A97="",F$1=""),"",
   IFERROR(
     IF(INDEX(SkillsReq!$B:$AY, MATCH(F$1,SkillsReq!$A:$A,0), MATCH(_xlfn.XLOOKUP($A97,Employees!$A:$A,Employees!$B:$B,""), SkillsReq!$B$1:$AY$1,0))&gt;0,
       INDEX(SkillsReq!$B:$AY, MATCH(F$1,SkillsReq!$A:$A,0), MATCH(_xlfn.XLOOKUP($A97,Employees!$A:$A,Employees!$B:$B,""), SkillsReq!$B$1:$AY$1,0)),
       0
     ),
   "")
)</f>
        <v/>
      </c>
      <c r="G97" t="str">
        <f>IF(OR($A97="",G$1=""),"",
   IFERROR(
     IF(INDEX(SkillsReq!$B:$AY, MATCH(G$1,SkillsReq!$A:$A,0), MATCH(_xlfn.XLOOKUP($A97,Employees!$A:$A,Employees!$B:$B,""), SkillsReq!$B$1:$AY$1,0))&gt;0,
       INDEX(SkillsReq!$B:$AY, MATCH(G$1,SkillsReq!$A:$A,0), MATCH(_xlfn.XLOOKUP($A97,Employees!$A:$A,Employees!$B:$B,""), SkillsReq!$B$1:$AY$1,0)),
       0
     ),
   "")
)</f>
        <v/>
      </c>
      <c r="H97" t="str">
        <f>IF(OR($A97="",H$1=""),"",
   IFERROR(
     IF(INDEX(SkillsReq!$B:$AY, MATCH(H$1,SkillsReq!$A:$A,0), MATCH(_xlfn.XLOOKUP($A97,Employees!$A:$A,Employees!$B:$B,""), SkillsReq!$B$1:$AY$1,0))&gt;0,
       INDEX(SkillsReq!$B:$AY, MATCH(H$1,SkillsReq!$A:$A,0), MATCH(_xlfn.XLOOKUP($A97,Employees!$A:$A,Employees!$B:$B,""), SkillsReq!$B$1:$AY$1,0)),
       0
     ),
   "")
)</f>
        <v/>
      </c>
      <c r="I97" t="str">
        <f>IF(OR($A97="",I$1=""),"",
   IFERROR(
     IF(INDEX(SkillsReq!$B:$AY, MATCH(I$1,SkillsReq!$A:$A,0), MATCH(_xlfn.XLOOKUP($A97,Employees!$A:$A,Employees!$B:$B,""), SkillsReq!$B$1:$AY$1,0))&gt;0,
       INDEX(SkillsReq!$B:$AY, MATCH(I$1,SkillsReq!$A:$A,0), MATCH(_xlfn.XLOOKUP($A97,Employees!$A:$A,Employees!$B:$B,""), SkillsReq!$B$1:$AY$1,0)),
       0
     ),
   "")
)</f>
        <v/>
      </c>
      <c r="J97" t="str">
        <f>IF(OR($A97="",J$1=""),"",
   IFERROR(
     IF(INDEX(SkillsReq!$B:$AY, MATCH(J$1,SkillsReq!$A:$A,0), MATCH(_xlfn.XLOOKUP($A97,Employees!$A:$A,Employees!$B:$B,""), SkillsReq!$B$1:$AY$1,0))&gt;0,
       INDEX(SkillsReq!$B:$AY, MATCH(J$1,SkillsReq!$A:$A,0), MATCH(_xlfn.XLOOKUP($A97,Employees!$A:$A,Employees!$B:$B,""), SkillsReq!$B$1:$AY$1,0)),
       0
     ),
   "")
)</f>
        <v/>
      </c>
      <c r="K97" t="str">
        <f>IF(OR($A97="",K$1=""),"",
   IFERROR(
     IF(INDEX(SkillsReq!$B:$AY, MATCH(K$1,SkillsReq!$A:$A,0), MATCH(_xlfn.XLOOKUP($A97,Employees!$A:$A,Employees!$B:$B,""), SkillsReq!$B$1:$AY$1,0))&gt;0,
       INDEX(SkillsReq!$B:$AY, MATCH(K$1,SkillsReq!$A:$A,0), MATCH(_xlfn.XLOOKUP($A97,Employees!$A:$A,Employees!$B:$B,""), SkillsReq!$B$1:$AY$1,0)),
       0
     ),
   "")
)</f>
        <v/>
      </c>
      <c r="L97" t="str">
        <f>IF(OR($A97="",L$1=""),"",
   IFERROR(
     IF(INDEX(SkillsReq!$B:$AY, MATCH(L$1,SkillsReq!$A:$A,0), MATCH(_xlfn.XLOOKUP($A97,Employees!$A:$A,Employees!$B:$B,""), SkillsReq!$B$1:$AY$1,0))&gt;0,
       INDEX(SkillsReq!$B:$AY, MATCH(L$1,SkillsReq!$A:$A,0), MATCH(_xlfn.XLOOKUP($A97,Employees!$A:$A,Employees!$B:$B,""), SkillsReq!$B$1:$AY$1,0)),
       0
     ),
   "")
)</f>
        <v/>
      </c>
      <c r="M97" t="str">
        <f>IF(OR($A97="",M$1=""),"",
   IFERROR(
     IF(INDEX(SkillsReq!$B:$AY, MATCH(M$1,SkillsReq!$A:$A,0), MATCH(_xlfn.XLOOKUP($A97,Employees!$A:$A,Employees!$B:$B,""), SkillsReq!$B$1:$AY$1,0))&gt;0,
       INDEX(SkillsReq!$B:$AY, MATCH(M$1,SkillsReq!$A:$A,0), MATCH(_xlfn.XLOOKUP($A97,Employees!$A:$A,Employees!$B:$B,""), SkillsReq!$B$1:$AY$1,0)),
       0
     ),
   "")
)</f>
        <v/>
      </c>
      <c r="N97" t="str">
        <f>IF(OR($A97="",N$1=""),"",
   IFERROR(
     IF(INDEX(SkillsReq!$B:$AY, MATCH(N$1,SkillsReq!$A:$A,0), MATCH(_xlfn.XLOOKUP($A97,Employees!$A:$A,Employees!$B:$B,""), SkillsReq!$B$1:$AY$1,0))&gt;0,
       INDEX(SkillsReq!$B:$AY, MATCH(N$1,SkillsReq!$A:$A,0), MATCH(_xlfn.XLOOKUP($A97,Employees!$A:$A,Employees!$B:$B,""), SkillsReq!$B$1:$AY$1,0)),
       0
     ),
   "")
)</f>
        <v/>
      </c>
      <c r="O97" t="str">
        <f>IF(OR($A97="",O$1=""),"",
   IFERROR(
     IF(INDEX(SkillsReq!$B:$AY, MATCH(O$1,SkillsReq!$A:$A,0), MATCH(_xlfn.XLOOKUP($A97,Employees!$A:$A,Employees!$B:$B,""), SkillsReq!$B$1:$AY$1,0))&gt;0,
       INDEX(SkillsReq!$B:$AY, MATCH(O$1,SkillsReq!$A:$A,0), MATCH(_xlfn.XLOOKUP($A97,Employees!$A:$A,Employees!$B:$B,""), SkillsReq!$B$1:$AY$1,0)),
       0
     ),
   "")
)</f>
        <v/>
      </c>
      <c r="P97" t="str">
        <f>IF(OR($A97="",P$1=""),"",
   IFERROR(
     IF(INDEX(SkillsReq!$B:$AY, MATCH(P$1,SkillsReq!$A:$A,0), MATCH(_xlfn.XLOOKUP($A97,Employees!$A:$A,Employees!$B:$B,""), SkillsReq!$B$1:$AY$1,0))&gt;0,
       INDEX(SkillsReq!$B:$AY, MATCH(P$1,SkillsReq!$A:$A,0), MATCH(_xlfn.XLOOKUP($A97,Employees!$A:$A,Employees!$B:$B,""), SkillsReq!$B$1:$AY$1,0)),
       0
     ),
   "")
)</f>
        <v/>
      </c>
      <c r="Q97" t="str">
        <f>IF(OR($A97="",Q$1=""),"",
   IFERROR(
     IF(INDEX(SkillsReq!$B:$AY, MATCH(Q$1,SkillsReq!$A:$A,0), MATCH(_xlfn.XLOOKUP($A97,Employees!$A:$A,Employees!$B:$B,""), SkillsReq!$B$1:$AY$1,0))&gt;0,
       INDEX(SkillsReq!$B:$AY, MATCH(Q$1,SkillsReq!$A:$A,0), MATCH(_xlfn.XLOOKUP($A97,Employees!$A:$A,Employees!$B:$B,""), SkillsReq!$B$1:$AY$1,0)),
       0
     ),
   "")
)</f>
        <v/>
      </c>
      <c r="R97" t="str">
        <f>IF(OR($A97="",R$1=""),"",
   IFERROR(
     IF(INDEX(SkillsReq!$B:$AY, MATCH(R$1,SkillsReq!$A:$A,0), MATCH(_xlfn.XLOOKUP($A97,Employees!$A:$A,Employees!$B:$B,""), SkillsReq!$B$1:$AY$1,0))&gt;0,
       INDEX(SkillsReq!$B:$AY, MATCH(R$1,SkillsReq!$A:$A,0), MATCH(_xlfn.XLOOKUP($A97,Employees!$A:$A,Employees!$B:$B,""), SkillsReq!$B$1:$AY$1,0)),
       0
     ),
   "")
)</f>
        <v/>
      </c>
      <c r="S97" t="str">
        <f>IF(OR($A97="",S$1=""),"",
   IFERROR(
     IF(INDEX(SkillsReq!$B:$AY, MATCH(S$1,SkillsReq!$A:$A,0), MATCH(_xlfn.XLOOKUP($A97,Employees!$A:$A,Employees!$B:$B,""), SkillsReq!$B$1:$AY$1,0))&gt;0,
       INDEX(SkillsReq!$B:$AY, MATCH(S$1,SkillsReq!$A:$A,0), MATCH(_xlfn.XLOOKUP($A97,Employees!$A:$A,Employees!$B:$B,""), SkillsReq!$B$1:$AY$1,0)),
       0
     ),
   "")
)</f>
        <v/>
      </c>
      <c r="T97" t="str">
        <f>IF(OR($A97="",T$1=""),"",
   IFERROR(
     IF(INDEX(SkillsReq!$B:$AY, MATCH(T$1,SkillsReq!$A:$A,0), MATCH(_xlfn.XLOOKUP($A97,Employees!$A:$A,Employees!$B:$B,""), SkillsReq!$B$1:$AY$1,0))&gt;0,
       INDEX(SkillsReq!$B:$AY, MATCH(T$1,SkillsReq!$A:$A,0), MATCH(_xlfn.XLOOKUP($A97,Employees!$A:$A,Employees!$B:$B,""), SkillsReq!$B$1:$AY$1,0)),
       0
     ),
   "")
)</f>
        <v/>
      </c>
      <c r="U97" t="str">
        <f>IF(OR($A97="",U$1=""),"",
   IFERROR(
     IF(INDEX(SkillsReq!$B:$AY, MATCH(U$1,SkillsReq!$A:$A,0), MATCH(_xlfn.XLOOKUP($A97,Employees!$A:$A,Employees!$B:$B,""), SkillsReq!$B$1:$AY$1,0))&gt;0,
       INDEX(SkillsReq!$B:$AY, MATCH(U$1,SkillsReq!$A:$A,0), MATCH(_xlfn.XLOOKUP($A97,Employees!$A:$A,Employees!$B:$B,""), SkillsReq!$B$1:$AY$1,0)),
       0
     ),
   "")
)</f>
        <v/>
      </c>
      <c r="V97" t="str">
        <f>IF(OR($A97="",V$1=""),"",
   IFERROR(
     IF(INDEX(SkillsReq!$B:$AY, MATCH(V$1,SkillsReq!$A:$A,0), MATCH(_xlfn.XLOOKUP($A97,Employees!$A:$A,Employees!$B:$B,""), SkillsReq!$B$1:$AY$1,0))&gt;0,
       INDEX(SkillsReq!$B:$AY, MATCH(V$1,SkillsReq!$A:$A,0), MATCH(_xlfn.XLOOKUP($A97,Employees!$A:$A,Employees!$B:$B,""), SkillsReq!$B$1:$AY$1,0)),
       0
     ),
   "")
)</f>
        <v/>
      </c>
      <c r="W97" t="str">
        <f>IF(OR($A97="",W$1=""),"",
   IFERROR(
     IF(INDEX(SkillsReq!$B:$AY, MATCH(W$1,SkillsReq!$A:$A,0), MATCH(_xlfn.XLOOKUP($A97,Employees!$A:$A,Employees!$B:$B,""), SkillsReq!$B$1:$AY$1,0))&gt;0,
       INDEX(SkillsReq!$B:$AY, MATCH(W$1,SkillsReq!$A:$A,0), MATCH(_xlfn.XLOOKUP($A97,Employees!$A:$A,Employees!$B:$B,""), SkillsReq!$B$1:$AY$1,0)),
       0
     ),
   "")
)</f>
        <v/>
      </c>
      <c r="X97" t="str">
        <f>IF(OR($A97="",X$1=""),"",
   IFERROR(
     IF(INDEX(SkillsReq!$B:$AY, MATCH(X$1,SkillsReq!$A:$A,0), MATCH(_xlfn.XLOOKUP($A97,Employees!$A:$A,Employees!$B:$B,""), SkillsReq!$B$1:$AY$1,0))&gt;0,
       INDEX(SkillsReq!$B:$AY, MATCH(X$1,SkillsReq!$A:$A,0), MATCH(_xlfn.XLOOKUP($A97,Employees!$A:$A,Employees!$B:$B,""), SkillsReq!$B$1:$AY$1,0)),
       0
     ),
   "")
)</f>
        <v/>
      </c>
      <c r="Y97" t="str">
        <f>IF(OR($A97="",Y$1=""),"",
   IFERROR(
     IF(INDEX(SkillsReq!$B:$AY, MATCH(Y$1,SkillsReq!$A:$A,0), MATCH(_xlfn.XLOOKUP($A97,Employees!$A:$A,Employees!$B:$B,""), SkillsReq!$B$1:$AY$1,0))&gt;0,
       INDEX(SkillsReq!$B:$AY, MATCH(Y$1,SkillsReq!$A:$A,0), MATCH(_xlfn.XLOOKUP($A97,Employees!$A:$A,Employees!$B:$B,""), SkillsReq!$B$1:$AY$1,0)),
       0
     ),
   "")
)</f>
        <v/>
      </c>
      <c r="Z97" t="str">
        <f>IF(OR($A97="",Z$1=""),"",
   IFERROR(
     IF(INDEX(SkillsReq!$B:$AY, MATCH(Z$1,SkillsReq!$A:$A,0), MATCH(_xlfn.XLOOKUP($A97,Employees!$A:$A,Employees!$B:$B,""), SkillsReq!$B$1:$AY$1,0))&gt;0,
       INDEX(SkillsReq!$B:$AY, MATCH(Z$1,SkillsReq!$A:$A,0), MATCH(_xlfn.XLOOKUP($A97,Employees!$A:$A,Employees!$B:$B,""), SkillsReq!$B$1:$AY$1,0)),
       0
     ),
   "")
)</f>
        <v/>
      </c>
      <c r="AA97" t="str">
        <f>IF(OR($A97="",AA$1=""),"",
   IFERROR(
     IF(INDEX(SkillsReq!$B:$AY, MATCH(AA$1,SkillsReq!$A:$A,0), MATCH(_xlfn.XLOOKUP($A97,Employees!$A:$A,Employees!$B:$B,""), SkillsReq!$B$1:$AY$1,0))&gt;0,
       INDEX(SkillsReq!$B:$AY, MATCH(AA$1,SkillsReq!$A:$A,0), MATCH(_xlfn.XLOOKUP($A97,Employees!$A:$A,Employees!$B:$B,""), SkillsReq!$B$1:$AY$1,0)),
       0
     ),
   "")
)</f>
        <v/>
      </c>
      <c r="AB97" t="str">
        <f>IF(OR($A97="",AB$1=""),"",
   IFERROR(
     IF(INDEX(SkillsReq!$B:$AY, MATCH(AB$1,SkillsReq!$A:$A,0), MATCH(_xlfn.XLOOKUP($A97,Employees!$A:$A,Employees!$B:$B,""), SkillsReq!$B$1:$AY$1,0))&gt;0,
       INDEX(SkillsReq!$B:$AY, MATCH(AB$1,SkillsReq!$A:$A,0), MATCH(_xlfn.XLOOKUP($A97,Employees!$A:$A,Employees!$B:$B,""), SkillsReq!$B$1:$AY$1,0)),
       0
     ),
   "")
)</f>
        <v/>
      </c>
      <c r="AC97" t="str">
        <f>IF(OR($A97="",AC$1=""),"",
   IFERROR(
     IF(INDEX(SkillsReq!$B:$AY, MATCH(AC$1,SkillsReq!$A:$A,0), MATCH(_xlfn.XLOOKUP($A97,Employees!$A:$A,Employees!$B:$B,""), SkillsReq!$B$1:$AY$1,0))&gt;0,
       INDEX(SkillsReq!$B:$AY, MATCH(AC$1,SkillsReq!$A:$A,0), MATCH(_xlfn.XLOOKUP($A97,Employees!$A:$A,Employees!$B:$B,""), SkillsReq!$B$1:$AY$1,0)),
       0
     ),
   "")
)</f>
        <v/>
      </c>
      <c r="AD97" t="str">
        <f>IF(OR($A97="",AD$1=""),"",
   IFERROR(
     IF(INDEX(SkillsReq!$B:$AY, MATCH(AD$1,SkillsReq!$A:$A,0), MATCH(_xlfn.XLOOKUP($A97,Employees!$A:$A,Employees!$B:$B,""), SkillsReq!$B$1:$AY$1,0))&gt;0,
       INDEX(SkillsReq!$B:$AY, MATCH(AD$1,SkillsReq!$A:$A,0), MATCH(_xlfn.XLOOKUP($A97,Employees!$A:$A,Employees!$B:$B,""), SkillsReq!$B$1:$AY$1,0)),
       0
     ),
   "")
)</f>
        <v/>
      </c>
      <c r="AE97" t="str">
        <f>IF(OR($A97="",AE$1=""),"",
   IFERROR(
     IF(INDEX(SkillsReq!$B:$AY, MATCH(AE$1,SkillsReq!$A:$A,0), MATCH(_xlfn.XLOOKUP($A97,Employees!$A:$A,Employees!$B:$B,""), SkillsReq!$B$1:$AY$1,0))&gt;0,
       INDEX(SkillsReq!$B:$AY, MATCH(AE$1,SkillsReq!$A:$A,0), MATCH(_xlfn.XLOOKUP($A97,Employees!$A:$A,Employees!$B:$B,""), SkillsReq!$B$1:$AY$1,0)),
       0
     ),
   "")
)</f>
        <v/>
      </c>
      <c r="AF97" t="str">
        <f>IF(OR($A97="",AF$1=""),"",
   IFERROR(
     IF(INDEX(SkillsReq!$B:$AY, MATCH(AF$1,SkillsReq!$A:$A,0), MATCH(_xlfn.XLOOKUP($A97,Employees!$A:$A,Employees!$B:$B,""), SkillsReq!$B$1:$AY$1,0))&gt;0,
       INDEX(SkillsReq!$B:$AY, MATCH(AF$1,SkillsReq!$A:$A,0), MATCH(_xlfn.XLOOKUP($A97,Employees!$A:$A,Employees!$B:$B,""), SkillsReq!$B$1:$AY$1,0)),
       0
     ),
   "")
)</f>
        <v/>
      </c>
      <c r="AG97" t="str">
        <f>IF(OR($A97="",AG$1=""),"",
   IFERROR(
     IF(INDEX(SkillsReq!$B:$AY, MATCH(AG$1,SkillsReq!$A:$A,0), MATCH(_xlfn.XLOOKUP($A97,Employees!$A:$A,Employees!$B:$B,""), SkillsReq!$B$1:$AY$1,0))&gt;0,
       INDEX(SkillsReq!$B:$AY, MATCH(AG$1,SkillsReq!$A:$A,0), MATCH(_xlfn.XLOOKUP($A97,Employees!$A:$A,Employees!$B:$B,""), SkillsReq!$B$1:$AY$1,0)),
       0
     ),
   "")
)</f>
        <v/>
      </c>
      <c r="AH97" t="str">
        <f>IF(OR($A97="",AH$1=""),"",
   IFERROR(
     IF(INDEX(SkillsReq!$B:$AY, MATCH(AH$1,SkillsReq!$A:$A,0), MATCH(_xlfn.XLOOKUP($A97,Employees!$A:$A,Employees!$B:$B,""), SkillsReq!$B$1:$AY$1,0))&gt;0,
       INDEX(SkillsReq!$B:$AY, MATCH(AH$1,SkillsReq!$A:$A,0), MATCH(_xlfn.XLOOKUP($A97,Employees!$A:$A,Employees!$B:$B,""), SkillsReq!$B$1:$AY$1,0)),
       0
     ),
   "")
)</f>
        <v/>
      </c>
      <c r="AI97" t="str">
        <f>IF(OR($A97="",AI$1=""),"",
   IFERROR(
     IF(INDEX(SkillsReq!$B:$AY, MATCH(AI$1,SkillsReq!$A:$A,0), MATCH(_xlfn.XLOOKUP($A97,Employees!$A:$A,Employees!$B:$B,""), SkillsReq!$B$1:$AY$1,0))&gt;0,
       INDEX(SkillsReq!$B:$AY, MATCH(AI$1,SkillsReq!$A:$A,0), MATCH(_xlfn.XLOOKUP($A97,Employees!$A:$A,Employees!$B:$B,""), SkillsReq!$B$1:$AY$1,0)),
       0
     ),
   "")
)</f>
        <v/>
      </c>
      <c r="AJ97" t="str">
        <f>IF(OR($A97="",AJ$1=""),"",
   IFERROR(
     IF(INDEX(SkillsReq!$B:$AY, MATCH(AJ$1,SkillsReq!$A:$A,0), MATCH(_xlfn.XLOOKUP($A97,Employees!$A:$A,Employees!$B:$B,""), SkillsReq!$B$1:$AY$1,0))&gt;0,
       INDEX(SkillsReq!$B:$AY, MATCH(AJ$1,SkillsReq!$A:$A,0), MATCH(_xlfn.XLOOKUP($A97,Employees!$A:$A,Employees!$B:$B,""), SkillsReq!$B$1:$AY$1,0)),
       0
     ),
   "")
)</f>
        <v/>
      </c>
      <c r="AK97" t="str">
        <f>IF(OR($A97="",AK$1=""),"",
   IFERROR(
     IF(INDEX(SkillsReq!$B:$AY, MATCH(AK$1,SkillsReq!$A:$A,0), MATCH(_xlfn.XLOOKUP($A97,Employees!$A:$A,Employees!$B:$B,""), SkillsReq!$B$1:$AY$1,0))&gt;0,
       INDEX(SkillsReq!$B:$AY, MATCH(AK$1,SkillsReq!$A:$A,0), MATCH(_xlfn.XLOOKUP($A97,Employees!$A:$A,Employees!$B:$B,""), SkillsReq!$B$1:$AY$1,0)),
       0
     ),
   "")
)</f>
        <v/>
      </c>
      <c r="AL97" t="str">
        <f>IF(OR($A97="",AL$1=""),"",
   IFERROR(
     IF(INDEX(SkillsReq!$B:$AY, MATCH(AL$1,SkillsReq!$A:$A,0), MATCH(_xlfn.XLOOKUP($A97,Employees!$A:$A,Employees!$B:$B,""), SkillsReq!$B$1:$AY$1,0))&gt;0,
       INDEX(SkillsReq!$B:$AY, MATCH(AL$1,SkillsReq!$A:$A,0), MATCH(_xlfn.XLOOKUP($A97,Employees!$A:$A,Employees!$B:$B,""), SkillsReq!$B$1:$AY$1,0)),
       0
     ),
   "")
)</f>
        <v/>
      </c>
      <c r="AM97" t="str">
        <f>IF(OR($A97="",AM$1=""),"",
   IFERROR(
     IF(INDEX(SkillsReq!$B:$AY, MATCH(AM$1,SkillsReq!$A:$A,0), MATCH(_xlfn.XLOOKUP($A97,Employees!$A:$A,Employees!$B:$B,""), SkillsReq!$B$1:$AY$1,0))&gt;0,
       INDEX(SkillsReq!$B:$AY, MATCH(AM$1,SkillsReq!$A:$A,0), MATCH(_xlfn.XLOOKUP($A97,Employees!$A:$A,Employees!$B:$B,""), SkillsReq!$B$1:$AY$1,0)),
       0
     ),
   "")
)</f>
        <v/>
      </c>
      <c r="AN97" t="str">
        <f>IF(OR($A97="",AN$1=""),"",
   IFERROR(
     IF(INDEX(SkillsReq!$B:$AY, MATCH(AN$1,SkillsReq!$A:$A,0), MATCH(_xlfn.XLOOKUP($A97,Employees!$A:$A,Employees!$B:$B,""), SkillsReq!$B$1:$AY$1,0))&gt;0,
       INDEX(SkillsReq!$B:$AY, MATCH(AN$1,SkillsReq!$A:$A,0), MATCH(_xlfn.XLOOKUP($A97,Employees!$A:$A,Employees!$B:$B,""), SkillsReq!$B$1:$AY$1,0)),
       0
     ),
   "")
)</f>
        <v/>
      </c>
      <c r="AO97" t="str">
        <f>IF(OR($A97="",AO$1=""),"",
   IFERROR(
     IF(INDEX(SkillsReq!$B:$AY, MATCH(AO$1,SkillsReq!$A:$A,0), MATCH(_xlfn.XLOOKUP($A97,Employees!$A:$A,Employees!$B:$B,""), SkillsReq!$B$1:$AY$1,0))&gt;0,
       INDEX(SkillsReq!$B:$AY, MATCH(AO$1,SkillsReq!$A:$A,0), MATCH(_xlfn.XLOOKUP($A97,Employees!$A:$A,Employees!$B:$B,""), SkillsReq!$B$1:$AY$1,0)),
       0
     ),
   "")
)</f>
        <v/>
      </c>
      <c r="AP97" t="str">
        <f>IF(OR($A97="",AP$1=""),"",
   IFERROR(
     IF(INDEX(SkillsReq!$B:$AY, MATCH(AP$1,SkillsReq!$A:$A,0), MATCH(_xlfn.XLOOKUP($A97,Employees!$A:$A,Employees!$B:$B,""), SkillsReq!$B$1:$AY$1,0))&gt;0,
       INDEX(SkillsReq!$B:$AY, MATCH(AP$1,SkillsReq!$A:$A,0), MATCH(_xlfn.XLOOKUP($A97,Employees!$A:$A,Employees!$B:$B,""), SkillsReq!$B$1:$AY$1,0)),
       0
     ),
   "")
)</f>
        <v/>
      </c>
      <c r="AQ97" t="str">
        <f>IF(OR($A97="",AQ$1=""),"",
   IFERROR(
     IF(INDEX(SkillsReq!$B:$AY, MATCH(AQ$1,SkillsReq!$A:$A,0), MATCH(_xlfn.XLOOKUP($A97,Employees!$A:$A,Employees!$B:$B,""), SkillsReq!$B$1:$AY$1,0))&gt;0,
       INDEX(SkillsReq!$B:$AY, MATCH(AQ$1,SkillsReq!$A:$A,0), MATCH(_xlfn.XLOOKUP($A97,Employees!$A:$A,Employees!$B:$B,""), SkillsReq!$B$1:$AY$1,0)),
       0
     ),
   "")
)</f>
        <v/>
      </c>
      <c r="AR97" t="str">
        <f>IF(OR($A97="",AR$1=""),"",
   IFERROR(
     IF(INDEX(SkillsReq!$B:$AY, MATCH(AR$1,SkillsReq!$A:$A,0), MATCH(_xlfn.XLOOKUP($A97,Employees!$A:$A,Employees!$B:$B,""), SkillsReq!$B$1:$AY$1,0))&gt;0,
       INDEX(SkillsReq!$B:$AY, MATCH(AR$1,SkillsReq!$A:$A,0), MATCH(_xlfn.XLOOKUP($A97,Employees!$A:$A,Employees!$B:$B,""), SkillsReq!$B$1:$AY$1,0)),
       0
     ),
   "")
)</f>
        <v/>
      </c>
      <c r="AS97" t="str">
        <f>IF(OR($A97="",AS$1=""),"",
   IFERROR(
     IF(INDEX(SkillsReq!$B:$AY, MATCH(AS$1,SkillsReq!$A:$A,0), MATCH(_xlfn.XLOOKUP($A97,Employees!$A:$A,Employees!$B:$B,""), SkillsReq!$B$1:$AY$1,0))&gt;0,
       INDEX(SkillsReq!$B:$AY, MATCH(AS$1,SkillsReq!$A:$A,0), MATCH(_xlfn.XLOOKUP($A97,Employees!$A:$A,Employees!$B:$B,""), SkillsReq!$B$1:$AY$1,0)),
       0
     ),
   "")
)</f>
        <v/>
      </c>
      <c r="AT97" t="str">
        <f>IF(OR($A97="",AT$1=""),"",
   IFERROR(
     IF(INDEX(SkillsReq!$B:$AY, MATCH(AT$1,SkillsReq!$A:$A,0), MATCH(_xlfn.XLOOKUP($A97,Employees!$A:$A,Employees!$B:$B,""), SkillsReq!$B$1:$AY$1,0))&gt;0,
       INDEX(SkillsReq!$B:$AY, MATCH(AT$1,SkillsReq!$A:$A,0), MATCH(_xlfn.XLOOKUP($A97,Employees!$A:$A,Employees!$B:$B,""), SkillsReq!$B$1:$AY$1,0)),
       0
     ),
   "")
)</f>
        <v/>
      </c>
      <c r="AU97" t="str">
        <f>IF(OR($A97="",AU$1=""),"",
   IFERROR(
     IF(INDEX(SkillsReq!$B:$AY, MATCH(AU$1,SkillsReq!$A:$A,0), MATCH(_xlfn.XLOOKUP($A97,Employees!$A:$A,Employees!$B:$B,""), SkillsReq!$B$1:$AY$1,0))&gt;0,
       INDEX(SkillsReq!$B:$AY, MATCH(AU$1,SkillsReq!$A:$A,0), MATCH(_xlfn.XLOOKUP($A97,Employees!$A:$A,Employees!$B:$B,""), SkillsReq!$B$1:$AY$1,0)),
       0
     ),
   "")
)</f>
        <v/>
      </c>
      <c r="AV97" t="str">
        <f>IF(OR($A97="",AV$1=""),"",
   IFERROR(
     IF(INDEX(SkillsReq!$B:$AY, MATCH(AV$1,SkillsReq!$A:$A,0), MATCH(_xlfn.XLOOKUP($A97,Employees!$A:$A,Employees!$B:$B,""), SkillsReq!$B$1:$AY$1,0))&gt;0,
       INDEX(SkillsReq!$B:$AY, MATCH(AV$1,SkillsReq!$A:$A,0), MATCH(_xlfn.XLOOKUP($A97,Employees!$A:$A,Employees!$B:$B,""), SkillsReq!$B$1:$AY$1,0)),
       0
     ),
   "")
)</f>
        <v/>
      </c>
      <c r="AW97" t="str">
        <f>IF(OR($A97="",AW$1=""),"",
   IFERROR(
     IF(INDEX(SkillsReq!$B:$AY, MATCH(AW$1,SkillsReq!$A:$A,0), MATCH(_xlfn.XLOOKUP($A97,Employees!$A:$A,Employees!$B:$B,""), SkillsReq!$B$1:$AY$1,0))&gt;0,
       INDEX(SkillsReq!$B:$AY, MATCH(AW$1,SkillsReq!$A:$A,0), MATCH(_xlfn.XLOOKUP($A97,Employees!$A:$A,Employees!$B:$B,""), SkillsReq!$B$1:$AY$1,0)),
       0
     ),
   "")
)</f>
        <v/>
      </c>
      <c r="AX97" t="str">
        <f>IF(OR($A97="",AX$1=""),"",
   IFERROR(
     IF(INDEX(SkillsReq!$B:$AY, MATCH(AX$1,SkillsReq!$A:$A,0), MATCH(_xlfn.XLOOKUP($A97,Employees!$A:$A,Employees!$B:$B,""), SkillsReq!$B$1:$AY$1,0))&gt;0,
       INDEX(SkillsReq!$B:$AY, MATCH(AX$1,SkillsReq!$A:$A,0), MATCH(_xlfn.XLOOKUP($A97,Employees!$A:$A,Employees!$B:$B,""), SkillsReq!$B$1:$AY$1,0)),
       0
     ),
   "")
)</f>
        <v/>
      </c>
      <c r="AY97" t="str">
        <f>IF(OR($A97="",AY$1=""),"",
   IFERROR(
     IF(INDEX(SkillsReq!$B:$AY, MATCH(AY$1,SkillsReq!$A:$A,0), MATCH(_xlfn.XLOOKUP($A97,Employees!$A:$A,Employees!$B:$B,""), SkillsReq!$B$1:$AY$1,0))&gt;0,
       INDEX(SkillsReq!$B:$AY, MATCH(AY$1,SkillsReq!$A:$A,0), MATCH(_xlfn.XLOOKUP($A97,Employees!$A:$A,Employees!$B:$B,""), SkillsReq!$B$1:$AY$1,0)),
       0
     ),
   "")
)</f>
        <v/>
      </c>
    </row>
    <row r="98" spans="1:51" x14ac:dyDescent="0.25">
      <c r="A98" s="12"/>
      <c r="B98" t="str">
        <f>IF(OR($A98="",B$1=""),"",
   IFERROR(
     IF(INDEX(SkillsReq!$B:$AY, MATCH(B$1,SkillsReq!$A:$A,0), MATCH(_xlfn.XLOOKUP($A98,Employees!$A:$A,Employees!$B:$B,""), SkillsReq!$B$1:$AY$1,0))&gt;0,
       INDEX(SkillsReq!$B:$AY, MATCH(B$1,SkillsReq!$A:$A,0), MATCH(_xlfn.XLOOKUP($A98,Employees!$A:$A,Employees!$B:$B,""), SkillsReq!$B$1:$AY$1,0)),
       0
     ),
   "")
)</f>
        <v/>
      </c>
      <c r="C98" t="str">
        <f>IF(OR($A98="",C$1=""),"",
   IFERROR(
     IF(INDEX(SkillsReq!$B:$AY, MATCH(C$1,SkillsReq!$A:$A,0), MATCH(_xlfn.XLOOKUP($A98,Employees!$A:$A,Employees!$B:$B,""), SkillsReq!$B$1:$AY$1,0))&gt;0,
       INDEX(SkillsReq!$B:$AY, MATCH(C$1,SkillsReq!$A:$A,0), MATCH(_xlfn.XLOOKUP($A98,Employees!$A:$A,Employees!$B:$B,""), SkillsReq!$B$1:$AY$1,0)),
       0
     ),
   "")
)</f>
        <v/>
      </c>
      <c r="D98" t="str">
        <f>IF(OR($A98="",D$1=""),"",
   IFERROR(
     IF(INDEX(SkillsReq!$B:$AY, MATCH(D$1,SkillsReq!$A:$A,0), MATCH(_xlfn.XLOOKUP($A98,Employees!$A:$A,Employees!$B:$B,""), SkillsReq!$B$1:$AY$1,0))&gt;0,
       INDEX(SkillsReq!$B:$AY, MATCH(D$1,SkillsReq!$A:$A,0), MATCH(_xlfn.XLOOKUP($A98,Employees!$A:$A,Employees!$B:$B,""), SkillsReq!$B$1:$AY$1,0)),
       0
     ),
   "")
)</f>
        <v/>
      </c>
      <c r="E98" t="str">
        <f>IF(OR($A98="",E$1=""),"",
   IFERROR(
     IF(INDEX(SkillsReq!$B:$AY, MATCH(E$1,SkillsReq!$A:$A,0), MATCH(_xlfn.XLOOKUP($A98,Employees!$A:$A,Employees!$B:$B,""), SkillsReq!$B$1:$AY$1,0))&gt;0,
       INDEX(SkillsReq!$B:$AY, MATCH(E$1,SkillsReq!$A:$A,0), MATCH(_xlfn.XLOOKUP($A98,Employees!$A:$A,Employees!$B:$B,""), SkillsReq!$B$1:$AY$1,0)),
       0
     ),
   "")
)</f>
        <v/>
      </c>
      <c r="F98" t="str">
        <f>IF(OR($A98="",F$1=""),"",
   IFERROR(
     IF(INDEX(SkillsReq!$B:$AY, MATCH(F$1,SkillsReq!$A:$A,0), MATCH(_xlfn.XLOOKUP($A98,Employees!$A:$A,Employees!$B:$B,""), SkillsReq!$B$1:$AY$1,0))&gt;0,
       INDEX(SkillsReq!$B:$AY, MATCH(F$1,SkillsReq!$A:$A,0), MATCH(_xlfn.XLOOKUP($A98,Employees!$A:$A,Employees!$B:$B,""), SkillsReq!$B$1:$AY$1,0)),
       0
     ),
   "")
)</f>
        <v/>
      </c>
      <c r="G98" t="str">
        <f>IF(OR($A98="",G$1=""),"",
   IFERROR(
     IF(INDEX(SkillsReq!$B:$AY, MATCH(G$1,SkillsReq!$A:$A,0), MATCH(_xlfn.XLOOKUP($A98,Employees!$A:$A,Employees!$B:$B,""), SkillsReq!$B$1:$AY$1,0))&gt;0,
       INDEX(SkillsReq!$B:$AY, MATCH(G$1,SkillsReq!$A:$A,0), MATCH(_xlfn.XLOOKUP($A98,Employees!$A:$A,Employees!$B:$B,""), SkillsReq!$B$1:$AY$1,0)),
       0
     ),
   "")
)</f>
        <v/>
      </c>
      <c r="H98" t="str">
        <f>IF(OR($A98="",H$1=""),"",
   IFERROR(
     IF(INDEX(SkillsReq!$B:$AY, MATCH(H$1,SkillsReq!$A:$A,0), MATCH(_xlfn.XLOOKUP($A98,Employees!$A:$A,Employees!$B:$B,""), SkillsReq!$B$1:$AY$1,0))&gt;0,
       INDEX(SkillsReq!$B:$AY, MATCH(H$1,SkillsReq!$A:$A,0), MATCH(_xlfn.XLOOKUP($A98,Employees!$A:$A,Employees!$B:$B,""), SkillsReq!$B$1:$AY$1,0)),
       0
     ),
   "")
)</f>
        <v/>
      </c>
      <c r="I98" t="str">
        <f>IF(OR($A98="",I$1=""),"",
   IFERROR(
     IF(INDEX(SkillsReq!$B:$AY, MATCH(I$1,SkillsReq!$A:$A,0), MATCH(_xlfn.XLOOKUP($A98,Employees!$A:$A,Employees!$B:$B,""), SkillsReq!$B$1:$AY$1,0))&gt;0,
       INDEX(SkillsReq!$B:$AY, MATCH(I$1,SkillsReq!$A:$A,0), MATCH(_xlfn.XLOOKUP($A98,Employees!$A:$A,Employees!$B:$B,""), SkillsReq!$B$1:$AY$1,0)),
       0
     ),
   "")
)</f>
        <v/>
      </c>
      <c r="J98" t="str">
        <f>IF(OR($A98="",J$1=""),"",
   IFERROR(
     IF(INDEX(SkillsReq!$B:$AY, MATCH(J$1,SkillsReq!$A:$A,0), MATCH(_xlfn.XLOOKUP($A98,Employees!$A:$A,Employees!$B:$B,""), SkillsReq!$B$1:$AY$1,0))&gt;0,
       INDEX(SkillsReq!$B:$AY, MATCH(J$1,SkillsReq!$A:$A,0), MATCH(_xlfn.XLOOKUP($A98,Employees!$A:$A,Employees!$B:$B,""), SkillsReq!$B$1:$AY$1,0)),
       0
     ),
   "")
)</f>
        <v/>
      </c>
      <c r="K98" t="str">
        <f>IF(OR($A98="",K$1=""),"",
   IFERROR(
     IF(INDEX(SkillsReq!$B:$AY, MATCH(K$1,SkillsReq!$A:$A,0), MATCH(_xlfn.XLOOKUP($A98,Employees!$A:$A,Employees!$B:$B,""), SkillsReq!$B$1:$AY$1,0))&gt;0,
       INDEX(SkillsReq!$B:$AY, MATCH(K$1,SkillsReq!$A:$A,0), MATCH(_xlfn.XLOOKUP($A98,Employees!$A:$A,Employees!$B:$B,""), SkillsReq!$B$1:$AY$1,0)),
       0
     ),
   "")
)</f>
        <v/>
      </c>
      <c r="L98" t="str">
        <f>IF(OR($A98="",L$1=""),"",
   IFERROR(
     IF(INDEX(SkillsReq!$B:$AY, MATCH(L$1,SkillsReq!$A:$A,0), MATCH(_xlfn.XLOOKUP($A98,Employees!$A:$A,Employees!$B:$B,""), SkillsReq!$B$1:$AY$1,0))&gt;0,
       INDEX(SkillsReq!$B:$AY, MATCH(L$1,SkillsReq!$A:$A,0), MATCH(_xlfn.XLOOKUP($A98,Employees!$A:$A,Employees!$B:$B,""), SkillsReq!$B$1:$AY$1,0)),
       0
     ),
   "")
)</f>
        <v/>
      </c>
      <c r="M98" t="str">
        <f>IF(OR($A98="",M$1=""),"",
   IFERROR(
     IF(INDEX(SkillsReq!$B:$AY, MATCH(M$1,SkillsReq!$A:$A,0), MATCH(_xlfn.XLOOKUP($A98,Employees!$A:$A,Employees!$B:$B,""), SkillsReq!$B$1:$AY$1,0))&gt;0,
       INDEX(SkillsReq!$B:$AY, MATCH(M$1,SkillsReq!$A:$A,0), MATCH(_xlfn.XLOOKUP($A98,Employees!$A:$A,Employees!$B:$B,""), SkillsReq!$B$1:$AY$1,0)),
       0
     ),
   "")
)</f>
        <v/>
      </c>
      <c r="N98" t="str">
        <f>IF(OR($A98="",N$1=""),"",
   IFERROR(
     IF(INDEX(SkillsReq!$B:$AY, MATCH(N$1,SkillsReq!$A:$A,0), MATCH(_xlfn.XLOOKUP($A98,Employees!$A:$A,Employees!$B:$B,""), SkillsReq!$B$1:$AY$1,0))&gt;0,
       INDEX(SkillsReq!$B:$AY, MATCH(N$1,SkillsReq!$A:$A,0), MATCH(_xlfn.XLOOKUP($A98,Employees!$A:$A,Employees!$B:$B,""), SkillsReq!$B$1:$AY$1,0)),
       0
     ),
   "")
)</f>
        <v/>
      </c>
      <c r="O98" t="str">
        <f>IF(OR($A98="",O$1=""),"",
   IFERROR(
     IF(INDEX(SkillsReq!$B:$AY, MATCH(O$1,SkillsReq!$A:$A,0), MATCH(_xlfn.XLOOKUP($A98,Employees!$A:$A,Employees!$B:$B,""), SkillsReq!$B$1:$AY$1,0))&gt;0,
       INDEX(SkillsReq!$B:$AY, MATCH(O$1,SkillsReq!$A:$A,0), MATCH(_xlfn.XLOOKUP($A98,Employees!$A:$A,Employees!$B:$B,""), SkillsReq!$B$1:$AY$1,0)),
       0
     ),
   "")
)</f>
        <v/>
      </c>
      <c r="P98" t="str">
        <f>IF(OR($A98="",P$1=""),"",
   IFERROR(
     IF(INDEX(SkillsReq!$B:$AY, MATCH(P$1,SkillsReq!$A:$A,0), MATCH(_xlfn.XLOOKUP($A98,Employees!$A:$A,Employees!$B:$B,""), SkillsReq!$B$1:$AY$1,0))&gt;0,
       INDEX(SkillsReq!$B:$AY, MATCH(P$1,SkillsReq!$A:$A,0), MATCH(_xlfn.XLOOKUP($A98,Employees!$A:$A,Employees!$B:$B,""), SkillsReq!$B$1:$AY$1,0)),
       0
     ),
   "")
)</f>
        <v/>
      </c>
      <c r="Q98" t="str">
        <f>IF(OR($A98="",Q$1=""),"",
   IFERROR(
     IF(INDEX(SkillsReq!$B:$AY, MATCH(Q$1,SkillsReq!$A:$A,0), MATCH(_xlfn.XLOOKUP($A98,Employees!$A:$A,Employees!$B:$B,""), SkillsReq!$B$1:$AY$1,0))&gt;0,
       INDEX(SkillsReq!$B:$AY, MATCH(Q$1,SkillsReq!$A:$A,0), MATCH(_xlfn.XLOOKUP($A98,Employees!$A:$A,Employees!$B:$B,""), SkillsReq!$B$1:$AY$1,0)),
       0
     ),
   "")
)</f>
        <v/>
      </c>
      <c r="R98" t="str">
        <f>IF(OR($A98="",R$1=""),"",
   IFERROR(
     IF(INDEX(SkillsReq!$B:$AY, MATCH(R$1,SkillsReq!$A:$A,0), MATCH(_xlfn.XLOOKUP($A98,Employees!$A:$A,Employees!$B:$B,""), SkillsReq!$B$1:$AY$1,0))&gt;0,
       INDEX(SkillsReq!$B:$AY, MATCH(R$1,SkillsReq!$A:$A,0), MATCH(_xlfn.XLOOKUP($A98,Employees!$A:$A,Employees!$B:$B,""), SkillsReq!$B$1:$AY$1,0)),
       0
     ),
   "")
)</f>
        <v/>
      </c>
      <c r="S98" t="str">
        <f>IF(OR($A98="",S$1=""),"",
   IFERROR(
     IF(INDEX(SkillsReq!$B:$AY, MATCH(S$1,SkillsReq!$A:$A,0), MATCH(_xlfn.XLOOKUP($A98,Employees!$A:$A,Employees!$B:$B,""), SkillsReq!$B$1:$AY$1,0))&gt;0,
       INDEX(SkillsReq!$B:$AY, MATCH(S$1,SkillsReq!$A:$A,0), MATCH(_xlfn.XLOOKUP($A98,Employees!$A:$A,Employees!$B:$B,""), SkillsReq!$B$1:$AY$1,0)),
       0
     ),
   "")
)</f>
        <v/>
      </c>
      <c r="T98" t="str">
        <f>IF(OR($A98="",T$1=""),"",
   IFERROR(
     IF(INDEX(SkillsReq!$B:$AY, MATCH(T$1,SkillsReq!$A:$A,0), MATCH(_xlfn.XLOOKUP($A98,Employees!$A:$A,Employees!$B:$B,""), SkillsReq!$B$1:$AY$1,0))&gt;0,
       INDEX(SkillsReq!$B:$AY, MATCH(T$1,SkillsReq!$A:$A,0), MATCH(_xlfn.XLOOKUP($A98,Employees!$A:$A,Employees!$B:$B,""), SkillsReq!$B$1:$AY$1,0)),
       0
     ),
   "")
)</f>
        <v/>
      </c>
      <c r="U98" t="str">
        <f>IF(OR($A98="",U$1=""),"",
   IFERROR(
     IF(INDEX(SkillsReq!$B:$AY, MATCH(U$1,SkillsReq!$A:$A,0), MATCH(_xlfn.XLOOKUP($A98,Employees!$A:$A,Employees!$B:$B,""), SkillsReq!$B$1:$AY$1,0))&gt;0,
       INDEX(SkillsReq!$B:$AY, MATCH(U$1,SkillsReq!$A:$A,0), MATCH(_xlfn.XLOOKUP($A98,Employees!$A:$A,Employees!$B:$B,""), SkillsReq!$B$1:$AY$1,0)),
       0
     ),
   "")
)</f>
        <v/>
      </c>
      <c r="V98" t="str">
        <f>IF(OR($A98="",V$1=""),"",
   IFERROR(
     IF(INDEX(SkillsReq!$B:$AY, MATCH(V$1,SkillsReq!$A:$A,0), MATCH(_xlfn.XLOOKUP($A98,Employees!$A:$A,Employees!$B:$B,""), SkillsReq!$B$1:$AY$1,0))&gt;0,
       INDEX(SkillsReq!$B:$AY, MATCH(V$1,SkillsReq!$A:$A,0), MATCH(_xlfn.XLOOKUP($A98,Employees!$A:$A,Employees!$B:$B,""), SkillsReq!$B$1:$AY$1,0)),
       0
     ),
   "")
)</f>
        <v/>
      </c>
      <c r="W98" t="str">
        <f>IF(OR($A98="",W$1=""),"",
   IFERROR(
     IF(INDEX(SkillsReq!$B:$AY, MATCH(W$1,SkillsReq!$A:$A,0), MATCH(_xlfn.XLOOKUP($A98,Employees!$A:$A,Employees!$B:$B,""), SkillsReq!$B$1:$AY$1,0))&gt;0,
       INDEX(SkillsReq!$B:$AY, MATCH(W$1,SkillsReq!$A:$A,0), MATCH(_xlfn.XLOOKUP($A98,Employees!$A:$A,Employees!$B:$B,""), SkillsReq!$B$1:$AY$1,0)),
       0
     ),
   "")
)</f>
        <v/>
      </c>
      <c r="X98" t="str">
        <f>IF(OR($A98="",X$1=""),"",
   IFERROR(
     IF(INDEX(SkillsReq!$B:$AY, MATCH(X$1,SkillsReq!$A:$A,0), MATCH(_xlfn.XLOOKUP($A98,Employees!$A:$A,Employees!$B:$B,""), SkillsReq!$B$1:$AY$1,0))&gt;0,
       INDEX(SkillsReq!$B:$AY, MATCH(X$1,SkillsReq!$A:$A,0), MATCH(_xlfn.XLOOKUP($A98,Employees!$A:$A,Employees!$B:$B,""), SkillsReq!$B$1:$AY$1,0)),
       0
     ),
   "")
)</f>
        <v/>
      </c>
      <c r="Y98" t="str">
        <f>IF(OR($A98="",Y$1=""),"",
   IFERROR(
     IF(INDEX(SkillsReq!$B:$AY, MATCH(Y$1,SkillsReq!$A:$A,0), MATCH(_xlfn.XLOOKUP($A98,Employees!$A:$A,Employees!$B:$B,""), SkillsReq!$B$1:$AY$1,0))&gt;0,
       INDEX(SkillsReq!$B:$AY, MATCH(Y$1,SkillsReq!$A:$A,0), MATCH(_xlfn.XLOOKUP($A98,Employees!$A:$A,Employees!$B:$B,""), SkillsReq!$B$1:$AY$1,0)),
       0
     ),
   "")
)</f>
        <v/>
      </c>
      <c r="Z98" t="str">
        <f>IF(OR($A98="",Z$1=""),"",
   IFERROR(
     IF(INDEX(SkillsReq!$B:$AY, MATCH(Z$1,SkillsReq!$A:$A,0), MATCH(_xlfn.XLOOKUP($A98,Employees!$A:$A,Employees!$B:$B,""), SkillsReq!$B$1:$AY$1,0))&gt;0,
       INDEX(SkillsReq!$B:$AY, MATCH(Z$1,SkillsReq!$A:$A,0), MATCH(_xlfn.XLOOKUP($A98,Employees!$A:$A,Employees!$B:$B,""), SkillsReq!$B$1:$AY$1,0)),
       0
     ),
   "")
)</f>
        <v/>
      </c>
      <c r="AA98" t="str">
        <f>IF(OR($A98="",AA$1=""),"",
   IFERROR(
     IF(INDEX(SkillsReq!$B:$AY, MATCH(AA$1,SkillsReq!$A:$A,0), MATCH(_xlfn.XLOOKUP($A98,Employees!$A:$A,Employees!$B:$B,""), SkillsReq!$B$1:$AY$1,0))&gt;0,
       INDEX(SkillsReq!$B:$AY, MATCH(AA$1,SkillsReq!$A:$A,0), MATCH(_xlfn.XLOOKUP($A98,Employees!$A:$A,Employees!$B:$B,""), SkillsReq!$B$1:$AY$1,0)),
       0
     ),
   "")
)</f>
        <v/>
      </c>
      <c r="AB98" t="str">
        <f>IF(OR($A98="",AB$1=""),"",
   IFERROR(
     IF(INDEX(SkillsReq!$B:$AY, MATCH(AB$1,SkillsReq!$A:$A,0), MATCH(_xlfn.XLOOKUP($A98,Employees!$A:$A,Employees!$B:$B,""), SkillsReq!$B$1:$AY$1,0))&gt;0,
       INDEX(SkillsReq!$B:$AY, MATCH(AB$1,SkillsReq!$A:$A,0), MATCH(_xlfn.XLOOKUP($A98,Employees!$A:$A,Employees!$B:$B,""), SkillsReq!$B$1:$AY$1,0)),
       0
     ),
   "")
)</f>
        <v/>
      </c>
      <c r="AC98" t="str">
        <f>IF(OR($A98="",AC$1=""),"",
   IFERROR(
     IF(INDEX(SkillsReq!$B:$AY, MATCH(AC$1,SkillsReq!$A:$A,0), MATCH(_xlfn.XLOOKUP($A98,Employees!$A:$A,Employees!$B:$B,""), SkillsReq!$B$1:$AY$1,0))&gt;0,
       INDEX(SkillsReq!$B:$AY, MATCH(AC$1,SkillsReq!$A:$A,0), MATCH(_xlfn.XLOOKUP($A98,Employees!$A:$A,Employees!$B:$B,""), SkillsReq!$B$1:$AY$1,0)),
       0
     ),
   "")
)</f>
        <v/>
      </c>
      <c r="AD98" t="str">
        <f>IF(OR($A98="",AD$1=""),"",
   IFERROR(
     IF(INDEX(SkillsReq!$B:$AY, MATCH(AD$1,SkillsReq!$A:$A,0), MATCH(_xlfn.XLOOKUP($A98,Employees!$A:$A,Employees!$B:$B,""), SkillsReq!$B$1:$AY$1,0))&gt;0,
       INDEX(SkillsReq!$B:$AY, MATCH(AD$1,SkillsReq!$A:$A,0), MATCH(_xlfn.XLOOKUP($A98,Employees!$A:$A,Employees!$B:$B,""), SkillsReq!$B$1:$AY$1,0)),
       0
     ),
   "")
)</f>
        <v/>
      </c>
      <c r="AE98" t="str">
        <f>IF(OR($A98="",AE$1=""),"",
   IFERROR(
     IF(INDEX(SkillsReq!$B:$AY, MATCH(AE$1,SkillsReq!$A:$A,0), MATCH(_xlfn.XLOOKUP($A98,Employees!$A:$A,Employees!$B:$B,""), SkillsReq!$B$1:$AY$1,0))&gt;0,
       INDEX(SkillsReq!$B:$AY, MATCH(AE$1,SkillsReq!$A:$A,0), MATCH(_xlfn.XLOOKUP($A98,Employees!$A:$A,Employees!$B:$B,""), SkillsReq!$B$1:$AY$1,0)),
       0
     ),
   "")
)</f>
        <v/>
      </c>
      <c r="AF98" t="str">
        <f>IF(OR($A98="",AF$1=""),"",
   IFERROR(
     IF(INDEX(SkillsReq!$B:$AY, MATCH(AF$1,SkillsReq!$A:$A,0), MATCH(_xlfn.XLOOKUP($A98,Employees!$A:$A,Employees!$B:$B,""), SkillsReq!$B$1:$AY$1,0))&gt;0,
       INDEX(SkillsReq!$B:$AY, MATCH(AF$1,SkillsReq!$A:$A,0), MATCH(_xlfn.XLOOKUP($A98,Employees!$A:$A,Employees!$B:$B,""), SkillsReq!$B$1:$AY$1,0)),
       0
     ),
   "")
)</f>
        <v/>
      </c>
      <c r="AG98" t="str">
        <f>IF(OR($A98="",AG$1=""),"",
   IFERROR(
     IF(INDEX(SkillsReq!$B:$AY, MATCH(AG$1,SkillsReq!$A:$A,0), MATCH(_xlfn.XLOOKUP($A98,Employees!$A:$A,Employees!$B:$B,""), SkillsReq!$B$1:$AY$1,0))&gt;0,
       INDEX(SkillsReq!$B:$AY, MATCH(AG$1,SkillsReq!$A:$A,0), MATCH(_xlfn.XLOOKUP($A98,Employees!$A:$A,Employees!$B:$B,""), SkillsReq!$B$1:$AY$1,0)),
       0
     ),
   "")
)</f>
        <v/>
      </c>
      <c r="AH98" t="str">
        <f>IF(OR($A98="",AH$1=""),"",
   IFERROR(
     IF(INDEX(SkillsReq!$B:$AY, MATCH(AH$1,SkillsReq!$A:$A,0), MATCH(_xlfn.XLOOKUP($A98,Employees!$A:$A,Employees!$B:$B,""), SkillsReq!$B$1:$AY$1,0))&gt;0,
       INDEX(SkillsReq!$B:$AY, MATCH(AH$1,SkillsReq!$A:$A,0), MATCH(_xlfn.XLOOKUP($A98,Employees!$A:$A,Employees!$B:$B,""), SkillsReq!$B$1:$AY$1,0)),
       0
     ),
   "")
)</f>
        <v/>
      </c>
      <c r="AI98" t="str">
        <f>IF(OR($A98="",AI$1=""),"",
   IFERROR(
     IF(INDEX(SkillsReq!$B:$AY, MATCH(AI$1,SkillsReq!$A:$A,0), MATCH(_xlfn.XLOOKUP($A98,Employees!$A:$A,Employees!$B:$B,""), SkillsReq!$B$1:$AY$1,0))&gt;0,
       INDEX(SkillsReq!$B:$AY, MATCH(AI$1,SkillsReq!$A:$A,0), MATCH(_xlfn.XLOOKUP($A98,Employees!$A:$A,Employees!$B:$B,""), SkillsReq!$B$1:$AY$1,0)),
       0
     ),
   "")
)</f>
        <v/>
      </c>
      <c r="AJ98" t="str">
        <f>IF(OR($A98="",AJ$1=""),"",
   IFERROR(
     IF(INDEX(SkillsReq!$B:$AY, MATCH(AJ$1,SkillsReq!$A:$A,0), MATCH(_xlfn.XLOOKUP($A98,Employees!$A:$A,Employees!$B:$B,""), SkillsReq!$B$1:$AY$1,0))&gt;0,
       INDEX(SkillsReq!$B:$AY, MATCH(AJ$1,SkillsReq!$A:$A,0), MATCH(_xlfn.XLOOKUP($A98,Employees!$A:$A,Employees!$B:$B,""), SkillsReq!$B$1:$AY$1,0)),
       0
     ),
   "")
)</f>
        <v/>
      </c>
      <c r="AK98" t="str">
        <f>IF(OR($A98="",AK$1=""),"",
   IFERROR(
     IF(INDEX(SkillsReq!$B:$AY, MATCH(AK$1,SkillsReq!$A:$A,0), MATCH(_xlfn.XLOOKUP($A98,Employees!$A:$A,Employees!$B:$B,""), SkillsReq!$B$1:$AY$1,0))&gt;0,
       INDEX(SkillsReq!$B:$AY, MATCH(AK$1,SkillsReq!$A:$A,0), MATCH(_xlfn.XLOOKUP($A98,Employees!$A:$A,Employees!$B:$B,""), SkillsReq!$B$1:$AY$1,0)),
       0
     ),
   "")
)</f>
        <v/>
      </c>
      <c r="AL98" t="str">
        <f>IF(OR($A98="",AL$1=""),"",
   IFERROR(
     IF(INDEX(SkillsReq!$B:$AY, MATCH(AL$1,SkillsReq!$A:$A,0), MATCH(_xlfn.XLOOKUP($A98,Employees!$A:$A,Employees!$B:$B,""), SkillsReq!$B$1:$AY$1,0))&gt;0,
       INDEX(SkillsReq!$B:$AY, MATCH(AL$1,SkillsReq!$A:$A,0), MATCH(_xlfn.XLOOKUP($A98,Employees!$A:$A,Employees!$B:$B,""), SkillsReq!$B$1:$AY$1,0)),
       0
     ),
   "")
)</f>
        <v/>
      </c>
      <c r="AM98" t="str">
        <f>IF(OR($A98="",AM$1=""),"",
   IFERROR(
     IF(INDEX(SkillsReq!$B:$AY, MATCH(AM$1,SkillsReq!$A:$A,0), MATCH(_xlfn.XLOOKUP($A98,Employees!$A:$A,Employees!$B:$B,""), SkillsReq!$B$1:$AY$1,0))&gt;0,
       INDEX(SkillsReq!$B:$AY, MATCH(AM$1,SkillsReq!$A:$A,0), MATCH(_xlfn.XLOOKUP($A98,Employees!$A:$A,Employees!$B:$B,""), SkillsReq!$B$1:$AY$1,0)),
       0
     ),
   "")
)</f>
        <v/>
      </c>
      <c r="AN98" t="str">
        <f>IF(OR($A98="",AN$1=""),"",
   IFERROR(
     IF(INDEX(SkillsReq!$B:$AY, MATCH(AN$1,SkillsReq!$A:$A,0), MATCH(_xlfn.XLOOKUP($A98,Employees!$A:$A,Employees!$B:$B,""), SkillsReq!$B$1:$AY$1,0))&gt;0,
       INDEX(SkillsReq!$B:$AY, MATCH(AN$1,SkillsReq!$A:$A,0), MATCH(_xlfn.XLOOKUP($A98,Employees!$A:$A,Employees!$B:$B,""), SkillsReq!$B$1:$AY$1,0)),
       0
     ),
   "")
)</f>
        <v/>
      </c>
      <c r="AO98" t="str">
        <f>IF(OR($A98="",AO$1=""),"",
   IFERROR(
     IF(INDEX(SkillsReq!$B:$AY, MATCH(AO$1,SkillsReq!$A:$A,0), MATCH(_xlfn.XLOOKUP($A98,Employees!$A:$A,Employees!$B:$B,""), SkillsReq!$B$1:$AY$1,0))&gt;0,
       INDEX(SkillsReq!$B:$AY, MATCH(AO$1,SkillsReq!$A:$A,0), MATCH(_xlfn.XLOOKUP($A98,Employees!$A:$A,Employees!$B:$B,""), SkillsReq!$B$1:$AY$1,0)),
       0
     ),
   "")
)</f>
        <v/>
      </c>
      <c r="AP98" t="str">
        <f>IF(OR($A98="",AP$1=""),"",
   IFERROR(
     IF(INDEX(SkillsReq!$B:$AY, MATCH(AP$1,SkillsReq!$A:$A,0), MATCH(_xlfn.XLOOKUP($A98,Employees!$A:$A,Employees!$B:$B,""), SkillsReq!$B$1:$AY$1,0))&gt;0,
       INDEX(SkillsReq!$B:$AY, MATCH(AP$1,SkillsReq!$A:$A,0), MATCH(_xlfn.XLOOKUP($A98,Employees!$A:$A,Employees!$B:$B,""), SkillsReq!$B$1:$AY$1,0)),
       0
     ),
   "")
)</f>
        <v/>
      </c>
      <c r="AQ98" t="str">
        <f>IF(OR($A98="",AQ$1=""),"",
   IFERROR(
     IF(INDEX(SkillsReq!$B:$AY, MATCH(AQ$1,SkillsReq!$A:$A,0), MATCH(_xlfn.XLOOKUP($A98,Employees!$A:$A,Employees!$B:$B,""), SkillsReq!$B$1:$AY$1,0))&gt;0,
       INDEX(SkillsReq!$B:$AY, MATCH(AQ$1,SkillsReq!$A:$A,0), MATCH(_xlfn.XLOOKUP($A98,Employees!$A:$A,Employees!$B:$B,""), SkillsReq!$B$1:$AY$1,0)),
       0
     ),
   "")
)</f>
        <v/>
      </c>
      <c r="AR98" t="str">
        <f>IF(OR($A98="",AR$1=""),"",
   IFERROR(
     IF(INDEX(SkillsReq!$B:$AY, MATCH(AR$1,SkillsReq!$A:$A,0), MATCH(_xlfn.XLOOKUP($A98,Employees!$A:$A,Employees!$B:$B,""), SkillsReq!$B$1:$AY$1,0))&gt;0,
       INDEX(SkillsReq!$B:$AY, MATCH(AR$1,SkillsReq!$A:$A,0), MATCH(_xlfn.XLOOKUP($A98,Employees!$A:$A,Employees!$B:$B,""), SkillsReq!$B$1:$AY$1,0)),
       0
     ),
   "")
)</f>
        <v/>
      </c>
      <c r="AS98" t="str">
        <f>IF(OR($A98="",AS$1=""),"",
   IFERROR(
     IF(INDEX(SkillsReq!$B:$AY, MATCH(AS$1,SkillsReq!$A:$A,0), MATCH(_xlfn.XLOOKUP($A98,Employees!$A:$A,Employees!$B:$B,""), SkillsReq!$B$1:$AY$1,0))&gt;0,
       INDEX(SkillsReq!$B:$AY, MATCH(AS$1,SkillsReq!$A:$A,0), MATCH(_xlfn.XLOOKUP($A98,Employees!$A:$A,Employees!$B:$B,""), SkillsReq!$B$1:$AY$1,0)),
       0
     ),
   "")
)</f>
        <v/>
      </c>
      <c r="AT98" t="str">
        <f>IF(OR($A98="",AT$1=""),"",
   IFERROR(
     IF(INDEX(SkillsReq!$B:$AY, MATCH(AT$1,SkillsReq!$A:$A,0), MATCH(_xlfn.XLOOKUP($A98,Employees!$A:$A,Employees!$B:$B,""), SkillsReq!$B$1:$AY$1,0))&gt;0,
       INDEX(SkillsReq!$B:$AY, MATCH(AT$1,SkillsReq!$A:$A,0), MATCH(_xlfn.XLOOKUP($A98,Employees!$A:$A,Employees!$B:$B,""), SkillsReq!$B$1:$AY$1,0)),
       0
     ),
   "")
)</f>
        <v/>
      </c>
      <c r="AU98" t="str">
        <f>IF(OR($A98="",AU$1=""),"",
   IFERROR(
     IF(INDEX(SkillsReq!$B:$AY, MATCH(AU$1,SkillsReq!$A:$A,0), MATCH(_xlfn.XLOOKUP($A98,Employees!$A:$A,Employees!$B:$B,""), SkillsReq!$B$1:$AY$1,0))&gt;0,
       INDEX(SkillsReq!$B:$AY, MATCH(AU$1,SkillsReq!$A:$A,0), MATCH(_xlfn.XLOOKUP($A98,Employees!$A:$A,Employees!$B:$B,""), SkillsReq!$B$1:$AY$1,0)),
       0
     ),
   "")
)</f>
        <v/>
      </c>
      <c r="AV98" t="str">
        <f>IF(OR($A98="",AV$1=""),"",
   IFERROR(
     IF(INDEX(SkillsReq!$B:$AY, MATCH(AV$1,SkillsReq!$A:$A,0), MATCH(_xlfn.XLOOKUP($A98,Employees!$A:$A,Employees!$B:$B,""), SkillsReq!$B$1:$AY$1,0))&gt;0,
       INDEX(SkillsReq!$B:$AY, MATCH(AV$1,SkillsReq!$A:$A,0), MATCH(_xlfn.XLOOKUP($A98,Employees!$A:$A,Employees!$B:$B,""), SkillsReq!$B$1:$AY$1,0)),
       0
     ),
   "")
)</f>
        <v/>
      </c>
      <c r="AW98" t="str">
        <f>IF(OR($A98="",AW$1=""),"",
   IFERROR(
     IF(INDEX(SkillsReq!$B:$AY, MATCH(AW$1,SkillsReq!$A:$A,0), MATCH(_xlfn.XLOOKUP($A98,Employees!$A:$A,Employees!$B:$B,""), SkillsReq!$B$1:$AY$1,0))&gt;0,
       INDEX(SkillsReq!$B:$AY, MATCH(AW$1,SkillsReq!$A:$A,0), MATCH(_xlfn.XLOOKUP($A98,Employees!$A:$A,Employees!$B:$B,""), SkillsReq!$B$1:$AY$1,0)),
       0
     ),
   "")
)</f>
        <v/>
      </c>
      <c r="AX98" t="str">
        <f>IF(OR($A98="",AX$1=""),"",
   IFERROR(
     IF(INDEX(SkillsReq!$B:$AY, MATCH(AX$1,SkillsReq!$A:$A,0), MATCH(_xlfn.XLOOKUP($A98,Employees!$A:$A,Employees!$B:$B,""), SkillsReq!$B$1:$AY$1,0))&gt;0,
       INDEX(SkillsReq!$B:$AY, MATCH(AX$1,SkillsReq!$A:$A,0), MATCH(_xlfn.XLOOKUP($A98,Employees!$A:$A,Employees!$B:$B,""), SkillsReq!$B$1:$AY$1,0)),
       0
     ),
   "")
)</f>
        <v/>
      </c>
      <c r="AY98" t="str">
        <f>IF(OR($A98="",AY$1=""),"",
   IFERROR(
     IF(INDEX(SkillsReq!$B:$AY, MATCH(AY$1,SkillsReq!$A:$A,0), MATCH(_xlfn.XLOOKUP($A98,Employees!$A:$A,Employees!$B:$B,""), SkillsReq!$B$1:$AY$1,0))&gt;0,
       INDEX(SkillsReq!$B:$AY, MATCH(AY$1,SkillsReq!$A:$A,0), MATCH(_xlfn.XLOOKUP($A98,Employees!$A:$A,Employees!$B:$B,""), SkillsReq!$B$1:$AY$1,0)),
       0
     ),
   "")
)</f>
        <v/>
      </c>
    </row>
    <row r="99" spans="1:51" x14ac:dyDescent="0.25">
      <c r="A99" s="12"/>
      <c r="B99" t="str">
        <f>IF(OR($A99="",B$1=""),"",
   IFERROR(
     IF(INDEX(SkillsReq!$B:$AY, MATCH(B$1,SkillsReq!$A:$A,0), MATCH(_xlfn.XLOOKUP($A99,Employees!$A:$A,Employees!$B:$B,""), SkillsReq!$B$1:$AY$1,0))&gt;0,
       INDEX(SkillsReq!$B:$AY, MATCH(B$1,SkillsReq!$A:$A,0), MATCH(_xlfn.XLOOKUP($A99,Employees!$A:$A,Employees!$B:$B,""), SkillsReq!$B$1:$AY$1,0)),
       0
     ),
   "")
)</f>
        <v/>
      </c>
      <c r="C99" t="str">
        <f>IF(OR($A99="",C$1=""),"",
   IFERROR(
     IF(INDEX(SkillsReq!$B:$AY, MATCH(C$1,SkillsReq!$A:$A,0), MATCH(_xlfn.XLOOKUP($A99,Employees!$A:$A,Employees!$B:$B,""), SkillsReq!$B$1:$AY$1,0))&gt;0,
       INDEX(SkillsReq!$B:$AY, MATCH(C$1,SkillsReq!$A:$A,0), MATCH(_xlfn.XLOOKUP($A99,Employees!$A:$A,Employees!$B:$B,""), SkillsReq!$B$1:$AY$1,0)),
       0
     ),
   "")
)</f>
        <v/>
      </c>
      <c r="D99" t="str">
        <f>IF(OR($A99="",D$1=""),"",
   IFERROR(
     IF(INDEX(SkillsReq!$B:$AY, MATCH(D$1,SkillsReq!$A:$A,0), MATCH(_xlfn.XLOOKUP($A99,Employees!$A:$A,Employees!$B:$B,""), SkillsReq!$B$1:$AY$1,0))&gt;0,
       INDEX(SkillsReq!$B:$AY, MATCH(D$1,SkillsReq!$A:$A,0), MATCH(_xlfn.XLOOKUP($A99,Employees!$A:$A,Employees!$B:$B,""), SkillsReq!$B$1:$AY$1,0)),
       0
     ),
   "")
)</f>
        <v/>
      </c>
      <c r="E99" t="str">
        <f>IF(OR($A99="",E$1=""),"",
   IFERROR(
     IF(INDEX(SkillsReq!$B:$AY, MATCH(E$1,SkillsReq!$A:$A,0), MATCH(_xlfn.XLOOKUP($A99,Employees!$A:$A,Employees!$B:$B,""), SkillsReq!$B$1:$AY$1,0))&gt;0,
       INDEX(SkillsReq!$B:$AY, MATCH(E$1,SkillsReq!$A:$A,0), MATCH(_xlfn.XLOOKUP($A99,Employees!$A:$A,Employees!$B:$B,""), SkillsReq!$B$1:$AY$1,0)),
       0
     ),
   "")
)</f>
        <v/>
      </c>
      <c r="F99" t="str">
        <f>IF(OR($A99="",F$1=""),"",
   IFERROR(
     IF(INDEX(SkillsReq!$B:$AY, MATCH(F$1,SkillsReq!$A:$A,0), MATCH(_xlfn.XLOOKUP($A99,Employees!$A:$A,Employees!$B:$B,""), SkillsReq!$B$1:$AY$1,0))&gt;0,
       INDEX(SkillsReq!$B:$AY, MATCH(F$1,SkillsReq!$A:$A,0), MATCH(_xlfn.XLOOKUP($A99,Employees!$A:$A,Employees!$B:$B,""), SkillsReq!$B$1:$AY$1,0)),
       0
     ),
   "")
)</f>
        <v/>
      </c>
      <c r="G99" t="str">
        <f>IF(OR($A99="",G$1=""),"",
   IFERROR(
     IF(INDEX(SkillsReq!$B:$AY, MATCH(G$1,SkillsReq!$A:$A,0), MATCH(_xlfn.XLOOKUP($A99,Employees!$A:$A,Employees!$B:$B,""), SkillsReq!$B$1:$AY$1,0))&gt;0,
       INDEX(SkillsReq!$B:$AY, MATCH(G$1,SkillsReq!$A:$A,0), MATCH(_xlfn.XLOOKUP($A99,Employees!$A:$A,Employees!$B:$B,""), SkillsReq!$B$1:$AY$1,0)),
       0
     ),
   "")
)</f>
        <v/>
      </c>
      <c r="H99" t="str">
        <f>IF(OR($A99="",H$1=""),"",
   IFERROR(
     IF(INDEX(SkillsReq!$B:$AY, MATCH(H$1,SkillsReq!$A:$A,0), MATCH(_xlfn.XLOOKUP($A99,Employees!$A:$A,Employees!$B:$B,""), SkillsReq!$B$1:$AY$1,0))&gt;0,
       INDEX(SkillsReq!$B:$AY, MATCH(H$1,SkillsReq!$A:$A,0), MATCH(_xlfn.XLOOKUP($A99,Employees!$A:$A,Employees!$B:$B,""), SkillsReq!$B$1:$AY$1,0)),
       0
     ),
   "")
)</f>
        <v/>
      </c>
      <c r="I99" t="str">
        <f>IF(OR($A99="",I$1=""),"",
   IFERROR(
     IF(INDEX(SkillsReq!$B:$AY, MATCH(I$1,SkillsReq!$A:$A,0), MATCH(_xlfn.XLOOKUP($A99,Employees!$A:$A,Employees!$B:$B,""), SkillsReq!$B$1:$AY$1,0))&gt;0,
       INDEX(SkillsReq!$B:$AY, MATCH(I$1,SkillsReq!$A:$A,0), MATCH(_xlfn.XLOOKUP($A99,Employees!$A:$A,Employees!$B:$B,""), SkillsReq!$B$1:$AY$1,0)),
       0
     ),
   "")
)</f>
        <v/>
      </c>
      <c r="J99" t="str">
        <f>IF(OR($A99="",J$1=""),"",
   IFERROR(
     IF(INDEX(SkillsReq!$B:$AY, MATCH(J$1,SkillsReq!$A:$A,0), MATCH(_xlfn.XLOOKUP($A99,Employees!$A:$A,Employees!$B:$B,""), SkillsReq!$B$1:$AY$1,0))&gt;0,
       INDEX(SkillsReq!$B:$AY, MATCH(J$1,SkillsReq!$A:$A,0), MATCH(_xlfn.XLOOKUP($A99,Employees!$A:$A,Employees!$B:$B,""), SkillsReq!$B$1:$AY$1,0)),
       0
     ),
   "")
)</f>
        <v/>
      </c>
      <c r="K99" t="str">
        <f>IF(OR($A99="",K$1=""),"",
   IFERROR(
     IF(INDEX(SkillsReq!$B:$AY, MATCH(K$1,SkillsReq!$A:$A,0), MATCH(_xlfn.XLOOKUP($A99,Employees!$A:$A,Employees!$B:$B,""), SkillsReq!$B$1:$AY$1,0))&gt;0,
       INDEX(SkillsReq!$B:$AY, MATCH(K$1,SkillsReq!$A:$A,0), MATCH(_xlfn.XLOOKUP($A99,Employees!$A:$A,Employees!$B:$B,""), SkillsReq!$B$1:$AY$1,0)),
       0
     ),
   "")
)</f>
        <v/>
      </c>
      <c r="L99" t="str">
        <f>IF(OR($A99="",L$1=""),"",
   IFERROR(
     IF(INDEX(SkillsReq!$B:$AY, MATCH(L$1,SkillsReq!$A:$A,0), MATCH(_xlfn.XLOOKUP($A99,Employees!$A:$A,Employees!$B:$B,""), SkillsReq!$B$1:$AY$1,0))&gt;0,
       INDEX(SkillsReq!$B:$AY, MATCH(L$1,SkillsReq!$A:$A,0), MATCH(_xlfn.XLOOKUP($A99,Employees!$A:$A,Employees!$B:$B,""), SkillsReq!$B$1:$AY$1,0)),
       0
     ),
   "")
)</f>
        <v/>
      </c>
      <c r="M99" t="str">
        <f>IF(OR($A99="",M$1=""),"",
   IFERROR(
     IF(INDEX(SkillsReq!$B:$AY, MATCH(M$1,SkillsReq!$A:$A,0), MATCH(_xlfn.XLOOKUP($A99,Employees!$A:$A,Employees!$B:$B,""), SkillsReq!$B$1:$AY$1,0))&gt;0,
       INDEX(SkillsReq!$B:$AY, MATCH(M$1,SkillsReq!$A:$A,0), MATCH(_xlfn.XLOOKUP($A99,Employees!$A:$A,Employees!$B:$B,""), SkillsReq!$B$1:$AY$1,0)),
       0
     ),
   "")
)</f>
        <v/>
      </c>
      <c r="N99" t="str">
        <f>IF(OR($A99="",N$1=""),"",
   IFERROR(
     IF(INDEX(SkillsReq!$B:$AY, MATCH(N$1,SkillsReq!$A:$A,0), MATCH(_xlfn.XLOOKUP($A99,Employees!$A:$A,Employees!$B:$B,""), SkillsReq!$B$1:$AY$1,0))&gt;0,
       INDEX(SkillsReq!$B:$AY, MATCH(N$1,SkillsReq!$A:$A,0), MATCH(_xlfn.XLOOKUP($A99,Employees!$A:$A,Employees!$B:$B,""), SkillsReq!$B$1:$AY$1,0)),
       0
     ),
   "")
)</f>
        <v/>
      </c>
      <c r="O99" t="str">
        <f>IF(OR($A99="",O$1=""),"",
   IFERROR(
     IF(INDEX(SkillsReq!$B:$AY, MATCH(O$1,SkillsReq!$A:$A,0), MATCH(_xlfn.XLOOKUP($A99,Employees!$A:$A,Employees!$B:$B,""), SkillsReq!$B$1:$AY$1,0))&gt;0,
       INDEX(SkillsReq!$B:$AY, MATCH(O$1,SkillsReq!$A:$A,0), MATCH(_xlfn.XLOOKUP($A99,Employees!$A:$A,Employees!$B:$B,""), SkillsReq!$B$1:$AY$1,0)),
       0
     ),
   "")
)</f>
        <v/>
      </c>
      <c r="P99" t="str">
        <f>IF(OR($A99="",P$1=""),"",
   IFERROR(
     IF(INDEX(SkillsReq!$B:$AY, MATCH(P$1,SkillsReq!$A:$A,0), MATCH(_xlfn.XLOOKUP($A99,Employees!$A:$A,Employees!$B:$B,""), SkillsReq!$B$1:$AY$1,0))&gt;0,
       INDEX(SkillsReq!$B:$AY, MATCH(P$1,SkillsReq!$A:$A,0), MATCH(_xlfn.XLOOKUP($A99,Employees!$A:$A,Employees!$B:$B,""), SkillsReq!$B$1:$AY$1,0)),
       0
     ),
   "")
)</f>
        <v/>
      </c>
      <c r="Q99" t="str">
        <f>IF(OR($A99="",Q$1=""),"",
   IFERROR(
     IF(INDEX(SkillsReq!$B:$AY, MATCH(Q$1,SkillsReq!$A:$A,0), MATCH(_xlfn.XLOOKUP($A99,Employees!$A:$A,Employees!$B:$B,""), SkillsReq!$B$1:$AY$1,0))&gt;0,
       INDEX(SkillsReq!$B:$AY, MATCH(Q$1,SkillsReq!$A:$A,0), MATCH(_xlfn.XLOOKUP($A99,Employees!$A:$A,Employees!$B:$B,""), SkillsReq!$B$1:$AY$1,0)),
       0
     ),
   "")
)</f>
        <v/>
      </c>
      <c r="R99" t="str">
        <f>IF(OR($A99="",R$1=""),"",
   IFERROR(
     IF(INDEX(SkillsReq!$B:$AY, MATCH(R$1,SkillsReq!$A:$A,0), MATCH(_xlfn.XLOOKUP($A99,Employees!$A:$A,Employees!$B:$B,""), SkillsReq!$B$1:$AY$1,0))&gt;0,
       INDEX(SkillsReq!$B:$AY, MATCH(R$1,SkillsReq!$A:$A,0), MATCH(_xlfn.XLOOKUP($A99,Employees!$A:$A,Employees!$B:$B,""), SkillsReq!$B$1:$AY$1,0)),
       0
     ),
   "")
)</f>
        <v/>
      </c>
      <c r="S99" t="str">
        <f>IF(OR($A99="",S$1=""),"",
   IFERROR(
     IF(INDEX(SkillsReq!$B:$AY, MATCH(S$1,SkillsReq!$A:$A,0), MATCH(_xlfn.XLOOKUP($A99,Employees!$A:$A,Employees!$B:$B,""), SkillsReq!$B$1:$AY$1,0))&gt;0,
       INDEX(SkillsReq!$B:$AY, MATCH(S$1,SkillsReq!$A:$A,0), MATCH(_xlfn.XLOOKUP($A99,Employees!$A:$A,Employees!$B:$B,""), SkillsReq!$B$1:$AY$1,0)),
       0
     ),
   "")
)</f>
        <v/>
      </c>
      <c r="T99" t="str">
        <f>IF(OR($A99="",T$1=""),"",
   IFERROR(
     IF(INDEX(SkillsReq!$B:$AY, MATCH(T$1,SkillsReq!$A:$A,0), MATCH(_xlfn.XLOOKUP($A99,Employees!$A:$A,Employees!$B:$B,""), SkillsReq!$B$1:$AY$1,0))&gt;0,
       INDEX(SkillsReq!$B:$AY, MATCH(T$1,SkillsReq!$A:$A,0), MATCH(_xlfn.XLOOKUP($A99,Employees!$A:$A,Employees!$B:$B,""), SkillsReq!$B$1:$AY$1,0)),
       0
     ),
   "")
)</f>
        <v/>
      </c>
      <c r="U99" t="str">
        <f>IF(OR($A99="",U$1=""),"",
   IFERROR(
     IF(INDEX(SkillsReq!$B:$AY, MATCH(U$1,SkillsReq!$A:$A,0), MATCH(_xlfn.XLOOKUP($A99,Employees!$A:$A,Employees!$B:$B,""), SkillsReq!$B$1:$AY$1,0))&gt;0,
       INDEX(SkillsReq!$B:$AY, MATCH(U$1,SkillsReq!$A:$A,0), MATCH(_xlfn.XLOOKUP($A99,Employees!$A:$A,Employees!$B:$B,""), SkillsReq!$B$1:$AY$1,0)),
       0
     ),
   "")
)</f>
        <v/>
      </c>
      <c r="V99" t="str">
        <f>IF(OR($A99="",V$1=""),"",
   IFERROR(
     IF(INDEX(SkillsReq!$B:$AY, MATCH(V$1,SkillsReq!$A:$A,0), MATCH(_xlfn.XLOOKUP($A99,Employees!$A:$A,Employees!$B:$B,""), SkillsReq!$B$1:$AY$1,0))&gt;0,
       INDEX(SkillsReq!$B:$AY, MATCH(V$1,SkillsReq!$A:$A,0), MATCH(_xlfn.XLOOKUP($A99,Employees!$A:$A,Employees!$B:$B,""), SkillsReq!$B$1:$AY$1,0)),
       0
     ),
   "")
)</f>
        <v/>
      </c>
      <c r="W99" t="str">
        <f>IF(OR($A99="",W$1=""),"",
   IFERROR(
     IF(INDEX(SkillsReq!$B:$AY, MATCH(W$1,SkillsReq!$A:$A,0), MATCH(_xlfn.XLOOKUP($A99,Employees!$A:$A,Employees!$B:$B,""), SkillsReq!$B$1:$AY$1,0))&gt;0,
       INDEX(SkillsReq!$B:$AY, MATCH(W$1,SkillsReq!$A:$A,0), MATCH(_xlfn.XLOOKUP($A99,Employees!$A:$A,Employees!$B:$B,""), SkillsReq!$B$1:$AY$1,0)),
       0
     ),
   "")
)</f>
        <v/>
      </c>
      <c r="X99" t="str">
        <f>IF(OR($A99="",X$1=""),"",
   IFERROR(
     IF(INDEX(SkillsReq!$B:$AY, MATCH(X$1,SkillsReq!$A:$A,0), MATCH(_xlfn.XLOOKUP($A99,Employees!$A:$A,Employees!$B:$B,""), SkillsReq!$B$1:$AY$1,0))&gt;0,
       INDEX(SkillsReq!$B:$AY, MATCH(X$1,SkillsReq!$A:$A,0), MATCH(_xlfn.XLOOKUP($A99,Employees!$A:$A,Employees!$B:$B,""), SkillsReq!$B$1:$AY$1,0)),
       0
     ),
   "")
)</f>
        <v/>
      </c>
      <c r="Y99" t="str">
        <f>IF(OR($A99="",Y$1=""),"",
   IFERROR(
     IF(INDEX(SkillsReq!$B:$AY, MATCH(Y$1,SkillsReq!$A:$A,0), MATCH(_xlfn.XLOOKUP($A99,Employees!$A:$A,Employees!$B:$B,""), SkillsReq!$B$1:$AY$1,0))&gt;0,
       INDEX(SkillsReq!$B:$AY, MATCH(Y$1,SkillsReq!$A:$A,0), MATCH(_xlfn.XLOOKUP($A99,Employees!$A:$A,Employees!$B:$B,""), SkillsReq!$B$1:$AY$1,0)),
       0
     ),
   "")
)</f>
        <v/>
      </c>
      <c r="Z99" t="str">
        <f>IF(OR($A99="",Z$1=""),"",
   IFERROR(
     IF(INDEX(SkillsReq!$B:$AY, MATCH(Z$1,SkillsReq!$A:$A,0), MATCH(_xlfn.XLOOKUP($A99,Employees!$A:$A,Employees!$B:$B,""), SkillsReq!$B$1:$AY$1,0))&gt;0,
       INDEX(SkillsReq!$B:$AY, MATCH(Z$1,SkillsReq!$A:$A,0), MATCH(_xlfn.XLOOKUP($A99,Employees!$A:$A,Employees!$B:$B,""), SkillsReq!$B$1:$AY$1,0)),
       0
     ),
   "")
)</f>
        <v/>
      </c>
      <c r="AA99" t="str">
        <f>IF(OR($A99="",AA$1=""),"",
   IFERROR(
     IF(INDEX(SkillsReq!$B:$AY, MATCH(AA$1,SkillsReq!$A:$A,0), MATCH(_xlfn.XLOOKUP($A99,Employees!$A:$A,Employees!$B:$B,""), SkillsReq!$B$1:$AY$1,0))&gt;0,
       INDEX(SkillsReq!$B:$AY, MATCH(AA$1,SkillsReq!$A:$A,0), MATCH(_xlfn.XLOOKUP($A99,Employees!$A:$A,Employees!$B:$B,""), SkillsReq!$B$1:$AY$1,0)),
       0
     ),
   "")
)</f>
        <v/>
      </c>
      <c r="AB99" t="str">
        <f>IF(OR($A99="",AB$1=""),"",
   IFERROR(
     IF(INDEX(SkillsReq!$B:$AY, MATCH(AB$1,SkillsReq!$A:$A,0), MATCH(_xlfn.XLOOKUP($A99,Employees!$A:$A,Employees!$B:$B,""), SkillsReq!$B$1:$AY$1,0))&gt;0,
       INDEX(SkillsReq!$B:$AY, MATCH(AB$1,SkillsReq!$A:$A,0), MATCH(_xlfn.XLOOKUP($A99,Employees!$A:$A,Employees!$B:$B,""), SkillsReq!$B$1:$AY$1,0)),
       0
     ),
   "")
)</f>
        <v/>
      </c>
      <c r="AC99" t="str">
        <f>IF(OR($A99="",AC$1=""),"",
   IFERROR(
     IF(INDEX(SkillsReq!$B:$AY, MATCH(AC$1,SkillsReq!$A:$A,0), MATCH(_xlfn.XLOOKUP($A99,Employees!$A:$A,Employees!$B:$B,""), SkillsReq!$B$1:$AY$1,0))&gt;0,
       INDEX(SkillsReq!$B:$AY, MATCH(AC$1,SkillsReq!$A:$A,0), MATCH(_xlfn.XLOOKUP($A99,Employees!$A:$A,Employees!$B:$B,""), SkillsReq!$B$1:$AY$1,0)),
       0
     ),
   "")
)</f>
        <v/>
      </c>
      <c r="AD99" t="str">
        <f>IF(OR($A99="",AD$1=""),"",
   IFERROR(
     IF(INDEX(SkillsReq!$B:$AY, MATCH(AD$1,SkillsReq!$A:$A,0), MATCH(_xlfn.XLOOKUP($A99,Employees!$A:$A,Employees!$B:$B,""), SkillsReq!$B$1:$AY$1,0))&gt;0,
       INDEX(SkillsReq!$B:$AY, MATCH(AD$1,SkillsReq!$A:$A,0), MATCH(_xlfn.XLOOKUP($A99,Employees!$A:$A,Employees!$B:$B,""), SkillsReq!$B$1:$AY$1,0)),
       0
     ),
   "")
)</f>
        <v/>
      </c>
      <c r="AE99" t="str">
        <f>IF(OR($A99="",AE$1=""),"",
   IFERROR(
     IF(INDEX(SkillsReq!$B:$AY, MATCH(AE$1,SkillsReq!$A:$A,0), MATCH(_xlfn.XLOOKUP($A99,Employees!$A:$A,Employees!$B:$B,""), SkillsReq!$B$1:$AY$1,0))&gt;0,
       INDEX(SkillsReq!$B:$AY, MATCH(AE$1,SkillsReq!$A:$A,0), MATCH(_xlfn.XLOOKUP($A99,Employees!$A:$A,Employees!$B:$B,""), SkillsReq!$B$1:$AY$1,0)),
       0
     ),
   "")
)</f>
        <v/>
      </c>
      <c r="AF99" t="str">
        <f>IF(OR($A99="",AF$1=""),"",
   IFERROR(
     IF(INDEX(SkillsReq!$B:$AY, MATCH(AF$1,SkillsReq!$A:$A,0), MATCH(_xlfn.XLOOKUP($A99,Employees!$A:$A,Employees!$B:$B,""), SkillsReq!$B$1:$AY$1,0))&gt;0,
       INDEX(SkillsReq!$B:$AY, MATCH(AF$1,SkillsReq!$A:$A,0), MATCH(_xlfn.XLOOKUP($A99,Employees!$A:$A,Employees!$B:$B,""), SkillsReq!$B$1:$AY$1,0)),
       0
     ),
   "")
)</f>
        <v/>
      </c>
      <c r="AG99" t="str">
        <f>IF(OR($A99="",AG$1=""),"",
   IFERROR(
     IF(INDEX(SkillsReq!$B:$AY, MATCH(AG$1,SkillsReq!$A:$A,0), MATCH(_xlfn.XLOOKUP($A99,Employees!$A:$A,Employees!$B:$B,""), SkillsReq!$B$1:$AY$1,0))&gt;0,
       INDEX(SkillsReq!$B:$AY, MATCH(AG$1,SkillsReq!$A:$A,0), MATCH(_xlfn.XLOOKUP($A99,Employees!$A:$A,Employees!$B:$B,""), SkillsReq!$B$1:$AY$1,0)),
       0
     ),
   "")
)</f>
        <v/>
      </c>
      <c r="AH99" t="str">
        <f>IF(OR($A99="",AH$1=""),"",
   IFERROR(
     IF(INDEX(SkillsReq!$B:$AY, MATCH(AH$1,SkillsReq!$A:$A,0), MATCH(_xlfn.XLOOKUP($A99,Employees!$A:$A,Employees!$B:$B,""), SkillsReq!$B$1:$AY$1,0))&gt;0,
       INDEX(SkillsReq!$B:$AY, MATCH(AH$1,SkillsReq!$A:$A,0), MATCH(_xlfn.XLOOKUP($A99,Employees!$A:$A,Employees!$B:$B,""), SkillsReq!$B$1:$AY$1,0)),
       0
     ),
   "")
)</f>
        <v/>
      </c>
      <c r="AI99" t="str">
        <f>IF(OR($A99="",AI$1=""),"",
   IFERROR(
     IF(INDEX(SkillsReq!$B:$AY, MATCH(AI$1,SkillsReq!$A:$A,0), MATCH(_xlfn.XLOOKUP($A99,Employees!$A:$A,Employees!$B:$B,""), SkillsReq!$B$1:$AY$1,0))&gt;0,
       INDEX(SkillsReq!$B:$AY, MATCH(AI$1,SkillsReq!$A:$A,0), MATCH(_xlfn.XLOOKUP($A99,Employees!$A:$A,Employees!$B:$B,""), SkillsReq!$B$1:$AY$1,0)),
       0
     ),
   "")
)</f>
        <v/>
      </c>
      <c r="AJ99" t="str">
        <f>IF(OR($A99="",AJ$1=""),"",
   IFERROR(
     IF(INDEX(SkillsReq!$B:$AY, MATCH(AJ$1,SkillsReq!$A:$A,0), MATCH(_xlfn.XLOOKUP($A99,Employees!$A:$A,Employees!$B:$B,""), SkillsReq!$B$1:$AY$1,0))&gt;0,
       INDEX(SkillsReq!$B:$AY, MATCH(AJ$1,SkillsReq!$A:$A,0), MATCH(_xlfn.XLOOKUP($A99,Employees!$A:$A,Employees!$B:$B,""), SkillsReq!$B$1:$AY$1,0)),
       0
     ),
   "")
)</f>
        <v/>
      </c>
      <c r="AK99" t="str">
        <f>IF(OR($A99="",AK$1=""),"",
   IFERROR(
     IF(INDEX(SkillsReq!$B:$AY, MATCH(AK$1,SkillsReq!$A:$A,0), MATCH(_xlfn.XLOOKUP($A99,Employees!$A:$A,Employees!$B:$B,""), SkillsReq!$B$1:$AY$1,0))&gt;0,
       INDEX(SkillsReq!$B:$AY, MATCH(AK$1,SkillsReq!$A:$A,0), MATCH(_xlfn.XLOOKUP($A99,Employees!$A:$A,Employees!$B:$B,""), SkillsReq!$B$1:$AY$1,0)),
       0
     ),
   "")
)</f>
        <v/>
      </c>
      <c r="AL99" t="str">
        <f>IF(OR($A99="",AL$1=""),"",
   IFERROR(
     IF(INDEX(SkillsReq!$B:$AY, MATCH(AL$1,SkillsReq!$A:$A,0), MATCH(_xlfn.XLOOKUP($A99,Employees!$A:$A,Employees!$B:$B,""), SkillsReq!$B$1:$AY$1,0))&gt;0,
       INDEX(SkillsReq!$B:$AY, MATCH(AL$1,SkillsReq!$A:$A,0), MATCH(_xlfn.XLOOKUP($A99,Employees!$A:$A,Employees!$B:$B,""), SkillsReq!$B$1:$AY$1,0)),
       0
     ),
   "")
)</f>
        <v/>
      </c>
      <c r="AM99" t="str">
        <f>IF(OR($A99="",AM$1=""),"",
   IFERROR(
     IF(INDEX(SkillsReq!$B:$AY, MATCH(AM$1,SkillsReq!$A:$A,0), MATCH(_xlfn.XLOOKUP($A99,Employees!$A:$A,Employees!$B:$B,""), SkillsReq!$B$1:$AY$1,0))&gt;0,
       INDEX(SkillsReq!$B:$AY, MATCH(AM$1,SkillsReq!$A:$A,0), MATCH(_xlfn.XLOOKUP($A99,Employees!$A:$A,Employees!$B:$B,""), SkillsReq!$B$1:$AY$1,0)),
       0
     ),
   "")
)</f>
        <v/>
      </c>
      <c r="AN99" t="str">
        <f>IF(OR($A99="",AN$1=""),"",
   IFERROR(
     IF(INDEX(SkillsReq!$B:$AY, MATCH(AN$1,SkillsReq!$A:$A,0), MATCH(_xlfn.XLOOKUP($A99,Employees!$A:$A,Employees!$B:$B,""), SkillsReq!$B$1:$AY$1,0))&gt;0,
       INDEX(SkillsReq!$B:$AY, MATCH(AN$1,SkillsReq!$A:$A,0), MATCH(_xlfn.XLOOKUP($A99,Employees!$A:$A,Employees!$B:$B,""), SkillsReq!$B$1:$AY$1,0)),
       0
     ),
   "")
)</f>
        <v/>
      </c>
      <c r="AO99" t="str">
        <f>IF(OR($A99="",AO$1=""),"",
   IFERROR(
     IF(INDEX(SkillsReq!$B:$AY, MATCH(AO$1,SkillsReq!$A:$A,0), MATCH(_xlfn.XLOOKUP($A99,Employees!$A:$A,Employees!$B:$B,""), SkillsReq!$B$1:$AY$1,0))&gt;0,
       INDEX(SkillsReq!$B:$AY, MATCH(AO$1,SkillsReq!$A:$A,0), MATCH(_xlfn.XLOOKUP($A99,Employees!$A:$A,Employees!$B:$B,""), SkillsReq!$B$1:$AY$1,0)),
       0
     ),
   "")
)</f>
        <v/>
      </c>
      <c r="AP99" t="str">
        <f>IF(OR($A99="",AP$1=""),"",
   IFERROR(
     IF(INDEX(SkillsReq!$B:$AY, MATCH(AP$1,SkillsReq!$A:$A,0), MATCH(_xlfn.XLOOKUP($A99,Employees!$A:$A,Employees!$B:$B,""), SkillsReq!$B$1:$AY$1,0))&gt;0,
       INDEX(SkillsReq!$B:$AY, MATCH(AP$1,SkillsReq!$A:$A,0), MATCH(_xlfn.XLOOKUP($A99,Employees!$A:$A,Employees!$B:$B,""), SkillsReq!$B$1:$AY$1,0)),
       0
     ),
   "")
)</f>
        <v/>
      </c>
      <c r="AQ99" t="str">
        <f>IF(OR($A99="",AQ$1=""),"",
   IFERROR(
     IF(INDEX(SkillsReq!$B:$AY, MATCH(AQ$1,SkillsReq!$A:$A,0), MATCH(_xlfn.XLOOKUP($A99,Employees!$A:$A,Employees!$B:$B,""), SkillsReq!$B$1:$AY$1,0))&gt;0,
       INDEX(SkillsReq!$B:$AY, MATCH(AQ$1,SkillsReq!$A:$A,0), MATCH(_xlfn.XLOOKUP($A99,Employees!$A:$A,Employees!$B:$B,""), SkillsReq!$B$1:$AY$1,0)),
       0
     ),
   "")
)</f>
        <v/>
      </c>
      <c r="AR99" t="str">
        <f>IF(OR($A99="",AR$1=""),"",
   IFERROR(
     IF(INDEX(SkillsReq!$B:$AY, MATCH(AR$1,SkillsReq!$A:$A,0), MATCH(_xlfn.XLOOKUP($A99,Employees!$A:$A,Employees!$B:$B,""), SkillsReq!$B$1:$AY$1,0))&gt;0,
       INDEX(SkillsReq!$B:$AY, MATCH(AR$1,SkillsReq!$A:$A,0), MATCH(_xlfn.XLOOKUP($A99,Employees!$A:$A,Employees!$B:$B,""), SkillsReq!$B$1:$AY$1,0)),
       0
     ),
   "")
)</f>
        <v/>
      </c>
      <c r="AS99" t="str">
        <f>IF(OR($A99="",AS$1=""),"",
   IFERROR(
     IF(INDEX(SkillsReq!$B:$AY, MATCH(AS$1,SkillsReq!$A:$A,0), MATCH(_xlfn.XLOOKUP($A99,Employees!$A:$A,Employees!$B:$B,""), SkillsReq!$B$1:$AY$1,0))&gt;0,
       INDEX(SkillsReq!$B:$AY, MATCH(AS$1,SkillsReq!$A:$A,0), MATCH(_xlfn.XLOOKUP($A99,Employees!$A:$A,Employees!$B:$B,""), SkillsReq!$B$1:$AY$1,0)),
       0
     ),
   "")
)</f>
        <v/>
      </c>
      <c r="AT99" t="str">
        <f>IF(OR($A99="",AT$1=""),"",
   IFERROR(
     IF(INDEX(SkillsReq!$B:$AY, MATCH(AT$1,SkillsReq!$A:$A,0), MATCH(_xlfn.XLOOKUP($A99,Employees!$A:$A,Employees!$B:$B,""), SkillsReq!$B$1:$AY$1,0))&gt;0,
       INDEX(SkillsReq!$B:$AY, MATCH(AT$1,SkillsReq!$A:$A,0), MATCH(_xlfn.XLOOKUP($A99,Employees!$A:$A,Employees!$B:$B,""), SkillsReq!$B$1:$AY$1,0)),
       0
     ),
   "")
)</f>
        <v/>
      </c>
      <c r="AU99" t="str">
        <f>IF(OR($A99="",AU$1=""),"",
   IFERROR(
     IF(INDEX(SkillsReq!$B:$AY, MATCH(AU$1,SkillsReq!$A:$A,0), MATCH(_xlfn.XLOOKUP($A99,Employees!$A:$A,Employees!$B:$B,""), SkillsReq!$B$1:$AY$1,0))&gt;0,
       INDEX(SkillsReq!$B:$AY, MATCH(AU$1,SkillsReq!$A:$A,0), MATCH(_xlfn.XLOOKUP($A99,Employees!$A:$A,Employees!$B:$B,""), SkillsReq!$B$1:$AY$1,0)),
       0
     ),
   "")
)</f>
        <v/>
      </c>
      <c r="AV99" t="str">
        <f>IF(OR($A99="",AV$1=""),"",
   IFERROR(
     IF(INDEX(SkillsReq!$B:$AY, MATCH(AV$1,SkillsReq!$A:$A,0), MATCH(_xlfn.XLOOKUP($A99,Employees!$A:$A,Employees!$B:$B,""), SkillsReq!$B$1:$AY$1,0))&gt;0,
       INDEX(SkillsReq!$B:$AY, MATCH(AV$1,SkillsReq!$A:$A,0), MATCH(_xlfn.XLOOKUP($A99,Employees!$A:$A,Employees!$B:$B,""), SkillsReq!$B$1:$AY$1,0)),
       0
     ),
   "")
)</f>
        <v/>
      </c>
      <c r="AW99" t="str">
        <f>IF(OR($A99="",AW$1=""),"",
   IFERROR(
     IF(INDEX(SkillsReq!$B:$AY, MATCH(AW$1,SkillsReq!$A:$A,0), MATCH(_xlfn.XLOOKUP($A99,Employees!$A:$A,Employees!$B:$B,""), SkillsReq!$B$1:$AY$1,0))&gt;0,
       INDEX(SkillsReq!$B:$AY, MATCH(AW$1,SkillsReq!$A:$A,0), MATCH(_xlfn.XLOOKUP($A99,Employees!$A:$A,Employees!$B:$B,""), SkillsReq!$B$1:$AY$1,0)),
       0
     ),
   "")
)</f>
        <v/>
      </c>
      <c r="AX99" t="str">
        <f>IF(OR($A99="",AX$1=""),"",
   IFERROR(
     IF(INDEX(SkillsReq!$B:$AY, MATCH(AX$1,SkillsReq!$A:$A,0), MATCH(_xlfn.XLOOKUP($A99,Employees!$A:$A,Employees!$B:$B,""), SkillsReq!$B$1:$AY$1,0))&gt;0,
       INDEX(SkillsReq!$B:$AY, MATCH(AX$1,SkillsReq!$A:$A,0), MATCH(_xlfn.XLOOKUP($A99,Employees!$A:$A,Employees!$B:$B,""), SkillsReq!$B$1:$AY$1,0)),
       0
     ),
   "")
)</f>
        <v/>
      </c>
      <c r="AY99" t="str">
        <f>IF(OR($A99="",AY$1=""),"",
   IFERROR(
     IF(INDEX(SkillsReq!$B:$AY, MATCH(AY$1,SkillsReq!$A:$A,0), MATCH(_xlfn.XLOOKUP($A99,Employees!$A:$A,Employees!$B:$B,""), SkillsReq!$B$1:$AY$1,0))&gt;0,
       INDEX(SkillsReq!$B:$AY, MATCH(AY$1,SkillsReq!$A:$A,0), MATCH(_xlfn.XLOOKUP($A99,Employees!$A:$A,Employees!$B:$B,""), SkillsReq!$B$1:$AY$1,0)),
       0
     ),
   "")
)</f>
        <v/>
      </c>
    </row>
    <row r="100" spans="1:51" x14ac:dyDescent="0.25">
      <c r="A100" s="12"/>
      <c r="B100" t="str">
        <f>IF(OR($A100="",B$1=""),"",
   IFERROR(
     IF(INDEX(SkillsReq!$B:$AY, MATCH(B$1,SkillsReq!$A:$A,0), MATCH(_xlfn.XLOOKUP($A100,Employees!$A:$A,Employees!$B:$B,""), SkillsReq!$B$1:$AY$1,0))&gt;0,
       INDEX(SkillsReq!$B:$AY, MATCH(B$1,SkillsReq!$A:$A,0), MATCH(_xlfn.XLOOKUP($A100,Employees!$A:$A,Employees!$B:$B,""), SkillsReq!$B$1:$AY$1,0)),
       0
     ),
   "")
)</f>
        <v/>
      </c>
      <c r="C100" t="str">
        <f>IF(OR($A100="",C$1=""),"",
   IFERROR(
     IF(INDEX(SkillsReq!$B:$AY, MATCH(C$1,SkillsReq!$A:$A,0), MATCH(_xlfn.XLOOKUP($A100,Employees!$A:$A,Employees!$B:$B,""), SkillsReq!$B$1:$AY$1,0))&gt;0,
       INDEX(SkillsReq!$B:$AY, MATCH(C$1,SkillsReq!$A:$A,0), MATCH(_xlfn.XLOOKUP($A100,Employees!$A:$A,Employees!$B:$B,""), SkillsReq!$B$1:$AY$1,0)),
       0
     ),
   "")
)</f>
        <v/>
      </c>
      <c r="D100" t="str">
        <f>IF(OR($A100="",D$1=""),"",
   IFERROR(
     IF(INDEX(SkillsReq!$B:$AY, MATCH(D$1,SkillsReq!$A:$A,0), MATCH(_xlfn.XLOOKUP($A100,Employees!$A:$A,Employees!$B:$B,""), SkillsReq!$B$1:$AY$1,0))&gt;0,
       INDEX(SkillsReq!$B:$AY, MATCH(D$1,SkillsReq!$A:$A,0), MATCH(_xlfn.XLOOKUP($A100,Employees!$A:$A,Employees!$B:$B,""), SkillsReq!$B$1:$AY$1,0)),
       0
     ),
   "")
)</f>
        <v/>
      </c>
      <c r="E100" t="str">
        <f>IF(OR($A100="",E$1=""),"",
   IFERROR(
     IF(INDEX(SkillsReq!$B:$AY, MATCH(E$1,SkillsReq!$A:$A,0), MATCH(_xlfn.XLOOKUP($A100,Employees!$A:$A,Employees!$B:$B,""), SkillsReq!$B$1:$AY$1,0))&gt;0,
       INDEX(SkillsReq!$B:$AY, MATCH(E$1,SkillsReq!$A:$A,0), MATCH(_xlfn.XLOOKUP($A100,Employees!$A:$A,Employees!$B:$B,""), SkillsReq!$B$1:$AY$1,0)),
       0
     ),
   "")
)</f>
        <v/>
      </c>
      <c r="F100" t="str">
        <f>IF(OR($A100="",F$1=""),"",
   IFERROR(
     IF(INDEX(SkillsReq!$B:$AY, MATCH(F$1,SkillsReq!$A:$A,0), MATCH(_xlfn.XLOOKUP($A100,Employees!$A:$A,Employees!$B:$B,""), SkillsReq!$B$1:$AY$1,0))&gt;0,
       INDEX(SkillsReq!$B:$AY, MATCH(F$1,SkillsReq!$A:$A,0), MATCH(_xlfn.XLOOKUP($A100,Employees!$A:$A,Employees!$B:$B,""), SkillsReq!$B$1:$AY$1,0)),
       0
     ),
   "")
)</f>
        <v/>
      </c>
      <c r="G100" t="str">
        <f>IF(OR($A100="",G$1=""),"",
   IFERROR(
     IF(INDEX(SkillsReq!$B:$AY, MATCH(G$1,SkillsReq!$A:$A,0), MATCH(_xlfn.XLOOKUP($A100,Employees!$A:$A,Employees!$B:$B,""), SkillsReq!$B$1:$AY$1,0))&gt;0,
       INDEX(SkillsReq!$B:$AY, MATCH(G$1,SkillsReq!$A:$A,0), MATCH(_xlfn.XLOOKUP($A100,Employees!$A:$A,Employees!$B:$B,""), SkillsReq!$B$1:$AY$1,0)),
       0
     ),
   "")
)</f>
        <v/>
      </c>
      <c r="H100" t="str">
        <f>IF(OR($A100="",H$1=""),"",
   IFERROR(
     IF(INDEX(SkillsReq!$B:$AY, MATCH(H$1,SkillsReq!$A:$A,0), MATCH(_xlfn.XLOOKUP($A100,Employees!$A:$A,Employees!$B:$B,""), SkillsReq!$B$1:$AY$1,0))&gt;0,
       INDEX(SkillsReq!$B:$AY, MATCH(H$1,SkillsReq!$A:$A,0), MATCH(_xlfn.XLOOKUP($A100,Employees!$A:$A,Employees!$B:$B,""), SkillsReq!$B$1:$AY$1,0)),
       0
     ),
   "")
)</f>
        <v/>
      </c>
      <c r="I100" t="str">
        <f>IF(OR($A100="",I$1=""),"",
   IFERROR(
     IF(INDEX(SkillsReq!$B:$AY, MATCH(I$1,SkillsReq!$A:$A,0), MATCH(_xlfn.XLOOKUP($A100,Employees!$A:$A,Employees!$B:$B,""), SkillsReq!$B$1:$AY$1,0))&gt;0,
       INDEX(SkillsReq!$B:$AY, MATCH(I$1,SkillsReq!$A:$A,0), MATCH(_xlfn.XLOOKUP($A100,Employees!$A:$A,Employees!$B:$B,""), SkillsReq!$B$1:$AY$1,0)),
       0
     ),
   "")
)</f>
        <v/>
      </c>
      <c r="J100" t="str">
        <f>IF(OR($A100="",J$1=""),"",
   IFERROR(
     IF(INDEX(SkillsReq!$B:$AY, MATCH(J$1,SkillsReq!$A:$A,0), MATCH(_xlfn.XLOOKUP($A100,Employees!$A:$A,Employees!$B:$B,""), SkillsReq!$B$1:$AY$1,0))&gt;0,
       INDEX(SkillsReq!$B:$AY, MATCH(J$1,SkillsReq!$A:$A,0), MATCH(_xlfn.XLOOKUP($A100,Employees!$A:$A,Employees!$B:$B,""), SkillsReq!$B$1:$AY$1,0)),
       0
     ),
   "")
)</f>
        <v/>
      </c>
      <c r="K100" t="str">
        <f>IF(OR($A100="",K$1=""),"",
   IFERROR(
     IF(INDEX(SkillsReq!$B:$AY, MATCH(K$1,SkillsReq!$A:$A,0), MATCH(_xlfn.XLOOKUP($A100,Employees!$A:$A,Employees!$B:$B,""), SkillsReq!$B$1:$AY$1,0))&gt;0,
       INDEX(SkillsReq!$B:$AY, MATCH(K$1,SkillsReq!$A:$A,0), MATCH(_xlfn.XLOOKUP($A100,Employees!$A:$A,Employees!$B:$B,""), SkillsReq!$B$1:$AY$1,0)),
       0
     ),
   "")
)</f>
        <v/>
      </c>
      <c r="L100" t="str">
        <f>IF(OR($A100="",L$1=""),"",
   IFERROR(
     IF(INDEX(SkillsReq!$B:$AY, MATCH(L$1,SkillsReq!$A:$A,0), MATCH(_xlfn.XLOOKUP($A100,Employees!$A:$A,Employees!$B:$B,""), SkillsReq!$B$1:$AY$1,0))&gt;0,
       INDEX(SkillsReq!$B:$AY, MATCH(L$1,SkillsReq!$A:$A,0), MATCH(_xlfn.XLOOKUP($A100,Employees!$A:$A,Employees!$B:$B,""), SkillsReq!$B$1:$AY$1,0)),
       0
     ),
   "")
)</f>
        <v/>
      </c>
      <c r="M100" t="str">
        <f>IF(OR($A100="",M$1=""),"",
   IFERROR(
     IF(INDEX(SkillsReq!$B:$AY, MATCH(M$1,SkillsReq!$A:$A,0), MATCH(_xlfn.XLOOKUP($A100,Employees!$A:$A,Employees!$B:$B,""), SkillsReq!$B$1:$AY$1,0))&gt;0,
       INDEX(SkillsReq!$B:$AY, MATCH(M$1,SkillsReq!$A:$A,0), MATCH(_xlfn.XLOOKUP($A100,Employees!$A:$A,Employees!$B:$B,""), SkillsReq!$B$1:$AY$1,0)),
       0
     ),
   "")
)</f>
        <v/>
      </c>
      <c r="N100" t="str">
        <f>IF(OR($A100="",N$1=""),"",
   IFERROR(
     IF(INDEX(SkillsReq!$B:$AY, MATCH(N$1,SkillsReq!$A:$A,0), MATCH(_xlfn.XLOOKUP($A100,Employees!$A:$A,Employees!$B:$B,""), SkillsReq!$B$1:$AY$1,0))&gt;0,
       INDEX(SkillsReq!$B:$AY, MATCH(N$1,SkillsReq!$A:$A,0), MATCH(_xlfn.XLOOKUP($A100,Employees!$A:$A,Employees!$B:$B,""), SkillsReq!$B$1:$AY$1,0)),
       0
     ),
   "")
)</f>
        <v/>
      </c>
      <c r="O100" t="str">
        <f>IF(OR($A100="",O$1=""),"",
   IFERROR(
     IF(INDEX(SkillsReq!$B:$AY, MATCH(O$1,SkillsReq!$A:$A,0), MATCH(_xlfn.XLOOKUP($A100,Employees!$A:$A,Employees!$B:$B,""), SkillsReq!$B$1:$AY$1,0))&gt;0,
       INDEX(SkillsReq!$B:$AY, MATCH(O$1,SkillsReq!$A:$A,0), MATCH(_xlfn.XLOOKUP($A100,Employees!$A:$A,Employees!$B:$B,""), SkillsReq!$B$1:$AY$1,0)),
       0
     ),
   "")
)</f>
        <v/>
      </c>
      <c r="P100" t="str">
        <f>IF(OR($A100="",P$1=""),"",
   IFERROR(
     IF(INDEX(SkillsReq!$B:$AY, MATCH(P$1,SkillsReq!$A:$A,0), MATCH(_xlfn.XLOOKUP($A100,Employees!$A:$A,Employees!$B:$B,""), SkillsReq!$B$1:$AY$1,0))&gt;0,
       INDEX(SkillsReq!$B:$AY, MATCH(P$1,SkillsReq!$A:$A,0), MATCH(_xlfn.XLOOKUP($A100,Employees!$A:$A,Employees!$B:$B,""), SkillsReq!$B$1:$AY$1,0)),
       0
     ),
   "")
)</f>
        <v/>
      </c>
      <c r="Q100" t="str">
        <f>IF(OR($A100="",Q$1=""),"",
   IFERROR(
     IF(INDEX(SkillsReq!$B:$AY, MATCH(Q$1,SkillsReq!$A:$A,0), MATCH(_xlfn.XLOOKUP($A100,Employees!$A:$A,Employees!$B:$B,""), SkillsReq!$B$1:$AY$1,0))&gt;0,
       INDEX(SkillsReq!$B:$AY, MATCH(Q$1,SkillsReq!$A:$A,0), MATCH(_xlfn.XLOOKUP($A100,Employees!$A:$A,Employees!$B:$B,""), SkillsReq!$B$1:$AY$1,0)),
       0
     ),
   "")
)</f>
        <v/>
      </c>
      <c r="R100" t="str">
        <f>IF(OR($A100="",R$1=""),"",
   IFERROR(
     IF(INDEX(SkillsReq!$B:$AY, MATCH(R$1,SkillsReq!$A:$A,0), MATCH(_xlfn.XLOOKUP($A100,Employees!$A:$A,Employees!$B:$B,""), SkillsReq!$B$1:$AY$1,0))&gt;0,
       INDEX(SkillsReq!$B:$AY, MATCH(R$1,SkillsReq!$A:$A,0), MATCH(_xlfn.XLOOKUP($A100,Employees!$A:$A,Employees!$B:$B,""), SkillsReq!$B$1:$AY$1,0)),
       0
     ),
   "")
)</f>
        <v/>
      </c>
      <c r="S100" t="str">
        <f>IF(OR($A100="",S$1=""),"",
   IFERROR(
     IF(INDEX(SkillsReq!$B:$AY, MATCH(S$1,SkillsReq!$A:$A,0), MATCH(_xlfn.XLOOKUP($A100,Employees!$A:$A,Employees!$B:$B,""), SkillsReq!$B$1:$AY$1,0))&gt;0,
       INDEX(SkillsReq!$B:$AY, MATCH(S$1,SkillsReq!$A:$A,0), MATCH(_xlfn.XLOOKUP($A100,Employees!$A:$A,Employees!$B:$B,""), SkillsReq!$B$1:$AY$1,0)),
       0
     ),
   "")
)</f>
        <v/>
      </c>
      <c r="T100" t="str">
        <f>IF(OR($A100="",T$1=""),"",
   IFERROR(
     IF(INDEX(SkillsReq!$B:$AY, MATCH(T$1,SkillsReq!$A:$A,0), MATCH(_xlfn.XLOOKUP($A100,Employees!$A:$A,Employees!$B:$B,""), SkillsReq!$B$1:$AY$1,0))&gt;0,
       INDEX(SkillsReq!$B:$AY, MATCH(T$1,SkillsReq!$A:$A,0), MATCH(_xlfn.XLOOKUP($A100,Employees!$A:$A,Employees!$B:$B,""), SkillsReq!$B$1:$AY$1,0)),
       0
     ),
   "")
)</f>
        <v/>
      </c>
      <c r="U100" t="str">
        <f>IF(OR($A100="",U$1=""),"",
   IFERROR(
     IF(INDEX(SkillsReq!$B:$AY, MATCH(U$1,SkillsReq!$A:$A,0), MATCH(_xlfn.XLOOKUP($A100,Employees!$A:$A,Employees!$B:$B,""), SkillsReq!$B$1:$AY$1,0))&gt;0,
       INDEX(SkillsReq!$B:$AY, MATCH(U$1,SkillsReq!$A:$A,0), MATCH(_xlfn.XLOOKUP($A100,Employees!$A:$A,Employees!$B:$B,""), SkillsReq!$B$1:$AY$1,0)),
       0
     ),
   "")
)</f>
        <v/>
      </c>
      <c r="V100" t="str">
        <f>IF(OR($A100="",V$1=""),"",
   IFERROR(
     IF(INDEX(SkillsReq!$B:$AY, MATCH(V$1,SkillsReq!$A:$A,0), MATCH(_xlfn.XLOOKUP($A100,Employees!$A:$A,Employees!$B:$B,""), SkillsReq!$B$1:$AY$1,0))&gt;0,
       INDEX(SkillsReq!$B:$AY, MATCH(V$1,SkillsReq!$A:$A,0), MATCH(_xlfn.XLOOKUP($A100,Employees!$A:$A,Employees!$B:$B,""), SkillsReq!$B$1:$AY$1,0)),
       0
     ),
   "")
)</f>
        <v/>
      </c>
      <c r="W100" t="str">
        <f>IF(OR($A100="",W$1=""),"",
   IFERROR(
     IF(INDEX(SkillsReq!$B:$AY, MATCH(W$1,SkillsReq!$A:$A,0), MATCH(_xlfn.XLOOKUP($A100,Employees!$A:$A,Employees!$B:$B,""), SkillsReq!$B$1:$AY$1,0))&gt;0,
       INDEX(SkillsReq!$B:$AY, MATCH(W$1,SkillsReq!$A:$A,0), MATCH(_xlfn.XLOOKUP($A100,Employees!$A:$A,Employees!$B:$B,""), SkillsReq!$B$1:$AY$1,0)),
       0
     ),
   "")
)</f>
        <v/>
      </c>
      <c r="X100" t="str">
        <f>IF(OR($A100="",X$1=""),"",
   IFERROR(
     IF(INDEX(SkillsReq!$B:$AY, MATCH(X$1,SkillsReq!$A:$A,0), MATCH(_xlfn.XLOOKUP($A100,Employees!$A:$A,Employees!$B:$B,""), SkillsReq!$B$1:$AY$1,0))&gt;0,
       INDEX(SkillsReq!$B:$AY, MATCH(X$1,SkillsReq!$A:$A,0), MATCH(_xlfn.XLOOKUP($A100,Employees!$A:$A,Employees!$B:$B,""), SkillsReq!$B$1:$AY$1,0)),
       0
     ),
   "")
)</f>
        <v/>
      </c>
      <c r="Y100" t="str">
        <f>IF(OR($A100="",Y$1=""),"",
   IFERROR(
     IF(INDEX(SkillsReq!$B:$AY, MATCH(Y$1,SkillsReq!$A:$A,0), MATCH(_xlfn.XLOOKUP($A100,Employees!$A:$A,Employees!$B:$B,""), SkillsReq!$B$1:$AY$1,0))&gt;0,
       INDEX(SkillsReq!$B:$AY, MATCH(Y$1,SkillsReq!$A:$A,0), MATCH(_xlfn.XLOOKUP($A100,Employees!$A:$A,Employees!$B:$B,""), SkillsReq!$B$1:$AY$1,0)),
       0
     ),
   "")
)</f>
        <v/>
      </c>
      <c r="Z100" t="str">
        <f>IF(OR($A100="",Z$1=""),"",
   IFERROR(
     IF(INDEX(SkillsReq!$B:$AY, MATCH(Z$1,SkillsReq!$A:$A,0), MATCH(_xlfn.XLOOKUP($A100,Employees!$A:$A,Employees!$B:$B,""), SkillsReq!$B$1:$AY$1,0))&gt;0,
       INDEX(SkillsReq!$B:$AY, MATCH(Z$1,SkillsReq!$A:$A,0), MATCH(_xlfn.XLOOKUP($A100,Employees!$A:$A,Employees!$B:$B,""), SkillsReq!$B$1:$AY$1,0)),
       0
     ),
   "")
)</f>
        <v/>
      </c>
      <c r="AA100" t="str">
        <f>IF(OR($A100="",AA$1=""),"",
   IFERROR(
     IF(INDEX(SkillsReq!$B:$AY, MATCH(AA$1,SkillsReq!$A:$A,0), MATCH(_xlfn.XLOOKUP($A100,Employees!$A:$A,Employees!$B:$B,""), SkillsReq!$B$1:$AY$1,0))&gt;0,
       INDEX(SkillsReq!$B:$AY, MATCH(AA$1,SkillsReq!$A:$A,0), MATCH(_xlfn.XLOOKUP($A100,Employees!$A:$A,Employees!$B:$B,""), SkillsReq!$B$1:$AY$1,0)),
       0
     ),
   "")
)</f>
        <v/>
      </c>
      <c r="AB100" t="str">
        <f>IF(OR($A100="",AB$1=""),"",
   IFERROR(
     IF(INDEX(SkillsReq!$B:$AY, MATCH(AB$1,SkillsReq!$A:$A,0), MATCH(_xlfn.XLOOKUP($A100,Employees!$A:$A,Employees!$B:$B,""), SkillsReq!$B$1:$AY$1,0))&gt;0,
       INDEX(SkillsReq!$B:$AY, MATCH(AB$1,SkillsReq!$A:$A,0), MATCH(_xlfn.XLOOKUP($A100,Employees!$A:$A,Employees!$B:$B,""), SkillsReq!$B$1:$AY$1,0)),
       0
     ),
   "")
)</f>
        <v/>
      </c>
      <c r="AC100" t="str">
        <f>IF(OR($A100="",AC$1=""),"",
   IFERROR(
     IF(INDEX(SkillsReq!$B:$AY, MATCH(AC$1,SkillsReq!$A:$A,0), MATCH(_xlfn.XLOOKUP($A100,Employees!$A:$A,Employees!$B:$B,""), SkillsReq!$B$1:$AY$1,0))&gt;0,
       INDEX(SkillsReq!$B:$AY, MATCH(AC$1,SkillsReq!$A:$A,0), MATCH(_xlfn.XLOOKUP($A100,Employees!$A:$A,Employees!$B:$B,""), SkillsReq!$B$1:$AY$1,0)),
       0
     ),
   "")
)</f>
        <v/>
      </c>
      <c r="AD100" t="str">
        <f>IF(OR($A100="",AD$1=""),"",
   IFERROR(
     IF(INDEX(SkillsReq!$B:$AY, MATCH(AD$1,SkillsReq!$A:$A,0), MATCH(_xlfn.XLOOKUP($A100,Employees!$A:$A,Employees!$B:$B,""), SkillsReq!$B$1:$AY$1,0))&gt;0,
       INDEX(SkillsReq!$B:$AY, MATCH(AD$1,SkillsReq!$A:$A,0), MATCH(_xlfn.XLOOKUP($A100,Employees!$A:$A,Employees!$B:$B,""), SkillsReq!$B$1:$AY$1,0)),
       0
     ),
   "")
)</f>
        <v/>
      </c>
      <c r="AE100" t="str">
        <f>IF(OR($A100="",AE$1=""),"",
   IFERROR(
     IF(INDEX(SkillsReq!$B:$AY, MATCH(AE$1,SkillsReq!$A:$A,0), MATCH(_xlfn.XLOOKUP($A100,Employees!$A:$A,Employees!$B:$B,""), SkillsReq!$B$1:$AY$1,0))&gt;0,
       INDEX(SkillsReq!$B:$AY, MATCH(AE$1,SkillsReq!$A:$A,0), MATCH(_xlfn.XLOOKUP($A100,Employees!$A:$A,Employees!$B:$B,""), SkillsReq!$B$1:$AY$1,0)),
       0
     ),
   "")
)</f>
        <v/>
      </c>
      <c r="AF100" t="str">
        <f>IF(OR($A100="",AF$1=""),"",
   IFERROR(
     IF(INDEX(SkillsReq!$B:$AY, MATCH(AF$1,SkillsReq!$A:$A,0), MATCH(_xlfn.XLOOKUP($A100,Employees!$A:$A,Employees!$B:$B,""), SkillsReq!$B$1:$AY$1,0))&gt;0,
       INDEX(SkillsReq!$B:$AY, MATCH(AF$1,SkillsReq!$A:$A,0), MATCH(_xlfn.XLOOKUP($A100,Employees!$A:$A,Employees!$B:$B,""), SkillsReq!$B$1:$AY$1,0)),
       0
     ),
   "")
)</f>
        <v/>
      </c>
      <c r="AG100" t="str">
        <f>IF(OR($A100="",AG$1=""),"",
   IFERROR(
     IF(INDEX(SkillsReq!$B:$AY, MATCH(AG$1,SkillsReq!$A:$A,0), MATCH(_xlfn.XLOOKUP($A100,Employees!$A:$A,Employees!$B:$B,""), SkillsReq!$B$1:$AY$1,0))&gt;0,
       INDEX(SkillsReq!$B:$AY, MATCH(AG$1,SkillsReq!$A:$A,0), MATCH(_xlfn.XLOOKUP($A100,Employees!$A:$A,Employees!$B:$B,""), SkillsReq!$B$1:$AY$1,0)),
       0
     ),
   "")
)</f>
        <v/>
      </c>
      <c r="AH100" t="str">
        <f>IF(OR($A100="",AH$1=""),"",
   IFERROR(
     IF(INDEX(SkillsReq!$B:$AY, MATCH(AH$1,SkillsReq!$A:$A,0), MATCH(_xlfn.XLOOKUP($A100,Employees!$A:$A,Employees!$B:$B,""), SkillsReq!$B$1:$AY$1,0))&gt;0,
       INDEX(SkillsReq!$B:$AY, MATCH(AH$1,SkillsReq!$A:$A,0), MATCH(_xlfn.XLOOKUP($A100,Employees!$A:$A,Employees!$B:$B,""), SkillsReq!$B$1:$AY$1,0)),
       0
     ),
   "")
)</f>
        <v/>
      </c>
      <c r="AI100" t="str">
        <f>IF(OR($A100="",AI$1=""),"",
   IFERROR(
     IF(INDEX(SkillsReq!$B:$AY, MATCH(AI$1,SkillsReq!$A:$A,0), MATCH(_xlfn.XLOOKUP($A100,Employees!$A:$A,Employees!$B:$B,""), SkillsReq!$B$1:$AY$1,0))&gt;0,
       INDEX(SkillsReq!$B:$AY, MATCH(AI$1,SkillsReq!$A:$A,0), MATCH(_xlfn.XLOOKUP($A100,Employees!$A:$A,Employees!$B:$B,""), SkillsReq!$B$1:$AY$1,0)),
       0
     ),
   "")
)</f>
        <v/>
      </c>
      <c r="AJ100" t="str">
        <f>IF(OR($A100="",AJ$1=""),"",
   IFERROR(
     IF(INDEX(SkillsReq!$B:$AY, MATCH(AJ$1,SkillsReq!$A:$A,0), MATCH(_xlfn.XLOOKUP($A100,Employees!$A:$A,Employees!$B:$B,""), SkillsReq!$B$1:$AY$1,0))&gt;0,
       INDEX(SkillsReq!$B:$AY, MATCH(AJ$1,SkillsReq!$A:$A,0), MATCH(_xlfn.XLOOKUP($A100,Employees!$A:$A,Employees!$B:$B,""), SkillsReq!$B$1:$AY$1,0)),
       0
     ),
   "")
)</f>
        <v/>
      </c>
      <c r="AK100" t="str">
        <f>IF(OR($A100="",AK$1=""),"",
   IFERROR(
     IF(INDEX(SkillsReq!$B:$AY, MATCH(AK$1,SkillsReq!$A:$A,0), MATCH(_xlfn.XLOOKUP($A100,Employees!$A:$A,Employees!$B:$B,""), SkillsReq!$B$1:$AY$1,0))&gt;0,
       INDEX(SkillsReq!$B:$AY, MATCH(AK$1,SkillsReq!$A:$A,0), MATCH(_xlfn.XLOOKUP($A100,Employees!$A:$A,Employees!$B:$B,""), SkillsReq!$B$1:$AY$1,0)),
       0
     ),
   "")
)</f>
        <v/>
      </c>
      <c r="AL100" t="str">
        <f>IF(OR($A100="",AL$1=""),"",
   IFERROR(
     IF(INDEX(SkillsReq!$B:$AY, MATCH(AL$1,SkillsReq!$A:$A,0), MATCH(_xlfn.XLOOKUP($A100,Employees!$A:$A,Employees!$B:$B,""), SkillsReq!$B$1:$AY$1,0))&gt;0,
       INDEX(SkillsReq!$B:$AY, MATCH(AL$1,SkillsReq!$A:$A,0), MATCH(_xlfn.XLOOKUP($A100,Employees!$A:$A,Employees!$B:$B,""), SkillsReq!$B$1:$AY$1,0)),
       0
     ),
   "")
)</f>
        <v/>
      </c>
      <c r="AM100" t="str">
        <f>IF(OR($A100="",AM$1=""),"",
   IFERROR(
     IF(INDEX(SkillsReq!$B:$AY, MATCH(AM$1,SkillsReq!$A:$A,0), MATCH(_xlfn.XLOOKUP($A100,Employees!$A:$A,Employees!$B:$B,""), SkillsReq!$B$1:$AY$1,0))&gt;0,
       INDEX(SkillsReq!$B:$AY, MATCH(AM$1,SkillsReq!$A:$A,0), MATCH(_xlfn.XLOOKUP($A100,Employees!$A:$A,Employees!$B:$B,""), SkillsReq!$B$1:$AY$1,0)),
       0
     ),
   "")
)</f>
        <v/>
      </c>
      <c r="AN100" t="str">
        <f>IF(OR($A100="",AN$1=""),"",
   IFERROR(
     IF(INDEX(SkillsReq!$B:$AY, MATCH(AN$1,SkillsReq!$A:$A,0), MATCH(_xlfn.XLOOKUP($A100,Employees!$A:$A,Employees!$B:$B,""), SkillsReq!$B$1:$AY$1,0))&gt;0,
       INDEX(SkillsReq!$B:$AY, MATCH(AN$1,SkillsReq!$A:$A,0), MATCH(_xlfn.XLOOKUP($A100,Employees!$A:$A,Employees!$B:$B,""), SkillsReq!$B$1:$AY$1,0)),
       0
     ),
   "")
)</f>
        <v/>
      </c>
      <c r="AO100" t="str">
        <f>IF(OR($A100="",AO$1=""),"",
   IFERROR(
     IF(INDEX(SkillsReq!$B:$AY, MATCH(AO$1,SkillsReq!$A:$A,0), MATCH(_xlfn.XLOOKUP($A100,Employees!$A:$A,Employees!$B:$B,""), SkillsReq!$B$1:$AY$1,0))&gt;0,
       INDEX(SkillsReq!$B:$AY, MATCH(AO$1,SkillsReq!$A:$A,0), MATCH(_xlfn.XLOOKUP($A100,Employees!$A:$A,Employees!$B:$B,""), SkillsReq!$B$1:$AY$1,0)),
       0
     ),
   "")
)</f>
        <v/>
      </c>
      <c r="AP100" t="str">
        <f>IF(OR($A100="",AP$1=""),"",
   IFERROR(
     IF(INDEX(SkillsReq!$B:$AY, MATCH(AP$1,SkillsReq!$A:$A,0), MATCH(_xlfn.XLOOKUP($A100,Employees!$A:$A,Employees!$B:$B,""), SkillsReq!$B$1:$AY$1,0))&gt;0,
       INDEX(SkillsReq!$B:$AY, MATCH(AP$1,SkillsReq!$A:$A,0), MATCH(_xlfn.XLOOKUP($A100,Employees!$A:$A,Employees!$B:$B,""), SkillsReq!$B$1:$AY$1,0)),
       0
     ),
   "")
)</f>
        <v/>
      </c>
      <c r="AQ100" t="str">
        <f>IF(OR($A100="",AQ$1=""),"",
   IFERROR(
     IF(INDEX(SkillsReq!$B:$AY, MATCH(AQ$1,SkillsReq!$A:$A,0), MATCH(_xlfn.XLOOKUP($A100,Employees!$A:$A,Employees!$B:$B,""), SkillsReq!$B$1:$AY$1,0))&gt;0,
       INDEX(SkillsReq!$B:$AY, MATCH(AQ$1,SkillsReq!$A:$A,0), MATCH(_xlfn.XLOOKUP($A100,Employees!$A:$A,Employees!$B:$B,""), SkillsReq!$B$1:$AY$1,0)),
       0
     ),
   "")
)</f>
        <v/>
      </c>
      <c r="AR100" t="str">
        <f>IF(OR($A100="",AR$1=""),"",
   IFERROR(
     IF(INDEX(SkillsReq!$B:$AY, MATCH(AR$1,SkillsReq!$A:$A,0), MATCH(_xlfn.XLOOKUP($A100,Employees!$A:$A,Employees!$B:$B,""), SkillsReq!$B$1:$AY$1,0))&gt;0,
       INDEX(SkillsReq!$B:$AY, MATCH(AR$1,SkillsReq!$A:$A,0), MATCH(_xlfn.XLOOKUP($A100,Employees!$A:$A,Employees!$B:$B,""), SkillsReq!$B$1:$AY$1,0)),
       0
     ),
   "")
)</f>
        <v/>
      </c>
      <c r="AS100" t="str">
        <f>IF(OR($A100="",AS$1=""),"",
   IFERROR(
     IF(INDEX(SkillsReq!$B:$AY, MATCH(AS$1,SkillsReq!$A:$A,0), MATCH(_xlfn.XLOOKUP($A100,Employees!$A:$A,Employees!$B:$B,""), SkillsReq!$B$1:$AY$1,0))&gt;0,
       INDEX(SkillsReq!$B:$AY, MATCH(AS$1,SkillsReq!$A:$A,0), MATCH(_xlfn.XLOOKUP($A100,Employees!$A:$A,Employees!$B:$B,""), SkillsReq!$B$1:$AY$1,0)),
       0
     ),
   "")
)</f>
        <v/>
      </c>
      <c r="AT100" t="str">
        <f>IF(OR($A100="",AT$1=""),"",
   IFERROR(
     IF(INDEX(SkillsReq!$B:$AY, MATCH(AT$1,SkillsReq!$A:$A,0), MATCH(_xlfn.XLOOKUP($A100,Employees!$A:$A,Employees!$B:$B,""), SkillsReq!$B$1:$AY$1,0))&gt;0,
       INDEX(SkillsReq!$B:$AY, MATCH(AT$1,SkillsReq!$A:$A,0), MATCH(_xlfn.XLOOKUP($A100,Employees!$A:$A,Employees!$B:$B,""), SkillsReq!$B$1:$AY$1,0)),
       0
     ),
   "")
)</f>
        <v/>
      </c>
      <c r="AU100" t="str">
        <f>IF(OR($A100="",AU$1=""),"",
   IFERROR(
     IF(INDEX(SkillsReq!$B:$AY, MATCH(AU$1,SkillsReq!$A:$A,0), MATCH(_xlfn.XLOOKUP($A100,Employees!$A:$A,Employees!$B:$B,""), SkillsReq!$B$1:$AY$1,0))&gt;0,
       INDEX(SkillsReq!$B:$AY, MATCH(AU$1,SkillsReq!$A:$A,0), MATCH(_xlfn.XLOOKUP($A100,Employees!$A:$A,Employees!$B:$B,""), SkillsReq!$B$1:$AY$1,0)),
       0
     ),
   "")
)</f>
        <v/>
      </c>
      <c r="AV100" t="str">
        <f>IF(OR($A100="",AV$1=""),"",
   IFERROR(
     IF(INDEX(SkillsReq!$B:$AY, MATCH(AV$1,SkillsReq!$A:$A,0), MATCH(_xlfn.XLOOKUP($A100,Employees!$A:$A,Employees!$B:$B,""), SkillsReq!$B$1:$AY$1,0))&gt;0,
       INDEX(SkillsReq!$B:$AY, MATCH(AV$1,SkillsReq!$A:$A,0), MATCH(_xlfn.XLOOKUP($A100,Employees!$A:$A,Employees!$B:$B,""), SkillsReq!$B$1:$AY$1,0)),
       0
     ),
   "")
)</f>
        <v/>
      </c>
      <c r="AW100" t="str">
        <f>IF(OR($A100="",AW$1=""),"",
   IFERROR(
     IF(INDEX(SkillsReq!$B:$AY, MATCH(AW$1,SkillsReq!$A:$A,0), MATCH(_xlfn.XLOOKUP($A100,Employees!$A:$A,Employees!$B:$B,""), SkillsReq!$B$1:$AY$1,0))&gt;0,
       INDEX(SkillsReq!$B:$AY, MATCH(AW$1,SkillsReq!$A:$A,0), MATCH(_xlfn.XLOOKUP($A100,Employees!$A:$A,Employees!$B:$B,""), SkillsReq!$B$1:$AY$1,0)),
       0
     ),
   "")
)</f>
        <v/>
      </c>
      <c r="AX100" t="str">
        <f>IF(OR($A100="",AX$1=""),"",
   IFERROR(
     IF(INDEX(SkillsReq!$B:$AY, MATCH(AX$1,SkillsReq!$A:$A,0), MATCH(_xlfn.XLOOKUP($A100,Employees!$A:$A,Employees!$B:$B,""), SkillsReq!$B$1:$AY$1,0))&gt;0,
       INDEX(SkillsReq!$B:$AY, MATCH(AX$1,SkillsReq!$A:$A,0), MATCH(_xlfn.XLOOKUP($A100,Employees!$A:$A,Employees!$B:$B,""), SkillsReq!$B$1:$AY$1,0)),
       0
     ),
   "")
)</f>
        <v/>
      </c>
      <c r="AY100" t="str">
        <f>IF(OR($A100="",AY$1=""),"",
   IFERROR(
     IF(INDEX(SkillsReq!$B:$AY, MATCH(AY$1,SkillsReq!$A:$A,0), MATCH(_xlfn.XLOOKUP($A100,Employees!$A:$A,Employees!$B:$B,""), SkillsReq!$B$1:$AY$1,0))&gt;0,
       INDEX(SkillsReq!$B:$AY, MATCH(AY$1,SkillsReq!$A:$A,0), MATCH(_xlfn.XLOOKUP($A100,Employees!$A:$A,Employees!$B:$B,""), SkillsReq!$B$1:$AY$1,0)),
       0
     ),
   "")
)</f>
        <v/>
      </c>
    </row>
    <row r="101" spans="1:51" x14ac:dyDescent="0.25">
      <c r="A101" s="12"/>
      <c r="B101" t="str">
        <f>IF(OR($A101="",B$1=""),"",
   IFERROR(
     IF(INDEX(SkillsReq!$B:$AY, MATCH(B$1,SkillsReq!$A:$A,0), MATCH(_xlfn.XLOOKUP($A101,Employees!$A:$A,Employees!$B:$B,""), SkillsReq!$B$1:$AY$1,0))&gt;0,
       INDEX(SkillsReq!$B:$AY, MATCH(B$1,SkillsReq!$A:$A,0), MATCH(_xlfn.XLOOKUP($A101,Employees!$A:$A,Employees!$B:$B,""), SkillsReq!$B$1:$AY$1,0)),
       0
     ),
   "")
)</f>
        <v/>
      </c>
      <c r="C101" t="str">
        <f>IF(OR($A101="",C$1=""),"",
   IFERROR(
     IF(INDEX(SkillsReq!$B:$AY, MATCH(C$1,SkillsReq!$A:$A,0), MATCH(_xlfn.XLOOKUP($A101,Employees!$A:$A,Employees!$B:$B,""), SkillsReq!$B$1:$AY$1,0))&gt;0,
       INDEX(SkillsReq!$B:$AY, MATCH(C$1,SkillsReq!$A:$A,0), MATCH(_xlfn.XLOOKUP($A101,Employees!$A:$A,Employees!$B:$B,""), SkillsReq!$B$1:$AY$1,0)),
       0
     ),
   "")
)</f>
        <v/>
      </c>
      <c r="D101" t="str">
        <f>IF(OR($A101="",D$1=""),"",
   IFERROR(
     IF(INDEX(SkillsReq!$B:$AY, MATCH(D$1,SkillsReq!$A:$A,0), MATCH(_xlfn.XLOOKUP($A101,Employees!$A:$A,Employees!$B:$B,""), SkillsReq!$B$1:$AY$1,0))&gt;0,
       INDEX(SkillsReq!$B:$AY, MATCH(D$1,SkillsReq!$A:$A,0), MATCH(_xlfn.XLOOKUP($A101,Employees!$A:$A,Employees!$B:$B,""), SkillsReq!$B$1:$AY$1,0)),
       0
     ),
   "")
)</f>
        <v/>
      </c>
      <c r="E101" t="str">
        <f>IF(OR($A101="",E$1=""),"",
   IFERROR(
     IF(INDEX(SkillsReq!$B:$AY, MATCH(E$1,SkillsReq!$A:$A,0), MATCH(_xlfn.XLOOKUP($A101,Employees!$A:$A,Employees!$B:$B,""), SkillsReq!$B$1:$AY$1,0))&gt;0,
       INDEX(SkillsReq!$B:$AY, MATCH(E$1,SkillsReq!$A:$A,0), MATCH(_xlfn.XLOOKUP($A101,Employees!$A:$A,Employees!$B:$B,""), SkillsReq!$B$1:$AY$1,0)),
       0
     ),
   "")
)</f>
        <v/>
      </c>
      <c r="F101" t="str">
        <f>IF(OR($A101="",F$1=""),"",
   IFERROR(
     IF(INDEX(SkillsReq!$B:$AY, MATCH(F$1,SkillsReq!$A:$A,0), MATCH(_xlfn.XLOOKUP($A101,Employees!$A:$A,Employees!$B:$B,""), SkillsReq!$B$1:$AY$1,0))&gt;0,
       INDEX(SkillsReq!$B:$AY, MATCH(F$1,SkillsReq!$A:$A,0), MATCH(_xlfn.XLOOKUP($A101,Employees!$A:$A,Employees!$B:$B,""), SkillsReq!$B$1:$AY$1,0)),
       0
     ),
   "")
)</f>
        <v/>
      </c>
      <c r="G101" t="str">
        <f>IF(OR($A101="",G$1=""),"",
   IFERROR(
     IF(INDEX(SkillsReq!$B:$AY, MATCH(G$1,SkillsReq!$A:$A,0), MATCH(_xlfn.XLOOKUP($A101,Employees!$A:$A,Employees!$B:$B,""), SkillsReq!$B$1:$AY$1,0))&gt;0,
       INDEX(SkillsReq!$B:$AY, MATCH(G$1,SkillsReq!$A:$A,0), MATCH(_xlfn.XLOOKUP($A101,Employees!$A:$A,Employees!$B:$B,""), SkillsReq!$B$1:$AY$1,0)),
       0
     ),
   "")
)</f>
        <v/>
      </c>
      <c r="H101" t="str">
        <f>IF(OR($A101="",H$1=""),"",
   IFERROR(
     IF(INDEX(SkillsReq!$B:$AY, MATCH(H$1,SkillsReq!$A:$A,0), MATCH(_xlfn.XLOOKUP($A101,Employees!$A:$A,Employees!$B:$B,""), SkillsReq!$B$1:$AY$1,0))&gt;0,
       INDEX(SkillsReq!$B:$AY, MATCH(H$1,SkillsReq!$A:$A,0), MATCH(_xlfn.XLOOKUP($A101,Employees!$A:$A,Employees!$B:$B,""), SkillsReq!$B$1:$AY$1,0)),
       0
     ),
   "")
)</f>
        <v/>
      </c>
      <c r="I101" t="str">
        <f>IF(OR($A101="",I$1=""),"",
   IFERROR(
     IF(INDEX(SkillsReq!$B:$AY, MATCH(I$1,SkillsReq!$A:$A,0), MATCH(_xlfn.XLOOKUP($A101,Employees!$A:$A,Employees!$B:$B,""), SkillsReq!$B$1:$AY$1,0))&gt;0,
       INDEX(SkillsReq!$B:$AY, MATCH(I$1,SkillsReq!$A:$A,0), MATCH(_xlfn.XLOOKUP($A101,Employees!$A:$A,Employees!$B:$B,""), SkillsReq!$B$1:$AY$1,0)),
       0
     ),
   "")
)</f>
        <v/>
      </c>
      <c r="J101" t="str">
        <f>IF(OR($A101="",J$1=""),"",
   IFERROR(
     IF(INDEX(SkillsReq!$B:$AY, MATCH(J$1,SkillsReq!$A:$A,0), MATCH(_xlfn.XLOOKUP($A101,Employees!$A:$A,Employees!$B:$B,""), SkillsReq!$B$1:$AY$1,0))&gt;0,
       INDEX(SkillsReq!$B:$AY, MATCH(J$1,SkillsReq!$A:$A,0), MATCH(_xlfn.XLOOKUP($A101,Employees!$A:$A,Employees!$B:$B,""), SkillsReq!$B$1:$AY$1,0)),
       0
     ),
   "")
)</f>
        <v/>
      </c>
      <c r="K101" t="str">
        <f>IF(OR($A101="",K$1=""),"",
   IFERROR(
     IF(INDEX(SkillsReq!$B:$AY, MATCH(K$1,SkillsReq!$A:$A,0), MATCH(_xlfn.XLOOKUP($A101,Employees!$A:$A,Employees!$B:$B,""), SkillsReq!$B$1:$AY$1,0))&gt;0,
       INDEX(SkillsReq!$B:$AY, MATCH(K$1,SkillsReq!$A:$A,0), MATCH(_xlfn.XLOOKUP($A101,Employees!$A:$A,Employees!$B:$B,""), SkillsReq!$B$1:$AY$1,0)),
       0
     ),
   "")
)</f>
        <v/>
      </c>
      <c r="L101" t="str">
        <f>IF(OR($A101="",L$1=""),"",
   IFERROR(
     IF(INDEX(SkillsReq!$B:$AY, MATCH(L$1,SkillsReq!$A:$A,0), MATCH(_xlfn.XLOOKUP($A101,Employees!$A:$A,Employees!$B:$B,""), SkillsReq!$B$1:$AY$1,0))&gt;0,
       INDEX(SkillsReq!$B:$AY, MATCH(L$1,SkillsReq!$A:$A,0), MATCH(_xlfn.XLOOKUP($A101,Employees!$A:$A,Employees!$B:$B,""), SkillsReq!$B$1:$AY$1,0)),
       0
     ),
   "")
)</f>
        <v/>
      </c>
      <c r="M101" t="str">
        <f>IF(OR($A101="",M$1=""),"",
   IFERROR(
     IF(INDEX(SkillsReq!$B:$AY, MATCH(M$1,SkillsReq!$A:$A,0), MATCH(_xlfn.XLOOKUP($A101,Employees!$A:$A,Employees!$B:$B,""), SkillsReq!$B$1:$AY$1,0))&gt;0,
       INDEX(SkillsReq!$B:$AY, MATCH(M$1,SkillsReq!$A:$A,0), MATCH(_xlfn.XLOOKUP($A101,Employees!$A:$A,Employees!$B:$B,""), SkillsReq!$B$1:$AY$1,0)),
       0
     ),
   "")
)</f>
        <v/>
      </c>
      <c r="N101" t="str">
        <f>IF(OR($A101="",N$1=""),"",
   IFERROR(
     IF(INDEX(SkillsReq!$B:$AY, MATCH(N$1,SkillsReq!$A:$A,0), MATCH(_xlfn.XLOOKUP($A101,Employees!$A:$A,Employees!$B:$B,""), SkillsReq!$B$1:$AY$1,0))&gt;0,
       INDEX(SkillsReq!$B:$AY, MATCH(N$1,SkillsReq!$A:$A,0), MATCH(_xlfn.XLOOKUP($A101,Employees!$A:$A,Employees!$B:$B,""), SkillsReq!$B$1:$AY$1,0)),
       0
     ),
   "")
)</f>
        <v/>
      </c>
      <c r="O101" t="str">
        <f>IF(OR($A101="",O$1=""),"",
   IFERROR(
     IF(INDEX(SkillsReq!$B:$AY, MATCH(O$1,SkillsReq!$A:$A,0), MATCH(_xlfn.XLOOKUP($A101,Employees!$A:$A,Employees!$B:$B,""), SkillsReq!$B$1:$AY$1,0))&gt;0,
       INDEX(SkillsReq!$B:$AY, MATCH(O$1,SkillsReq!$A:$A,0), MATCH(_xlfn.XLOOKUP($A101,Employees!$A:$A,Employees!$B:$B,""), SkillsReq!$B$1:$AY$1,0)),
       0
     ),
   "")
)</f>
        <v/>
      </c>
      <c r="P101" t="str">
        <f>IF(OR($A101="",P$1=""),"",
   IFERROR(
     IF(INDEX(SkillsReq!$B:$AY, MATCH(P$1,SkillsReq!$A:$A,0), MATCH(_xlfn.XLOOKUP($A101,Employees!$A:$A,Employees!$B:$B,""), SkillsReq!$B$1:$AY$1,0))&gt;0,
       INDEX(SkillsReq!$B:$AY, MATCH(P$1,SkillsReq!$A:$A,0), MATCH(_xlfn.XLOOKUP($A101,Employees!$A:$A,Employees!$B:$B,""), SkillsReq!$B$1:$AY$1,0)),
       0
     ),
   "")
)</f>
        <v/>
      </c>
      <c r="Q101" t="str">
        <f>IF(OR($A101="",Q$1=""),"",
   IFERROR(
     IF(INDEX(SkillsReq!$B:$AY, MATCH(Q$1,SkillsReq!$A:$A,0), MATCH(_xlfn.XLOOKUP($A101,Employees!$A:$A,Employees!$B:$B,""), SkillsReq!$B$1:$AY$1,0))&gt;0,
       INDEX(SkillsReq!$B:$AY, MATCH(Q$1,SkillsReq!$A:$A,0), MATCH(_xlfn.XLOOKUP($A101,Employees!$A:$A,Employees!$B:$B,""), SkillsReq!$B$1:$AY$1,0)),
       0
     ),
   "")
)</f>
        <v/>
      </c>
      <c r="R101" t="str">
        <f>IF(OR($A101="",R$1=""),"",
   IFERROR(
     IF(INDEX(SkillsReq!$B:$AY, MATCH(R$1,SkillsReq!$A:$A,0), MATCH(_xlfn.XLOOKUP($A101,Employees!$A:$A,Employees!$B:$B,""), SkillsReq!$B$1:$AY$1,0))&gt;0,
       INDEX(SkillsReq!$B:$AY, MATCH(R$1,SkillsReq!$A:$A,0), MATCH(_xlfn.XLOOKUP($A101,Employees!$A:$A,Employees!$B:$B,""), SkillsReq!$B$1:$AY$1,0)),
       0
     ),
   "")
)</f>
        <v/>
      </c>
      <c r="S101" t="str">
        <f>IF(OR($A101="",S$1=""),"",
   IFERROR(
     IF(INDEX(SkillsReq!$B:$AY, MATCH(S$1,SkillsReq!$A:$A,0), MATCH(_xlfn.XLOOKUP($A101,Employees!$A:$A,Employees!$B:$B,""), SkillsReq!$B$1:$AY$1,0))&gt;0,
       INDEX(SkillsReq!$B:$AY, MATCH(S$1,SkillsReq!$A:$A,0), MATCH(_xlfn.XLOOKUP($A101,Employees!$A:$A,Employees!$B:$B,""), SkillsReq!$B$1:$AY$1,0)),
       0
     ),
   "")
)</f>
        <v/>
      </c>
      <c r="T101" t="str">
        <f>IF(OR($A101="",T$1=""),"",
   IFERROR(
     IF(INDEX(SkillsReq!$B:$AY, MATCH(T$1,SkillsReq!$A:$A,0), MATCH(_xlfn.XLOOKUP($A101,Employees!$A:$A,Employees!$B:$B,""), SkillsReq!$B$1:$AY$1,0))&gt;0,
       INDEX(SkillsReq!$B:$AY, MATCH(T$1,SkillsReq!$A:$A,0), MATCH(_xlfn.XLOOKUP($A101,Employees!$A:$A,Employees!$B:$B,""), SkillsReq!$B$1:$AY$1,0)),
       0
     ),
   "")
)</f>
        <v/>
      </c>
      <c r="U101" t="str">
        <f>IF(OR($A101="",U$1=""),"",
   IFERROR(
     IF(INDEX(SkillsReq!$B:$AY, MATCH(U$1,SkillsReq!$A:$A,0), MATCH(_xlfn.XLOOKUP($A101,Employees!$A:$A,Employees!$B:$B,""), SkillsReq!$B$1:$AY$1,0))&gt;0,
       INDEX(SkillsReq!$B:$AY, MATCH(U$1,SkillsReq!$A:$A,0), MATCH(_xlfn.XLOOKUP($A101,Employees!$A:$A,Employees!$B:$B,""), SkillsReq!$B$1:$AY$1,0)),
       0
     ),
   "")
)</f>
        <v/>
      </c>
      <c r="V101" t="str">
        <f>IF(OR($A101="",V$1=""),"",
   IFERROR(
     IF(INDEX(SkillsReq!$B:$AY, MATCH(V$1,SkillsReq!$A:$A,0), MATCH(_xlfn.XLOOKUP($A101,Employees!$A:$A,Employees!$B:$B,""), SkillsReq!$B$1:$AY$1,0))&gt;0,
       INDEX(SkillsReq!$B:$AY, MATCH(V$1,SkillsReq!$A:$A,0), MATCH(_xlfn.XLOOKUP($A101,Employees!$A:$A,Employees!$B:$B,""), SkillsReq!$B$1:$AY$1,0)),
       0
     ),
   "")
)</f>
        <v/>
      </c>
      <c r="W101" t="str">
        <f>IF(OR($A101="",W$1=""),"",
   IFERROR(
     IF(INDEX(SkillsReq!$B:$AY, MATCH(W$1,SkillsReq!$A:$A,0), MATCH(_xlfn.XLOOKUP($A101,Employees!$A:$A,Employees!$B:$B,""), SkillsReq!$B$1:$AY$1,0))&gt;0,
       INDEX(SkillsReq!$B:$AY, MATCH(W$1,SkillsReq!$A:$A,0), MATCH(_xlfn.XLOOKUP($A101,Employees!$A:$A,Employees!$B:$B,""), SkillsReq!$B$1:$AY$1,0)),
       0
     ),
   "")
)</f>
        <v/>
      </c>
      <c r="X101" t="str">
        <f>IF(OR($A101="",X$1=""),"",
   IFERROR(
     IF(INDEX(SkillsReq!$B:$AY, MATCH(X$1,SkillsReq!$A:$A,0), MATCH(_xlfn.XLOOKUP($A101,Employees!$A:$A,Employees!$B:$B,""), SkillsReq!$B$1:$AY$1,0))&gt;0,
       INDEX(SkillsReq!$B:$AY, MATCH(X$1,SkillsReq!$A:$A,0), MATCH(_xlfn.XLOOKUP($A101,Employees!$A:$A,Employees!$B:$B,""), SkillsReq!$B$1:$AY$1,0)),
       0
     ),
   "")
)</f>
        <v/>
      </c>
      <c r="Y101" t="str">
        <f>IF(OR($A101="",Y$1=""),"",
   IFERROR(
     IF(INDEX(SkillsReq!$B:$AY, MATCH(Y$1,SkillsReq!$A:$A,0), MATCH(_xlfn.XLOOKUP($A101,Employees!$A:$A,Employees!$B:$B,""), SkillsReq!$B$1:$AY$1,0))&gt;0,
       INDEX(SkillsReq!$B:$AY, MATCH(Y$1,SkillsReq!$A:$A,0), MATCH(_xlfn.XLOOKUP($A101,Employees!$A:$A,Employees!$B:$B,""), SkillsReq!$B$1:$AY$1,0)),
       0
     ),
   "")
)</f>
        <v/>
      </c>
      <c r="Z101" t="str">
        <f>IF(OR($A101="",Z$1=""),"",
   IFERROR(
     IF(INDEX(SkillsReq!$B:$AY, MATCH(Z$1,SkillsReq!$A:$A,0), MATCH(_xlfn.XLOOKUP($A101,Employees!$A:$A,Employees!$B:$B,""), SkillsReq!$B$1:$AY$1,0))&gt;0,
       INDEX(SkillsReq!$B:$AY, MATCH(Z$1,SkillsReq!$A:$A,0), MATCH(_xlfn.XLOOKUP($A101,Employees!$A:$A,Employees!$B:$B,""), SkillsReq!$B$1:$AY$1,0)),
       0
     ),
   "")
)</f>
        <v/>
      </c>
      <c r="AA101" t="str">
        <f>IF(OR($A101="",AA$1=""),"",
   IFERROR(
     IF(INDEX(SkillsReq!$B:$AY, MATCH(AA$1,SkillsReq!$A:$A,0), MATCH(_xlfn.XLOOKUP($A101,Employees!$A:$A,Employees!$B:$B,""), SkillsReq!$B$1:$AY$1,0))&gt;0,
       INDEX(SkillsReq!$B:$AY, MATCH(AA$1,SkillsReq!$A:$A,0), MATCH(_xlfn.XLOOKUP($A101,Employees!$A:$A,Employees!$B:$B,""), SkillsReq!$B$1:$AY$1,0)),
       0
     ),
   "")
)</f>
        <v/>
      </c>
      <c r="AB101" t="str">
        <f>IF(OR($A101="",AB$1=""),"",
   IFERROR(
     IF(INDEX(SkillsReq!$B:$AY, MATCH(AB$1,SkillsReq!$A:$A,0), MATCH(_xlfn.XLOOKUP($A101,Employees!$A:$A,Employees!$B:$B,""), SkillsReq!$B$1:$AY$1,0))&gt;0,
       INDEX(SkillsReq!$B:$AY, MATCH(AB$1,SkillsReq!$A:$A,0), MATCH(_xlfn.XLOOKUP($A101,Employees!$A:$A,Employees!$B:$B,""), SkillsReq!$B$1:$AY$1,0)),
       0
     ),
   "")
)</f>
        <v/>
      </c>
      <c r="AC101" t="str">
        <f>IF(OR($A101="",AC$1=""),"",
   IFERROR(
     IF(INDEX(SkillsReq!$B:$AY, MATCH(AC$1,SkillsReq!$A:$A,0), MATCH(_xlfn.XLOOKUP($A101,Employees!$A:$A,Employees!$B:$B,""), SkillsReq!$B$1:$AY$1,0))&gt;0,
       INDEX(SkillsReq!$B:$AY, MATCH(AC$1,SkillsReq!$A:$A,0), MATCH(_xlfn.XLOOKUP($A101,Employees!$A:$A,Employees!$B:$B,""), SkillsReq!$B$1:$AY$1,0)),
       0
     ),
   "")
)</f>
        <v/>
      </c>
      <c r="AD101" t="str">
        <f>IF(OR($A101="",AD$1=""),"",
   IFERROR(
     IF(INDEX(SkillsReq!$B:$AY, MATCH(AD$1,SkillsReq!$A:$A,0), MATCH(_xlfn.XLOOKUP($A101,Employees!$A:$A,Employees!$B:$B,""), SkillsReq!$B$1:$AY$1,0))&gt;0,
       INDEX(SkillsReq!$B:$AY, MATCH(AD$1,SkillsReq!$A:$A,0), MATCH(_xlfn.XLOOKUP($A101,Employees!$A:$A,Employees!$B:$B,""), SkillsReq!$B$1:$AY$1,0)),
       0
     ),
   "")
)</f>
        <v/>
      </c>
      <c r="AE101" t="str">
        <f>IF(OR($A101="",AE$1=""),"",
   IFERROR(
     IF(INDEX(SkillsReq!$B:$AY, MATCH(AE$1,SkillsReq!$A:$A,0), MATCH(_xlfn.XLOOKUP($A101,Employees!$A:$A,Employees!$B:$B,""), SkillsReq!$B$1:$AY$1,0))&gt;0,
       INDEX(SkillsReq!$B:$AY, MATCH(AE$1,SkillsReq!$A:$A,0), MATCH(_xlfn.XLOOKUP($A101,Employees!$A:$A,Employees!$B:$B,""), SkillsReq!$B$1:$AY$1,0)),
       0
     ),
   "")
)</f>
        <v/>
      </c>
      <c r="AF101" t="str">
        <f>IF(OR($A101="",AF$1=""),"",
   IFERROR(
     IF(INDEX(SkillsReq!$B:$AY, MATCH(AF$1,SkillsReq!$A:$A,0), MATCH(_xlfn.XLOOKUP($A101,Employees!$A:$A,Employees!$B:$B,""), SkillsReq!$B$1:$AY$1,0))&gt;0,
       INDEX(SkillsReq!$B:$AY, MATCH(AF$1,SkillsReq!$A:$A,0), MATCH(_xlfn.XLOOKUP($A101,Employees!$A:$A,Employees!$B:$B,""), SkillsReq!$B$1:$AY$1,0)),
       0
     ),
   "")
)</f>
        <v/>
      </c>
      <c r="AG101" t="str">
        <f>IF(OR($A101="",AG$1=""),"",
   IFERROR(
     IF(INDEX(SkillsReq!$B:$AY, MATCH(AG$1,SkillsReq!$A:$A,0), MATCH(_xlfn.XLOOKUP($A101,Employees!$A:$A,Employees!$B:$B,""), SkillsReq!$B$1:$AY$1,0))&gt;0,
       INDEX(SkillsReq!$B:$AY, MATCH(AG$1,SkillsReq!$A:$A,0), MATCH(_xlfn.XLOOKUP($A101,Employees!$A:$A,Employees!$B:$B,""), SkillsReq!$B$1:$AY$1,0)),
       0
     ),
   "")
)</f>
        <v/>
      </c>
      <c r="AH101" t="str">
        <f>IF(OR($A101="",AH$1=""),"",
   IFERROR(
     IF(INDEX(SkillsReq!$B:$AY, MATCH(AH$1,SkillsReq!$A:$A,0), MATCH(_xlfn.XLOOKUP($A101,Employees!$A:$A,Employees!$B:$B,""), SkillsReq!$B$1:$AY$1,0))&gt;0,
       INDEX(SkillsReq!$B:$AY, MATCH(AH$1,SkillsReq!$A:$A,0), MATCH(_xlfn.XLOOKUP($A101,Employees!$A:$A,Employees!$B:$B,""), SkillsReq!$B$1:$AY$1,0)),
       0
     ),
   "")
)</f>
        <v/>
      </c>
      <c r="AI101" t="str">
        <f>IF(OR($A101="",AI$1=""),"",
   IFERROR(
     IF(INDEX(SkillsReq!$B:$AY, MATCH(AI$1,SkillsReq!$A:$A,0), MATCH(_xlfn.XLOOKUP($A101,Employees!$A:$A,Employees!$B:$B,""), SkillsReq!$B$1:$AY$1,0))&gt;0,
       INDEX(SkillsReq!$B:$AY, MATCH(AI$1,SkillsReq!$A:$A,0), MATCH(_xlfn.XLOOKUP($A101,Employees!$A:$A,Employees!$B:$B,""), SkillsReq!$B$1:$AY$1,0)),
       0
     ),
   "")
)</f>
        <v/>
      </c>
      <c r="AJ101" t="str">
        <f>IF(OR($A101="",AJ$1=""),"",
   IFERROR(
     IF(INDEX(SkillsReq!$B:$AY, MATCH(AJ$1,SkillsReq!$A:$A,0), MATCH(_xlfn.XLOOKUP($A101,Employees!$A:$A,Employees!$B:$B,""), SkillsReq!$B$1:$AY$1,0))&gt;0,
       INDEX(SkillsReq!$B:$AY, MATCH(AJ$1,SkillsReq!$A:$A,0), MATCH(_xlfn.XLOOKUP($A101,Employees!$A:$A,Employees!$B:$B,""), SkillsReq!$B$1:$AY$1,0)),
       0
     ),
   "")
)</f>
        <v/>
      </c>
      <c r="AK101" t="str">
        <f>IF(OR($A101="",AK$1=""),"",
   IFERROR(
     IF(INDEX(SkillsReq!$B:$AY, MATCH(AK$1,SkillsReq!$A:$A,0), MATCH(_xlfn.XLOOKUP($A101,Employees!$A:$A,Employees!$B:$B,""), SkillsReq!$B$1:$AY$1,0))&gt;0,
       INDEX(SkillsReq!$B:$AY, MATCH(AK$1,SkillsReq!$A:$A,0), MATCH(_xlfn.XLOOKUP($A101,Employees!$A:$A,Employees!$B:$B,""), SkillsReq!$B$1:$AY$1,0)),
       0
     ),
   "")
)</f>
        <v/>
      </c>
      <c r="AL101" t="str">
        <f>IF(OR($A101="",AL$1=""),"",
   IFERROR(
     IF(INDEX(SkillsReq!$B:$AY, MATCH(AL$1,SkillsReq!$A:$A,0), MATCH(_xlfn.XLOOKUP($A101,Employees!$A:$A,Employees!$B:$B,""), SkillsReq!$B$1:$AY$1,0))&gt;0,
       INDEX(SkillsReq!$B:$AY, MATCH(AL$1,SkillsReq!$A:$A,0), MATCH(_xlfn.XLOOKUP($A101,Employees!$A:$A,Employees!$B:$B,""), SkillsReq!$B$1:$AY$1,0)),
       0
     ),
   "")
)</f>
        <v/>
      </c>
      <c r="AM101" t="str">
        <f>IF(OR($A101="",AM$1=""),"",
   IFERROR(
     IF(INDEX(SkillsReq!$B:$AY, MATCH(AM$1,SkillsReq!$A:$A,0), MATCH(_xlfn.XLOOKUP($A101,Employees!$A:$A,Employees!$B:$B,""), SkillsReq!$B$1:$AY$1,0))&gt;0,
       INDEX(SkillsReq!$B:$AY, MATCH(AM$1,SkillsReq!$A:$A,0), MATCH(_xlfn.XLOOKUP($A101,Employees!$A:$A,Employees!$B:$B,""), SkillsReq!$B$1:$AY$1,0)),
       0
     ),
   "")
)</f>
        <v/>
      </c>
      <c r="AN101" t="str">
        <f>IF(OR($A101="",AN$1=""),"",
   IFERROR(
     IF(INDEX(SkillsReq!$B:$AY, MATCH(AN$1,SkillsReq!$A:$A,0), MATCH(_xlfn.XLOOKUP($A101,Employees!$A:$A,Employees!$B:$B,""), SkillsReq!$B$1:$AY$1,0))&gt;0,
       INDEX(SkillsReq!$B:$AY, MATCH(AN$1,SkillsReq!$A:$A,0), MATCH(_xlfn.XLOOKUP($A101,Employees!$A:$A,Employees!$B:$B,""), SkillsReq!$B$1:$AY$1,0)),
       0
     ),
   "")
)</f>
        <v/>
      </c>
      <c r="AO101" t="str">
        <f>IF(OR($A101="",AO$1=""),"",
   IFERROR(
     IF(INDEX(SkillsReq!$B:$AY, MATCH(AO$1,SkillsReq!$A:$A,0), MATCH(_xlfn.XLOOKUP($A101,Employees!$A:$A,Employees!$B:$B,""), SkillsReq!$B$1:$AY$1,0))&gt;0,
       INDEX(SkillsReq!$B:$AY, MATCH(AO$1,SkillsReq!$A:$A,0), MATCH(_xlfn.XLOOKUP($A101,Employees!$A:$A,Employees!$B:$B,""), SkillsReq!$B$1:$AY$1,0)),
       0
     ),
   "")
)</f>
        <v/>
      </c>
      <c r="AP101" t="str">
        <f>IF(OR($A101="",AP$1=""),"",
   IFERROR(
     IF(INDEX(SkillsReq!$B:$AY, MATCH(AP$1,SkillsReq!$A:$A,0), MATCH(_xlfn.XLOOKUP($A101,Employees!$A:$A,Employees!$B:$B,""), SkillsReq!$B$1:$AY$1,0))&gt;0,
       INDEX(SkillsReq!$B:$AY, MATCH(AP$1,SkillsReq!$A:$A,0), MATCH(_xlfn.XLOOKUP($A101,Employees!$A:$A,Employees!$B:$B,""), SkillsReq!$B$1:$AY$1,0)),
       0
     ),
   "")
)</f>
        <v/>
      </c>
      <c r="AQ101" t="str">
        <f>IF(OR($A101="",AQ$1=""),"",
   IFERROR(
     IF(INDEX(SkillsReq!$B:$AY, MATCH(AQ$1,SkillsReq!$A:$A,0), MATCH(_xlfn.XLOOKUP($A101,Employees!$A:$A,Employees!$B:$B,""), SkillsReq!$B$1:$AY$1,0))&gt;0,
       INDEX(SkillsReq!$B:$AY, MATCH(AQ$1,SkillsReq!$A:$A,0), MATCH(_xlfn.XLOOKUP($A101,Employees!$A:$A,Employees!$B:$B,""), SkillsReq!$B$1:$AY$1,0)),
       0
     ),
   "")
)</f>
        <v/>
      </c>
      <c r="AR101" t="str">
        <f>IF(OR($A101="",AR$1=""),"",
   IFERROR(
     IF(INDEX(SkillsReq!$B:$AY, MATCH(AR$1,SkillsReq!$A:$A,0), MATCH(_xlfn.XLOOKUP($A101,Employees!$A:$A,Employees!$B:$B,""), SkillsReq!$B$1:$AY$1,0))&gt;0,
       INDEX(SkillsReq!$B:$AY, MATCH(AR$1,SkillsReq!$A:$A,0), MATCH(_xlfn.XLOOKUP($A101,Employees!$A:$A,Employees!$B:$B,""), SkillsReq!$B$1:$AY$1,0)),
       0
     ),
   "")
)</f>
        <v/>
      </c>
      <c r="AS101" t="str">
        <f>IF(OR($A101="",AS$1=""),"",
   IFERROR(
     IF(INDEX(SkillsReq!$B:$AY, MATCH(AS$1,SkillsReq!$A:$A,0), MATCH(_xlfn.XLOOKUP($A101,Employees!$A:$A,Employees!$B:$B,""), SkillsReq!$B$1:$AY$1,0))&gt;0,
       INDEX(SkillsReq!$B:$AY, MATCH(AS$1,SkillsReq!$A:$A,0), MATCH(_xlfn.XLOOKUP($A101,Employees!$A:$A,Employees!$B:$B,""), SkillsReq!$B$1:$AY$1,0)),
       0
     ),
   "")
)</f>
        <v/>
      </c>
      <c r="AT101" t="str">
        <f>IF(OR($A101="",AT$1=""),"",
   IFERROR(
     IF(INDEX(SkillsReq!$B:$AY, MATCH(AT$1,SkillsReq!$A:$A,0), MATCH(_xlfn.XLOOKUP($A101,Employees!$A:$A,Employees!$B:$B,""), SkillsReq!$B$1:$AY$1,0))&gt;0,
       INDEX(SkillsReq!$B:$AY, MATCH(AT$1,SkillsReq!$A:$A,0), MATCH(_xlfn.XLOOKUP($A101,Employees!$A:$A,Employees!$B:$B,""), SkillsReq!$B$1:$AY$1,0)),
       0
     ),
   "")
)</f>
        <v/>
      </c>
      <c r="AU101" t="str">
        <f>IF(OR($A101="",AU$1=""),"",
   IFERROR(
     IF(INDEX(SkillsReq!$B:$AY, MATCH(AU$1,SkillsReq!$A:$A,0), MATCH(_xlfn.XLOOKUP($A101,Employees!$A:$A,Employees!$B:$B,""), SkillsReq!$B$1:$AY$1,0))&gt;0,
       INDEX(SkillsReq!$B:$AY, MATCH(AU$1,SkillsReq!$A:$A,0), MATCH(_xlfn.XLOOKUP($A101,Employees!$A:$A,Employees!$B:$B,""), SkillsReq!$B$1:$AY$1,0)),
       0
     ),
   "")
)</f>
        <v/>
      </c>
      <c r="AV101" t="str">
        <f>IF(OR($A101="",AV$1=""),"",
   IFERROR(
     IF(INDEX(SkillsReq!$B:$AY, MATCH(AV$1,SkillsReq!$A:$A,0), MATCH(_xlfn.XLOOKUP($A101,Employees!$A:$A,Employees!$B:$B,""), SkillsReq!$B$1:$AY$1,0))&gt;0,
       INDEX(SkillsReq!$B:$AY, MATCH(AV$1,SkillsReq!$A:$A,0), MATCH(_xlfn.XLOOKUP($A101,Employees!$A:$A,Employees!$B:$B,""), SkillsReq!$B$1:$AY$1,0)),
       0
     ),
   "")
)</f>
        <v/>
      </c>
      <c r="AW101" t="str">
        <f>IF(OR($A101="",AW$1=""),"",
   IFERROR(
     IF(INDEX(SkillsReq!$B:$AY, MATCH(AW$1,SkillsReq!$A:$A,0), MATCH(_xlfn.XLOOKUP($A101,Employees!$A:$A,Employees!$B:$B,""), SkillsReq!$B$1:$AY$1,0))&gt;0,
       INDEX(SkillsReq!$B:$AY, MATCH(AW$1,SkillsReq!$A:$A,0), MATCH(_xlfn.XLOOKUP($A101,Employees!$A:$A,Employees!$B:$B,""), SkillsReq!$B$1:$AY$1,0)),
       0
     ),
   "")
)</f>
        <v/>
      </c>
      <c r="AX101" t="str">
        <f>IF(OR($A101="",AX$1=""),"",
   IFERROR(
     IF(INDEX(SkillsReq!$B:$AY, MATCH(AX$1,SkillsReq!$A:$A,0), MATCH(_xlfn.XLOOKUP($A101,Employees!$A:$A,Employees!$B:$B,""), SkillsReq!$B$1:$AY$1,0))&gt;0,
       INDEX(SkillsReq!$B:$AY, MATCH(AX$1,SkillsReq!$A:$A,0), MATCH(_xlfn.XLOOKUP($A101,Employees!$A:$A,Employees!$B:$B,""), SkillsReq!$B$1:$AY$1,0)),
       0
     ),
   "")
)</f>
        <v/>
      </c>
      <c r="AY101" t="str">
        <f>IF(OR($A101="",AY$1=""),"",
   IFERROR(
     IF(INDEX(SkillsReq!$B:$AY, MATCH(AY$1,SkillsReq!$A:$A,0), MATCH(_xlfn.XLOOKUP($A101,Employees!$A:$A,Employees!$B:$B,""), SkillsReq!$B$1:$AY$1,0))&gt;0,
       INDEX(SkillsReq!$B:$AY, MATCH(AY$1,SkillsReq!$A:$A,0), MATCH(_xlfn.XLOOKUP($A101,Employees!$A:$A,Employees!$B:$B,""), SkillsReq!$B$1:$AY$1,0)),
       0
     ),
   "")
)</f>
        <v/>
      </c>
    </row>
    <row r="102" spans="1:51" x14ac:dyDescent="0.25">
      <c r="A102" s="12"/>
      <c r="B102" t="str">
        <f>IF(OR($A102="",B$1=""),"",
   IFERROR(
     IF(INDEX(SkillsReq!$B:$AY, MATCH(B$1,SkillsReq!$A:$A,0), MATCH(_xlfn.XLOOKUP($A102,Employees!$A:$A,Employees!$B:$B,""), SkillsReq!$B$1:$AY$1,0))&gt;0,
       INDEX(SkillsReq!$B:$AY, MATCH(B$1,SkillsReq!$A:$A,0), MATCH(_xlfn.XLOOKUP($A102,Employees!$A:$A,Employees!$B:$B,""), SkillsReq!$B$1:$AY$1,0)),
       0
     ),
   "")
)</f>
        <v/>
      </c>
      <c r="C102" t="str">
        <f>IF(OR($A102="",C$1=""),"",
   IFERROR(
     IF(INDEX(SkillsReq!$B:$AY, MATCH(C$1,SkillsReq!$A:$A,0), MATCH(_xlfn.XLOOKUP($A102,Employees!$A:$A,Employees!$B:$B,""), SkillsReq!$B$1:$AY$1,0))&gt;0,
       INDEX(SkillsReq!$B:$AY, MATCH(C$1,SkillsReq!$A:$A,0), MATCH(_xlfn.XLOOKUP($A102,Employees!$A:$A,Employees!$B:$B,""), SkillsReq!$B$1:$AY$1,0)),
       0
     ),
   "")
)</f>
        <v/>
      </c>
      <c r="D102" t="str">
        <f>IF(OR($A102="",D$1=""),"",
   IFERROR(
     IF(INDEX(SkillsReq!$B:$AY, MATCH(D$1,SkillsReq!$A:$A,0), MATCH(_xlfn.XLOOKUP($A102,Employees!$A:$A,Employees!$B:$B,""), SkillsReq!$B$1:$AY$1,0))&gt;0,
       INDEX(SkillsReq!$B:$AY, MATCH(D$1,SkillsReq!$A:$A,0), MATCH(_xlfn.XLOOKUP($A102,Employees!$A:$A,Employees!$B:$B,""), SkillsReq!$B$1:$AY$1,0)),
       0
     ),
   "")
)</f>
        <v/>
      </c>
      <c r="E102" t="str">
        <f>IF(OR($A102="",E$1=""),"",
   IFERROR(
     IF(INDEX(SkillsReq!$B:$AY, MATCH(E$1,SkillsReq!$A:$A,0), MATCH(_xlfn.XLOOKUP($A102,Employees!$A:$A,Employees!$B:$B,""), SkillsReq!$B$1:$AY$1,0))&gt;0,
       INDEX(SkillsReq!$B:$AY, MATCH(E$1,SkillsReq!$A:$A,0), MATCH(_xlfn.XLOOKUP($A102,Employees!$A:$A,Employees!$B:$B,""), SkillsReq!$B$1:$AY$1,0)),
       0
     ),
   "")
)</f>
        <v/>
      </c>
      <c r="F102" t="str">
        <f>IF(OR($A102="",F$1=""),"",
   IFERROR(
     IF(INDEX(SkillsReq!$B:$AY, MATCH(F$1,SkillsReq!$A:$A,0), MATCH(_xlfn.XLOOKUP($A102,Employees!$A:$A,Employees!$B:$B,""), SkillsReq!$B$1:$AY$1,0))&gt;0,
       INDEX(SkillsReq!$B:$AY, MATCH(F$1,SkillsReq!$A:$A,0), MATCH(_xlfn.XLOOKUP($A102,Employees!$A:$A,Employees!$B:$B,""), SkillsReq!$B$1:$AY$1,0)),
       0
     ),
   "")
)</f>
        <v/>
      </c>
      <c r="G102" t="str">
        <f>IF(OR($A102="",G$1=""),"",
   IFERROR(
     IF(INDEX(SkillsReq!$B:$AY, MATCH(G$1,SkillsReq!$A:$A,0), MATCH(_xlfn.XLOOKUP($A102,Employees!$A:$A,Employees!$B:$B,""), SkillsReq!$B$1:$AY$1,0))&gt;0,
       INDEX(SkillsReq!$B:$AY, MATCH(G$1,SkillsReq!$A:$A,0), MATCH(_xlfn.XLOOKUP($A102,Employees!$A:$A,Employees!$B:$B,""), SkillsReq!$B$1:$AY$1,0)),
       0
     ),
   "")
)</f>
        <v/>
      </c>
      <c r="H102" t="str">
        <f>IF(OR($A102="",H$1=""),"",
   IFERROR(
     IF(INDEX(SkillsReq!$B:$AY, MATCH(H$1,SkillsReq!$A:$A,0), MATCH(_xlfn.XLOOKUP($A102,Employees!$A:$A,Employees!$B:$B,""), SkillsReq!$B$1:$AY$1,0))&gt;0,
       INDEX(SkillsReq!$B:$AY, MATCH(H$1,SkillsReq!$A:$A,0), MATCH(_xlfn.XLOOKUP($A102,Employees!$A:$A,Employees!$B:$B,""), SkillsReq!$B$1:$AY$1,0)),
       0
     ),
   "")
)</f>
        <v/>
      </c>
      <c r="I102" t="str">
        <f>IF(OR($A102="",I$1=""),"",
   IFERROR(
     IF(INDEX(SkillsReq!$B:$AY, MATCH(I$1,SkillsReq!$A:$A,0), MATCH(_xlfn.XLOOKUP($A102,Employees!$A:$A,Employees!$B:$B,""), SkillsReq!$B$1:$AY$1,0))&gt;0,
       INDEX(SkillsReq!$B:$AY, MATCH(I$1,SkillsReq!$A:$A,0), MATCH(_xlfn.XLOOKUP($A102,Employees!$A:$A,Employees!$B:$B,""), SkillsReq!$B$1:$AY$1,0)),
       0
     ),
   "")
)</f>
        <v/>
      </c>
      <c r="J102" t="str">
        <f>IF(OR($A102="",J$1=""),"",
   IFERROR(
     IF(INDEX(SkillsReq!$B:$AY, MATCH(J$1,SkillsReq!$A:$A,0), MATCH(_xlfn.XLOOKUP($A102,Employees!$A:$A,Employees!$B:$B,""), SkillsReq!$B$1:$AY$1,0))&gt;0,
       INDEX(SkillsReq!$B:$AY, MATCH(J$1,SkillsReq!$A:$A,0), MATCH(_xlfn.XLOOKUP($A102,Employees!$A:$A,Employees!$B:$B,""), SkillsReq!$B$1:$AY$1,0)),
       0
     ),
   "")
)</f>
        <v/>
      </c>
      <c r="K102" t="str">
        <f>IF(OR($A102="",K$1=""),"",
   IFERROR(
     IF(INDEX(SkillsReq!$B:$AY, MATCH(K$1,SkillsReq!$A:$A,0), MATCH(_xlfn.XLOOKUP($A102,Employees!$A:$A,Employees!$B:$B,""), SkillsReq!$B$1:$AY$1,0))&gt;0,
       INDEX(SkillsReq!$B:$AY, MATCH(K$1,SkillsReq!$A:$A,0), MATCH(_xlfn.XLOOKUP($A102,Employees!$A:$A,Employees!$B:$B,""), SkillsReq!$B$1:$AY$1,0)),
       0
     ),
   "")
)</f>
        <v/>
      </c>
      <c r="L102" t="str">
        <f>IF(OR($A102="",L$1=""),"",
   IFERROR(
     IF(INDEX(SkillsReq!$B:$AY, MATCH(L$1,SkillsReq!$A:$A,0), MATCH(_xlfn.XLOOKUP($A102,Employees!$A:$A,Employees!$B:$B,""), SkillsReq!$B$1:$AY$1,0))&gt;0,
       INDEX(SkillsReq!$B:$AY, MATCH(L$1,SkillsReq!$A:$A,0), MATCH(_xlfn.XLOOKUP($A102,Employees!$A:$A,Employees!$B:$B,""), SkillsReq!$B$1:$AY$1,0)),
       0
     ),
   "")
)</f>
        <v/>
      </c>
      <c r="M102" t="str">
        <f>IF(OR($A102="",M$1=""),"",
   IFERROR(
     IF(INDEX(SkillsReq!$B:$AY, MATCH(M$1,SkillsReq!$A:$A,0), MATCH(_xlfn.XLOOKUP($A102,Employees!$A:$A,Employees!$B:$B,""), SkillsReq!$B$1:$AY$1,0))&gt;0,
       INDEX(SkillsReq!$B:$AY, MATCH(M$1,SkillsReq!$A:$A,0), MATCH(_xlfn.XLOOKUP($A102,Employees!$A:$A,Employees!$B:$B,""), SkillsReq!$B$1:$AY$1,0)),
       0
     ),
   "")
)</f>
        <v/>
      </c>
      <c r="N102" t="str">
        <f>IF(OR($A102="",N$1=""),"",
   IFERROR(
     IF(INDEX(SkillsReq!$B:$AY, MATCH(N$1,SkillsReq!$A:$A,0), MATCH(_xlfn.XLOOKUP($A102,Employees!$A:$A,Employees!$B:$B,""), SkillsReq!$B$1:$AY$1,0))&gt;0,
       INDEX(SkillsReq!$B:$AY, MATCH(N$1,SkillsReq!$A:$A,0), MATCH(_xlfn.XLOOKUP($A102,Employees!$A:$A,Employees!$B:$B,""), SkillsReq!$B$1:$AY$1,0)),
       0
     ),
   "")
)</f>
        <v/>
      </c>
      <c r="O102" t="str">
        <f>IF(OR($A102="",O$1=""),"",
   IFERROR(
     IF(INDEX(SkillsReq!$B:$AY, MATCH(O$1,SkillsReq!$A:$A,0), MATCH(_xlfn.XLOOKUP($A102,Employees!$A:$A,Employees!$B:$B,""), SkillsReq!$B$1:$AY$1,0))&gt;0,
       INDEX(SkillsReq!$B:$AY, MATCH(O$1,SkillsReq!$A:$A,0), MATCH(_xlfn.XLOOKUP($A102,Employees!$A:$A,Employees!$B:$B,""), SkillsReq!$B$1:$AY$1,0)),
       0
     ),
   "")
)</f>
        <v/>
      </c>
      <c r="P102" t="str">
        <f>IF(OR($A102="",P$1=""),"",
   IFERROR(
     IF(INDEX(SkillsReq!$B:$AY, MATCH(P$1,SkillsReq!$A:$A,0), MATCH(_xlfn.XLOOKUP($A102,Employees!$A:$A,Employees!$B:$B,""), SkillsReq!$B$1:$AY$1,0))&gt;0,
       INDEX(SkillsReq!$B:$AY, MATCH(P$1,SkillsReq!$A:$A,0), MATCH(_xlfn.XLOOKUP($A102,Employees!$A:$A,Employees!$B:$B,""), SkillsReq!$B$1:$AY$1,0)),
       0
     ),
   "")
)</f>
        <v/>
      </c>
      <c r="Q102" t="str">
        <f>IF(OR($A102="",Q$1=""),"",
   IFERROR(
     IF(INDEX(SkillsReq!$B:$AY, MATCH(Q$1,SkillsReq!$A:$A,0), MATCH(_xlfn.XLOOKUP($A102,Employees!$A:$A,Employees!$B:$B,""), SkillsReq!$B$1:$AY$1,0))&gt;0,
       INDEX(SkillsReq!$B:$AY, MATCH(Q$1,SkillsReq!$A:$A,0), MATCH(_xlfn.XLOOKUP($A102,Employees!$A:$A,Employees!$B:$B,""), SkillsReq!$B$1:$AY$1,0)),
       0
     ),
   "")
)</f>
        <v/>
      </c>
      <c r="R102" t="str">
        <f>IF(OR($A102="",R$1=""),"",
   IFERROR(
     IF(INDEX(SkillsReq!$B:$AY, MATCH(R$1,SkillsReq!$A:$A,0), MATCH(_xlfn.XLOOKUP($A102,Employees!$A:$A,Employees!$B:$B,""), SkillsReq!$B$1:$AY$1,0))&gt;0,
       INDEX(SkillsReq!$B:$AY, MATCH(R$1,SkillsReq!$A:$A,0), MATCH(_xlfn.XLOOKUP($A102,Employees!$A:$A,Employees!$B:$B,""), SkillsReq!$B$1:$AY$1,0)),
       0
     ),
   "")
)</f>
        <v/>
      </c>
      <c r="S102" t="str">
        <f>IF(OR($A102="",S$1=""),"",
   IFERROR(
     IF(INDEX(SkillsReq!$B:$AY, MATCH(S$1,SkillsReq!$A:$A,0), MATCH(_xlfn.XLOOKUP($A102,Employees!$A:$A,Employees!$B:$B,""), SkillsReq!$B$1:$AY$1,0))&gt;0,
       INDEX(SkillsReq!$B:$AY, MATCH(S$1,SkillsReq!$A:$A,0), MATCH(_xlfn.XLOOKUP($A102,Employees!$A:$A,Employees!$B:$B,""), SkillsReq!$B$1:$AY$1,0)),
       0
     ),
   "")
)</f>
        <v/>
      </c>
      <c r="T102" t="str">
        <f>IF(OR($A102="",T$1=""),"",
   IFERROR(
     IF(INDEX(SkillsReq!$B:$AY, MATCH(T$1,SkillsReq!$A:$A,0), MATCH(_xlfn.XLOOKUP($A102,Employees!$A:$A,Employees!$B:$B,""), SkillsReq!$B$1:$AY$1,0))&gt;0,
       INDEX(SkillsReq!$B:$AY, MATCH(T$1,SkillsReq!$A:$A,0), MATCH(_xlfn.XLOOKUP($A102,Employees!$A:$A,Employees!$B:$B,""), SkillsReq!$B$1:$AY$1,0)),
       0
     ),
   "")
)</f>
        <v/>
      </c>
      <c r="U102" t="str">
        <f>IF(OR($A102="",U$1=""),"",
   IFERROR(
     IF(INDEX(SkillsReq!$B:$AY, MATCH(U$1,SkillsReq!$A:$A,0), MATCH(_xlfn.XLOOKUP($A102,Employees!$A:$A,Employees!$B:$B,""), SkillsReq!$B$1:$AY$1,0))&gt;0,
       INDEX(SkillsReq!$B:$AY, MATCH(U$1,SkillsReq!$A:$A,0), MATCH(_xlfn.XLOOKUP($A102,Employees!$A:$A,Employees!$B:$B,""), SkillsReq!$B$1:$AY$1,0)),
       0
     ),
   "")
)</f>
        <v/>
      </c>
      <c r="V102" t="str">
        <f>IF(OR($A102="",V$1=""),"",
   IFERROR(
     IF(INDEX(SkillsReq!$B:$AY, MATCH(V$1,SkillsReq!$A:$A,0), MATCH(_xlfn.XLOOKUP($A102,Employees!$A:$A,Employees!$B:$B,""), SkillsReq!$B$1:$AY$1,0))&gt;0,
       INDEX(SkillsReq!$B:$AY, MATCH(V$1,SkillsReq!$A:$A,0), MATCH(_xlfn.XLOOKUP($A102,Employees!$A:$A,Employees!$B:$B,""), SkillsReq!$B$1:$AY$1,0)),
       0
     ),
   "")
)</f>
        <v/>
      </c>
      <c r="W102" t="str">
        <f>IF(OR($A102="",W$1=""),"",
   IFERROR(
     IF(INDEX(SkillsReq!$B:$AY, MATCH(W$1,SkillsReq!$A:$A,0), MATCH(_xlfn.XLOOKUP($A102,Employees!$A:$A,Employees!$B:$B,""), SkillsReq!$B$1:$AY$1,0))&gt;0,
       INDEX(SkillsReq!$B:$AY, MATCH(W$1,SkillsReq!$A:$A,0), MATCH(_xlfn.XLOOKUP($A102,Employees!$A:$A,Employees!$B:$B,""), SkillsReq!$B$1:$AY$1,0)),
       0
     ),
   "")
)</f>
        <v/>
      </c>
      <c r="X102" t="str">
        <f>IF(OR($A102="",X$1=""),"",
   IFERROR(
     IF(INDEX(SkillsReq!$B:$AY, MATCH(X$1,SkillsReq!$A:$A,0), MATCH(_xlfn.XLOOKUP($A102,Employees!$A:$A,Employees!$B:$B,""), SkillsReq!$B$1:$AY$1,0))&gt;0,
       INDEX(SkillsReq!$B:$AY, MATCH(X$1,SkillsReq!$A:$A,0), MATCH(_xlfn.XLOOKUP($A102,Employees!$A:$A,Employees!$B:$B,""), SkillsReq!$B$1:$AY$1,0)),
       0
     ),
   "")
)</f>
        <v/>
      </c>
      <c r="Y102" t="str">
        <f>IF(OR($A102="",Y$1=""),"",
   IFERROR(
     IF(INDEX(SkillsReq!$B:$AY, MATCH(Y$1,SkillsReq!$A:$A,0), MATCH(_xlfn.XLOOKUP($A102,Employees!$A:$A,Employees!$B:$B,""), SkillsReq!$B$1:$AY$1,0))&gt;0,
       INDEX(SkillsReq!$B:$AY, MATCH(Y$1,SkillsReq!$A:$A,0), MATCH(_xlfn.XLOOKUP($A102,Employees!$A:$A,Employees!$B:$B,""), SkillsReq!$B$1:$AY$1,0)),
       0
     ),
   "")
)</f>
        <v/>
      </c>
      <c r="Z102" t="str">
        <f>IF(OR($A102="",Z$1=""),"",
   IFERROR(
     IF(INDEX(SkillsReq!$B:$AY, MATCH(Z$1,SkillsReq!$A:$A,0), MATCH(_xlfn.XLOOKUP($A102,Employees!$A:$A,Employees!$B:$B,""), SkillsReq!$B$1:$AY$1,0))&gt;0,
       INDEX(SkillsReq!$B:$AY, MATCH(Z$1,SkillsReq!$A:$A,0), MATCH(_xlfn.XLOOKUP($A102,Employees!$A:$A,Employees!$B:$B,""), SkillsReq!$B$1:$AY$1,0)),
       0
     ),
   "")
)</f>
        <v/>
      </c>
      <c r="AA102" t="str">
        <f>IF(OR($A102="",AA$1=""),"",
   IFERROR(
     IF(INDEX(SkillsReq!$B:$AY, MATCH(AA$1,SkillsReq!$A:$A,0), MATCH(_xlfn.XLOOKUP($A102,Employees!$A:$A,Employees!$B:$B,""), SkillsReq!$B$1:$AY$1,0))&gt;0,
       INDEX(SkillsReq!$B:$AY, MATCH(AA$1,SkillsReq!$A:$A,0), MATCH(_xlfn.XLOOKUP($A102,Employees!$A:$A,Employees!$B:$B,""), SkillsReq!$B$1:$AY$1,0)),
       0
     ),
   "")
)</f>
        <v/>
      </c>
      <c r="AB102" t="str">
        <f>IF(OR($A102="",AB$1=""),"",
   IFERROR(
     IF(INDEX(SkillsReq!$B:$AY, MATCH(AB$1,SkillsReq!$A:$A,0), MATCH(_xlfn.XLOOKUP($A102,Employees!$A:$A,Employees!$B:$B,""), SkillsReq!$B$1:$AY$1,0))&gt;0,
       INDEX(SkillsReq!$B:$AY, MATCH(AB$1,SkillsReq!$A:$A,0), MATCH(_xlfn.XLOOKUP($A102,Employees!$A:$A,Employees!$B:$B,""), SkillsReq!$B$1:$AY$1,0)),
       0
     ),
   "")
)</f>
        <v/>
      </c>
      <c r="AC102" t="str">
        <f>IF(OR($A102="",AC$1=""),"",
   IFERROR(
     IF(INDEX(SkillsReq!$B:$AY, MATCH(AC$1,SkillsReq!$A:$A,0), MATCH(_xlfn.XLOOKUP($A102,Employees!$A:$A,Employees!$B:$B,""), SkillsReq!$B$1:$AY$1,0))&gt;0,
       INDEX(SkillsReq!$B:$AY, MATCH(AC$1,SkillsReq!$A:$A,0), MATCH(_xlfn.XLOOKUP($A102,Employees!$A:$A,Employees!$B:$B,""), SkillsReq!$B$1:$AY$1,0)),
       0
     ),
   "")
)</f>
        <v/>
      </c>
      <c r="AD102" t="str">
        <f>IF(OR($A102="",AD$1=""),"",
   IFERROR(
     IF(INDEX(SkillsReq!$B:$AY, MATCH(AD$1,SkillsReq!$A:$A,0), MATCH(_xlfn.XLOOKUP($A102,Employees!$A:$A,Employees!$B:$B,""), SkillsReq!$B$1:$AY$1,0))&gt;0,
       INDEX(SkillsReq!$B:$AY, MATCH(AD$1,SkillsReq!$A:$A,0), MATCH(_xlfn.XLOOKUP($A102,Employees!$A:$A,Employees!$B:$B,""), SkillsReq!$B$1:$AY$1,0)),
       0
     ),
   "")
)</f>
        <v/>
      </c>
      <c r="AE102" t="str">
        <f>IF(OR($A102="",AE$1=""),"",
   IFERROR(
     IF(INDEX(SkillsReq!$B:$AY, MATCH(AE$1,SkillsReq!$A:$A,0), MATCH(_xlfn.XLOOKUP($A102,Employees!$A:$A,Employees!$B:$B,""), SkillsReq!$B$1:$AY$1,0))&gt;0,
       INDEX(SkillsReq!$B:$AY, MATCH(AE$1,SkillsReq!$A:$A,0), MATCH(_xlfn.XLOOKUP($A102,Employees!$A:$A,Employees!$B:$B,""), SkillsReq!$B$1:$AY$1,0)),
       0
     ),
   "")
)</f>
        <v/>
      </c>
      <c r="AF102" t="str">
        <f>IF(OR($A102="",AF$1=""),"",
   IFERROR(
     IF(INDEX(SkillsReq!$B:$AY, MATCH(AF$1,SkillsReq!$A:$A,0), MATCH(_xlfn.XLOOKUP($A102,Employees!$A:$A,Employees!$B:$B,""), SkillsReq!$B$1:$AY$1,0))&gt;0,
       INDEX(SkillsReq!$B:$AY, MATCH(AF$1,SkillsReq!$A:$A,0), MATCH(_xlfn.XLOOKUP($A102,Employees!$A:$A,Employees!$B:$B,""), SkillsReq!$B$1:$AY$1,0)),
       0
     ),
   "")
)</f>
        <v/>
      </c>
      <c r="AG102" t="str">
        <f>IF(OR($A102="",AG$1=""),"",
   IFERROR(
     IF(INDEX(SkillsReq!$B:$AY, MATCH(AG$1,SkillsReq!$A:$A,0), MATCH(_xlfn.XLOOKUP($A102,Employees!$A:$A,Employees!$B:$B,""), SkillsReq!$B$1:$AY$1,0))&gt;0,
       INDEX(SkillsReq!$B:$AY, MATCH(AG$1,SkillsReq!$A:$A,0), MATCH(_xlfn.XLOOKUP($A102,Employees!$A:$A,Employees!$B:$B,""), SkillsReq!$B$1:$AY$1,0)),
       0
     ),
   "")
)</f>
        <v/>
      </c>
      <c r="AH102" t="str">
        <f>IF(OR($A102="",AH$1=""),"",
   IFERROR(
     IF(INDEX(SkillsReq!$B:$AY, MATCH(AH$1,SkillsReq!$A:$A,0), MATCH(_xlfn.XLOOKUP($A102,Employees!$A:$A,Employees!$B:$B,""), SkillsReq!$B$1:$AY$1,0))&gt;0,
       INDEX(SkillsReq!$B:$AY, MATCH(AH$1,SkillsReq!$A:$A,0), MATCH(_xlfn.XLOOKUP($A102,Employees!$A:$A,Employees!$B:$B,""), SkillsReq!$B$1:$AY$1,0)),
       0
     ),
   "")
)</f>
        <v/>
      </c>
      <c r="AI102" t="str">
        <f>IF(OR($A102="",AI$1=""),"",
   IFERROR(
     IF(INDEX(SkillsReq!$B:$AY, MATCH(AI$1,SkillsReq!$A:$A,0), MATCH(_xlfn.XLOOKUP($A102,Employees!$A:$A,Employees!$B:$B,""), SkillsReq!$B$1:$AY$1,0))&gt;0,
       INDEX(SkillsReq!$B:$AY, MATCH(AI$1,SkillsReq!$A:$A,0), MATCH(_xlfn.XLOOKUP($A102,Employees!$A:$A,Employees!$B:$B,""), SkillsReq!$B$1:$AY$1,0)),
       0
     ),
   "")
)</f>
        <v/>
      </c>
      <c r="AJ102" t="str">
        <f>IF(OR($A102="",AJ$1=""),"",
   IFERROR(
     IF(INDEX(SkillsReq!$B:$AY, MATCH(AJ$1,SkillsReq!$A:$A,0), MATCH(_xlfn.XLOOKUP($A102,Employees!$A:$A,Employees!$B:$B,""), SkillsReq!$B$1:$AY$1,0))&gt;0,
       INDEX(SkillsReq!$B:$AY, MATCH(AJ$1,SkillsReq!$A:$A,0), MATCH(_xlfn.XLOOKUP($A102,Employees!$A:$A,Employees!$B:$B,""), SkillsReq!$B$1:$AY$1,0)),
       0
     ),
   "")
)</f>
        <v/>
      </c>
      <c r="AK102" t="str">
        <f>IF(OR($A102="",AK$1=""),"",
   IFERROR(
     IF(INDEX(SkillsReq!$B:$AY, MATCH(AK$1,SkillsReq!$A:$A,0), MATCH(_xlfn.XLOOKUP($A102,Employees!$A:$A,Employees!$B:$B,""), SkillsReq!$B$1:$AY$1,0))&gt;0,
       INDEX(SkillsReq!$B:$AY, MATCH(AK$1,SkillsReq!$A:$A,0), MATCH(_xlfn.XLOOKUP($A102,Employees!$A:$A,Employees!$B:$B,""), SkillsReq!$B$1:$AY$1,0)),
       0
     ),
   "")
)</f>
        <v/>
      </c>
      <c r="AL102" t="str">
        <f>IF(OR($A102="",AL$1=""),"",
   IFERROR(
     IF(INDEX(SkillsReq!$B:$AY, MATCH(AL$1,SkillsReq!$A:$A,0), MATCH(_xlfn.XLOOKUP($A102,Employees!$A:$A,Employees!$B:$B,""), SkillsReq!$B$1:$AY$1,0))&gt;0,
       INDEX(SkillsReq!$B:$AY, MATCH(AL$1,SkillsReq!$A:$A,0), MATCH(_xlfn.XLOOKUP($A102,Employees!$A:$A,Employees!$B:$B,""), SkillsReq!$B$1:$AY$1,0)),
       0
     ),
   "")
)</f>
        <v/>
      </c>
      <c r="AM102" t="str">
        <f>IF(OR($A102="",AM$1=""),"",
   IFERROR(
     IF(INDEX(SkillsReq!$B:$AY, MATCH(AM$1,SkillsReq!$A:$A,0), MATCH(_xlfn.XLOOKUP($A102,Employees!$A:$A,Employees!$B:$B,""), SkillsReq!$B$1:$AY$1,0))&gt;0,
       INDEX(SkillsReq!$B:$AY, MATCH(AM$1,SkillsReq!$A:$A,0), MATCH(_xlfn.XLOOKUP($A102,Employees!$A:$A,Employees!$B:$B,""), SkillsReq!$B$1:$AY$1,0)),
       0
     ),
   "")
)</f>
        <v/>
      </c>
      <c r="AN102" t="str">
        <f>IF(OR($A102="",AN$1=""),"",
   IFERROR(
     IF(INDEX(SkillsReq!$B:$AY, MATCH(AN$1,SkillsReq!$A:$A,0), MATCH(_xlfn.XLOOKUP($A102,Employees!$A:$A,Employees!$B:$B,""), SkillsReq!$B$1:$AY$1,0))&gt;0,
       INDEX(SkillsReq!$B:$AY, MATCH(AN$1,SkillsReq!$A:$A,0), MATCH(_xlfn.XLOOKUP($A102,Employees!$A:$A,Employees!$B:$B,""), SkillsReq!$B$1:$AY$1,0)),
       0
     ),
   "")
)</f>
        <v/>
      </c>
      <c r="AO102" t="str">
        <f>IF(OR($A102="",AO$1=""),"",
   IFERROR(
     IF(INDEX(SkillsReq!$B:$AY, MATCH(AO$1,SkillsReq!$A:$A,0), MATCH(_xlfn.XLOOKUP($A102,Employees!$A:$A,Employees!$B:$B,""), SkillsReq!$B$1:$AY$1,0))&gt;0,
       INDEX(SkillsReq!$B:$AY, MATCH(AO$1,SkillsReq!$A:$A,0), MATCH(_xlfn.XLOOKUP($A102,Employees!$A:$A,Employees!$B:$B,""), SkillsReq!$B$1:$AY$1,0)),
       0
     ),
   "")
)</f>
        <v/>
      </c>
      <c r="AP102" t="str">
        <f>IF(OR($A102="",AP$1=""),"",
   IFERROR(
     IF(INDEX(SkillsReq!$B:$AY, MATCH(AP$1,SkillsReq!$A:$A,0), MATCH(_xlfn.XLOOKUP($A102,Employees!$A:$A,Employees!$B:$B,""), SkillsReq!$B$1:$AY$1,0))&gt;0,
       INDEX(SkillsReq!$B:$AY, MATCH(AP$1,SkillsReq!$A:$A,0), MATCH(_xlfn.XLOOKUP($A102,Employees!$A:$A,Employees!$B:$B,""), SkillsReq!$B$1:$AY$1,0)),
       0
     ),
   "")
)</f>
        <v/>
      </c>
      <c r="AQ102" t="str">
        <f>IF(OR($A102="",AQ$1=""),"",
   IFERROR(
     IF(INDEX(SkillsReq!$B:$AY, MATCH(AQ$1,SkillsReq!$A:$A,0), MATCH(_xlfn.XLOOKUP($A102,Employees!$A:$A,Employees!$B:$B,""), SkillsReq!$B$1:$AY$1,0))&gt;0,
       INDEX(SkillsReq!$B:$AY, MATCH(AQ$1,SkillsReq!$A:$A,0), MATCH(_xlfn.XLOOKUP($A102,Employees!$A:$A,Employees!$B:$B,""), SkillsReq!$B$1:$AY$1,0)),
       0
     ),
   "")
)</f>
        <v/>
      </c>
      <c r="AR102" t="str">
        <f>IF(OR($A102="",AR$1=""),"",
   IFERROR(
     IF(INDEX(SkillsReq!$B:$AY, MATCH(AR$1,SkillsReq!$A:$A,0), MATCH(_xlfn.XLOOKUP($A102,Employees!$A:$A,Employees!$B:$B,""), SkillsReq!$B$1:$AY$1,0))&gt;0,
       INDEX(SkillsReq!$B:$AY, MATCH(AR$1,SkillsReq!$A:$A,0), MATCH(_xlfn.XLOOKUP($A102,Employees!$A:$A,Employees!$B:$B,""), SkillsReq!$B$1:$AY$1,0)),
       0
     ),
   "")
)</f>
        <v/>
      </c>
      <c r="AS102" t="str">
        <f>IF(OR($A102="",AS$1=""),"",
   IFERROR(
     IF(INDEX(SkillsReq!$B:$AY, MATCH(AS$1,SkillsReq!$A:$A,0), MATCH(_xlfn.XLOOKUP($A102,Employees!$A:$A,Employees!$B:$B,""), SkillsReq!$B$1:$AY$1,0))&gt;0,
       INDEX(SkillsReq!$B:$AY, MATCH(AS$1,SkillsReq!$A:$A,0), MATCH(_xlfn.XLOOKUP($A102,Employees!$A:$A,Employees!$B:$B,""), SkillsReq!$B$1:$AY$1,0)),
       0
     ),
   "")
)</f>
        <v/>
      </c>
      <c r="AT102" t="str">
        <f>IF(OR($A102="",AT$1=""),"",
   IFERROR(
     IF(INDEX(SkillsReq!$B:$AY, MATCH(AT$1,SkillsReq!$A:$A,0), MATCH(_xlfn.XLOOKUP($A102,Employees!$A:$A,Employees!$B:$B,""), SkillsReq!$B$1:$AY$1,0))&gt;0,
       INDEX(SkillsReq!$B:$AY, MATCH(AT$1,SkillsReq!$A:$A,0), MATCH(_xlfn.XLOOKUP($A102,Employees!$A:$A,Employees!$B:$B,""), SkillsReq!$B$1:$AY$1,0)),
       0
     ),
   "")
)</f>
        <v/>
      </c>
      <c r="AU102" t="str">
        <f>IF(OR($A102="",AU$1=""),"",
   IFERROR(
     IF(INDEX(SkillsReq!$B:$AY, MATCH(AU$1,SkillsReq!$A:$A,0), MATCH(_xlfn.XLOOKUP($A102,Employees!$A:$A,Employees!$B:$B,""), SkillsReq!$B$1:$AY$1,0))&gt;0,
       INDEX(SkillsReq!$B:$AY, MATCH(AU$1,SkillsReq!$A:$A,0), MATCH(_xlfn.XLOOKUP($A102,Employees!$A:$A,Employees!$B:$B,""), SkillsReq!$B$1:$AY$1,0)),
       0
     ),
   "")
)</f>
        <v/>
      </c>
      <c r="AV102" t="str">
        <f>IF(OR($A102="",AV$1=""),"",
   IFERROR(
     IF(INDEX(SkillsReq!$B:$AY, MATCH(AV$1,SkillsReq!$A:$A,0), MATCH(_xlfn.XLOOKUP($A102,Employees!$A:$A,Employees!$B:$B,""), SkillsReq!$B$1:$AY$1,0))&gt;0,
       INDEX(SkillsReq!$B:$AY, MATCH(AV$1,SkillsReq!$A:$A,0), MATCH(_xlfn.XLOOKUP($A102,Employees!$A:$A,Employees!$B:$B,""), SkillsReq!$B$1:$AY$1,0)),
       0
     ),
   "")
)</f>
        <v/>
      </c>
      <c r="AW102" t="str">
        <f>IF(OR($A102="",AW$1=""),"",
   IFERROR(
     IF(INDEX(SkillsReq!$B:$AY, MATCH(AW$1,SkillsReq!$A:$A,0), MATCH(_xlfn.XLOOKUP($A102,Employees!$A:$A,Employees!$B:$B,""), SkillsReq!$B$1:$AY$1,0))&gt;0,
       INDEX(SkillsReq!$B:$AY, MATCH(AW$1,SkillsReq!$A:$A,0), MATCH(_xlfn.XLOOKUP($A102,Employees!$A:$A,Employees!$B:$B,""), SkillsReq!$B$1:$AY$1,0)),
       0
     ),
   "")
)</f>
        <v/>
      </c>
      <c r="AX102" t="str">
        <f>IF(OR($A102="",AX$1=""),"",
   IFERROR(
     IF(INDEX(SkillsReq!$B:$AY, MATCH(AX$1,SkillsReq!$A:$A,0), MATCH(_xlfn.XLOOKUP($A102,Employees!$A:$A,Employees!$B:$B,""), SkillsReq!$B$1:$AY$1,0))&gt;0,
       INDEX(SkillsReq!$B:$AY, MATCH(AX$1,SkillsReq!$A:$A,0), MATCH(_xlfn.XLOOKUP($A102,Employees!$A:$A,Employees!$B:$B,""), SkillsReq!$B$1:$AY$1,0)),
       0
     ),
   "")
)</f>
        <v/>
      </c>
      <c r="AY102" t="str">
        <f>IF(OR($A102="",AY$1=""),"",
   IFERROR(
     IF(INDEX(SkillsReq!$B:$AY, MATCH(AY$1,SkillsReq!$A:$A,0), MATCH(_xlfn.XLOOKUP($A102,Employees!$A:$A,Employees!$B:$B,""), SkillsReq!$B$1:$AY$1,0))&gt;0,
       INDEX(SkillsReq!$B:$AY, MATCH(AY$1,SkillsReq!$A:$A,0), MATCH(_xlfn.XLOOKUP($A102,Employees!$A:$A,Employees!$B:$B,""), SkillsReq!$B$1:$AY$1,0)),
       0
     ),
   "")
)</f>
        <v/>
      </c>
    </row>
    <row r="103" spans="1:51" x14ac:dyDescent="0.25">
      <c r="A103" s="12"/>
      <c r="B103" t="str">
        <f>IF(OR($A103="",B$1=""),"",
   IFERROR(
     IF(INDEX(SkillsReq!$B:$AY, MATCH(B$1,SkillsReq!$A:$A,0), MATCH(_xlfn.XLOOKUP($A103,Employees!$A:$A,Employees!$B:$B,""), SkillsReq!$B$1:$AY$1,0))&gt;0,
       INDEX(SkillsReq!$B:$AY, MATCH(B$1,SkillsReq!$A:$A,0), MATCH(_xlfn.XLOOKUP($A103,Employees!$A:$A,Employees!$B:$B,""), SkillsReq!$B$1:$AY$1,0)),
       0
     ),
   "")
)</f>
        <v/>
      </c>
      <c r="C103" t="str">
        <f>IF(OR($A103="",C$1=""),"",
   IFERROR(
     IF(INDEX(SkillsReq!$B:$AY, MATCH(C$1,SkillsReq!$A:$A,0), MATCH(_xlfn.XLOOKUP($A103,Employees!$A:$A,Employees!$B:$B,""), SkillsReq!$B$1:$AY$1,0))&gt;0,
       INDEX(SkillsReq!$B:$AY, MATCH(C$1,SkillsReq!$A:$A,0), MATCH(_xlfn.XLOOKUP($A103,Employees!$A:$A,Employees!$B:$B,""), SkillsReq!$B$1:$AY$1,0)),
       0
     ),
   "")
)</f>
        <v/>
      </c>
      <c r="D103" t="str">
        <f>IF(OR($A103="",D$1=""),"",
   IFERROR(
     IF(INDEX(SkillsReq!$B:$AY, MATCH(D$1,SkillsReq!$A:$A,0), MATCH(_xlfn.XLOOKUP($A103,Employees!$A:$A,Employees!$B:$B,""), SkillsReq!$B$1:$AY$1,0))&gt;0,
       INDEX(SkillsReq!$B:$AY, MATCH(D$1,SkillsReq!$A:$A,0), MATCH(_xlfn.XLOOKUP($A103,Employees!$A:$A,Employees!$B:$B,""), SkillsReq!$B$1:$AY$1,0)),
       0
     ),
   "")
)</f>
        <v/>
      </c>
      <c r="E103" t="str">
        <f>IF(OR($A103="",E$1=""),"",
   IFERROR(
     IF(INDEX(SkillsReq!$B:$AY, MATCH(E$1,SkillsReq!$A:$A,0), MATCH(_xlfn.XLOOKUP($A103,Employees!$A:$A,Employees!$B:$B,""), SkillsReq!$B$1:$AY$1,0))&gt;0,
       INDEX(SkillsReq!$B:$AY, MATCH(E$1,SkillsReq!$A:$A,0), MATCH(_xlfn.XLOOKUP($A103,Employees!$A:$A,Employees!$B:$B,""), SkillsReq!$B$1:$AY$1,0)),
       0
     ),
   "")
)</f>
        <v/>
      </c>
      <c r="F103" t="str">
        <f>IF(OR($A103="",F$1=""),"",
   IFERROR(
     IF(INDEX(SkillsReq!$B:$AY, MATCH(F$1,SkillsReq!$A:$A,0), MATCH(_xlfn.XLOOKUP($A103,Employees!$A:$A,Employees!$B:$B,""), SkillsReq!$B$1:$AY$1,0))&gt;0,
       INDEX(SkillsReq!$B:$AY, MATCH(F$1,SkillsReq!$A:$A,0), MATCH(_xlfn.XLOOKUP($A103,Employees!$A:$A,Employees!$B:$B,""), SkillsReq!$B$1:$AY$1,0)),
       0
     ),
   "")
)</f>
        <v/>
      </c>
      <c r="G103" t="str">
        <f>IF(OR($A103="",G$1=""),"",
   IFERROR(
     IF(INDEX(SkillsReq!$B:$AY, MATCH(G$1,SkillsReq!$A:$A,0), MATCH(_xlfn.XLOOKUP($A103,Employees!$A:$A,Employees!$B:$B,""), SkillsReq!$B$1:$AY$1,0))&gt;0,
       INDEX(SkillsReq!$B:$AY, MATCH(G$1,SkillsReq!$A:$A,0), MATCH(_xlfn.XLOOKUP($A103,Employees!$A:$A,Employees!$B:$B,""), SkillsReq!$B$1:$AY$1,0)),
       0
     ),
   "")
)</f>
        <v/>
      </c>
      <c r="H103" t="str">
        <f>IF(OR($A103="",H$1=""),"",
   IFERROR(
     IF(INDEX(SkillsReq!$B:$AY, MATCH(H$1,SkillsReq!$A:$A,0), MATCH(_xlfn.XLOOKUP($A103,Employees!$A:$A,Employees!$B:$B,""), SkillsReq!$B$1:$AY$1,0))&gt;0,
       INDEX(SkillsReq!$B:$AY, MATCH(H$1,SkillsReq!$A:$A,0), MATCH(_xlfn.XLOOKUP($A103,Employees!$A:$A,Employees!$B:$B,""), SkillsReq!$B$1:$AY$1,0)),
       0
     ),
   "")
)</f>
        <v/>
      </c>
      <c r="I103" t="str">
        <f>IF(OR($A103="",I$1=""),"",
   IFERROR(
     IF(INDEX(SkillsReq!$B:$AY, MATCH(I$1,SkillsReq!$A:$A,0), MATCH(_xlfn.XLOOKUP($A103,Employees!$A:$A,Employees!$B:$B,""), SkillsReq!$B$1:$AY$1,0))&gt;0,
       INDEX(SkillsReq!$B:$AY, MATCH(I$1,SkillsReq!$A:$A,0), MATCH(_xlfn.XLOOKUP($A103,Employees!$A:$A,Employees!$B:$B,""), SkillsReq!$B$1:$AY$1,0)),
       0
     ),
   "")
)</f>
        <v/>
      </c>
      <c r="J103" t="str">
        <f>IF(OR($A103="",J$1=""),"",
   IFERROR(
     IF(INDEX(SkillsReq!$B:$AY, MATCH(J$1,SkillsReq!$A:$A,0), MATCH(_xlfn.XLOOKUP($A103,Employees!$A:$A,Employees!$B:$B,""), SkillsReq!$B$1:$AY$1,0))&gt;0,
       INDEX(SkillsReq!$B:$AY, MATCH(J$1,SkillsReq!$A:$A,0), MATCH(_xlfn.XLOOKUP($A103,Employees!$A:$A,Employees!$B:$B,""), SkillsReq!$B$1:$AY$1,0)),
       0
     ),
   "")
)</f>
        <v/>
      </c>
      <c r="K103" t="str">
        <f>IF(OR($A103="",K$1=""),"",
   IFERROR(
     IF(INDEX(SkillsReq!$B:$AY, MATCH(K$1,SkillsReq!$A:$A,0), MATCH(_xlfn.XLOOKUP($A103,Employees!$A:$A,Employees!$B:$B,""), SkillsReq!$B$1:$AY$1,0))&gt;0,
       INDEX(SkillsReq!$B:$AY, MATCH(K$1,SkillsReq!$A:$A,0), MATCH(_xlfn.XLOOKUP($A103,Employees!$A:$A,Employees!$B:$B,""), SkillsReq!$B$1:$AY$1,0)),
       0
     ),
   "")
)</f>
        <v/>
      </c>
      <c r="L103" t="str">
        <f>IF(OR($A103="",L$1=""),"",
   IFERROR(
     IF(INDEX(SkillsReq!$B:$AY, MATCH(L$1,SkillsReq!$A:$A,0), MATCH(_xlfn.XLOOKUP($A103,Employees!$A:$A,Employees!$B:$B,""), SkillsReq!$B$1:$AY$1,0))&gt;0,
       INDEX(SkillsReq!$B:$AY, MATCH(L$1,SkillsReq!$A:$A,0), MATCH(_xlfn.XLOOKUP($A103,Employees!$A:$A,Employees!$B:$B,""), SkillsReq!$B$1:$AY$1,0)),
       0
     ),
   "")
)</f>
        <v/>
      </c>
      <c r="M103" t="str">
        <f>IF(OR($A103="",M$1=""),"",
   IFERROR(
     IF(INDEX(SkillsReq!$B:$AY, MATCH(M$1,SkillsReq!$A:$A,0), MATCH(_xlfn.XLOOKUP($A103,Employees!$A:$A,Employees!$B:$B,""), SkillsReq!$B$1:$AY$1,0))&gt;0,
       INDEX(SkillsReq!$B:$AY, MATCH(M$1,SkillsReq!$A:$A,0), MATCH(_xlfn.XLOOKUP($A103,Employees!$A:$A,Employees!$B:$B,""), SkillsReq!$B$1:$AY$1,0)),
       0
     ),
   "")
)</f>
        <v/>
      </c>
      <c r="N103" t="str">
        <f>IF(OR($A103="",N$1=""),"",
   IFERROR(
     IF(INDEX(SkillsReq!$B:$AY, MATCH(N$1,SkillsReq!$A:$A,0), MATCH(_xlfn.XLOOKUP($A103,Employees!$A:$A,Employees!$B:$B,""), SkillsReq!$B$1:$AY$1,0))&gt;0,
       INDEX(SkillsReq!$B:$AY, MATCH(N$1,SkillsReq!$A:$A,0), MATCH(_xlfn.XLOOKUP($A103,Employees!$A:$A,Employees!$B:$B,""), SkillsReq!$B$1:$AY$1,0)),
       0
     ),
   "")
)</f>
        <v/>
      </c>
      <c r="O103" t="str">
        <f>IF(OR($A103="",O$1=""),"",
   IFERROR(
     IF(INDEX(SkillsReq!$B:$AY, MATCH(O$1,SkillsReq!$A:$A,0), MATCH(_xlfn.XLOOKUP($A103,Employees!$A:$A,Employees!$B:$B,""), SkillsReq!$B$1:$AY$1,0))&gt;0,
       INDEX(SkillsReq!$B:$AY, MATCH(O$1,SkillsReq!$A:$A,0), MATCH(_xlfn.XLOOKUP($A103,Employees!$A:$A,Employees!$B:$B,""), SkillsReq!$B$1:$AY$1,0)),
       0
     ),
   "")
)</f>
        <v/>
      </c>
      <c r="P103" t="str">
        <f>IF(OR($A103="",P$1=""),"",
   IFERROR(
     IF(INDEX(SkillsReq!$B:$AY, MATCH(P$1,SkillsReq!$A:$A,0), MATCH(_xlfn.XLOOKUP($A103,Employees!$A:$A,Employees!$B:$B,""), SkillsReq!$B$1:$AY$1,0))&gt;0,
       INDEX(SkillsReq!$B:$AY, MATCH(P$1,SkillsReq!$A:$A,0), MATCH(_xlfn.XLOOKUP($A103,Employees!$A:$A,Employees!$B:$B,""), SkillsReq!$B$1:$AY$1,0)),
       0
     ),
   "")
)</f>
        <v/>
      </c>
      <c r="Q103" t="str">
        <f>IF(OR($A103="",Q$1=""),"",
   IFERROR(
     IF(INDEX(SkillsReq!$B:$AY, MATCH(Q$1,SkillsReq!$A:$A,0), MATCH(_xlfn.XLOOKUP($A103,Employees!$A:$A,Employees!$B:$B,""), SkillsReq!$B$1:$AY$1,0))&gt;0,
       INDEX(SkillsReq!$B:$AY, MATCH(Q$1,SkillsReq!$A:$A,0), MATCH(_xlfn.XLOOKUP($A103,Employees!$A:$A,Employees!$B:$B,""), SkillsReq!$B$1:$AY$1,0)),
       0
     ),
   "")
)</f>
        <v/>
      </c>
      <c r="R103" t="str">
        <f>IF(OR($A103="",R$1=""),"",
   IFERROR(
     IF(INDEX(SkillsReq!$B:$AY, MATCH(R$1,SkillsReq!$A:$A,0), MATCH(_xlfn.XLOOKUP($A103,Employees!$A:$A,Employees!$B:$B,""), SkillsReq!$B$1:$AY$1,0))&gt;0,
       INDEX(SkillsReq!$B:$AY, MATCH(R$1,SkillsReq!$A:$A,0), MATCH(_xlfn.XLOOKUP($A103,Employees!$A:$A,Employees!$B:$B,""), SkillsReq!$B$1:$AY$1,0)),
       0
     ),
   "")
)</f>
        <v/>
      </c>
      <c r="S103" t="str">
        <f>IF(OR($A103="",S$1=""),"",
   IFERROR(
     IF(INDEX(SkillsReq!$B:$AY, MATCH(S$1,SkillsReq!$A:$A,0), MATCH(_xlfn.XLOOKUP($A103,Employees!$A:$A,Employees!$B:$B,""), SkillsReq!$B$1:$AY$1,0))&gt;0,
       INDEX(SkillsReq!$B:$AY, MATCH(S$1,SkillsReq!$A:$A,0), MATCH(_xlfn.XLOOKUP($A103,Employees!$A:$A,Employees!$B:$B,""), SkillsReq!$B$1:$AY$1,0)),
       0
     ),
   "")
)</f>
        <v/>
      </c>
      <c r="T103" t="str">
        <f>IF(OR($A103="",T$1=""),"",
   IFERROR(
     IF(INDEX(SkillsReq!$B:$AY, MATCH(T$1,SkillsReq!$A:$A,0), MATCH(_xlfn.XLOOKUP($A103,Employees!$A:$A,Employees!$B:$B,""), SkillsReq!$B$1:$AY$1,0))&gt;0,
       INDEX(SkillsReq!$B:$AY, MATCH(T$1,SkillsReq!$A:$A,0), MATCH(_xlfn.XLOOKUP($A103,Employees!$A:$A,Employees!$B:$B,""), SkillsReq!$B$1:$AY$1,0)),
       0
     ),
   "")
)</f>
        <v/>
      </c>
      <c r="U103" t="str">
        <f>IF(OR($A103="",U$1=""),"",
   IFERROR(
     IF(INDEX(SkillsReq!$B:$AY, MATCH(U$1,SkillsReq!$A:$A,0), MATCH(_xlfn.XLOOKUP($A103,Employees!$A:$A,Employees!$B:$B,""), SkillsReq!$B$1:$AY$1,0))&gt;0,
       INDEX(SkillsReq!$B:$AY, MATCH(U$1,SkillsReq!$A:$A,0), MATCH(_xlfn.XLOOKUP($A103,Employees!$A:$A,Employees!$B:$B,""), SkillsReq!$B$1:$AY$1,0)),
       0
     ),
   "")
)</f>
        <v/>
      </c>
      <c r="V103" t="str">
        <f>IF(OR($A103="",V$1=""),"",
   IFERROR(
     IF(INDEX(SkillsReq!$B:$AY, MATCH(V$1,SkillsReq!$A:$A,0), MATCH(_xlfn.XLOOKUP($A103,Employees!$A:$A,Employees!$B:$B,""), SkillsReq!$B$1:$AY$1,0))&gt;0,
       INDEX(SkillsReq!$B:$AY, MATCH(V$1,SkillsReq!$A:$A,0), MATCH(_xlfn.XLOOKUP($A103,Employees!$A:$A,Employees!$B:$B,""), SkillsReq!$B$1:$AY$1,0)),
       0
     ),
   "")
)</f>
        <v/>
      </c>
      <c r="W103" t="str">
        <f>IF(OR($A103="",W$1=""),"",
   IFERROR(
     IF(INDEX(SkillsReq!$B:$AY, MATCH(W$1,SkillsReq!$A:$A,0), MATCH(_xlfn.XLOOKUP($A103,Employees!$A:$A,Employees!$B:$B,""), SkillsReq!$B$1:$AY$1,0))&gt;0,
       INDEX(SkillsReq!$B:$AY, MATCH(W$1,SkillsReq!$A:$A,0), MATCH(_xlfn.XLOOKUP($A103,Employees!$A:$A,Employees!$B:$B,""), SkillsReq!$B$1:$AY$1,0)),
       0
     ),
   "")
)</f>
        <v/>
      </c>
      <c r="X103" t="str">
        <f>IF(OR($A103="",X$1=""),"",
   IFERROR(
     IF(INDEX(SkillsReq!$B:$AY, MATCH(X$1,SkillsReq!$A:$A,0), MATCH(_xlfn.XLOOKUP($A103,Employees!$A:$A,Employees!$B:$B,""), SkillsReq!$B$1:$AY$1,0))&gt;0,
       INDEX(SkillsReq!$B:$AY, MATCH(X$1,SkillsReq!$A:$A,0), MATCH(_xlfn.XLOOKUP($A103,Employees!$A:$A,Employees!$B:$B,""), SkillsReq!$B$1:$AY$1,0)),
       0
     ),
   "")
)</f>
        <v/>
      </c>
      <c r="Y103" t="str">
        <f>IF(OR($A103="",Y$1=""),"",
   IFERROR(
     IF(INDEX(SkillsReq!$B:$AY, MATCH(Y$1,SkillsReq!$A:$A,0), MATCH(_xlfn.XLOOKUP($A103,Employees!$A:$A,Employees!$B:$B,""), SkillsReq!$B$1:$AY$1,0))&gt;0,
       INDEX(SkillsReq!$B:$AY, MATCH(Y$1,SkillsReq!$A:$A,0), MATCH(_xlfn.XLOOKUP($A103,Employees!$A:$A,Employees!$B:$B,""), SkillsReq!$B$1:$AY$1,0)),
       0
     ),
   "")
)</f>
        <v/>
      </c>
      <c r="Z103" t="str">
        <f>IF(OR($A103="",Z$1=""),"",
   IFERROR(
     IF(INDEX(SkillsReq!$B:$AY, MATCH(Z$1,SkillsReq!$A:$A,0), MATCH(_xlfn.XLOOKUP($A103,Employees!$A:$A,Employees!$B:$B,""), SkillsReq!$B$1:$AY$1,0))&gt;0,
       INDEX(SkillsReq!$B:$AY, MATCH(Z$1,SkillsReq!$A:$A,0), MATCH(_xlfn.XLOOKUP($A103,Employees!$A:$A,Employees!$B:$B,""), SkillsReq!$B$1:$AY$1,0)),
       0
     ),
   "")
)</f>
        <v/>
      </c>
      <c r="AA103" t="str">
        <f>IF(OR($A103="",AA$1=""),"",
   IFERROR(
     IF(INDEX(SkillsReq!$B:$AY, MATCH(AA$1,SkillsReq!$A:$A,0), MATCH(_xlfn.XLOOKUP($A103,Employees!$A:$A,Employees!$B:$B,""), SkillsReq!$B$1:$AY$1,0))&gt;0,
       INDEX(SkillsReq!$B:$AY, MATCH(AA$1,SkillsReq!$A:$A,0), MATCH(_xlfn.XLOOKUP($A103,Employees!$A:$A,Employees!$B:$B,""), SkillsReq!$B$1:$AY$1,0)),
       0
     ),
   "")
)</f>
        <v/>
      </c>
      <c r="AB103" t="str">
        <f>IF(OR($A103="",AB$1=""),"",
   IFERROR(
     IF(INDEX(SkillsReq!$B:$AY, MATCH(AB$1,SkillsReq!$A:$A,0), MATCH(_xlfn.XLOOKUP($A103,Employees!$A:$A,Employees!$B:$B,""), SkillsReq!$B$1:$AY$1,0))&gt;0,
       INDEX(SkillsReq!$B:$AY, MATCH(AB$1,SkillsReq!$A:$A,0), MATCH(_xlfn.XLOOKUP($A103,Employees!$A:$A,Employees!$B:$B,""), SkillsReq!$B$1:$AY$1,0)),
       0
     ),
   "")
)</f>
        <v/>
      </c>
      <c r="AC103" t="str">
        <f>IF(OR($A103="",AC$1=""),"",
   IFERROR(
     IF(INDEX(SkillsReq!$B:$AY, MATCH(AC$1,SkillsReq!$A:$A,0), MATCH(_xlfn.XLOOKUP($A103,Employees!$A:$A,Employees!$B:$B,""), SkillsReq!$B$1:$AY$1,0))&gt;0,
       INDEX(SkillsReq!$B:$AY, MATCH(AC$1,SkillsReq!$A:$A,0), MATCH(_xlfn.XLOOKUP($A103,Employees!$A:$A,Employees!$B:$B,""), SkillsReq!$B$1:$AY$1,0)),
       0
     ),
   "")
)</f>
        <v/>
      </c>
      <c r="AD103" t="str">
        <f>IF(OR($A103="",AD$1=""),"",
   IFERROR(
     IF(INDEX(SkillsReq!$B:$AY, MATCH(AD$1,SkillsReq!$A:$A,0), MATCH(_xlfn.XLOOKUP($A103,Employees!$A:$A,Employees!$B:$B,""), SkillsReq!$B$1:$AY$1,0))&gt;0,
       INDEX(SkillsReq!$B:$AY, MATCH(AD$1,SkillsReq!$A:$A,0), MATCH(_xlfn.XLOOKUP($A103,Employees!$A:$A,Employees!$B:$B,""), SkillsReq!$B$1:$AY$1,0)),
       0
     ),
   "")
)</f>
        <v/>
      </c>
      <c r="AE103" t="str">
        <f>IF(OR($A103="",AE$1=""),"",
   IFERROR(
     IF(INDEX(SkillsReq!$B:$AY, MATCH(AE$1,SkillsReq!$A:$A,0), MATCH(_xlfn.XLOOKUP($A103,Employees!$A:$A,Employees!$B:$B,""), SkillsReq!$B$1:$AY$1,0))&gt;0,
       INDEX(SkillsReq!$B:$AY, MATCH(AE$1,SkillsReq!$A:$A,0), MATCH(_xlfn.XLOOKUP($A103,Employees!$A:$A,Employees!$B:$B,""), SkillsReq!$B$1:$AY$1,0)),
       0
     ),
   "")
)</f>
        <v/>
      </c>
      <c r="AF103" t="str">
        <f>IF(OR($A103="",AF$1=""),"",
   IFERROR(
     IF(INDEX(SkillsReq!$B:$AY, MATCH(AF$1,SkillsReq!$A:$A,0), MATCH(_xlfn.XLOOKUP($A103,Employees!$A:$A,Employees!$B:$B,""), SkillsReq!$B$1:$AY$1,0))&gt;0,
       INDEX(SkillsReq!$B:$AY, MATCH(AF$1,SkillsReq!$A:$A,0), MATCH(_xlfn.XLOOKUP($A103,Employees!$A:$A,Employees!$B:$B,""), SkillsReq!$B$1:$AY$1,0)),
       0
     ),
   "")
)</f>
        <v/>
      </c>
      <c r="AG103" t="str">
        <f>IF(OR($A103="",AG$1=""),"",
   IFERROR(
     IF(INDEX(SkillsReq!$B:$AY, MATCH(AG$1,SkillsReq!$A:$A,0), MATCH(_xlfn.XLOOKUP($A103,Employees!$A:$A,Employees!$B:$B,""), SkillsReq!$B$1:$AY$1,0))&gt;0,
       INDEX(SkillsReq!$B:$AY, MATCH(AG$1,SkillsReq!$A:$A,0), MATCH(_xlfn.XLOOKUP($A103,Employees!$A:$A,Employees!$B:$B,""), SkillsReq!$B$1:$AY$1,0)),
       0
     ),
   "")
)</f>
        <v/>
      </c>
      <c r="AH103" t="str">
        <f>IF(OR($A103="",AH$1=""),"",
   IFERROR(
     IF(INDEX(SkillsReq!$B:$AY, MATCH(AH$1,SkillsReq!$A:$A,0), MATCH(_xlfn.XLOOKUP($A103,Employees!$A:$A,Employees!$B:$B,""), SkillsReq!$B$1:$AY$1,0))&gt;0,
       INDEX(SkillsReq!$B:$AY, MATCH(AH$1,SkillsReq!$A:$A,0), MATCH(_xlfn.XLOOKUP($A103,Employees!$A:$A,Employees!$B:$B,""), SkillsReq!$B$1:$AY$1,0)),
       0
     ),
   "")
)</f>
        <v/>
      </c>
      <c r="AI103" t="str">
        <f>IF(OR($A103="",AI$1=""),"",
   IFERROR(
     IF(INDEX(SkillsReq!$B:$AY, MATCH(AI$1,SkillsReq!$A:$A,0), MATCH(_xlfn.XLOOKUP($A103,Employees!$A:$A,Employees!$B:$B,""), SkillsReq!$B$1:$AY$1,0))&gt;0,
       INDEX(SkillsReq!$B:$AY, MATCH(AI$1,SkillsReq!$A:$A,0), MATCH(_xlfn.XLOOKUP($A103,Employees!$A:$A,Employees!$B:$B,""), SkillsReq!$B$1:$AY$1,0)),
       0
     ),
   "")
)</f>
        <v/>
      </c>
      <c r="AJ103" t="str">
        <f>IF(OR($A103="",AJ$1=""),"",
   IFERROR(
     IF(INDEX(SkillsReq!$B:$AY, MATCH(AJ$1,SkillsReq!$A:$A,0), MATCH(_xlfn.XLOOKUP($A103,Employees!$A:$A,Employees!$B:$B,""), SkillsReq!$B$1:$AY$1,0))&gt;0,
       INDEX(SkillsReq!$B:$AY, MATCH(AJ$1,SkillsReq!$A:$A,0), MATCH(_xlfn.XLOOKUP($A103,Employees!$A:$A,Employees!$B:$B,""), SkillsReq!$B$1:$AY$1,0)),
       0
     ),
   "")
)</f>
        <v/>
      </c>
      <c r="AK103" t="str">
        <f>IF(OR($A103="",AK$1=""),"",
   IFERROR(
     IF(INDEX(SkillsReq!$B:$AY, MATCH(AK$1,SkillsReq!$A:$A,0), MATCH(_xlfn.XLOOKUP($A103,Employees!$A:$A,Employees!$B:$B,""), SkillsReq!$B$1:$AY$1,0))&gt;0,
       INDEX(SkillsReq!$B:$AY, MATCH(AK$1,SkillsReq!$A:$A,0), MATCH(_xlfn.XLOOKUP($A103,Employees!$A:$A,Employees!$B:$B,""), SkillsReq!$B$1:$AY$1,0)),
       0
     ),
   "")
)</f>
        <v/>
      </c>
      <c r="AL103" t="str">
        <f>IF(OR($A103="",AL$1=""),"",
   IFERROR(
     IF(INDEX(SkillsReq!$B:$AY, MATCH(AL$1,SkillsReq!$A:$A,0), MATCH(_xlfn.XLOOKUP($A103,Employees!$A:$A,Employees!$B:$B,""), SkillsReq!$B$1:$AY$1,0))&gt;0,
       INDEX(SkillsReq!$B:$AY, MATCH(AL$1,SkillsReq!$A:$A,0), MATCH(_xlfn.XLOOKUP($A103,Employees!$A:$A,Employees!$B:$B,""), SkillsReq!$B$1:$AY$1,0)),
       0
     ),
   "")
)</f>
        <v/>
      </c>
      <c r="AM103" t="str">
        <f>IF(OR($A103="",AM$1=""),"",
   IFERROR(
     IF(INDEX(SkillsReq!$B:$AY, MATCH(AM$1,SkillsReq!$A:$A,0), MATCH(_xlfn.XLOOKUP($A103,Employees!$A:$A,Employees!$B:$B,""), SkillsReq!$B$1:$AY$1,0))&gt;0,
       INDEX(SkillsReq!$B:$AY, MATCH(AM$1,SkillsReq!$A:$A,0), MATCH(_xlfn.XLOOKUP($A103,Employees!$A:$A,Employees!$B:$B,""), SkillsReq!$B$1:$AY$1,0)),
       0
     ),
   "")
)</f>
        <v/>
      </c>
      <c r="AN103" t="str">
        <f>IF(OR($A103="",AN$1=""),"",
   IFERROR(
     IF(INDEX(SkillsReq!$B:$AY, MATCH(AN$1,SkillsReq!$A:$A,0), MATCH(_xlfn.XLOOKUP($A103,Employees!$A:$A,Employees!$B:$B,""), SkillsReq!$B$1:$AY$1,0))&gt;0,
       INDEX(SkillsReq!$B:$AY, MATCH(AN$1,SkillsReq!$A:$A,0), MATCH(_xlfn.XLOOKUP($A103,Employees!$A:$A,Employees!$B:$B,""), SkillsReq!$B$1:$AY$1,0)),
       0
     ),
   "")
)</f>
        <v/>
      </c>
      <c r="AO103" t="str">
        <f>IF(OR($A103="",AO$1=""),"",
   IFERROR(
     IF(INDEX(SkillsReq!$B:$AY, MATCH(AO$1,SkillsReq!$A:$A,0), MATCH(_xlfn.XLOOKUP($A103,Employees!$A:$A,Employees!$B:$B,""), SkillsReq!$B$1:$AY$1,0))&gt;0,
       INDEX(SkillsReq!$B:$AY, MATCH(AO$1,SkillsReq!$A:$A,0), MATCH(_xlfn.XLOOKUP($A103,Employees!$A:$A,Employees!$B:$B,""), SkillsReq!$B$1:$AY$1,0)),
       0
     ),
   "")
)</f>
        <v/>
      </c>
      <c r="AP103" t="str">
        <f>IF(OR($A103="",AP$1=""),"",
   IFERROR(
     IF(INDEX(SkillsReq!$B:$AY, MATCH(AP$1,SkillsReq!$A:$A,0), MATCH(_xlfn.XLOOKUP($A103,Employees!$A:$A,Employees!$B:$B,""), SkillsReq!$B$1:$AY$1,0))&gt;0,
       INDEX(SkillsReq!$B:$AY, MATCH(AP$1,SkillsReq!$A:$A,0), MATCH(_xlfn.XLOOKUP($A103,Employees!$A:$A,Employees!$B:$B,""), SkillsReq!$B$1:$AY$1,0)),
       0
     ),
   "")
)</f>
        <v/>
      </c>
      <c r="AQ103" t="str">
        <f>IF(OR($A103="",AQ$1=""),"",
   IFERROR(
     IF(INDEX(SkillsReq!$B:$AY, MATCH(AQ$1,SkillsReq!$A:$A,0), MATCH(_xlfn.XLOOKUP($A103,Employees!$A:$A,Employees!$B:$B,""), SkillsReq!$B$1:$AY$1,0))&gt;0,
       INDEX(SkillsReq!$B:$AY, MATCH(AQ$1,SkillsReq!$A:$A,0), MATCH(_xlfn.XLOOKUP($A103,Employees!$A:$A,Employees!$B:$B,""), SkillsReq!$B$1:$AY$1,0)),
       0
     ),
   "")
)</f>
        <v/>
      </c>
      <c r="AR103" t="str">
        <f>IF(OR($A103="",AR$1=""),"",
   IFERROR(
     IF(INDEX(SkillsReq!$B:$AY, MATCH(AR$1,SkillsReq!$A:$A,0), MATCH(_xlfn.XLOOKUP($A103,Employees!$A:$A,Employees!$B:$B,""), SkillsReq!$B$1:$AY$1,0))&gt;0,
       INDEX(SkillsReq!$B:$AY, MATCH(AR$1,SkillsReq!$A:$A,0), MATCH(_xlfn.XLOOKUP($A103,Employees!$A:$A,Employees!$B:$B,""), SkillsReq!$B$1:$AY$1,0)),
       0
     ),
   "")
)</f>
        <v/>
      </c>
      <c r="AS103" t="str">
        <f>IF(OR($A103="",AS$1=""),"",
   IFERROR(
     IF(INDEX(SkillsReq!$B:$AY, MATCH(AS$1,SkillsReq!$A:$A,0), MATCH(_xlfn.XLOOKUP($A103,Employees!$A:$A,Employees!$B:$B,""), SkillsReq!$B$1:$AY$1,0))&gt;0,
       INDEX(SkillsReq!$B:$AY, MATCH(AS$1,SkillsReq!$A:$A,0), MATCH(_xlfn.XLOOKUP($A103,Employees!$A:$A,Employees!$B:$B,""), SkillsReq!$B$1:$AY$1,0)),
       0
     ),
   "")
)</f>
        <v/>
      </c>
      <c r="AT103" t="str">
        <f>IF(OR($A103="",AT$1=""),"",
   IFERROR(
     IF(INDEX(SkillsReq!$B:$AY, MATCH(AT$1,SkillsReq!$A:$A,0), MATCH(_xlfn.XLOOKUP($A103,Employees!$A:$A,Employees!$B:$B,""), SkillsReq!$B$1:$AY$1,0))&gt;0,
       INDEX(SkillsReq!$B:$AY, MATCH(AT$1,SkillsReq!$A:$A,0), MATCH(_xlfn.XLOOKUP($A103,Employees!$A:$A,Employees!$B:$B,""), SkillsReq!$B$1:$AY$1,0)),
       0
     ),
   "")
)</f>
        <v/>
      </c>
      <c r="AU103" t="str">
        <f>IF(OR($A103="",AU$1=""),"",
   IFERROR(
     IF(INDEX(SkillsReq!$B:$AY, MATCH(AU$1,SkillsReq!$A:$A,0), MATCH(_xlfn.XLOOKUP($A103,Employees!$A:$A,Employees!$B:$B,""), SkillsReq!$B$1:$AY$1,0))&gt;0,
       INDEX(SkillsReq!$B:$AY, MATCH(AU$1,SkillsReq!$A:$A,0), MATCH(_xlfn.XLOOKUP($A103,Employees!$A:$A,Employees!$B:$B,""), SkillsReq!$B$1:$AY$1,0)),
       0
     ),
   "")
)</f>
        <v/>
      </c>
      <c r="AV103" t="str">
        <f>IF(OR($A103="",AV$1=""),"",
   IFERROR(
     IF(INDEX(SkillsReq!$B:$AY, MATCH(AV$1,SkillsReq!$A:$A,0), MATCH(_xlfn.XLOOKUP($A103,Employees!$A:$A,Employees!$B:$B,""), SkillsReq!$B$1:$AY$1,0))&gt;0,
       INDEX(SkillsReq!$B:$AY, MATCH(AV$1,SkillsReq!$A:$A,0), MATCH(_xlfn.XLOOKUP($A103,Employees!$A:$A,Employees!$B:$B,""), SkillsReq!$B$1:$AY$1,0)),
       0
     ),
   "")
)</f>
        <v/>
      </c>
      <c r="AW103" t="str">
        <f>IF(OR($A103="",AW$1=""),"",
   IFERROR(
     IF(INDEX(SkillsReq!$B:$AY, MATCH(AW$1,SkillsReq!$A:$A,0), MATCH(_xlfn.XLOOKUP($A103,Employees!$A:$A,Employees!$B:$B,""), SkillsReq!$B$1:$AY$1,0))&gt;0,
       INDEX(SkillsReq!$B:$AY, MATCH(AW$1,SkillsReq!$A:$A,0), MATCH(_xlfn.XLOOKUP($A103,Employees!$A:$A,Employees!$B:$B,""), SkillsReq!$B$1:$AY$1,0)),
       0
     ),
   "")
)</f>
        <v/>
      </c>
      <c r="AX103" t="str">
        <f>IF(OR($A103="",AX$1=""),"",
   IFERROR(
     IF(INDEX(SkillsReq!$B:$AY, MATCH(AX$1,SkillsReq!$A:$A,0), MATCH(_xlfn.XLOOKUP($A103,Employees!$A:$A,Employees!$B:$B,""), SkillsReq!$B$1:$AY$1,0))&gt;0,
       INDEX(SkillsReq!$B:$AY, MATCH(AX$1,SkillsReq!$A:$A,0), MATCH(_xlfn.XLOOKUP($A103,Employees!$A:$A,Employees!$B:$B,""), SkillsReq!$B$1:$AY$1,0)),
       0
     ),
   "")
)</f>
        <v/>
      </c>
      <c r="AY103" t="str">
        <f>IF(OR($A103="",AY$1=""),"",
   IFERROR(
     IF(INDEX(SkillsReq!$B:$AY, MATCH(AY$1,SkillsReq!$A:$A,0), MATCH(_xlfn.XLOOKUP($A103,Employees!$A:$A,Employees!$B:$B,""), SkillsReq!$B$1:$AY$1,0))&gt;0,
       INDEX(SkillsReq!$B:$AY, MATCH(AY$1,SkillsReq!$A:$A,0), MATCH(_xlfn.XLOOKUP($A103,Employees!$A:$A,Employees!$B:$B,""), SkillsReq!$B$1:$AY$1,0)),
       0
     ),
   "")
)</f>
        <v/>
      </c>
    </row>
    <row r="104" spans="1:51" x14ac:dyDescent="0.25">
      <c r="A104" s="12"/>
      <c r="B104" t="str">
        <f>IF(OR($A104="",B$1=""),"",
   IFERROR(
     IF(INDEX(SkillsReq!$B:$AY, MATCH(B$1,SkillsReq!$A:$A,0), MATCH(_xlfn.XLOOKUP($A104,Employees!$A:$A,Employees!$B:$B,""), SkillsReq!$B$1:$AY$1,0))&gt;0,
       INDEX(SkillsReq!$B:$AY, MATCH(B$1,SkillsReq!$A:$A,0), MATCH(_xlfn.XLOOKUP($A104,Employees!$A:$A,Employees!$B:$B,""), SkillsReq!$B$1:$AY$1,0)),
       0
     ),
   "")
)</f>
        <v/>
      </c>
      <c r="C104" t="str">
        <f>IF(OR($A104="",C$1=""),"",
   IFERROR(
     IF(INDEX(SkillsReq!$B:$AY, MATCH(C$1,SkillsReq!$A:$A,0), MATCH(_xlfn.XLOOKUP($A104,Employees!$A:$A,Employees!$B:$B,""), SkillsReq!$B$1:$AY$1,0))&gt;0,
       INDEX(SkillsReq!$B:$AY, MATCH(C$1,SkillsReq!$A:$A,0), MATCH(_xlfn.XLOOKUP($A104,Employees!$A:$A,Employees!$B:$B,""), SkillsReq!$B$1:$AY$1,0)),
       0
     ),
   "")
)</f>
        <v/>
      </c>
      <c r="D104" t="str">
        <f>IF(OR($A104="",D$1=""),"",
   IFERROR(
     IF(INDEX(SkillsReq!$B:$AY, MATCH(D$1,SkillsReq!$A:$A,0), MATCH(_xlfn.XLOOKUP($A104,Employees!$A:$A,Employees!$B:$B,""), SkillsReq!$B$1:$AY$1,0))&gt;0,
       INDEX(SkillsReq!$B:$AY, MATCH(D$1,SkillsReq!$A:$A,0), MATCH(_xlfn.XLOOKUP($A104,Employees!$A:$A,Employees!$B:$B,""), SkillsReq!$B$1:$AY$1,0)),
       0
     ),
   "")
)</f>
        <v/>
      </c>
      <c r="E104" t="str">
        <f>IF(OR($A104="",E$1=""),"",
   IFERROR(
     IF(INDEX(SkillsReq!$B:$AY, MATCH(E$1,SkillsReq!$A:$A,0), MATCH(_xlfn.XLOOKUP($A104,Employees!$A:$A,Employees!$B:$B,""), SkillsReq!$B$1:$AY$1,0))&gt;0,
       INDEX(SkillsReq!$B:$AY, MATCH(E$1,SkillsReq!$A:$A,0), MATCH(_xlfn.XLOOKUP($A104,Employees!$A:$A,Employees!$B:$B,""), SkillsReq!$B$1:$AY$1,0)),
       0
     ),
   "")
)</f>
        <v/>
      </c>
      <c r="F104" t="str">
        <f>IF(OR($A104="",F$1=""),"",
   IFERROR(
     IF(INDEX(SkillsReq!$B:$AY, MATCH(F$1,SkillsReq!$A:$A,0), MATCH(_xlfn.XLOOKUP($A104,Employees!$A:$A,Employees!$B:$B,""), SkillsReq!$B$1:$AY$1,0))&gt;0,
       INDEX(SkillsReq!$B:$AY, MATCH(F$1,SkillsReq!$A:$A,0), MATCH(_xlfn.XLOOKUP($A104,Employees!$A:$A,Employees!$B:$B,""), SkillsReq!$B$1:$AY$1,0)),
       0
     ),
   "")
)</f>
        <v/>
      </c>
      <c r="G104" t="str">
        <f>IF(OR($A104="",G$1=""),"",
   IFERROR(
     IF(INDEX(SkillsReq!$B:$AY, MATCH(G$1,SkillsReq!$A:$A,0), MATCH(_xlfn.XLOOKUP($A104,Employees!$A:$A,Employees!$B:$B,""), SkillsReq!$B$1:$AY$1,0))&gt;0,
       INDEX(SkillsReq!$B:$AY, MATCH(G$1,SkillsReq!$A:$A,0), MATCH(_xlfn.XLOOKUP($A104,Employees!$A:$A,Employees!$B:$B,""), SkillsReq!$B$1:$AY$1,0)),
       0
     ),
   "")
)</f>
        <v/>
      </c>
      <c r="H104" t="str">
        <f>IF(OR($A104="",H$1=""),"",
   IFERROR(
     IF(INDEX(SkillsReq!$B:$AY, MATCH(H$1,SkillsReq!$A:$A,0), MATCH(_xlfn.XLOOKUP($A104,Employees!$A:$A,Employees!$B:$B,""), SkillsReq!$B$1:$AY$1,0))&gt;0,
       INDEX(SkillsReq!$B:$AY, MATCH(H$1,SkillsReq!$A:$A,0), MATCH(_xlfn.XLOOKUP($A104,Employees!$A:$A,Employees!$B:$B,""), SkillsReq!$B$1:$AY$1,0)),
       0
     ),
   "")
)</f>
        <v/>
      </c>
      <c r="I104" t="str">
        <f>IF(OR($A104="",I$1=""),"",
   IFERROR(
     IF(INDEX(SkillsReq!$B:$AY, MATCH(I$1,SkillsReq!$A:$A,0), MATCH(_xlfn.XLOOKUP($A104,Employees!$A:$A,Employees!$B:$B,""), SkillsReq!$B$1:$AY$1,0))&gt;0,
       INDEX(SkillsReq!$B:$AY, MATCH(I$1,SkillsReq!$A:$A,0), MATCH(_xlfn.XLOOKUP($A104,Employees!$A:$A,Employees!$B:$B,""), SkillsReq!$B$1:$AY$1,0)),
       0
     ),
   "")
)</f>
        <v/>
      </c>
      <c r="J104" t="str">
        <f>IF(OR($A104="",J$1=""),"",
   IFERROR(
     IF(INDEX(SkillsReq!$B:$AY, MATCH(J$1,SkillsReq!$A:$A,0), MATCH(_xlfn.XLOOKUP($A104,Employees!$A:$A,Employees!$B:$B,""), SkillsReq!$B$1:$AY$1,0))&gt;0,
       INDEX(SkillsReq!$B:$AY, MATCH(J$1,SkillsReq!$A:$A,0), MATCH(_xlfn.XLOOKUP($A104,Employees!$A:$A,Employees!$B:$B,""), SkillsReq!$B$1:$AY$1,0)),
       0
     ),
   "")
)</f>
        <v/>
      </c>
      <c r="K104" t="str">
        <f>IF(OR($A104="",K$1=""),"",
   IFERROR(
     IF(INDEX(SkillsReq!$B:$AY, MATCH(K$1,SkillsReq!$A:$A,0), MATCH(_xlfn.XLOOKUP($A104,Employees!$A:$A,Employees!$B:$B,""), SkillsReq!$B$1:$AY$1,0))&gt;0,
       INDEX(SkillsReq!$B:$AY, MATCH(K$1,SkillsReq!$A:$A,0), MATCH(_xlfn.XLOOKUP($A104,Employees!$A:$A,Employees!$B:$B,""), SkillsReq!$B$1:$AY$1,0)),
       0
     ),
   "")
)</f>
        <v/>
      </c>
      <c r="L104" t="str">
        <f>IF(OR($A104="",L$1=""),"",
   IFERROR(
     IF(INDEX(SkillsReq!$B:$AY, MATCH(L$1,SkillsReq!$A:$A,0), MATCH(_xlfn.XLOOKUP($A104,Employees!$A:$A,Employees!$B:$B,""), SkillsReq!$B$1:$AY$1,0))&gt;0,
       INDEX(SkillsReq!$B:$AY, MATCH(L$1,SkillsReq!$A:$A,0), MATCH(_xlfn.XLOOKUP($A104,Employees!$A:$A,Employees!$B:$B,""), SkillsReq!$B$1:$AY$1,0)),
       0
     ),
   "")
)</f>
        <v/>
      </c>
      <c r="M104" t="str">
        <f>IF(OR($A104="",M$1=""),"",
   IFERROR(
     IF(INDEX(SkillsReq!$B:$AY, MATCH(M$1,SkillsReq!$A:$A,0), MATCH(_xlfn.XLOOKUP($A104,Employees!$A:$A,Employees!$B:$B,""), SkillsReq!$B$1:$AY$1,0))&gt;0,
       INDEX(SkillsReq!$B:$AY, MATCH(M$1,SkillsReq!$A:$A,0), MATCH(_xlfn.XLOOKUP($A104,Employees!$A:$A,Employees!$B:$B,""), SkillsReq!$B$1:$AY$1,0)),
       0
     ),
   "")
)</f>
        <v/>
      </c>
      <c r="N104" t="str">
        <f>IF(OR($A104="",N$1=""),"",
   IFERROR(
     IF(INDEX(SkillsReq!$B:$AY, MATCH(N$1,SkillsReq!$A:$A,0), MATCH(_xlfn.XLOOKUP($A104,Employees!$A:$A,Employees!$B:$B,""), SkillsReq!$B$1:$AY$1,0))&gt;0,
       INDEX(SkillsReq!$B:$AY, MATCH(N$1,SkillsReq!$A:$A,0), MATCH(_xlfn.XLOOKUP($A104,Employees!$A:$A,Employees!$B:$B,""), SkillsReq!$B$1:$AY$1,0)),
       0
     ),
   "")
)</f>
        <v/>
      </c>
      <c r="O104" t="str">
        <f>IF(OR($A104="",O$1=""),"",
   IFERROR(
     IF(INDEX(SkillsReq!$B:$AY, MATCH(O$1,SkillsReq!$A:$A,0), MATCH(_xlfn.XLOOKUP($A104,Employees!$A:$A,Employees!$B:$B,""), SkillsReq!$B$1:$AY$1,0))&gt;0,
       INDEX(SkillsReq!$B:$AY, MATCH(O$1,SkillsReq!$A:$A,0), MATCH(_xlfn.XLOOKUP($A104,Employees!$A:$A,Employees!$B:$B,""), SkillsReq!$B$1:$AY$1,0)),
       0
     ),
   "")
)</f>
        <v/>
      </c>
      <c r="P104" t="str">
        <f>IF(OR($A104="",P$1=""),"",
   IFERROR(
     IF(INDEX(SkillsReq!$B:$AY, MATCH(P$1,SkillsReq!$A:$A,0), MATCH(_xlfn.XLOOKUP($A104,Employees!$A:$A,Employees!$B:$B,""), SkillsReq!$B$1:$AY$1,0))&gt;0,
       INDEX(SkillsReq!$B:$AY, MATCH(P$1,SkillsReq!$A:$A,0), MATCH(_xlfn.XLOOKUP($A104,Employees!$A:$A,Employees!$B:$B,""), SkillsReq!$B$1:$AY$1,0)),
       0
     ),
   "")
)</f>
        <v/>
      </c>
      <c r="Q104" t="str">
        <f>IF(OR($A104="",Q$1=""),"",
   IFERROR(
     IF(INDEX(SkillsReq!$B:$AY, MATCH(Q$1,SkillsReq!$A:$A,0), MATCH(_xlfn.XLOOKUP($A104,Employees!$A:$A,Employees!$B:$B,""), SkillsReq!$B$1:$AY$1,0))&gt;0,
       INDEX(SkillsReq!$B:$AY, MATCH(Q$1,SkillsReq!$A:$A,0), MATCH(_xlfn.XLOOKUP($A104,Employees!$A:$A,Employees!$B:$B,""), SkillsReq!$B$1:$AY$1,0)),
       0
     ),
   "")
)</f>
        <v/>
      </c>
      <c r="R104" t="str">
        <f>IF(OR($A104="",R$1=""),"",
   IFERROR(
     IF(INDEX(SkillsReq!$B:$AY, MATCH(R$1,SkillsReq!$A:$A,0), MATCH(_xlfn.XLOOKUP($A104,Employees!$A:$A,Employees!$B:$B,""), SkillsReq!$B$1:$AY$1,0))&gt;0,
       INDEX(SkillsReq!$B:$AY, MATCH(R$1,SkillsReq!$A:$A,0), MATCH(_xlfn.XLOOKUP($A104,Employees!$A:$A,Employees!$B:$B,""), SkillsReq!$B$1:$AY$1,0)),
       0
     ),
   "")
)</f>
        <v/>
      </c>
      <c r="S104" t="str">
        <f>IF(OR($A104="",S$1=""),"",
   IFERROR(
     IF(INDEX(SkillsReq!$B:$AY, MATCH(S$1,SkillsReq!$A:$A,0), MATCH(_xlfn.XLOOKUP($A104,Employees!$A:$A,Employees!$B:$B,""), SkillsReq!$B$1:$AY$1,0))&gt;0,
       INDEX(SkillsReq!$B:$AY, MATCH(S$1,SkillsReq!$A:$A,0), MATCH(_xlfn.XLOOKUP($A104,Employees!$A:$A,Employees!$B:$B,""), SkillsReq!$B$1:$AY$1,0)),
       0
     ),
   "")
)</f>
        <v/>
      </c>
      <c r="T104" t="str">
        <f>IF(OR($A104="",T$1=""),"",
   IFERROR(
     IF(INDEX(SkillsReq!$B:$AY, MATCH(T$1,SkillsReq!$A:$A,0), MATCH(_xlfn.XLOOKUP($A104,Employees!$A:$A,Employees!$B:$B,""), SkillsReq!$B$1:$AY$1,0))&gt;0,
       INDEX(SkillsReq!$B:$AY, MATCH(T$1,SkillsReq!$A:$A,0), MATCH(_xlfn.XLOOKUP($A104,Employees!$A:$A,Employees!$B:$B,""), SkillsReq!$B$1:$AY$1,0)),
       0
     ),
   "")
)</f>
        <v/>
      </c>
      <c r="U104" t="str">
        <f>IF(OR($A104="",U$1=""),"",
   IFERROR(
     IF(INDEX(SkillsReq!$B:$AY, MATCH(U$1,SkillsReq!$A:$A,0), MATCH(_xlfn.XLOOKUP($A104,Employees!$A:$A,Employees!$B:$B,""), SkillsReq!$B$1:$AY$1,0))&gt;0,
       INDEX(SkillsReq!$B:$AY, MATCH(U$1,SkillsReq!$A:$A,0), MATCH(_xlfn.XLOOKUP($A104,Employees!$A:$A,Employees!$B:$B,""), SkillsReq!$B$1:$AY$1,0)),
       0
     ),
   "")
)</f>
        <v/>
      </c>
      <c r="V104" t="str">
        <f>IF(OR($A104="",V$1=""),"",
   IFERROR(
     IF(INDEX(SkillsReq!$B:$AY, MATCH(V$1,SkillsReq!$A:$A,0), MATCH(_xlfn.XLOOKUP($A104,Employees!$A:$A,Employees!$B:$B,""), SkillsReq!$B$1:$AY$1,0))&gt;0,
       INDEX(SkillsReq!$B:$AY, MATCH(V$1,SkillsReq!$A:$A,0), MATCH(_xlfn.XLOOKUP($A104,Employees!$A:$A,Employees!$B:$B,""), SkillsReq!$B$1:$AY$1,0)),
       0
     ),
   "")
)</f>
        <v/>
      </c>
      <c r="W104" t="str">
        <f>IF(OR($A104="",W$1=""),"",
   IFERROR(
     IF(INDEX(SkillsReq!$B:$AY, MATCH(W$1,SkillsReq!$A:$A,0), MATCH(_xlfn.XLOOKUP($A104,Employees!$A:$A,Employees!$B:$B,""), SkillsReq!$B$1:$AY$1,0))&gt;0,
       INDEX(SkillsReq!$B:$AY, MATCH(W$1,SkillsReq!$A:$A,0), MATCH(_xlfn.XLOOKUP($A104,Employees!$A:$A,Employees!$B:$B,""), SkillsReq!$B$1:$AY$1,0)),
       0
     ),
   "")
)</f>
        <v/>
      </c>
      <c r="X104" t="str">
        <f>IF(OR($A104="",X$1=""),"",
   IFERROR(
     IF(INDEX(SkillsReq!$B:$AY, MATCH(X$1,SkillsReq!$A:$A,0), MATCH(_xlfn.XLOOKUP($A104,Employees!$A:$A,Employees!$B:$B,""), SkillsReq!$B$1:$AY$1,0))&gt;0,
       INDEX(SkillsReq!$B:$AY, MATCH(X$1,SkillsReq!$A:$A,0), MATCH(_xlfn.XLOOKUP($A104,Employees!$A:$A,Employees!$B:$B,""), SkillsReq!$B$1:$AY$1,0)),
       0
     ),
   "")
)</f>
        <v/>
      </c>
      <c r="Y104" t="str">
        <f>IF(OR($A104="",Y$1=""),"",
   IFERROR(
     IF(INDEX(SkillsReq!$B:$AY, MATCH(Y$1,SkillsReq!$A:$A,0), MATCH(_xlfn.XLOOKUP($A104,Employees!$A:$A,Employees!$B:$B,""), SkillsReq!$B$1:$AY$1,0))&gt;0,
       INDEX(SkillsReq!$B:$AY, MATCH(Y$1,SkillsReq!$A:$A,0), MATCH(_xlfn.XLOOKUP($A104,Employees!$A:$A,Employees!$B:$B,""), SkillsReq!$B$1:$AY$1,0)),
       0
     ),
   "")
)</f>
        <v/>
      </c>
      <c r="Z104" t="str">
        <f>IF(OR($A104="",Z$1=""),"",
   IFERROR(
     IF(INDEX(SkillsReq!$B:$AY, MATCH(Z$1,SkillsReq!$A:$A,0), MATCH(_xlfn.XLOOKUP($A104,Employees!$A:$A,Employees!$B:$B,""), SkillsReq!$B$1:$AY$1,0))&gt;0,
       INDEX(SkillsReq!$B:$AY, MATCH(Z$1,SkillsReq!$A:$A,0), MATCH(_xlfn.XLOOKUP($A104,Employees!$A:$A,Employees!$B:$B,""), SkillsReq!$B$1:$AY$1,0)),
       0
     ),
   "")
)</f>
        <v/>
      </c>
      <c r="AA104" t="str">
        <f>IF(OR($A104="",AA$1=""),"",
   IFERROR(
     IF(INDEX(SkillsReq!$B:$AY, MATCH(AA$1,SkillsReq!$A:$A,0), MATCH(_xlfn.XLOOKUP($A104,Employees!$A:$A,Employees!$B:$B,""), SkillsReq!$B$1:$AY$1,0))&gt;0,
       INDEX(SkillsReq!$B:$AY, MATCH(AA$1,SkillsReq!$A:$A,0), MATCH(_xlfn.XLOOKUP($A104,Employees!$A:$A,Employees!$B:$B,""), SkillsReq!$B$1:$AY$1,0)),
       0
     ),
   "")
)</f>
        <v/>
      </c>
      <c r="AB104" t="str">
        <f>IF(OR($A104="",AB$1=""),"",
   IFERROR(
     IF(INDEX(SkillsReq!$B:$AY, MATCH(AB$1,SkillsReq!$A:$A,0), MATCH(_xlfn.XLOOKUP($A104,Employees!$A:$A,Employees!$B:$B,""), SkillsReq!$B$1:$AY$1,0))&gt;0,
       INDEX(SkillsReq!$B:$AY, MATCH(AB$1,SkillsReq!$A:$A,0), MATCH(_xlfn.XLOOKUP($A104,Employees!$A:$A,Employees!$B:$B,""), SkillsReq!$B$1:$AY$1,0)),
       0
     ),
   "")
)</f>
        <v/>
      </c>
      <c r="AC104" t="str">
        <f>IF(OR($A104="",AC$1=""),"",
   IFERROR(
     IF(INDEX(SkillsReq!$B:$AY, MATCH(AC$1,SkillsReq!$A:$A,0), MATCH(_xlfn.XLOOKUP($A104,Employees!$A:$A,Employees!$B:$B,""), SkillsReq!$B$1:$AY$1,0))&gt;0,
       INDEX(SkillsReq!$B:$AY, MATCH(AC$1,SkillsReq!$A:$A,0), MATCH(_xlfn.XLOOKUP($A104,Employees!$A:$A,Employees!$B:$B,""), SkillsReq!$B$1:$AY$1,0)),
       0
     ),
   "")
)</f>
        <v/>
      </c>
      <c r="AD104" t="str">
        <f>IF(OR($A104="",AD$1=""),"",
   IFERROR(
     IF(INDEX(SkillsReq!$B:$AY, MATCH(AD$1,SkillsReq!$A:$A,0), MATCH(_xlfn.XLOOKUP($A104,Employees!$A:$A,Employees!$B:$B,""), SkillsReq!$B$1:$AY$1,0))&gt;0,
       INDEX(SkillsReq!$B:$AY, MATCH(AD$1,SkillsReq!$A:$A,0), MATCH(_xlfn.XLOOKUP($A104,Employees!$A:$A,Employees!$B:$B,""), SkillsReq!$B$1:$AY$1,0)),
       0
     ),
   "")
)</f>
        <v/>
      </c>
      <c r="AE104" t="str">
        <f>IF(OR($A104="",AE$1=""),"",
   IFERROR(
     IF(INDEX(SkillsReq!$B:$AY, MATCH(AE$1,SkillsReq!$A:$A,0), MATCH(_xlfn.XLOOKUP($A104,Employees!$A:$A,Employees!$B:$B,""), SkillsReq!$B$1:$AY$1,0))&gt;0,
       INDEX(SkillsReq!$B:$AY, MATCH(AE$1,SkillsReq!$A:$A,0), MATCH(_xlfn.XLOOKUP($A104,Employees!$A:$A,Employees!$B:$B,""), SkillsReq!$B$1:$AY$1,0)),
       0
     ),
   "")
)</f>
        <v/>
      </c>
      <c r="AF104" t="str">
        <f>IF(OR($A104="",AF$1=""),"",
   IFERROR(
     IF(INDEX(SkillsReq!$B:$AY, MATCH(AF$1,SkillsReq!$A:$A,0), MATCH(_xlfn.XLOOKUP($A104,Employees!$A:$A,Employees!$B:$B,""), SkillsReq!$B$1:$AY$1,0))&gt;0,
       INDEX(SkillsReq!$B:$AY, MATCH(AF$1,SkillsReq!$A:$A,0), MATCH(_xlfn.XLOOKUP($A104,Employees!$A:$A,Employees!$B:$B,""), SkillsReq!$B$1:$AY$1,0)),
       0
     ),
   "")
)</f>
        <v/>
      </c>
      <c r="AG104" t="str">
        <f>IF(OR($A104="",AG$1=""),"",
   IFERROR(
     IF(INDEX(SkillsReq!$B:$AY, MATCH(AG$1,SkillsReq!$A:$A,0), MATCH(_xlfn.XLOOKUP($A104,Employees!$A:$A,Employees!$B:$B,""), SkillsReq!$B$1:$AY$1,0))&gt;0,
       INDEX(SkillsReq!$B:$AY, MATCH(AG$1,SkillsReq!$A:$A,0), MATCH(_xlfn.XLOOKUP($A104,Employees!$A:$A,Employees!$B:$B,""), SkillsReq!$B$1:$AY$1,0)),
       0
     ),
   "")
)</f>
        <v/>
      </c>
      <c r="AH104" t="str">
        <f>IF(OR($A104="",AH$1=""),"",
   IFERROR(
     IF(INDEX(SkillsReq!$B:$AY, MATCH(AH$1,SkillsReq!$A:$A,0), MATCH(_xlfn.XLOOKUP($A104,Employees!$A:$A,Employees!$B:$B,""), SkillsReq!$B$1:$AY$1,0))&gt;0,
       INDEX(SkillsReq!$B:$AY, MATCH(AH$1,SkillsReq!$A:$A,0), MATCH(_xlfn.XLOOKUP($A104,Employees!$A:$A,Employees!$B:$B,""), SkillsReq!$B$1:$AY$1,0)),
       0
     ),
   "")
)</f>
        <v/>
      </c>
      <c r="AI104" t="str">
        <f>IF(OR($A104="",AI$1=""),"",
   IFERROR(
     IF(INDEX(SkillsReq!$B:$AY, MATCH(AI$1,SkillsReq!$A:$A,0), MATCH(_xlfn.XLOOKUP($A104,Employees!$A:$A,Employees!$B:$B,""), SkillsReq!$B$1:$AY$1,0))&gt;0,
       INDEX(SkillsReq!$B:$AY, MATCH(AI$1,SkillsReq!$A:$A,0), MATCH(_xlfn.XLOOKUP($A104,Employees!$A:$A,Employees!$B:$B,""), SkillsReq!$B$1:$AY$1,0)),
       0
     ),
   "")
)</f>
        <v/>
      </c>
      <c r="AJ104" t="str">
        <f>IF(OR($A104="",AJ$1=""),"",
   IFERROR(
     IF(INDEX(SkillsReq!$B:$AY, MATCH(AJ$1,SkillsReq!$A:$A,0), MATCH(_xlfn.XLOOKUP($A104,Employees!$A:$A,Employees!$B:$B,""), SkillsReq!$B$1:$AY$1,0))&gt;0,
       INDEX(SkillsReq!$B:$AY, MATCH(AJ$1,SkillsReq!$A:$A,0), MATCH(_xlfn.XLOOKUP($A104,Employees!$A:$A,Employees!$B:$B,""), SkillsReq!$B$1:$AY$1,0)),
       0
     ),
   "")
)</f>
        <v/>
      </c>
      <c r="AK104" t="str">
        <f>IF(OR($A104="",AK$1=""),"",
   IFERROR(
     IF(INDEX(SkillsReq!$B:$AY, MATCH(AK$1,SkillsReq!$A:$A,0), MATCH(_xlfn.XLOOKUP($A104,Employees!$A:$A,Employees!$B:$B,""), SkillsReq!$B$1:$AY$1,0))&gt;0,
       INDEX(SkillsReq!$B:$AY, MATCH(AK$1,SkillsReq!$A:$A,0), MATCH(_xlfn.XLOOKUP($A104,Employees!$A:$A,Employees!$B:$B,""), SkillsReq!$B$1:$AY$1,0)),
       0
     ),
   "")
)</f>
        <v/>
      </c>
      <c r="AL104" t="str">
        <f>IF(OR($A104="",AL$1=""),"",
   IFERROR(
     IF(INDEX(SkillsReq!$B:$AY, MATCH(AL$1,SkillsReq!$A:$A,0), MATCH(_xlfn.XLOOKUP($A104,Employees!$A:$A,Employees!$B:$B,""), SkillsReq!$B$1:$AY$1,0))&gt;0,
       INDEX(SkillsReq!$B:$AY, MATCH(AL$1,SkillsReq!$A:$A,0), MATCH(_xlfn.XLOOKUP($A104,Employees!$A:$A,Employees!$B:$B,""), SkillsReq!$B$1:$AY$1,0)),
       0
     ),
   "")
)</f>
        <v/>
      </c>
      <c r="AM104" t="str">
        <f>IF(OR($A104="",AM$1=""),"",
   IFERROR(
     IF(INDEX(SkillsReq!$B:$AY, MATCH(AM$1,SkillsReq!$A:$A,0), MATCH(_xlfn.XLOOKUP($A104,Employees!$A:$A,Employees!$B:$B,""), SkillsReq!$B$1:$AY$1,0))&gt;0,
       INDEX(SkillsReq!$B:$AY, MATCH(AM$1,SkillsReq!$A:$A,0), MATCH(_xlfn.XLOOKUP($A104,Employees!$A:$A,Employees!$B:$B,""), SkillsReq!$B$1:$AY$1,0)),
       0
     ),
   "")
)</f>
        <v/>
      </c>
      <c r="AN104" t="str">
        <f>IF(OR($A104="",AN$1=""),"",
   IFERROR(
     IF(INDEX(SkillsReq!$B:$AY, MATCH(AN$1,SkillsReq!$A:$A,0), MATCH(_xlfn.XLOOKUP($A104,Employees!$A:$A,Employees!$B:$B,""), SkillsReq!$B$1:$AY$1,0))&gt;0,
       INDEX(SkillsReq!$B:$AY, MATCH(AN$1,SkillsReq!$A:$A,0), MATCH(_xlfn.XLOOKUP($A104,Employees!$A:$A,Employees!$B:$B,""), SkillsReq!$B$1:$AY$1,0)),
       0
     ),
   "")
)</f>
        <v/>
      </c>
      <c r="AO104" t="str">
        <f>IF(OR($A104="",AO$1=""),"",
   IFERROR(
     IF(INDEX(SkillsReq!$B:$AY, MATCH(AO$1,SkillsReq!$A:$A,0), MATCH(_xlfn.XLOOKUP($A104,Employees!$A:$A,Employees!$B:$B,""), SkillsReq!$B$1:$AY$1,0))&gt;0,
       INDEX(SkillsReq!$B:$AY, MATCH(AO$1,SkillsReq!$A:$A,0), MATCH(_xlfn.XLOOKUP($A104,Employees!$A:$A,Employees!$B:$B,""), SkillsReq!$B$1:$AY$1,0)),
       0
     ),
   "")
)</f>
        <v/>
      </c>
      <c r="AP104" t="str">
        <f>IF(OR($A104="",AP$1=""),"",
   IFERROR(
     IF(INDEX(SkillsReq!$B:$AY, MATCH(AP$1,SkillsReq!$A:$A,0), MATCH(_xlfn.XLOOKUP($A104,Employees!$A:$A,Employees!$B:$B,""), SkillsReq!$B$1:$AY$1,0))&gt;0,
       INDEX(SkillsReq!$B:$AY, MATCH(AP$1,SkillsReq!$A:$A,0), MATCH(_xlfn.XLOOKUP($A104,Employees!$A:$A,Employees!$B:$B,""), SkillsReq!$B$1:$AY$1,0)),
       0
     ),
   "")
)</f>
        <v/>
      </c>
      <c r="AQ104" t="str">
        <f>IF(OR($A104="",AQ$1=""),"",
   IFERROR(
     IF(INDEX(SkillsReq!$B:$AY, MATCH(AQ$1,SkillsReq!$A:$A,0), MATCH(_xlfn.XLOOKUP($A104,Employees!$A:$A,Employees!$B:$B,""), SkillsReq!$B$1:$AY$1,0))&gt;0,
       INDEX(SkillsReq!$B:$AY, MATCH(AQ$1,SkillsReq!$A:$A,0), MATCH(_xlfn.XLOOKUP($A104,Employees!$A:$A,Employees!$B:$B,""), SkillsReq!$B$1:$AY$1,0)),
       0
     ),
   "")
)</f>
        <v/>
      </c>
      <c r="AR104" t="str">
        <f>IF(OR($A104="",AR$1=""),"",
   IFERROR(
     IF(INDEX(SkillsReq!$B:$AY, MATCH(AR$1,SkillsReq!$A:$A,0), MATCH(_xlfn.XLOOKUP($A104,Employees!$A:$A,Employees!$B:$B,""), SkillsReq!$B$1:$AY$1,0))&gt;0,
       INDEX(SkillsReq!$B:$AY, MATCH(AR$1,SkillsReq!$A:$A,0), MATCH(_xlfn.XLOOKUP($A104,Employees!$A:$A,Employees!$B:$B,""), SkillsReq!$B$1:$AY$1,0)),
       0
     ),
   "")
)</f>
        <v/>
      </c>
      <c r="AS104" t="str">
        <f>IF(OR($A104="",AS$1=""),"",
   IFERROR(
     IF(INDEX(SkillsReq!$B:$AY, MATCH(AS$1,SkillsReq!$A:$A,0), MATCH(_xlfn.XLOOKUP($A104,Employees!$A:$A,Employees!$B:$B,""), SkillsReq!$B$1:$AY$1,0))&gt;0,
       INDEX(SkillsReq!$B:$AY, MATCH(AS$1,SkillsReq!$A:$A,0), MATCH(_xlfn.XLOOKUP($A104,Employees!$A:$A,Employees!$B:$B,""), SkillsReq!$B$1:$AY$1,0)),
       0
     ),
   "")
)</f>
        <v/>
      </c>
      <c r="AT104" t="str">
        <f>IF(OR($A104="",AT$1=""),"",
   IFERROR(
     IF(INDEX(SkillsReq!$B:$AY, MATCH(AT$1,SkillsReq!$A:$A,0), MATCH(_xlfn.XLOOKUP($A104,Employees!$A:$A,Employees!$B:$B,""), SkillsReq!$B$1:$AY$1,0))&gt;0,
       INDEX(SkillsReq!$B:$AY, MATCH(AT$1,SkillsReq!$A:$A,0), MATCH(_xlfn.XLOOKUP($A104,Employees!$A:$A,Employees!$B:$B,""), SkillsReq!$B$1:$AY$1,0)),
       0
     ),
   "")
)</f>
        <v/>
      </c>
      <c r="AU104" t="str">
        <f>IF(OR($A104="",AU$1=""),"",
   IFERROR(
     IF(INDEX(SkillsReq!$B:$AY, MATCH(AU$1,SkillsReq!$A:$A,0), MATCH(_xlfn.XLOOKUP($A104,Employees!$A:$A,Employees!$B:$B,""), SkillsReq!$B$1:$AY$1,0))&gt;0,
       INDEX(SkillsReq!$B:$AY, MATCH(AU$1,SkillsReq!$A:$A,0), MATCH(_xlfn.XLOOKUP($A104,Employees!$A:$A,Employees!$B:$B,""), SkillsReq!$B$1:$AY$1,0)),
       0
     ),
   "")
)</f>
        <v/>
      </c>
      <c r="AV104" t="str">
        <f>IF(OR($A104="",AV$1=""),"",
   IFERROR(
     IF(INDEX(SkillsReq!$B:$AY, MATCH(AV$1,SkillsReq!$A:$A,0), MATCH(_xlfn.XLOOKUP($A104,Employees!$A:$A,Employees!$B:$B,""), SkillsReq!$B$1:$AY$1,0))&gt;0,
       INDEX(SkillsReq!$B:$AY, MATCH(AV$1,SkillsReq!$A:$A,0), MATCH(_xlfn.XLOOKUP($A104,Employees!$A:$A,Employees!$B:$B,""), SkillsReq!$B$1:$AY$1,0)),
       0
     ),
   "")
)</f>
        <v/>
      </c>
      <c r="AW104" t="str">
        <f>IF(OR($A104="",AW$1=""),"",
   IFERROR(
     IF(INDEX(SkillsReq!$B:$AY, MATCH(AW$1,SkillsReq!$A:$A,0), MATCH(_xlfn.XLOOKUP($A104,Employees!$A:$A,Employees!$B:$B,""), SkillsReq!$B$1:$AY$1,0))&gt;0,
       INDEX(SkillsReq!$B:$AY, MATCH(AW$1,SkillsReq!$A:$A,0), MATCH(_xlfn.XLOOKUP($A104,Employees!$A:$A,Employees!$B:$B,""), SkillsReq!$B$1:$AY$1,0)),
       0
     ),
   "")
)</f>
        <v/>
      </c>
      <c r="AX104" t="str">
        <f>IF(OR($A104="",AX$1=""),"",
   IFERROR(
     IF(INDEX(SkillsReq!$B:$AY, MATCH(AX$1,SkillsReq!$A:$A,0), MATCH(_xlfn.XLOOKUP($A104,Employees!$A:$A,Employees!$B:$B,""), SkillsReq!$B$1:$AY$1,0))&gt;0,
       INDEX(SkillsReq!$B:$AY, MATCH(AX$1,SkillsReq!$A:$A,0), MATCH(_xlfn.XLOOKUP($A104,Employees!$A:$A,Employees!$B:$B,""), SkillsReq!$B$1:$AY$1,0)),
       0
     ),
   "")
)</f>
        <v/>
      </c>
      <c r="AY104" t="str">
        <f>IF(OR($A104="",AY$1=""),"",
   IFERROR(
     IF(INDEX(SkillsReq!$B:$AY, MATCH(AY$1,SkillsReq!$A:$A,0), MATCH(_xlfn.XLOOKUP($A104,Employees!$A:$A,Employees!$B:$B,""), SkillsReq!$B$1:$AY$1,0))&gt;0,
       INDEX(SkillsReq!$B:$AY, MATCH(AY$1,SkillsReq!$A:$A,0), MATCH(_xlfn.XLOOKUP($A104,Employees!$A:$A,Employees!$B:$B,""), SkillsReq!$B$1:$AY$1,0)),
       0
     ),
   "")
)</f>
        <v/>
      </c>
    </row>
    <row r="105" spans="1:51" x14ac:dyDescent="0.25">
      <c r="A105" s="12"/>
      <c r="B105" t="str">
        <f>IF(OR($A105="",B$1=""),"",
   IFERROR(
     IF(INDEX(SkillsReq!$B:$AY, MATCH(B$1,SkillsReq!$A:$A,0), MATCH(_xlfn.XLOOKUP($A105,Employees!$A:$A,Employees!$B:$B,""), SkillsReq!$B$1:$AY$1,0))&gt;0,
       INDEX(SkillsReq!$B:$AY, MATCH(B$1,SkillsReq!$A:$A,0), MATCH(_xlfn.XLOOKUP($A105,Employees!$A:$A,Employees!$B:$B,""), SkillsReq!$B$1:$AY$1,0)),
       0
     ),
   "")
)</f>
        <v/>
      </c>
      <c r="C105" t="str">
        <f>IF(OR($A105="",C$1=""),"",
   IFERROR(
     IF(INDEX(SkillsReq!$B:$AY, MATCH(C$1,SkillsReq!$A:$A,0), MATCH(_xlfn.XLOOKUP($A105,Employees!$A:$A,Employees!$B:$B,""), SkillsReq!$B$1:$AY$1,0))&gt;0,
       INDEX(SkillsReq!$B:$AY, MATCH(C$1,SkillsReq!$A:$A,0), MATCH(_xlfn.XLOOKUP($A105,Employees!$A:$A,Employees!$B:$B,""), SkillsReq!$B$1:$AY$1,0)),
       0
     ),
   "")
)</f>
        <v/>
      </c>
      <c r="D105" t="str">
        <f>IF(OR($A105="",D$1=""),"",
   IFERROR(
     IF(INDEX(SkillsReq!$B:$AY, MATCH(D$1,SkillsReq!$A:$A,0), MATCH(_xlfn.XLOOKUP($A105,Employees!$A:$A,Employees!$B:$B,""), SkillsReq!$B$1:$AY$1,0))&gt;0,
       INDEX(SkillsReq!$B:$AY, MATCH(D$1,SkillsReq!$A:$A,0), MATCH(_xlfn.XLOOKUP($A105,Employees!$A:$A,Employees!$B:$B,""), SkillsReq!$B$1:$AY$1,0)),
       0
     ),
   "")
)</f>
        <v/>
      </c>
      <c r="E105" t="str">
        <f>IF(OR($A105="",E$1=""),"",
   IFERROR(
     IF(INDEX(SkillsReq!$B:$AY, MATCH(E$1,SkillsReq!$A:$A,0), MATCH(_xlfn.XLOOKUP($A105,Employees!$A:$A,Employees!$B:$B,""), SkillsReq!$B$1:$AY$1,0))&gt;0,
       INDEX(SkillsReq!$B:$AY, MATCH(E$1,SkillsReq!$A:$A,0), MATCH(_xlfn.XLOOKUP($A105,Employees!$A:$A,Employees!$B:$B,""), SkillsReq!$B$1:$AY$1,0)),
       0
     ),
   "")
)</f>
        <v/>
      </c>
      <c r="F105" t="str">
        <f>IF(OR($A105="",F$1=""),"",
   IFERROR(
     IF(INDEX(SkillsReq!$B:$AY, MATCH(F$1,SkillsReq!$A:$A,0), MATCH(_xlfn.XLOOKUP($A105,Employees!$A:$A,Employees!$B:$B,""), SkillsReq!$B$1:$AY$1,0))&gt;0,
       INDEX(SkillsReq!$B:$AY, MATCH(F$1,SkillsReq!$A:$A,0), MATCH(_xlfn.XLOOKUP($A105,Employees!$A:$A,Employees!$B:$B,""), SkillsReq!$B$1:$AY$1,0)),
       0
     ),
   "")
)</f>
        <v/>
      </c>
      <c r="G105" t="str">
        <f>IF(OR($A105="",G$1=""),"",
   IFERROR(
     IF(INDEX(SkillsReq!$B:$AY, MATCH(G$1,SkillsReq!$A:$A,0), MATCH(_xlfn.XLOOKUP($A105,Employees!$A:$A,Employees!$B:$B,""), SkillsReq!$B$1:$AY$1,0))&gt;0,
       INDEX(SkillsReq!$B:$AY, MATCH(G$1,SkillsReq!$A:$A,0), MATCH(_xlfn.XLOOKUP($A105,Employees!$A:$A,Employees!$B:$B,""), SkillsReq!$B$1:$AY$1,0)),
       0
     ),
   "")
)</f>
        <v/>
      </c>
      <c r="H105" t="str">
        <f>IF(OR($A105="",H$1=""),"",
   IFERROR(
     IF(INDEX(SkillsReq!$B:$AY, MATCH(H$1,SkillsReq!$A:$A,0), MATCH(_xlfn.XLOOKUP($A105,Employees!$A:$A,Employees!$B:$B,""), SkillsReq!$B$1:$AY$1,0))&gt;0,
       INDEX(SkillsReq!$B:$AY, MATCH(H$1,SkillsReq!$A:$A,0), MATCH(_xlfn.XLOOKUP($A105,Employees!$A:$A,Employees!$B:$B,""), SkillsReq!$B$1:$AY$1,0)),
       0
     ),
   "")
)</f>
        <v/>
      </c>
      <c r="I105" t="str">
        <f>IF(OR($A105="",I$1=""),"",
   IFERROR(
     IF(INDEX(SkillsReq!$B:$AY, MATCH(I$1,SkillsReq!$A:$A,0), MATCH(_xlfn.XLOOKUP($A105,Employees!$A:$A,Employees!$B:$B,""), SkillsReq!$B$1:$AY$1,0))&gt;0,
       INDEX(SkillsReq!$B:$AY, MATCH(I$1,SkillsReq!$A:$A,0), MATCH(_xlfn.XLOOKUP($A105,Employees!$A:$A,Employees!$B:$B,""), SkillsReq!$B$1:$AY$1,0)),
       0
     ),
   "")
)</f>
        <v/>
      </c>
      <c r="J105" t="str">
        <f>IF(OR($A105="",J$1=""),"",
   IFERROR(
     IF(INDEX(SkillsReq!$B:$AY, MATCH(J$1,SkillsReq!$A:$A,0), MATCH(_xlfn.XLOOKUP($A105,Employees!$A:$A,Employees!$B:$B,""), SkillsReq!$B$1:$AY$1,0))&gt;0,
       INDEX(SkillsReq!$B:$AY, MATCH(J$1,SkillsReq!$A:$A,0), MATCH(_xlfn.XLOOKUP($A105,Employees!$A:$A,Employees!$B:$B,""), SkillsReq!$B$1:$AY$1,0)),
       0
     ),
   "")
)</f>
        <v/>
      </c>
      <c r="K105" t="str">
        <f>IF(OR($A105="",K$1=""),"",
   IFERROR(
     IF(INDEX(SkillsReq!$B:$AY, MATCH(K$1,SkillsReq!$A:$A,0), MATCH(_xlfn.XLOOKUP($A105,Employees!$A:$A,Employees!$B:$B,""), SkillsReq!$B$1:$AY$1,0))&gt;0,
       INDEX(SkillsReq!$B:$AY, MATCH(K$1,SkillsReq!$A:$A,0), MATCH(_xlfn.XLOOKUP($A105,Employees!$A:$A,Employees!$B:$B,""), SkillsReq!$B$1:$AY$1,0)),
       0
     ),
   "")
)</f>
        <v/>
      </c>
      <c r="L105" t="str">
        <f>IF(OR($A105="",L$1=""),"",
   IFERROR(
     IF(INDEX(SkillsReq!$B:$AY, MATCH(L$1,SkillsReq!$A:$A,0), MATCH(_xlfn.XLOOKUP($A105,Employees!$A:$A,Employees!$B:$B,""), SkillsReq!$B$1:$AY$1,0))&gt;0,
       INDEX(SkillsReq!$B:$AY, MATCH(L$1,SkillsReq!$A:$A,0), MATCH(_xlfn.XLOOKUP($A105,Employees!$A:$A,Employees!$B:$B,""), SkillsReq!$B$1:$AY$1,0)),
       0
     ),
   "")
)</f>
        <v/>
      </c>
      <c r="M105" t="str">
        <f>IF(OR($A105="",M$1=""),"",
   IFERROR(
     IF(INDEX(SkillsReq!$B:$AY, MATCH(M$1,SkillsReq!$A:$A,0), MATCH(_xlfn.XLOOKUP($A105,Employees!$A:$A,Employees!$B:$B,""), SkillsReq!$B$1:$AY$1,0))&gt;0,
       INDEX(SkillsReq!$B:$AY, MATCH(M$1,SkillsReq!$A:$A,0), MATCH(_xlfn.XLOOKUP($A105,Employees!$A:$A,Employees!$B:$B,""), SkillsReq!$B$1:$AY$1,0)),
       0
     ),
   "")
)</f>
        <v/>
      </c>
      <c r="N105" t="str">
        <f>IF(OR($A105="",N$1=""),"",
   IFERROR(
     IF(INDEX(SkillsReq!$B:$AY, MATCH(N$1,SkillsReq!$A:$A,0), MATCH(_xlfn.XLOOKUP($A105,Employees!$A:$A,Employees!$B:$B,""), SkillsReq!$B$1:$AY$1,0))&gt;0,
       INDEX(SkillsReq!$B:$AY, MATCH(N$1,SkillsReq!$A:$A,0), MATCH(_xlfn.XLOOKUP($A105,Employees!$A:$A,Employees!$B:$B,""), SkillsReq!$B$1:$AY$1,0)),
       0
     ),
   "")
)</f>
        <v/>
      </c>
      <c r="O105" t="str">
        <f>IF(OR($A105="",O$1=""),"",
   IFERROR(
     IF(INDEX(SkillsReq!$B:$AY, MATCH(O$1,SkillsReq!$A:$A,0), MATCH(_xlfn.XLOOKUP($A105,Employees!$A:$A,Employees!$B:$B,""), SkillsReq!$B$1:$AY$1,0))&gt;0,
       INDEX(SkillsReq!$B:$AY, MATCH(O$1,SkillsReq!$A:$A,0), MATCH(_xlfn.XLOOKUP($A105,Employees!$A:$A,Employees!$B:$B,""), SkillsReq!$B$1:$AY$1,0)),
       0
     ),
   "")
)</f>
        <v/>
      </c>
      <c r="P105" t="str">
        <f>IF(OR($A105="",P$1=""),"",
   IFERROR(
     IF(INDEX(SkillsReq!$B:$AY, MATCH(P$1,SkillsReq!$A:$A,0), MATCH(_xlfn.XLOOKUP($A105,Employees!$A:$A,Employees!$B:$B,""), SkillsReq!$B$1:$AY$1,0))&gt;0,
       INDEX(SkillsReq!$B:$AY, MATCH(P$1,SkillsReq!$A:$A,0), MATCH(_xlfn.XLOOKUP($A105,Employees!$A:$A,Employees!$B:$B,""), SkillsReq!$B$1:$AY$1,0)),
       0
     ),
   "")
)</f>
        <v/>
      </c>
      <c r="Q105" t="str">
        <f>IF(OR($A105="",Q$1=""),"",
   IFERROR(
     IF(INDEX(SkillsReq!$B:$AY, MATCH(Q$1,SkillsReq!$A:$A,0), MATCH(_xlfn.XLOOKUP($A105,Employees!$A:$A,Employees!$B:$B,""), SkillsReq!$B$1:$AY$1,0))&gt;0,
       INDEX(SkillsReq!$B:$AY, MATCH(Q$1,SkillsReq!$A:$A,0), MATCH(_xlfn.XLOOKUP($A105,Employees!$A:$A,Employees!$B:$B,""), SkillsReq!$B$1:$AY$1,0)),
       0
     ),
   "")
)</f>
        <v/>
      </c>
      <c r="R105" t="str">
        <f>IF(OR($A105="",R$1=""),"",
   IFERROR(
     IF(INDEX(SkillsReq!$B:$AY, MATCH(R$1,SkillsReq!$A:$A,0), MATCH(_xlfn.XLOOKUP($A105,Employees!$A:$A,Employees!$B:$B,""), SkillsReq!$B$1:$AY$1,0))&gt;0,
       INDEX(SkillsReq!$B:$AY, MATCH(R$1,SkillsReq!$A:$A,0), MATCH(_xlfn.XLOOKUP($A105,Employees!$A:$A,Employees!$B:$B,""), SkillsReq!$B$1:$AY$1,0)),
       0
     ),
   "")
)</f>
        <v/>
      </c>
      <c r="S105" t="str">
        <f>IF(OR($A105="",S$1=""),"",
   IFERROR(
     IF(INDEX(SkillsReq!$B:$AY, MATCH(S$1,SkillsReq!$A:$A,0), MATCH(_xlfn.XLOOKUP($A105,Employees!$A:$A,Employees!$B:$B,""), SkillsReq!$B$1:$AY$1,0))&gt;0,
       INDEX(SkillsReq!$B:$AY, MATCH(S$1,SkillsReq!$A:$A,0), MATCH(_xlfn.XLOOKUP($A105,Employees!$A:$A,Employees!$B:$B,""), SkillsReq!$B$1:$AY$1,0)),
       0
     ),
   "")
)</f>
        <v/>
      </c>
      <c r="T105" t="str">
        <f>IF(OR($A105="",T$1=""),"",
   IFERROR(
     IF(INDEX(SkillsReq!$B:$AY, MATCH(T$1,SkillsReq!$A:$A,0), MATCH(_xlfn.XLOOKUP($A105,Employees!$A:$A,Employees!$B:$B,""), SkillsReq!$B$1:$AY$1,0))&gt;0,
       INDEX(SkillsReq!$B:$AY, MATCH(T$1,SkillsReq!$A:$A,0), MATCH(_xlfn.XLOOKUP($A105,Employees!$A:$A,Employees!$B:$B,""), SkillsReq!$B$1:$AY$1,0)),
       0
     ),
   "")
)</f>
        <v/>
      </c>
      <c r="U105" t="str">
        <f>IF(OR($A105="",U$1=""),"",
   IFERROR(
     IF(INDEX(SkillsReq!$B:$AY, MATCH(U$1,SkillsReq!$A:$A,0), MATCH(_xlfn.XLOOKUP($A105,Employees!$A:$A,Employees!$B:$B,""), SkillsReq!$B$1:$AY$1,0))&gt;0,
       INDEX(SkillsReq!$B:$AY, MATCH(U$1,SkillsReq!$A:$A,0), MATCH(_xlfn.XLOOKUP($A105,Employees!$A:$A,Employees!$B:$B,""), SkillsReq!$B$1:$AY$1,0)),
       0
     ),
   "")
)</f>
        <v/>
      </c>
      <c r="V105" t="str">
        <f>IF(OR($A105="",V$1=""),"",
   IFERROR(
     IF(INDEX(SkillsReq!$B:$AY, MATCH(V$1,SkillsReq!$A:$A,0), MATCH(_xlfn.XLOOKUP($A105,Employees!$A:$A,Employees!$B:$B,""), SkillsReq!$B$1:$AY$1,0))&gt;0,
       INDEX(SkillsReq!$B:$AY, MATCH(V$1,SkillsReq!$A:$A,0), MATCH(_xlfn.XLOOKUP($A105,Employees!$A:$A,Employees!$B:$B,""), SkillsReq!$B$1:$AY$1,0)),
       0
     ),
   "")
)</f>
        <v/>
      </c>
      <c r="W105" t="str">
        <f>IF(OR($A105="",W$1=""),"",
   IFERROR(
     IF(INDEX(SkillsReq!$B:$AY, MATCH(W$1,SkillsReq!$A:$A,0), MATCH(_xlfn.XLOOKUP($A105,Employees!$A:$A,Employees!$B:$B,""), SkillsReq!$B$1:$AY$1,0))&gt;0,
       INDEX(SkillsReq!$B:$AY, MATCH(W$1,SkillsReq!$A:$A,0), MATCH(_xlfn.XLOOKUP($A105,Employees!$A:$A,Employees!$B:$B,""), SkillsReq!$B$1:$AY$1,0)),
       0
     ),
   "")
)</f>
        <v/>
      </c>
      <c r="X105" t="str">
        <f>IF(OR($A105="",X$1=""),"",
   IFERROR(
     IF(INDEX(SkillsReq!$B:$AY, MATCH(X$1,SkillsReq!$A:$A,0), MATCH(_xlfn.XLOOKUP($A105,Employees!$A:$A,Employees!$B:$B,""), SkillsReq!$B$1:$AY$1,0))&gt;0,
       INDEX(SkillsReq!$B:$AY, MATCH(X$1,SkillsReq!$A:$A,0), MATCH(_xlfn.XLOOKUP($A105,Employees!$A:$A,Employees!$B:$B,""), SkillsReq!$B$1:$AY$1,0)),
       0
     ),
   "")
)</f>
        <v/>
      </c>
      <c r="Y105" t="str">
        <f>IF(OR($A105="",Y$1=""),"",
   IFERROR(
     IF(INDEX(SkillsReq!$B:$AY, MATCH(Y$1,SkillsReq!$A:$A,0), MATCH(_xlfn.XLOOKUP($A105,Employees!$A:$A,Employees!$B:$B,""), SkillsReq!$B$1:$AY$1,0))&gt;0,
       INDEX(SkillsReq!$B:$AY, MATCH(Y$1,SkillsReq!$A:$A,0), MATCH(_xlfn.XLOOKUP($A105,Employees!$A:$A,Employees!$B:$B,""), SkillsReq!$B$1:$AY$1,0)),
       0
     ),
   "")
)</f>
        <v/>
      </c>
      <c r="Z105" t="str">
        <f>IF(OR($A105="",Z$1=""),"",
   IFERROR(
     IF(INDEX(SkillsReq!$B:$AY, MATCH(Z$1,SkillsReq!$A:$A,0), MATCH(_xlfn.XLOOKUP($A105,Employees!$A:$A,Employees!$B:$B,""), SkillsReq!$B$1:$AY$1,0))&gt;0,
       INDEX(SkillsReq!$B:$AY, MATCH(Z$1,SkillsReq!$A:$A,0), MATCH(_xlfn.XLOOKUP($A105,Employees!$A:$A,Employees!$B:$B,""), SkillsReq!$B$1:$AY$1,0)),
       0
     ),
   "")
)</f>
        <v/>
      </c>
      <c r="AA105" t="str">
        <f>IF(OR($A105="",AA$1=""),"",
   IFERROR(
     IF(INDEX(SkillsReq!$B:$AY, MATCH(AA$1,SkillsReq!$A:$A,0), MATCH(_xlfn.XLOOKUP($A105,Employees!$A:$A,Employees!$B:$B,""), SkillsReq!$B$1:$AY$1,0))&gt;0,
       INDEX(SkillsReq!$B:$AY, MATCH(AA$1,SkillsReq!$A:$A,0), MATCH(_xlfn.XLOOKUP($A105,Employees!$A:$A,Employees!$B:$B,""), SkillsReq!$B$1:$AY$1,0)),
       0
     ),
   "")
)</f>
        <v/>
      </c>
      <c r="AB105" t="str">
        <f>IF(OR($A105="",AB$1=""),"",
   IFERROR(
     IF(INDEX(SkillsReq!$B:$AY, MATCH(AB$1,SkillsReq!$A:$A,0), MATCH(_xlfn.XLOOKUP($A105,Employees!$A:$A,Employees!$B:$B,""), SkillsReq!$B$1:$AY$1,0))&gt;0,
       INDEX(SkillsReq!$B:$AY, MATCH(AB$1,SkillsReq!$A:$A,0), MATCH(_xlfn.XLOOKUP($A105,Employees!$A:$A,Employees!$B:$B,""), SkillsReq!$B$1:$AY$1,0)),
       0
     ),
   "")
)</f>
        <v/>
      </c>
      <c r="AC105" t="str">
        <f>IF(OR($A105="",AC$1=""),"",
   IFERROR(
     IF(INDEX(SkillsReq!$B:$AY, MATCH(AC$1,SkillsReq!$A:$A,0), MATCH(_xlfn.XLOOKUP($A105,Employees!$A:$A,Employees!$B:$B,""), SkillsReq!$B$1:$AY$1,0))&gt;0,
       INDEX(SkillsReq!$B:$AY, MATCH(AC$1,SkillsReq!$A:$A,0), MATCH(_xlfn.XLOOKUP($A105,Employees!$A:$A,Employees!$B:$B,""), SkillsReq!$B$1:$AY$1,0)),
       0
     ),
   "")
)</f>
        <v/>
      </c>
      <c r="AD105" t="str">
        <f>IF(OR($A105="",AD$1=""),"",
   IFERROR(
     IF(INDEX(SkillsReq!$B:$AY, MATCH(AD$1,SkillsReq!$A:$A,0), MATCH(_xlfn.XLOOKUP($A105,Employees!$A:$A,Employees!$B:$B,""), SkillsReq!$B$1:$AY$1,0))&gt;0,
       INDEX(SkillsReq!$B:$AY, MATCH(AD$1,SkillsReq!$A:$A,0), MATCH(_xlfn.XLOOKUP($A105,Employees!$A:$A,Employees!$B:$B,""), SkillsReq!$B$1:$AY$1,0)),
       0
     ),
   "")
)</f>
        <v/>
      </c>
      <c r="AE105" t="str">
        <f>IF(OR($A105="",AE$1=""),"",
   IFERROR(
     IF(INDEX(SkillsReq!$B:$AY, MATCH(AE$1,SkillsReq!$A:$A,0), MATCH(_xlfn.XLOOKUP($A105,Employees!$A:$A,Employees!$B:$B,""), SkillsReq!$B$1:$AY$1,0))&gt;0,
       INDEX(SkillsReq!$B:$AY, MATCH(AE$1,SkillsReq!$A:$A,0), MATCH(_xlfn.XLOOKUP($A105,Employees!$A:$A,Employees!$B:$B,""), SkillsReq!$B$1:$AY$1,0)),
       0
     ),
   "")
)</f>
        <v/>
      </c>
      <c r="AF105" t="str">
        <f>IF(OR($A105="",AF$1=""),"",
   IFERROR(
     IF(INDEX(SkillsReq!$B:$AY, MATCH(AF$1,SkillsReq!$A:$A,0), MATCH(_xlfn.XLOOKUP($A105,Employees!$A:$A,Employees!$B:$B,""), SkillsReq!$B$1:$AY$1,0))&gt;0,
       INDEX(SkillsReq!$B:$AY, MATCH(AF$1,SkillsReq!$A:$A,0), MATCH(_xlfn.XLOOKUP($A105,Employees!$A:$A,Employees!$B:$B,""), SkillsReq!$B$1:$AY$1,0)),
       0
     ),
   "")
)</f>
        <v/>
      </c>
      <c r="AG105" t="str">
        <f>IF(OR($A105="",AG$1=""),"",
   IFERROR(
     IF(INDEX(SkillsReq!$B:$AY, MATCH(AG$1,SkillsReq!$A:$A,0), MATCH(_xlfn.XLOOKUP($A105,Employees!$A:$A,Employees!$B:$B,""), SkillsReq!$B$1:$AY$1,0))&gt;0,
       INDEX(SkillsReq!$B:$AY, MATCH(AG$1,SkillsReq!$A:$A,0), MATCH(_xlfn.XLOOKUP($A105,Employees!$A:$A,Employees!$B:$B,""), SkillsReq!$B$1:$AY$1,0)),
       0
     ),
   "")
)</f>
        <v/>
      </c>
      <c r="AH105" t="str">
        <f>IF(OR($A105="",AH$1=""),"",
   IFERROR(
     IF(INDEX(SkillsReq!$B:$AY, MATCH(AH$1,SkillsReq!$A:$A,0), MATCH(_xlfn.XLOOKUP($A105,Employees!$A:$A,Employees!$B:$B,""), SkillsReq!$B$1:$AY$1,0))&gt;0,
       INDEX(SkillsReq!$B:$AY, MATCH(AH$1,SkillsReq!$A:$A,0), MATCH(_xlfn.XLOOKUP($A105,Employees!$A:$A,Employees!$B:$B,""), SkillsReq!$B$1:$AY$1,0)),
       0
     ),
   "")
)</f>
        <v/>
      </c>
      <c r="AI105" t="str">
        <f>IF(OR($A105="",AI$1=""),"",
   IFERROR(
     IF(INDEX(SkillsReq!$B:$AY, MATCH(AI$1,SkillsReq!$A:$A,0), MATCH(_xlfn.XLOOKUP($A105,Employees!$A:$A,Employees!$B:$B,""), SkillsReq!$B$1:$AY$1,0))&gt;0,
       INDEX(SkillsReq!$B:$AY, MATCH(AI$1,SkillsReq!$A:$A,0), MATCH(_xlfn.XLOOKUP($A105,Employees!$A:$A,Employees!$B:$B,""), SkillsReq!$B$1:$AY$1,0)),
       0
     ),
   "")
)</f>
        <v/>
      </c>
      <c r="AJ105" t="str">
        <f>IF(OR($A105="",AJ$1=""),"",
   IFERROR(
     IF(INDEX(SkillsReq!$B:$AY, MATCH(AJ$1,SkillsReq!$A:$A,0), MATCH(_xlfn.XLOOKUP($A105,Employees!$A:$A,Employees!$B:$B,""), SkillsReq!$B$1:$AY$1,0))&gt;0,
       INDEX(SkillsReq!$B:$AY, MATCH(AJ$1,SkillsReq!$A:$A,0), MATCH(_xlfn.XLOOKUP($A105,Employees!$A:$A,Employees!$B:$B,""), SkillsReq!$B$1:$AY$1,0)),
       0
     ),
   "")
)</f>
        <v/>
      </c>
      <c r="AK105" t="str">
        <f>IF(OR($A105="",AK$1=""),"",
   IFERROR(
     IF(INDEX(SkillsReq!$B:$AY, MATCH(AK$1,SkillsReq!$A:$A,0), MATCH(_xlfn.XLOOKUP($A105,Employees!$A:$A,Employees!$B:$B,""), SkillsReq!$B$1:$AY$1,0))&gt;0,
       INDEX(SkillsReq!$B:$AY, MATCH(AK$1,SkillsReq!$A:$A,0), MATCH(_xlfn.XLOOKUP($A105,Employees!$A:$A,Employees!$B:$B,""), SkillsReq!$B$1:$AY$1,0)),
       0
     ),
   "")
)</f>
        <v/>
      </c>
      <c r="AL105" t="str">
        <f>IF(OR($A105="",AL$1=""),"",
   IFERROR(
     IF(INDEX(SkillsReq!$B:$AY, MATCH(AL$1,SkillsReq!$A:$A,0), MATCH(_xlfn.XLOOKUP($A105,Employees!$A:$A,Employees!$B:$B,""), SkillsReq!$B$1:$AY$1,0))&gt;0,
       INDEX(SkillsReq!$B:$AY, MATCH(AL$1,SkillsReq!$A:$A,0), MATCH(_xlfn.XLOOKUP($A105,Employees!$A:$A,Employees!$B:$B,""), SkillsReq!$B$1:$AY$1,0)),
       0
     ),
   "")
)</f>
        <v/>
      </c>
      <c r="AM105" t="str">
        <f>IF(OR($A105="",AM$1=""),"",
   IFERROR(
     IF(INDEX(SkillsReq!$B:$AY, MATCH(AM$1,SkillsReq!$A:$A,0), MATCH(_xlfn.XLOOKUP($A105,Employees!$A:$A,Employees!$B:$B,""), SkillsReq!$B$1:$AY$1,0))&gt;0,
       INDEX(SkillsReq!$B:$AY, MATCH(AM$1,SkillsReq!$A:$A,0), MATCH(_xlfn.XLOOKUP($A105,Employees!$A:$A,Employees!$B:$B,""), SkillsReq!$B$1:$AY$1,0)),
       0
     ),
   "")
)</f>
        <v/>
      </c>
      <c r="AN105" t="str">
        <f>IF(OR($A105="",AN$1=""),"",
   IFERROR(
     IF(INDEX(SkillsReq!$B:$AY, MATCH(AN$1,SkillsReq!$A:$A,0), MATCH(_xlfn.XLOOKUP($A105,Employees!$A:$A,Employees!$B:$B,""), SkillsReq!$B$1:$AY$1,0))&gt;0,
       INDEX(SkillsReq!$B:$AY, MATCH(AN$1,SkillsReq!$A:$A,0), MATCH(_xlfn.XLOOKUP($A105,Employees!$A:$A,Employees!$B:$B,""), SkillsReq!$B$1:$AY$1,0)),
       0
     ),
   "")
)</f>
        <v/>
      </c>
      <c r="AO105" t="str">
        <f>IF(OR($A105="",AO$1=""),"",
   IFERROR(
     IF(INDEX(SkillsReq!$B:$AY, MATCH(AO$1,SkillsReq!$A:$A,0), MATCH(_xlfn.XLOOKUP($A105,Employees!$A:$A,Employees!$B:$B,""), SkillsReq!$B$1:$AY$1,0))&gt;0,
       INDEX(SkillsReq!$B:$AY, MATCH(AO$1,SkillsReq!$A:$A,0), MATCH(_xlfn.XLOOKUP($A105,Employees!$A:$A,Employees!$B:$B,""), SkillsReq!$B$1:$AY$1,0)),
       0
     ),
   "")
)</f>
        <v/>
      </c>
      <c r="AP105" t="str">
        <f>IF(OR($A105="",AP$1=""),"",
   IFERROR(
     IF(INDEX(SkillsReq!$B:$AY, MATCH(AP$1,SkillsReq!$A:$A,0), MATCH(_xlfn.XLOOKUP($A105,Employees!$A:$A,Employees!$B:$B,""), SkillsReq!$B$1:$AY$1,0))&gt;0,
       INDEX(SkillsReq!$B:$AY, MATCH(AP$1,SkillsReq!$A:$A,0), MATCH(_xlfn.XLOOKUP($A105,Employees!$A:$A,Employees!$B:$B,""), SkillsReq!$B$1:$AY$1,0)),
       0
     ),
   "")
)</f>
        <v/>
      </c>
      <c r="AQ105" t="str">
        <f>IF(OR($A105="",AQ$1=""),"",
   IFERROR(
     IF(INDEX(SkillsReq!$B:$AY, MATCH(AQ$1,SkillsReq!$A:$A,0), MATCH(_xlfn.XLOOKUP($A105,Employees!$A:$A,Employees!$B:$B,""), SkillsReq!$B$1:$AY$1,0))&gt;0,
       INDEX(SkillsReq!$B:$AY, MATCH(AQ$1,SkillsReq!$A:$A,0), MATCH(_xlfn.XLOOKUP($A105,Employees!$A:$A,Employees!$B:$B,""), SkillsReq!$B$1:$AY$1,0)),
       0
     ),
   "")
)</f>
        <v/>
      </c>
      <c r="AR105" t="str">
        <f>IF(OR($A105="",AR$1=""),"",
   IFERROR(
     IF(INDEX(SkillsReq!$B:$AY, MATCH(AR$1,SkillsReq!$A:$A,0), MATCH(_xlfn.XLOOKUP($A105,Employees!$A:$A,Employees!$B:$B,""), SkillsReq!$B$1:$AY$1,0))&gt;0,
       INDEX(SkillsReq!$B:$AY, MATCH(AR$1,SkillsReq!$A:$A,0), MATCH(_xlfn.XLOOKUP($A105,Employees!$A:$A,Employees!$B:$B,""), SkillsReq!$B$1:$AY$1,0)),
       0
     ),
   "")
)</f>
        <v/>
      </c>
      <c r="AS105" t="str">
        <f>IF(OR($A105="",AS$1=""),"",
   IFERROR(
     IF(INDEX(SkillsReq!$B:$AY, MATCH(AS$1,SkillsReq!$A:$A,0), MATCH(_xlfn.XLOOKUP($A105,Employees!$A:$A,Employees!$B:$B,""), SkillsReq!$B$1:$AY$1,0))&gt;0,
       INDEX(SkillsReq!$B:$AY, MATCH(AS$1,SkillsReq!$A:$A,0), MATCH(_xlfn.XLOOKUP($A105,Employees!$A:$A,Employees!$B:$B,""), SkillsReq!$B$1:$AY$1,0)),
       0
     ),
   "")
)</f>
        <v/>
      </c>
      <c r="AT105" t="str">
        <f>IF(OR($A105="",AT$1=""),"",
   IFERROR(
     IF(INDEX(SkillsReq!$B:$AY, MATCH(AT$1,SkillsReq!$A:$A,0), MATCH(_xlfn.XLOOKUP($A105,Employees!$A:$A,Employees!$B:$B,""), SkillsReq!$B$1:$AY$1,0))&gt;0,
       INDEX(SkillsReq!$B:$AY, MATCH(AT$1,SkillsReq!$A:$A,0), MATCH(_xlfn.XLOOKUP($A105,Employees!$A:$A,Employees!$B:$B,""), SkillsReq!$B$1:$AY$1,0)),
       0
     ),
   "")
)</f>
        <v/>
      </c>
      <c r="AU105" t="str">
        <f>IF(OR($A105="",AU$1=""),"",
   IFERROR(
     IF(INDEX(SkillsReq!$B:$AY, MATCH(AU$1,SkillsReq!$A:$A,0), MATCH(_xlfn.XLOOKUP($A105,Employees!$A:$A,Employees!$B:$B,""), SkillsReq!$B$1:$AY$1,0))&gt;0,
       INDEX(SkillsReq!$B:$AY, MATCH(AU$1,SkillsReq!$A:$A,0), MATCH(_xlfn.XLOOKUP($A105,Employees!$A:$A,Employees!$B:$B,""), SkillsReq!$B$1:$AY$1,0)),
       0
     ),
   "")
)</f>
        <v/>
      </c>
      <c r="AV105" t="str">
        <f>IF(OR($A105="",AV$1=""),"",
   IFERROR(
     IF(INDEX(SkillsReq!$B:$AY, MATCH(AV$1,SkillsReq!$A:$A,0), MATCH(_xlfn.XLOOKUP($A105,Employees!$A:$A,Employees!$B:$B,""), SkillsReq!$B$1:$AY$1,0))&gt;0,
       INDEX(SkillsReq!$B:$AY, MATCH(AV$1,SkillsReq!$A:$A,0), MATCH(_xlfn.XLOOKUP($A105,Employees!$A:$A,Employees!$B:$B,""), SkillsReq!$B$1:$AY$1,0)),
       0
     ),
   "")
)</f>
        <v/>
      </c>
      <c r="AW105" t="str">
        <f>IF(OR($A105="",AW$1=""),"",
   IFERROR(
     IF(INDEX(SkillsReq!$B:$AY, MATCH(AW$1,SkillsReq!$A:$A,0), MATCH(_xlfn.XLOOKUP($A105,Employees!$A:$A,Employees!$B:$B,""), SkillsReq!$B$1:$AY$1,0))&gt;0,
       INDEX(SkillsReq!$B:$AY, MATCH(AW$1,SkillsReq!$A:$A,0), MATCH(_xlfn.XLOOKUP($A105,Employees!$A:$A,Employees!$B:$B,""), SkillsReq!$B$1:$AY$1,0)),
       0
     ),
   "")
)</f>
        <v/>
      </c>
      <c r="AX105" t="str">
        <f>IF(OR($A105="",AX$1=""),"",
   IFERROR(
     IF(INDEX(SkillsReq!$B:$AY, MATCH(AX$1,SkillsReq!$A:$A,0), MATCH(_xlfn.XLOOKUP($A105,Employees!$A:$A,Employees!$B:$B,""), SkillsReq!$B$1:$AY$1,0))&gt;0,
       INDEX(SkillsReq!$B:$AY, MATCH(AX$1,SkillsReq!$A:$A,0), MATCH(_xlfn.XLOOKUP($A105,Employees!$A:$A,Employees!$B:$B,""), SkillsReq!$B$1:$AY$1,0)),
       0
     ),
   "")
)</f>
        <v/>
      </c>
      <c r="AY105" t="str">
        <f>IF(OR($A105="",AY$1=""),"",
   IFERROR(
     IF(INDEX(SkillsReq!$B:$AY, MATCH(AY$1,SkillsReq!$A:$A,0), MATCH(_xlfn.XLOOKUP($A105,Employees!$A:$A,Employees!$B:$B,""), SkillsReq!$B$1:$AY$1,0))&gt;0,
       INDEX(SkillsReq!$B:$AY, MATCH(AY$1,SkillsReq!$A:$A,0), MATCH(_xlfn.XLOOKUP($A105,Employees!$A:$A,Employees!$B:$B,""), SkillsReq!$B$1:$AY$1,0)),
       0
     ),
   "")
)</f>
        <v/>
      </c>
    </row>
    <row r="106" spans="1:51" x14ac:dyDescent="0.25">
      <c r="A106" s="12"/>
      <c r="B106" t="str">
        <f>IF(OR($A106="",B$1=""),"",
   IFERROR(
     IF(INDEX(SkillsReq!$B:$AY, MATCH(B$1,SkillsReq!$A:$A,0), MATCH(_xlfn.XLOOKUP($A106,Employees!$A:$A,Employees!$B:$B,""), SkillsReq!$B$1:$AY$1,0))&gt;0,
       INDEX(SkillsReq!$B:$AY, MATCH(B$1,SkillsReq!$A:$A,0), MATCH(_xlfn.XLOOKUP($A106,Employees!$A:$A,Employees!$B:$B,""), SkillsReq!$B$1:$AY$1,0)),
       0
     ),
   "")
)</f>
        <v/>
      </c>
      <c r="C106" t="str">
        <f>IF(OR($A106="",C$1=""),"",
   IFERROR(
     IF(INDEX(SkillsReq!$B:$AY, MATCH(C$1,SkillsReq!$A:$A,0), MATCH(_xlfn.XLOOKUP($A106,Employees!$A:$A,Employees!$B:$B,""), SkillsReq!$B$1:$AY$1,0))&gt;0,
       INDEX(SkillsReq!$B:$AY, MATCH(C$1,SkillsReq!$A:$A,0), MATCH(_xlfn.XLOOKUP($A106,Employees!$A:$A,Employees!$B:$B,""), SkillsReq!$B$1:$AY$1,0)),
       0
     ),
   "")
)</f>
        <v/>
      </c>
      <c r="D106" t="str">
        <f>IF(OR($A106="",D$1=""),"",
   IFERROR(
     IF(INDEX(SkillsReq!$B:$AY, MATCH(D$1,SkillsReq!$A:$A,0), MATCH(_xlfn.XLOOKUP($A106,Employees!$A:$A,Employees!$B:$B,""), SkillsReq!$B$1:$AY$1,0))&gt;0,
       INDEX(SkillsReq!$B:$AY, MATCH(D$1,SkillsReq!$A:$A,0), MATCH(_xlfn.XLOOKUP($A106,Employees!$A:$A,Employees!$B:$B,""), SkillsReq!$B$1:$AY$1,0)),
       0
     ),
   "")
)</f>
        <v/>
      </c>
      <c r="E106" t="str">
        <f>IF(OR($A106="",E$1=""),"",
   IFERROR(
     IF(INDEX(SkillsReq!$B:$AY, MATCH(E$1,SkillsReq!$A:$A,0), MATCH(_xlfn.XLOOKUP($A106,Employees!$A:$A,Employees!$B:$B,""), SkillsReq!$B$1:$AY$1,0))&gt;0,
       INDEX(SkillsReq!$B:$AY, MATCH(E$1,SkillsReq!$A:$A,0), MATCH(_xlfn.XLOOKUP($A106,Employees!$A:$A,Employees!$B:$B,""), SkillsReq!$B$1:$AY$1,0)),
       0
     ),
   "")
)</f>
        <v/>
      </c>
      <c r="F106" t="str">
        <f>IF(OR($A106="",F$1=""),"",
   IFERROR(
     IF(INDEX(SkillsReq!$B:$AY, MATCH(F$1,SkillsReq!$A:$A,0), MATCH(_xlfn.XLOOKUP($A106,Employees!$A:$A,Employees!$B:$B,""), SkillsReq!$B$1:$AY$1,0))&gt;0,
       INDEX(SkillsReq!$B:$AY, MATCH(F$1,SkillsReq!$A:$A,0), MATCH(_xlfn.XLOOKUP($A106,Employees!$A:$A,Employees!$B:$B,""), SkillsReq!$B$1:$AY$1,0)),
       0
     ),
   "")
)</f>
        <v/>
      </c>
      <c r="G106" t="str">
        <f>IF(OR($A106="",G$1=""),"",
   IFERROR(
     IF(INDEX(SkillsReq!$B:$AY, MATCH(G$1,SkillsReq!$A:$A,0), MATCH(_xlfn.XLOOKUP($A106,Employees!$A:$A,Employees!$B:$B,""), SkillsReq!$B$1:$AY$1,0))&gt;0,
       INDEX(SkillsReq!$B:$AY, MATCH(G$1,SkillsReq!$A:$A,0), MATCH(_xlfn.XLOOKUP($A106,Employees!$A:$A,Employees!$B:$B,""), SkillsReq!$B$1:$AY$1,0)),
       0
     ),
   "")
)</f>
        <v/>
      </c>
      <c r="H106" t="str">
        <f>IF(OR($A106="",H$1=""),"",
   IFERROR(
     IF(INDEX(SkillsReq!$B:$AY, MATCH(H$1,SkillsReq!$A:$A,0), MATCH(_xlfn.XLOOKUP($A106,Employees!$A:$A,Employees!$B:$B,""), SkillsReq!$B$1:$AY$1,0))&gt;0,
       INDEX(SkillsReq!$B:$AY, MATCH(H$1,SkillsReq!$A:$A,0), MATCH(_xlfn.XLOOKUP($A106,Employees!$A:$A,Employees!$B:$B,""), SkillsReq!$B$1:$AY$1,0)),
       0
     ),
   "")
)</f>
        <v/>
      </c>
      <c r="I106" t="str">
        <f>IF(OR($A106="",I$1=""),"",
   IFERROR(
     IF(INDEX(SkillsReq!$B:$AY, MATCH(I$1,SkillsReq!$A:$A,0), MATCH(_xlfn.XLOOKUP($A106,Employees!$A:$A,Employees!$B:$B,""), SkillsReq!$B$1:$AY$1,0))&gt;0,
       INDEX(SkillsReq!$B:$AY, MATCH(I$1,SkillsReq!$A:$A,0), MATCH(_xlfn.XLOOKUP($A106,Employees!$A:$A,Employees!$B:$B,""), SkillsReq!$B$1:$AY$1,0)),
       0
     ),
   "")
)</f>
        <v/>
      </c>
      <c r="J106" t="str">
        <f>IF(OR($A106="",J$1=""),"",
   IFERROR(
     IF(INDEX(SkillsReq!$B:$AY, MATCH(J$1,SkillsReq!$A:$A,0), MATCH(_xlfn.XLOOKUP($A106,Employees!$A:$A,Employees!$B:$B,""), SkillsReq!$B$1:$AY$1,0))&gt;0,
       INDEX(SkillsReq!$B:$AY, MATCH(J$1,SkillsReq!$A:$A,0), MATCH(_xlfn.XLOOKUP($A106,Employees!$A:$A,Employees!$B:$B,""), SkillsReq!$B$1:$AY$1,0)),
       0
     ),
   "")
)</f>
        <v/>
      </c>
      <c r="K106" t="str">
        <f>IF(OR($A106="",K$1=""),"",
   IFERROR(
     IF(INDEX(SkillsReq!$B:$AY, MATCH(K$1,SkillsReq!$A:$A,0), MATCH(_xlfn.XLOOKUP($A106,Employees!$A:$A,Employees!$B:$B,""), SkillsReq!$B$1:$AY$1,0))&gt;0,
       INDEX(SkillsReq!$B:$AY, MATCH(K$1,SkillsReq!$A:$A,0), MATCH(_xlfn.XLOOKUP($A106,Employees!$A:$A,Employees!$B:$B,""), SkillsReq!$B$1:$AY$1,0)),
       0
     ),
   "")
)</f>
        <v/>
      </c>
      <c r="L106" t="str">
        <f>IF(OR($A106="",L$1=""),"",
   IFERROR(
     IF(INDEX(SkillsReq!$B:$AY, MATCH(L$1,SkillsReq!$A:$A,0), MATCH(_xlfn.XLOOKUP($A106,Employees!$A:$A,Employees!$B:$B,""), SkillsReq!$B$1:$AY$1,0))&gt;0,
       INDEX(SkillsReq!$B:$AY, MATCH(L$1,SkillsReq!$A:$A,0), MATCH(_xlfn.XLOOKUP($A106,Employees!$A:$A,Employees!$B:$B,""), SkillsReq!$B$1:$AY$1,0)),
       0
     ),
   "")
)</f>
        <v/>
      </c>
      <c r="M106" t="str">
        <f>IF(OR($A106="",M$1=""),"",
   IFERROR(
     IF(INDEX(SkillsReq!$B:$AY, MATCH(M$1,SkillsReq!$A:$A,0), MATCH(_xlfn.XLOOKUP($A106,Employees!$A:$A,Employees!$B:$B,""), SkillsReq!$B$1:$AY$1,0))&gt;0,
       INDEX(SkillsReq!$B:$AY, MATCH(M$1,SkillsReq!$A:$A,0), MATCH(_xlfn.XLOOKUP($A106,Employees!$A:$A,Employees!$B:$B,""), SkillsReq!$B$1:$AY$1,0)),
       0
     ),
   "")
)</f>
        <v/>
      </c>
      <c r="N106" t="str">
        <f>IF(OR($A106="",N$1=""),"",
   IFERROR(
     IF(INDEX(SkillsReq!$B:$AY, MATCH(N$1,SkillsReq!$A:$A,0), MATCH(_xlfn.XLOOKUP($A106,Employees!$A:$A,Employees!$B:$B,""), SkillsReq!$B$1:$AY$1,0))&gt;0,
       INDEX(SkillsReq!$B:$AY, MATCH(N$1,SkillsReq!$A:$A,0), MATCH(_xlfn.XLOOKUP($A106,Employees!$A:$A,Employees!$B:$B,""), SkillsReq!$B$1:$AY$1,0)),
       0
     ),
   "")
)</f>
        <v/>
      </c>
      <c r="O106" t="str">
        <f>IF(OR($A106="",O$1=""),"",
   IFERROR(
     IF(INDEX(SkillsReq!$B:$AY, MATCH(O$1,SkillsReq!$A:$A,0), MATCH(_xlfn.XLOOKUP($A106,Employees!$A:$A,Employees!$B:$B,""), SkillsReq!$B$1:$AY$1,0))&gt;0,
       INDEX(SkillsReq!$B:$AY, MATCH(O$1,SkillsReq!$A:$A,0), MATCH(_xlfn.XLOOKUP($A106,Employees!$A:$A,Employees!$B:$B,""), SkillsReq!$B$1:$AY$1,0)),
       0
     ),
   "")
)</f>
        <v/>
      </c>
      <c r="P106" t="str">
        <f>IF(OR($A106="",P$1=""),"",
   IFERROR(
     IF(INDEX(SkillsReq!$B:$AY, MATCH(P$1,SkillsReq!$A:$A,0), MATCH(_xlfn.XLOOKUP($A106,Employees!$A:$A,Employees!$B:$B,""), SkillsReq!$B$1:$AY$1,0))&gt;0,
       INDEX(SkillsReq!$B:$AY, MATCH(P$1,SkillsReq!$A:$A,0), MATCH(_xlfn.XLOOKUP($A106,Employees!$A:$A,Employees!$B:$B,""), SkillsReq!$B$1:$AY$1,0)),
       0
     ),
   "")
)</f>
        <v/>
      </c>
      <c r="Q106" t="str">
        <f>IF(OR($A106="",Q$1=""),"",
   IFERROR(
     IF(INDEX(SkillsReq!$B:$AY, MATCH(Q$1,SkillsReq!$A:$A,0), MATCH(_xlfn.XLOOKUP($A106,Employees!$A:$A,Employees!$B:$B,""), SkillsReq!$B$1:$AY$1,0))&gt;0,
       INDEX(SkillsReq!$B:$AY, MATCH(Q$1,SkillsReq!$A:$A,0), MATCH(_xlfn.XLOOKUP($A106,Employees!$A:$A,Employees!$B:$B,""), SkillsReq!$B$1:$AY$1,0)),
       0
     ),
   "")
)</f>
        <v/>
      </c>
      <c r="R106" t="str">
        <f>IF(OR($A106="",R$1=""),"",
   IFERROR(
     IF(INDEX(SkillsReq!$B:$AY, MATCH(R$1,SkillsReq!$A:$A,0), MATCH(_xlfn.XLOOKUP($A106,Employees!$A:$A,Employees!$B:$B,""), SkillsReq!$B$1:$AY$1,0))&gt;0,
       INDEX(SkillsReq!$B:$AY, MATCH(R$1,SkillsReq!$A:$A,0), MATCH(_xlfn.XLOOKUP($A106,Employees!$A:$A,Employees!$B:$B,""), SkillsReq!$B$1:$AY$1,0)),
       0
     ),
   "")
)</f>
        <v/>
      </c>
      <c r="S106" t="str">
        <f>IF(OR($A106="",S$1=""),"",
   IFERROR(
     IF(INDEX(SkillsReq!$B:$AY, MATCH(S$1,SkillsReq!$A:$A,0), MATCH(_xlfn.XLOOKUP($A106,Employees!$A:$A,Employees!$B:$B,""), SkillsReq!$B$1:$AY$1,0))&gt;0,
       INDEX(SkillsReq!$B:$AY, MATCH(S$1,SkillsReq!$A:$A,0), MATCH(_xlfn.XLOOKUP($A106,Employees!$A:$A,Employees!$B:$B,""), SkillsReq!$B$1:$AY$1,0)),
       0
     ),
   "")
)</f>
        <v/>
      </c>
      <c r="T106" t="str">
        <f>IF(OR($A106="",T$1=""),"",
   IFERROR(
     IF(INDEX(SkillsReq!$B:$AY, MATCH(T$1,SkillsReq!$A:$A,0), MATCH(_xlfn.XLOOKUP($A106,Employees!$A:$A,Employees!$B:$B,""), SkillsReq!$B$1:$AY$1,0))&gt;0,
       INDEX(SkillsReq!$B:$AY, MATCH(T$1,SkillsReq!$A:$A,0), MATCH(_xlfn.XLOOKUP($A106,Employees!$A:$A,Employees!$B:$B,""), SkillsReq!$B$1:$AY$1,0)),
       0
     ),
   "")
)</f>
        <v/>
      </c>
      <c r="U106" t="str">
        <f>IF(OR($A106="",U$1=""),"",
   IFERROR(
     IF(INDEX(SkillsReq!$B:$AY, MATCH(U$1,SkillsReq!$A:$A,0), MATCH(_xlfn.XLOOKUP($A106,Employees!$A:$A,Employees!$B:$B,""), SkillsReq!$B$1:$AY$1,0))&gt;0,
       INDEX(SkillsReq!$B:$AY, MATCH(U$1,SkillsReq!$A:$A,0), MATCH(_xlfn.XLOOKUP($A106,Employees!$A:$A,Employees!$B:$B,""), SkillsReq!$B$1:$AY$1,0)),
       0
     ),
   "")
)</f>
        <v/>
      </c>
      <c r="V106" t="str">
        <f>IF(OR($A106="",V$1=""),"",
   IFERROR(
     IF(INDEX(SkillsReq!$B:$AY, MATCH(V$1,SkillsReq!$A:$A,0), MATCH(_xlfn.XLOOKUP($A106,Employees!$A:$A,Employees!$B:$B,""), SkillsReq!$B$1:$AY$1,0))&gt;0,
       INDEX(SkillsReq!$B:$AY, MATCH(V$1,SkillsReq!$A:$A,0), MATCH(_xlfn.XLOOKUP($A106,Employees!$A:$A,Employees!$B:$B,""), SkillsReq!$B$1:$AY$1,0)),
       0
     ),
   "")
)</f>
        <v/>
      </c>
      <c r="W106" t="str">
        <f>IF(OR($A106="",W$1=""),"",
   IFERROR(
     IF(INDEX(SkillsReq!$B:$AY, MATCH(W$1,SkillsReq!$A:$A,0), MATCH(_xlfn.XLOOKUP($A106,Employees!$A:$A,Employees!$B:$B,""), SkillsReq!$B$1:$AY$1,0))&gt;0,
       INDEX(SkillsReq!$B:$AY, MATCH(W$1,SkillsReq!$A:$A,0), MATCH(_xlfn.XLOOKUP($A106,Employees!$A:$A,Employees!$B:$B,""), SkillsReq!$B$1:$AY$1,0)),
       0
     ),
   "")
)</f>
        <v/>
      </c>
      <c r="X106" t="str">
        <f>IF(OR($A106="",X$1=""),"",
   IFERROR(
     IF(INDEX(SkillsReq!$B:$AY, MATCH(X$1,SkillsReq!$A:$A,0), MATCH(_xlfn.XLOOKUP($A106,Employees!$A:$A,Employees!$B:$B,""), SkillsReq!$B$1:$AY$1,0))&gt;0,
       INDEX(SkillsReq!$B:$AY, MATCH(X$1,SkillsReq!$A:$A,0), MATCH(_xlfn.XLOOKUP($A106,Employees!$A:$A,Employees!$B:$B,""), SkillsReq!$B$1:$AY$1,0)),
       0
     ),
   "")
)</f>
        <v/>
      </c>
      <c r="Y106" t="str">
        <f>IF(OR($A106="",Y$1=""),"",
   IFERROR(
     IF(INDEX(SkillsReq!$B:$AY, MATCH(Y$1,SkillsReq!$A:$A,0), MATCH(_xlfn.XLOOKUP($A106,Employees!$A:$A,Employees!$B:$B,""), SkillsReq!$B$1:$AY$1,0))&gt;0,
       INDEX(SkillsReq!$B:$AY, MATCH(Y$1,SkillsReq!$A:$A,0), MATCH(_xlfn.XLOOKUP($A106,Employees!$A:$A,Employees!$B:$B,""), SkillsReq!$B$1:$AY$1,0)),
       0
     ),
   "")
)</f>
        <v/>
      </c>
      <c r="Z106" t="str">
        <f>IF(OR($A106="",Z$1=""),"",
   IFERROR(
     IF(INDEX(SkillsReq!$B:$AY, MATCH(Z$1,SkillsReq!$A:$A,0), MATCH(_xlfn.XLOOKUP($A106,Employees!$A:$A,Employees!$B:$B,""), SkillsReq!$B$1:$AY$1,0))&gt;0,
       INDEX(SkillsReq!$B:$AY, MATCH(Z$1,SkillsReq!$A:$A,0), MATCH(_xlfn.XLOOKUP($A106,Employees!$A:$A,Employees!$B:$B,""), SkillsReq!$B$1:$AY$1,0)),
       0
     ),
   "")
)</f>
        <v/>
      </c>
      <c r="AA106" t="str">
        <f>IF(OR($A106="",AA$1=""),"",
   IFERROR(
     IF(INDEX(SkillsReq!$B:$AY, MATCH(AA$1,SkillsReq!$A:$A,0), MATCH(_xlfn.XLOOKUP($A106,Employees!$A:$A,Employees!$B:$B,""), SkillsReq!$B$1:$AY$1,0))&gt;0,
       INDEX(SkillsReq!$B:$AY, MATCH(AA$1,SkillsReq!$A:$A,0), MATCH(_xlfn.XLOOKUP($A106,Employees!$A:$A,Employees!$B:$B,""), SkillsReq!$B$1:$AY$1,0)),
       0
     ),
   "")
)</f>
        <v/>
      </c>
      <c r="AB106" t="str">
        <f>IF(OR($A106="",AB$1=""),"",
   IFERROR(
     IF(INDEX(SkillsReq!$B:$AY, MATCH(AB$1,SkillsReq!$A:$A,0), MATCH(_xlfn.XLOOKUP($A106,Employees!$A:$A,Employees!$B:$B,""), SkillsReq!$B$1:$AY$1,0))&gt;0,
       INDEX(SkillsReq!$B:$AY, MATCH(AB$1,SkillsReq!$A:$A,0), MATCH(_xlfn.XLOOKUP($A106,Employees!$A:$A,Employees!$B:$B,""), SkillsReq!$B$1:$AY$1,0)),
       0
     ),
   "")
)</f>
        <v/>
      </c>
      <c r="AC106" t="str">
        <f>IF(OR($A106="",AC$1=""),"",
   IFERROR(
     IF(INDEX(SkillsReq!$B:$AY, MATCH(AC$1,SkillsReq!$A:$A,0), MATCH(_xlfn.XLOOKUP($A106,Employees!$A:$A,Employees!$B:$B,""), SkillsReq!$B$1:$AY$1,0))&gt;0,
       INDEX(SkillsReq!$B:$AY, MATCH(AC$1,SkillsReq!$A:$A,0), MATCH(_xlfn.XLOOKUP($A106,Employees!$A:$A,Employees!$B:$B,""), SkillsReq!$B$1:$AY$1,0)),
       0
     ),
   "")
)</f>
        <v/>
      </c>
      <c r="AD106" t="str">
        <f>IF(OR($A106="",AD$1=""),"",
   IFERROR(
     IF(INDEX(SkillsReq!$B:$AY, MATCH(AD$1,SkillsReq!$A:$A,0), MATCH(_xlfn.XLOOKUP($A106,Employees!$A:$A,Employees!$B:$B,""), SkillsReq!$B$1:$AY$1,0))&gt;0,
       INDEX(SkillsReq!$B:$AY, MATCH(AD$1,SkillsReq!$A:$A,0), MATCH(_xlfn.XLOOKUP($A106,Employees!$A:$A,Employees!$B:$B,""), SkillsReq!$B$1:$AY$1,0)),
       0
     ),
   "")
)</f>
        <v/>
      </c>
      <c r="AE106" t="str">
        <f>IF(OR($A106="",AE$1=""),"",
   IFERROR(
     IF(INDEX(SkillsReq!$B:$AY, MATCH(AE$1,SkillsReq!$A:$A,0), MATCH(_xlfn.XLOOKUP($A106,Employees!$A:$A,Employees!$B:$B,""), SkillsReq!$B$1:$AY$1,0))&gt;0,
       INDEX(SkillsReq!$B:$AY, MATCH(AE$1,SkillsReq!$A:$A,0), MATCH(_xlfn.XLOOKUP($A106,Employees!$A:$A,Employees!$B:$B,""), SkillsReq!$B$1:$AY$1,0)),
       0
     ),
   "")
)</f>
        <v/>
      </c>
      <c r="AF106" t="str">
        <f>IF(OR($A106="",AF$1=""),"",
   IFERROR(
     IF(INDEX(SkillsReq!$B:$AY, MATCH(AF$1,SkillsReq!$A:$A,0), MATCH(_xlfn.XLOOKUP($A106,Employees!$A:$A,Employees!$B:$B,""), SkillsReq!$B$1:$AY$1,0))&gt;0,
       INDEX(SkillsReq!$B:$AY, MATCH(AF$1,SkillsReq!$A:$A,0), MATCH(_xlfn.XLOOKUP($A106,Employees!$A:$A,Employees!$B:$B,""), SkillsReq!$B$1:$AY$1,0)),
       0
     ),
   "")
)</f>
        <v/>
      </c>
      <c r="AG106" t="str">
        <f>IF(OR($A106="",AG$1=""),"",
   IFERROR(
     IF(INDEX(SkillsReq!$B:$AY, MATCH(AG$1,SkillsReq!$A:$A,0), MATCH(_xlfn.XLOOKUP($A106,Employees!$A:$A,Employees!$B:$B,""), SkillsReq!$B$1:$AY$1,0))&gt;0,
       INDEX(SkillsReq!$B:$AY, MATCH(AG$1,SkillsReq!$A:$A,0), MATCH(_xlfn.XLOOKUP($A106,Employees!$A:$A,Employees!$B:$B,""), SkillsReq!$B$1:$AY$1,0)),
       0
     ),
   "")
)</f>
        <v/>
      </c>
      <c r="AH106" t="str">
        <f>IF(OR($A106="",AH$1=""),"",
   IFERROR(
     IF(INDEX(SkillsReq!$B:$AY, MATCH(AH$1,SkillsReq!$A:$A,0), MATCH(_xlfn.XLOOKUP($A106,Employees!$A:$A,Employees!$B:$B,""), SkillsReq!$B$1:$AY$1,0))&gt;0,
       INDEX(SkillsReq!$B:$AY, MATCH(AH$1,SkillsReq!$A:$A,0), MATCH(_xlfn.XLOOKUP($A106,Employees!$A:$A,Employees!$B:$B,""), SkillsReq!$B$1:$AY$1,0)),
       0
     ),
   "")
)</f>
        <v/>
      </c>
      <c r="AI106" t="str">
        <f>IF(OR($A106="",AI$1=""),"",
   IFERROR(
     IF(INDEX(SkillsReq!$B:$AY, MATCH(AI$1,SkillsReq!$A:$A,0), MATCH(_xlfn.XLOOKUP($A106,Employees!$A:$A,Employees!$B:$B,""), SkillsReq!$B$1:$AY$1,0))&gt;0,
       INDEX(SkillsReq!$B:$AY, MATCH(AI$1,SkillsReq!$A:$A,0), MATCH(_xlfn.XLOOKUP($A106,Employees!$A:$A,Employees!$B:$B,""), SkillsReq!$B$1:$AY$1,0)),
       0
     ),
   "")
)</f>
        <v/>
      </c>
      <c r="AJ106" t="str">
        <f>IF(OR($A106="",AJ$1=""),"",
   IFERROR(
     IF(INDEX(SkillsReq!$B:$AY, MATCH(AJ$1,SkillsReq!$A:$A,0), MATCH(_xlfn.XLOOKUP($A106,Employees!$A:$A,Employees!$B:$B,""), SkillsReq!$B$1:$AY$1,0))&gt;0,
       INDEX(SkillsReq!$B:$AY, MATCH(AJ$1,SkillsReq!$A:$A,0), MATCH(_xlfn.XLOOKUP($A106,Employees!$A:$A,Employees!$B:$B,""), SkillsReq!$B$1:$AY$1,0)),
       0
     ),
   "")
)</f>
        <v/>
      </c>
      <c r="AK106" t="str">
        <f>IF(OR($A106="",AK$1=""),"",
   IFERROR(
     IF(INDEX(SkillsReq!$B:$AY, MATCH(AK$1,SkillsReq!$A:$A,0), MATCH(_xlfn.XLOOKUP($A106,Employees!$A:$A,Employees!$B:$B,""), SkillsReq!$B$1:$AY$1,0))&gt;0,
       INDEX(SkillsReq!$B:$AY, MATCH(AK$1,SkillsReq!$A:$A,0), MATCH(_xlfn.XLOOKUP($A106,Employees!$A:$A,Employees!$B:$B,""), SkillsReq!$B$1:$AY$1,0)),
       0
     ),
   "")
)</f>
        <v/>
      </c>
      <c r="AL106" t="str">
        <f>IF(OR($A106="",AL$1=""),"",
   IFERROR(
     IF(INDEX(SkillsReq!$B:$AY, MATCH(AL$1,SkillsReq!$A:$A,0), MATCH(_xlfn.XLOOKUP($A106,Employees!$A:$A,Employees!$B:$B,""), SkillsReq!$B$1:$AY$1,0))&gt;0,
       INDEX(SkillsReq!$B:$AY, MATCH(AL$1,SkillsReq!$A:$A,0), MATCH(_xlfn.XLOOKUP($A106,Employees!$A:$A,Employees!$B:$B,""), SkillsReq!$B$1:$AY$1,0)),
       0
     ),
   "")
)</f>
        <v/>
      </c>
      <c r="AM106" t="str">
        <f>IF(OR($A106="",AM$1=""),"",
   IFERROR(
     IF(INDEX(SkillsReq!$B:$AY, MATCH(AM$1,SkillsReq!$A:$A,0), MATCH(_xlfn.XLOOKUP($A106,Employees!$A:$A,Employees!$B:$B,""), SkillsReq!$B$1:$AY$1,0))&gt;0,
       INDEX(SkillsReq!$B:$AY, MATCH(AM$1,SkillsReq!$A:$A,0), MATCH(_xlfn.XLOOKUP($A106,Employees!$A:$A,Employees!$B:$B,""), SkillsReq!$B$1:$AY$1,0)),
       0
     ),
   "")
)</f>
        <v/>
      </c>
      <c r="AN106" t="str">
        <f>IF(OR($A106="",AN$1=""),"",
   IFERROR(
     IF(INDEX(SkillsReq!$B:$AY, MATCH(AN$1,SkillsReq!$A:$A,0), MATCH(_xlfn.XLOOKUP($A106,Employees!$A:$A,Employees!$B:$B,""), SkillsReq!$B$1:$AY$1,0))&gt;0,
       INDEX(SkillsReq!$B:$AY, MATCH(AN$1,SkillsReq!$A:$A,0), MATCH(_xlfn.XLOOKUP($A106,Employees!$A:$A,Employees!$B:$B,""), SkillsReq!$B$1:$AY$1,0)),
       0
     ),
   "")
)</f>
        <v/>
      </c>
      <c r="AO106" t="str">
        <f>IF(OR($A106="",AO$1=""),"",
   IFERROR(
     IF(INDEX(SkillsReq!$B:$AY, MATCH(AO$1,SkillsReq!$A:$A,0), MATCH(_xlfn.XLOOKUP($A106,Employees!$A:$A,Employees!$B:$B,""), SkillsReq!$B$1:$AY$1,0))&gt;0,
       INDEX(SkillsReq!$B:$AY, MATCH(AO$1,SkillsReq!$A:$A,0), MATCH(_xlfn.XLOOKUP($A106,Employees!$A:$A,Employees!$B:$B,""), SkillsReq!$B$1:$AY$1,0)),
       0
     ),
   "")
)</f>
        <v/>
      </c>
      <c r="AP106" t="str">
        <f>IF(OR($A106="",AP$1=""),"",
   IFERROR(
     IF(INDEX(SkillsReq!$B:$AY, MATCH(AP$1,SkillsReq!$A:$A,0), MATCH(_xlfn.XLOOKUP($A106,Employees!$A:$A,Employees!$B:$B,""), SkillsReq!$B$1:$AY$1,0))&gt;0,
       INDEX(SkillsReq!$B:$AY, MATCH(AP$1,SkillsReq!$A:$A,0), MATCH(_xlfn.XLOOKUP($A106,Employees!$A:$A,Employees!$B:$B,""), SkillsReq!$B$1:$AY$1,0)),
       0
     ),
   "")
)</f>
        <v/>
      </c>
      <c r="AQ106" t="str">
        <f>IF(OR($A106="",AQ$1=""),"",
   IFERROR(
     IF(INDEX(SkillsReq!$B:$AY, MATCH(AQ$1,SkillsReq!$A:$A,0), MATCH(_xlfn.XLOOKUP($A106,Employees!$A:$A,Employees!$B:$B,""), SkillsReq!$B$1:$AY$1,0))&gt;0,
       INDEX(SkillsReq!$B:$AY, MATCH(AQ$1,SkillsReq!$A:$A,0), MATCH(_xlfn.XLOOKUP($A106,Employees!$A:$A,Employees!$B:$B,""), SkillsReq!$B$1:$AY$1,0)),
       0
     ),
   "")
)</f>
        <v/>
      </c>
      <c r="AR106" t="str">
        <f>IF(OR($A106="",AR$1=""),"",
   IFERROR(
     IF(INDEX(SkillsReq!$B:$AY, MATCH(AR$1,SkillsReq!$A:$A,0), MATCH(_xlfn.XLOOKUP($A106,Employees!$A:$A,Employees!$B:$B,""), SkillsReq!$B$1:$AY$1,0))&gt;0,
       INDEX(SkillsReq!$B:$AY, MATCH(AR$1,SkillsReq!$A:$A,0), MATCH(_xlfn.XLOOKUP($A106,Employees!$A:$A,Employees!$B:$B,""), SkillsReq!$B$1:$AY$1,0)),
       0
     ),
   "")
)</f>
        <v/>
      </c>
      <c r="AS106" t="str">
        <f>IF(OR($A106="",AS$1=""),"",
   IFERROR(
     IF(INDEX(SkillsReq!$B:$AY, MATCH(AS$1,SkillsReq!$A:$A,0), MATCH(_xlfn.XLOOKUP($A106,Employees!$A:$A,Employees!$B:$B,""), SkillsReq!$B$1:$AY$1,0))&gt;0,
       INDEX(SkillsReq!$B:$AY, MATCH(AS$1,SkillsReq!$A:$A,0), MATCH(_xlfn.XLOOKUP($A106,Employees!$A:$A,Employees!$B:$B,""), SkillsReq!$B$1:$AY$1,0)),
       0
     ),
   "")
)</f>
        <v/>
      </c>
      <c r="AT106" t="str">
        <f>IF(OR($A106="",AT$1=""),"",
   IFERROR(
     IF(INDEX(SkillsReq!$B:$AY, MATCH(AT$1,SkillsReq!$A:$A,0), MATCH(_xlfn.XLOOKUP($A106,Employees!$A:$A,Employees!$B:$B,""), SkillsReq!$B$1:$AY$1,0))&gt;0,
       INDEX(SkillsReq!$B:$AY, MATCH(AT$1,SkillsReq!$A:$A,0), MATCH(_xlfn.XLOOKUP($A106,Employees!$A:$A,Employees!$B:$B,""), SkillsReq!$B$1:$AY$1,0)),
       0
     ),
   "")
)</f>
        <v/>
      </c>
      <c r="AU106" t="str">
        <f>IF(OR($A106="",AU$1=""),"",
   IFERROR(
     IF(INDEX(SkillsReq!$B:$AY, MATCH(AU$1,SkillsReq!$A:$A,0), MATCH(_xlfn.XLOOKUP($A106,Employees!$A:$A,Employees!$B:$B,""), SkillsReq!$B$1:$AY$1,0))&gt;0,
       INDEX(SkillsReq!$B:$AY, MATCH(AU$1,SkillsReq!$A:$A,0), MATCH(_xlfn.XLOOKUP($A106,Employees!$A:$A,Employees!$B:$B,""), SkillsReq!$B$1:$AY$1,0)),
       0
     ),
   "")
)</f>
        <v/>
      </c>
      <c r="AV106" t="str">
        <f>IF(OR($A106="",AV$1=""),"",
   IFERROR(
     IF(INDEX(SkillsReq!$B:$AY, MATCH(AV$1,SkillsReq!$A:$A,0), MATCH(_xlfn.XLOOKUP($A106,Employees!$A:$A,Employees!$B:$B,""), SkillsReq!$B$1:$AY$1,0))&gt;0,
       INDEX(SkillsReq!$B:$AY, MATCH(AV$1,SkillsReq!$A:$A,0), MATCH(_xlfn.XLOOKUP($A106,Employees!$A:$A,Employees!$B:$B,""), SkillsReq!$B$1:$AY$1,0)),
       0
     ),
   "")
)</f>
        <v/>
      </c>
      <c r="AW106" t="str">
        <f>IF(OR($A106="",AW$1=""),"",
   IFERROR(
     IF(INDEX(SkillsReq!$B:$AY, MATCH(AW$1,SkillsReq!$A:$A,0), MATCH(_xlfn.XLOOKUP($A106,Employees!$A:$A,Employees!$B:$B,""), SkillsReq!$B$1:$AY$1,0))&gt;0,
       INDEX(SkillsReq!$B:$AY, MATCH(AW$1,SkillsReq!$A:$A,0), MATCH(_xlfn.XLOOKUP($A106,Employees!$A:$A,Employees!$B:$B,""), SkillsReq!$B$1:$AY$1,0)),
       0
     ),
   "")
)</f>
        <v/>
      </c>
      <c r="AX106" t="str">
        <f>IF(OR($A106="",AX$1=""),"",
   IFERROR(
     IF(INDEX(SkillsReq!$B:$AY, MATCH(AX$1,SkillsReq!$A:$A,0), MATCH(_xlfn.XLOOKUP($A106,Employees!$A:$A,Employees!$B:$B,""), SkillsReq!$B$1:$AY$1,0))&gt;0,
       INDEX(SkillsReq!$B:$AY, MATCH(AX$1,SkillsReq!$A:$A,0), MATCH(_xlfn.XLOOKUP($A106,Employees!$A:$A,Employees!$B:$B,""), SkillsReq!$B$1:$AY$1,0)),
       0
     ),
   "")
)</f>
        <v/>
      </c>
      <c r="AY106" t="str">
        <f>IF(OR($A106="",AY$1=""),"",
   IFERROR(
     IF(INDEX(SkillsReq!$B:$AY, MATCH(AY$1,SkillsReq!$A:$A,0), MATCH(_xlfn.XLOOKUP($A106,Employees!$A:$A,Employees!$B:$B,""), SkillsReq!$B$1:$AY$1,0))&gt;0,
       INDEX(SkillsReq!$B:$AY, MATCH(AY$1,SkillsReq!$A:$A,0), MATCH(_xlfn.XLOOKUP($A106,Employees!$A:$A,Employees!$B:$B,""), SkillsReq!$B$1:$AY$1,0)),
       0
     ),
   "")
)</f>
        <v/>
      </c>
    </row>
    <row r="107" spans="1:51" x14ac:dyDescent="0.25">
      <c r="A107" s="12"/>
      <c r="B107" t="str">
        <f>IF(OR($A107="",B$1=""),"",
   IFERROR(
     IF(INDEX(SkillsReq!$B:$AY, MATCH(B$1,SkillsReq!$A:$A,0), MATCH(_xlfn.XLOOKUP($A107,Employees!$A:$A,Employees!$B:$B,""), SkillsReq!$B$1:$AY$1,0))&gt;0,
       INDEX(SkillsReq!$B:$AY, MATCH(B$1,SkillsReq!$A:$A,0), MATCH(_xlfn.XLOOKUP($A107,Employees!$A:$A,Employees!$B:$B,""), SkillsReq!$B$1:$AY$1,0)),
       0
     ),
   "")
)</f>
        <v/>
      </c>
      <c r="C107" t="str">
        <f>IF(OR($A107="",C$1=""),"",
   IFERROR(
     IF(INDEX(SkillsReq!$B:$AY, MATCH(C$1,SkillsReq!$A:$A,0), MATCH(_xlfn.XLOOKUP($A107,Employees!$A:$A,Employees!$B:$B,""), SkillsReq!$B$1:$AY$1,0))&gt;0,
       INDEX(SkillsReq!$B:$AY, MATCH(C$1,SkillsReq!$A:$A,0), MATCH(_xlfn.XLOOKUP($A107,Employees!$A:$A,Employees!$B:$B,""), SkillsReq!$B$1:$AY$1,0)),
       0
     ),
   "")
)</f>
        <v/>
      </c>
      <c r="D107" t="str">
        <f>IF(OR($A107="",D$1=""),"",
   IFERROR(
     IF(INDEX(SkillsReq!$B:$AY, MATCH(D$1,SkillsReq!$A:$A,0), MATCH(_xlfn.XLOOKUP($A107,Employees!$A:$A,Employees!$B:$B,""), SkillsReq!$B$1:$AY$1,0))&gt;0,
       INDEX(SkillsReq!$B:$AY, MATCH(D$1,SkillsReq!$A:$A,0), MATCH(_xlfn.XLOOKUP($A107,Employees!$A:$A,Employees!$B:$B,""), SkillsReq!$B$1:$AY$1,0)),
       0
     ),
   "")
)</f>
        <v/>
      </c>
      <c r="E107" t="str">
        <f>IF(OR($A107="",E$1=""),"",
   IFERROR(
     IF(INDEX(SkillsReq!$B:$AY, MATCH(E$1,SkillsReq!$A:$A,0), MATCH(_xlfn.XLOOKUP($A107,Employees!$A:$A,Employees!$B:$B,""), SkillsReq!$B$1:$AY$1,0))&gt;0,
       INDEX(SkillsReq!$B:$AY, MATCH(E$1,SkillsReq!$A:$A,0), MATCH(_xlfn.XLOOKUP($A107,Employees!$A:$A,Employees!$B:$B,""), SkillsReq!$B$1:$AY$1,0)),
       0
     ),
   "")
)</f>
        <v/>
      </c>
      <c r="F107" t="str">
        <f>IF(OR($A107="",F$1=""),"",
   IFERROR(
     IF(INDEX(SkillsReq!$B:$AY, MATCH(F$1,SkillsReq!$A:$A,0), MATCH(_xlfn.XLOOKUP($A107,Employees!$A:$A,Employees!$B:$B,""), SkillsReq!$B$1:$AY$1,0))&gt;0,
       INDEX(SkillsReq!$B:$AY, MATCH(F$1,SkillsReq!$A:$A,0), MATCH(_xlfn.XLOOKUP($A107,Employees!$A:$A,Employees!$B:$B,""), SkillsReq!$B$1:$AY$1,0)),
       0
     ),
   "")
)</f>
        <v/>
      </c>
      <c r="G107" t="str">
        <f>IF(OR($A107="",G$1=""),"",
   IFERROR(
     IF(INDEX(SkillsReq!$B:$AY, MATCH(G$1,SkillsReq!$A:$A,0), MATCH(_xlfn.XLOOKUP($A107,Employees!$A:$A,Employees!$B:$B,""), SkillsReq!$B$1:$AY$1,0))&gt;0,
       INDEX(SkillsReq!$B:$AY, MATCH(G$1,SkillsReq!$A:$A,0), MATCH(_xlfn.XLOOKUP($A107,Employees!$A:$A,Employees!$B:$B,""), SkillsReq!$B$1:$AY$1,0)),
       0
     ),
   "")
)</f>
        <v/>
      </c>
      <c r="H107" t="str">
        <f>IF(OR($A107="",H$1=""),"",
   IFERROR(
     IF(INDEX(SkillsReq!$B:$AY, MATCH(H$1,SkillsReq!$A:$A,0), MATCH(_xlfn.XLOOKUP($A107,Employees!$A:$A,Employees!$B:$B,""), SkillsReq!$B$1:$AY$1,0))&gt;0,
       INDEX(SkillsReq!$B:$AY, MATCH(H$1,SkillsReq!$A:$A,0), MATCH(_xlfn.XLOOKUP($A107,Employees!$A:$A,Employees!$B:$B,""), SkillsReq!$B$1:$AY$1,0)),
       0
     ),
   "")
)</f>
        <v/>
      </c>
      <c r="I107" t="str">
        <f>IF(OR($A107="",I$1=""),"",
   IFERROR(
     IF(INDEX(SkillsReq!$B:$AY, MATCH(I$1,SkillsReq!$A:$A,0), MATCH(_xlfn.XLOOKUP($A107,Employees!$A:$A,Employees!$B:$B,""), SkillsReq!$B$1:$AY$1,0))&gt;0,
       INDEX(SkillsReq!$B:$AY, MATCH(I$1,SkillsReq!$A:$A,0), MATCH(_xlfn.XLOOKUP($A107,Employees!$A:$A,Employees!$B:$B,""), SkillsReq!$B$1:$AY$1,0)),
       0
     ),
   "")
)</f>
        <v/>
      </c>
      <c r="J107" t="str">
        <f>IF(OR($A107="",J$1=""),"",
   IFERROR(
     IF(INDEX(SkillsReq!$B:$AY, MATCH(J$1,SkillsReq!$A:$A,0), MATCH(_xlfn.XLOOKUP($A107,Employees!$A:$A,Employees!$B:$B,""), SkillsReq!$B$1:$AY$1,0))&gt;0,
       INDEX(SkillsReq!$B:$AY, MATCH(J$1,SkillsReq!$A:$A,0), MATCH(_xlfn.XLOOKUP($A107,Employees!$A:$A,Employees!$B:$B,""), SkillsReq!$B$1:$AY$1,0)),
       0
     ),
   "")
)</f>
        <v/>
      </c>
      <c r="K107" t="str">
        <f>IF(OR($A107="",K$1=""),"",
   IFERROR(
     IF(INDEX(SkillsReq!$B:$AY, MATCH(K$1,SkillsReq!$A:$A,0), MATCH(_xlfn.XLOOKUP($A107,Employees!$A:$A,Employees!$B:$B,""), SkillsReq!$B$1:$AY$1,0))&gt;0,
       INDEX(SkillsReq!$B:$AY, MATCH(K$1,SkillsReq!$A:$A,0), MATCH(_xlfn.XLOOKUP($A107,Employees!$A:$A,Employees!$B:$B,""), SkillsReq!$B$1:$AY$1,0)),
       0
     ),
   "")
)</f>
        <v/>
      </c>
      <c r="L107" t="str">
        <f>IF(OR($A107="",L$1=""),"",
   IFERROR(
     IF(INDEX(SkillsReq!$B:$AY, MATCH(L$1,SkillsReq!$A:$A,0), MATCH(_xlfn.XLOOKUP($A107,Employees!$A:$A,Employees!$B:$B,""), SkillsReq!$B$1:$AY$1,0))&gt;0,
       INDEX(SkillsReq!$B:$AY, MATCH(L$1,SkillsReq!$A:$A,0), MATCH(_xlfn.XLOOKUP($A107,Employees!$A:$A,Employees!$B:$B,""), SkillsReq!$B$1:$AY$1,0)),
       0
     ),
   "")
)</f>
        <v/>
      </c>
      <c r="M107" t="str">
        <f>IF(OR($A107="",M$1=""),"",
   IFERROR(
     IF(INDEX(SkillsReq!$B:$AY, MATCH(M$1,SkillsReq!$A:$A,0), MATCH(_xlfn.XLOOKUP($A107,Employees!$A:$A,Employees!$B:$B,""), SkillsReq!$B$1:$AY$1,0))&gt;0,
       INDEX(SkillsReq!$B:$AY, MATCH(M$1,SkillsReq!$A:$A,0), MATCH(_xlfn.XLOOKUP($A107,Employees!$A:$A,Employees!$B:$B,""), SkillsReq!$B$1:$AY$1,0)),
       0
     ),
   "")
)</f>
        <v/>
      </c>
      <c r="N107" t="str">
        <f>IF(OR($A107="",N$1=""),"",
   IFERROR(
     IF(INDEX(SkillsReq!$B:$AY, MATCH(N$1,SkillsReq!$A:$A,0), MATCH(_xlfn.XLOOKUP($A107,Employees!$A:$A,Employees!$B:$B,""), SkillsReq!$B$1:$AY$1,0))&gt;0,
       INDEX(SkillsReq!$B:$AY, MATCH(N$1,SkillsReq!$A:$A,0), MATCH(_xlfn.XLOOKUP($A107,Employees!$A:$A,Employees!$B:$B,""), SkillsReq!$B$1:$AY$1,0)),
       0
     ),
   "")
)</f>
        <v/>
      </c>
      <c r="O107" t="str">
        <f>IF(OR($A107="",O$1=""),"",
   IFERROR(
     IF(INDEX(SkillsReq!$B:$AY, MATCH(O$1,SkillsReq!$A:$A,0), MATCH(_xlfn.XLOOKUP($A107,Employees!$A:$A,Employees!$B:$B,""), SkillsReq!$B$1:$AY$1,0))&gt;0,
       INDEX(SkillsReq!$B:$AY, MATCH(O$1,SkillsReq!$A:$A,0), MATCH(_xlfn.XLOOKUP($A107,Employees!$A:$A,Employees!$B:$B,""), SkillsReq!$B$1:$AY$1,0)),
       0
     ),
   "")
)</f>
        <v/>
      </c>
      <c r="P107" t="str">
        <f>IF(OR($A107="",P$1=""),"",
   IFERROR(
     IF(INDEX(SkillsReq!$B:$AY, MATCH(P$1,SkillsReq!$A:$A,0), MATCH(_xlfn.XLOOKUP($A107,Employees!$A:$A,Employees!$B:$B,""), SkillsReq!$B$1:$AY$1,0))&gt;0,
       INDEX(SkillsReq!$B:$AY, MATCH(P$1,SkillsReq!$A:$A,0), MATCH(_xlfn.XLOOKUP($A107,Employees!$A:$A,Employees!$B:$B,""), SkillsReq!$B$1:$AY$1,0)),
       0
     ),
   "")
)</f>
        <v/>
      </c>
      <c r="Q107" t="str">
        <f>IF(OR($A107="",Q$1=""),"",
   IFERROR(
     IF(INDEX(SkillsReq!$B:$AY, MATCH(Q$1,SkillsReq!$A:$A,0), MATCH(_xlfn.XLOOKUP($A107,Employees!$A:$A,Employees!$B:$B,""), SkillsReq!$B$1:$AY$1,0))&gt;0,
       INDEX(SkillsReq!$B:$AY, MATCH(Q$1,SkillsReq!$A:$A,0), MATCH(_xlfn.XLOOKUP($A107,Employees!$A:$A,Employees!$B:$B,""), SkillsReq!$B$1:$AY$1,0)),
       0
     ),
   "")
)</f>
        <v/>
      </c>
      <c r="R107" t="str">
        <f>IF(OR($A107="",R$1=""),"",
   IFERROR(
     IF(INDEX(SkillsReq!$B:$AY, MATCH(R$1,SkillsReq!$A:$A,0), MATCH(_xlfn.XLOOKUP($A107,Employees!$A:$A,Employees!$B:$B,""), SkillsReq!$B$1:$AY$1,0))&gt;0,
       INDEX(SkillsReq!$B:$AY, MATCH(R$1,SkillsReq!$A:$A,0), MATCH(_xlfn.XLOOKUP($A107,Employees!$A:$A,Employees!$B:$B,""), SkillsReq!$B$1:$AY$1,0)),
       0
     ),
   "")
)</f>
        <v/>
      </c>
      <c r="S107" t="str">
        <f>IF(OR($A107="",S$1=""),"",
   IFERROR(
     IF(INDEX(SkillsReq!$B:$AY, MATCH(S$1,SkillsReq!$A:$A,0), MATCH(_xlfn.XLOOKUP($A107,Employees!$A:$A,Employees!$B:$B,""), SkillsReq!$B$1:$AY$1,0))&gt;0,
       INDEX(SkillsReq!$B:$AY, MATCH(S$1,SkillsReq!$A:$A,0), MATCH(_xlfn.XLOOKUP($A107,Employees!$A:$A,Employees!$B:$B,""), SkillsReq!$B$1:$AY$1,0)),
       0
     ),
   "")
)</f>
        <v/>
      </c>
      <c r="T107" t="str">
        <f>IF(OR($A107="",T$1=""),"",
   IFERROR(
     IF(INDEX(SkillsReq!$B:$AY, MATCH(T$1,SkillsReq!$A:$A,0), MATCH(_xlfn.XLOOKUP($A107,Employees!$A:$A,Employees!$B:$B,""), SkillsReq!$B$1:$AY$1,0))&gt;0,
       INDEX(SkillsReq!$B:$AY, MATCH(T$1,SkillsReq!$A:$A,0), MATCH(_xlfn.XLOOKUP($A107,Employees!$A:$A,Employees!$B:$B,""), SkillsReq!$B$1:$AY$1,0)),
       0
     ),
   "")
)</f>
        <v/>
      </c>
      <c r="U107" t="str">
        <f>IF(OR($A107="",U$1=""),"",
   IFERROR(
     IF(INDEX(SkillsReq!$B:$AY, MATCH(U$1,SkillsReq!$A:$A,0), MATCH(_xlfn.XLOOKUP($A107,Employees!$A:$A,Employees!$B:$B,""), SkillsReq!$B$1:$AY$1,0))&gt;0,
       INDEX(SkillsReq!$B:$AY, MATCH(U$1,SkillsReq!$A:$A,0), MATCH(_xlfn.XLOOKUP($A107,Employees!$A:$A,Employees!$B:$B,""), SkillsReq!$B$1:$AY$1,0)),
       0
     ),
   "")
)</f>
        <v/>
      </c>
      <c r="V107" t="str">
        <f>IF(OR($A107="",V$1=""),"",
   IFERROR(
     IF(INDEX(SkillsReq!$B:$AY, MATCH(V$1,SkillsReq!$A:$A,0), MATCH(_xlfn.XLOOKUP($A107,Employees!$A:$A,Employees!$B:$B,""), SkillsReq!$B$1:$AY$1,0))&gt;0,
       INDEX(SkillsReq!$B:$AY, MATCH(V$1,SkillsReq!$A:$A,0), MATCH(_xlfn.XLOOKUP($A107,Employees!$A:$A,Employees!$B:$B,""), SkillsReq!$B$1:$AY$1,0)),
       0
     ),
   "")
)</f>
        <v/>
      </c>
      <c r="W107" t="str">
        <f>IF(OR($A107="",W$1=""),"",
   IFERROR(
     IF(INDEX(SkillsReq!$B:$AY, MATCH(W$1,SkillsReq!$A:$A,0), MATCH(_xlfn.XLOOKUP($A107,Employees!$A:$A,Employees!$B:$B,""), SkillsReq!$B$1:$AY$1,0))&gt;0,
       INDEX(SkillsReq!$B:$AY, MATCH(W$1,SkillsReq!$A:$A,0), MATCH(_xlfn.XLOOKUP($A107,Employees!$A:$A,Employees!$B:$B,""), SkillsReq!$B$1:$AY$1,0)),
       0
     ),
   "")
)</f>
        <v/>
      </c>
      <c r="X107" t="str">
        <f>IF(OR($A107="",X$1=""),"",
   IFERROR(
     IF(INDEX(SkillsReq!$B:$AY, MATCH(X$1,SkillsReq!$A:$A,0), MATCH(_xlfn.XLOOKUP($A107,Employees!$A:$A,Employees!$B:$B,""), SkillsReq!$B$1:$AY$1,0))&gt;0,
       INDEX(SkillsReq!$B:$AY, MATCH(X$1,SkillsReq!$A:$A,0), MATCH(_xlfn.XLOOKUP($A107,Employees!$A:$A,Employees!$B:$B,""), SkillsReq!$B$1:$AY$1,0)),
       0
     ),
   "")
)</f>
        <v/>
      </c>
      <c r="Y107" t="str">
        <f>IF(OR($A107="",Y$1=""),"",
   IFERROR(
     IF(INDEX(SkillsReq!$B:$AY, MATCH(Y$1,SkillsReq!$A:$A,0), MATCH(_xlfn.XLOOKUP($A107,Employees!$A:$A,Employees!$B:$B,""), SkillsReq!$B$1:$AY$1,0))&gt;0,
       INDEX(SkillsReq!$B:$AY, MATCH(Y$1,SkillsReq!$A:$A,0), MATCH(_xlfn.XLOOKUP($A107,Employees!$A:$A,Employees!$B:$B,""), SkillsReq!$B$1:$AY$1,0)),
       0
     ),
   "")
)</f>
        <v/>
      </c>
      <c r="Z107" t="str">
        <f>IF(OR($A107="",Z$1=""),"",
   IFERROR(
     IF(INDEX(SkillsReq!$B:$AY, MATCH(Z$1,SkillsReq!$A:$A,0), MATCH(_xlfn.XLOOKUP($A107,Employees!$A:$A,Employees!$B:$B,""), SkillsReq!$B$1:$AY$1,0))&gt;0,
       INDEX(SkillsReq!$B:$AY, MATCH(Z$1,SkillsReq!$A:$A,0), MATCH(_xlfn.XLOOKUP($A107,Employees!$A:$A,Employees!$B:$B,""), SkillsReq!$B$1:$AY$1,0)),
       0
     ),
   "")
)</f>
        <v/>
      </c>
      <c r="AA107" t="str">
        <f>IF(OR($A107="",AA$1=""),"",
   IFERROR(
     IF(INDEX(SkillsReq!$B:$AY, MATCH(AA$1,SkillsReq!$A:$A,0), MATCH(_xlfn.XLOOKUP($A107,Employees!$A:$A,Employees!$B:$B,""), SkillsReq!$B$1:$AY$1,0))&gt;0,
       INDEX(SkillsReq!$B:$AY, MATCH(AA$1,SkillsReq!$A:$A,0), MATCH(_xlfn.XLOOKUP($A107,Employees!$A:$A,Employees!$B:$B,""), SkillsReq!$B$1:$AY$1,0)),
       0
     ),
   "")
)</f>
        <v/>
      </c>
      <c r="AB107" t="str">
        <f>IF(OR($A107="",AB$1=""),"",
   IFERROR(
     IF(INDEX(SkillsReq!$B:$AY, MATCH(AB$1,SkillsReq!$A:$A,0), MATCH(_xlfn.XLOOKUP($A107,Employees!$A:$A,Employees!$B:$B,""), SkillsReq!$B$1:$AY$1,0))&gt;0,
       INDEX(SkillsReq!$B:$AY, MATCH(AB$1,SkillsReq!$A:$A,0), MATCH(_xlfn.XLOOKUP($A107,Employees!$A:$A,Employees!$B:$B,""), SkillsReq!$B$1:$AY$1,0)),
       0
     ),
   "")
)</f>
        <v/>
      </c>
      <c r="AC107" t="str">
        <f>IF(OR($A107="",AC$1=""),"",
   IFERROR(
     IF(INDEX(SkillsReq!$B:$AY, MATCH(AC$1,SkillsReq!$A:$A,0), MATCH(_xlfn.XLOOKUP($A107,Employees!$A:$A,Employees!$B:$B,""), SkillsReq!$B$1:$AY$1,0))&gt;0,
       INDEX(SkillsReq!$B:$AY, MATCH(AC$1,SkillsReq!$A:$A,0), MATCH(_xlfn.XLOOKUP($A107,Employees!$A:$A,Employees!$B:$B,""), SkillsReq!$B$1:$AY$1,0)),
       0
     ),
   "")
)</f>
        <v/>
      </c>
      <c r="AD107" t="str">
        <f>IF(OR($A107="",AD$1=""),"",
   IFERROR(
     IF(INDEX(SkillsReq!$B:$AY, MATCH(AD$1,SkillsReq!$A:$A,0), MATCH(_xlfn.XLOOKUP($A107,Employees!$A:$A,Employees!$B:$B,""), SkillsReq!$B$1:$AY$1,0))&gt;0,
       INDEX(SkillsReq!$B:$AY, MATCH(AD$1,SkillsReq!$A:$A,0), MATCH(_xlfn.XLOOKUP($A107,Employees!$A:$A,Employees!$B:$B,""), SkillsReq!$B$1:$AY$1,0)),
       0
     ),
   "")
)</f>
        <v/>
      </c>
      <c r="AE107" t="str">
        <f>IF(OR($A107="",AE$1=""),"",
   IFERROR(
     IF(INDEX(SkillsReq!$B:$AY, MATCH(AE$1,SkillsReq!$A:$A,0), MATCH(_xlfn.XLOOKUP($A107,Employees!$A:$A,Employees!$B:$B,""), SkillsReq!$B$1:$AY$1,0))&gt;0,
       INDEX(SkillsReq!$B:$AY, MATCH(AE$1,SkillsReq!$A:$A,0), MATCH(_xlfn.XLOOKUP($A107,Employees!$A:$A,Employees!$B:$B,""), SkillsReq!$B$1:$AY$1,0)),
       0
     ),
   "")
)</f>
        <v/>
      </c>
      <c r="AF107" t="str">
        <f>IF(OR($A107="",AF$1=""),"",
   IFERROR(
     IF(INDEX(SkillsReq!$B:$AY, MATCH(AF$1,SkillsReq!$A:$A,0), MATCH(_xlfn.XLOOKUP($A107,Employees!$A:$A,Employees!$B:$B,""), SkillsReq!$B$1:$AY$1,0))&gt;0,
       INDEX(SkillsReq!$B:$AY, MATCH(AF$1,SkillsReq!$A:$A,0), MATCH(_xlfn.XLOOKUP($A107,Employees!$A:$A,Employees!$B:$B,""), SkillsReq!$B$1:$AY$1,0)),
       0
     ),
   "")
)</f>
        <v/>
      </c>
      <c r="AG107" t="str">
        <f>IF(OR($A107="",AG$1=""),"",
   IFERROR(
     IF(INDEX(SkillsReq!$B:$AY, MATCH(AG$1,SkillsReq!$A:$A,0), MATCH(_xlfn.XLOOKUP($A107,Employees!$A:$A,Employees!$B:$B,""), SkillsReq!$B$1:$AY$1,0))&gt;0,
       INDEX(SkillsReq!$B:$AY, MATCH(AG$1,SkillsReq!$A:$A,0), MATCH(_xlfn.XLOOKUP($A107,Employees!$A:$A,Employees!$B:$B,""), SkillsReq!$B$1:$AY$1,0)),
       0
     ),
   "")
)</f>
        <v/>
      </c>
      <c r="AH107" t="str">
        <f>IF(OR($A107="",AH$1=""),"",
   IFERROR(
     IF(INDEX(SkillsReq!$B:$AY, MATCH(AH$1,SkillsReq!$A:$A,0), MATCH(_xlfn.XLOOKUP($A107,Employees!$A:$A,Employees!$B:$B,""), SkillsReq!$B$1:$AY$1,0))&gt;0,
       INDEX(SkillsReq!$B:$AY, MATCH(AH$1,SkillsReq!$A:$A,0), MATCH(_xlfn.XLOOKUP($A107,Employees!$A:$A,Employees!$B:$B,""), SkillsReq!$B$1:$AY$1,0)),
       0
     ),
   "")
)</f>
        <v/>
      </c>
      <c r="AI107" t="str">
        <f>IF(OR($A107="",AI$1=""),"",
   IFERROR(
     IF(INDEX(SkillsReq!$B:$AY, MATCH(AI$1,SkillsReq!$A:$A,0), MATCH(_xlfn.XLOOKUP($A107,Employees!$A:$A,Employees!$B:$B,""), SkillsReq!$B$1:$AY$1,0))&gt;0,
       INDEX(SkillsReq!$B:$AY, MATCH(AI$1,SkillsReq!$A:$A,0), MATCH(_xlfn.XLOOKUP($A107,Employees!$A:$A,Employees!$B:$B,""), SkillsReq!$B$1:$AY$1,0)),
       0
     ),
   "")
)</f>
        <v/>
      </c>
      <c r="AJ107" t="str">
        <f>IF(OR($A107="",AJ$1=""),"",
   IFERROR(
     IF(INDEX(SkillsReq!$B:$AY, MATCH(AJ$1,SkillsReq!$A:$A,0), MATCH(_xlfn.XLOOKUP($A107,Employees!$A:$A,Employees!$B:$B,""), SkillsReq!$B$1:$AY$1,0))&gt;0,
       INDEX(SkillsReq!$B:$AY, MATCH(AJ$1,SkillsReq!$A:$A,0), MATCH(_xlfn.XLOOKUP($A107,Employees!$A:$A,Employees!$B:$B,""), SkillsReq!$B$1:$AY$1,0)),
       0
     ),
   "")
)</f>
        <v/>
      </c>
      <c r="AK107" t="str">
        <f>IF(OR($A107="",AK$1=""),"",
   IFERROR(
     IF(INDEX(SkillsReq!$B:$AY, MATCH(AK$1,SkillsReq!$A:$A,0), MATCH(_xlfn.XLOOKUP($A107,Employees!$A:$A,Employees!$B:$B,""), SkillsReq!$B$1:$AY$1,0))&gt;0,
       INDEX(SkillsReq!$B:$AY, MATCH(AK$1,SkillsReq!$A:$A,0), MATCH(_xlfn.XLOOKUP($A107,Employees!$A:$A,Employees!$B:$B,""), SkillsReq!$B$1:$AY$1,0)),
       0
     ),
   "")
)</f>
        <v/>
      </c>
      <c r="AL107" t="str">
        <f>IF(OR($A107="",AL$1=""),"",
   IFERROR(
     IF(INDEX(SkillsReq!$B:$AY, MATCH(AL$1,SkillsReq!$A:$A,0), MATCH(_xlfn.XLOOKUP($A107,Employees!$A:$A,Employees!$B:$B,""), SkillsReq!$B$1:$AY$1,0))&gt;0,
       INDEX(SkillsReq!$B:$AY, MATCH(AL$1,SkillsReq!$A:$A,0), MATCH(_xlfn.XLOOKUP($A107,Employees!$A:$A,Employees!$B:$B,""), SkillsReq!$B$1:$AY$1,0)),
       0
     ),
   "")
)</f>
        <v/>
      </c>
      <c r="AM107" t="str">
        <f>IF(OR($A107="",AM$1=""),"",
   IFERROR(
     IF(INDEX(SkillsReq!$B:$AY, MATCH(AM$1,SkillsReq!$A:$A,0), MATCH(_xlfn.XLOOKUP($A107,Employees!$A:$A,Employees!$B:$B,""), SkillsReq!$B$1:$AY$1,0))&gt;0,
       INDEX(SkillsReq!$B:$AY, MATCH(AM$1,SkillsReq!$A:$A,0), MATCH(_xlfn.XLOOKUP($A107,Employees!$A:$A,Employees!$B:$B,""), SkillsReq!$B$1:$AY$1,0)),
       0
     ),
   "")
)</f>
        <v/>
      </c>
      <c r="AN107" t="str">
        <f>IF(OR($A107="",AN$1=""),"",
   IFERROR(
     IF(INDEX(SkillsReq!$B:$AY, MATCH(AN$1,SkillsReq!$A:$A,0), MATCH(_xlfn.XLOOKUP($A107,Employees!$A:$A,Employees!$B:$B,""), SkillsReq!$B$1:$AY$1,0))&gt;0,
       INDEX(SkillsReq!$B:$AY, MATCH(AN$1,SkillsReq!$A:$A,0), MATCH(_xlfn.XLOOKUP($A107,Employees!$A:$A,Employees!$B:$B,""), SkillsReq!$B$1:$AY$1,0)),
       0
     ),
   "")
)</f>
        <v/>
      </c>
      <c r="AO107" t="str">
        <f>IF(OR($A107="",AO$1=""),"",
   IFERROR(
     IF(INDEX(SkillsReq!$B:$AY, MATCH(AO$1,SkillsReq!$A:$A,0), MATCH(_xlfn.XLOOKUP($A107,Employees!$A:$A,Employees!$B:$B,""), SkillsReq!$B$1:$AY$1,0))&gt;0,
       INDEX(SkillsReq!$B:$AY, MATCH(AO$1,SkillsReq!$A:$A,0), MATCH(_xlfn.XLOOKUP($A107,Employees!$A:$A,Employees!$B:$B,""), SkillsReq!$B$1:$AY$1,0)),
       0
     ),
   "")
)</f>
        <v/>
      </c>
      <c r="AP107" t="str">
        <f>IF(OR($A107="",AP$1=""),"",
   IFERROR(
     IF(INDEX(SkillsReq!$B:$AY, MATCH(AP$1,SkillsReq!$A:$A,0), MATCH(_xlfn.XLOOKUP($A107,Employees!$A:$A,Employees!$B:$B,""), SkillsReq!$B$1:$AY$1,0))&gt;0,
       INDEX(SkillsReq!$B:$AY, MATCH(AP$1,SkillsReq!$A:$A,0), MATCH(_xlfn.XLOOKUP($A107,Employees!$A:$A,Employees!$B:$B,""), SkillsReq!$B$1:$AY$1,0)),
       0
     ),
   "")
)</f>
        <v/>
      </c>
      <c r="AQ107" t="str">
        <f>IF(OR($A107="",AQ$1=""),"",
   IFERROR(
     IF(INDEX(SkillsReq!$B:$AY, MATCH(AQ$1,SkillsReq!$A:$A,0), MATCH(_xlfn.XLOOKUP($A107,Employees!$A:$A,Employees!$B:$B,""), SkillsReq!$B$1:$AY$1,0))&gt;0,
       INDEX(SkillsReq!$B:$AY, MATCH(AQ$1,SkillsReq!$A:$A,0), MATCH(_xlfn.XLOOKUP($A107,Employees!$A:$A,Employees!$B:$B,""), SkillsReq!$B$1:$AY$1,0)),
       0
     ),
   "")
)</f>
        <v/>
      </c>
      <c r="AR107" t="str">
        <f>IF(OR($A107="",AR$1=""),"",
   IFERROR(
     IF(INDEX(SkillsReq!$B:$AY, MATCH(AR$1,SkillsReq!$A:$A,0), MATCH(_xlfn.XLOOKUP($A107,Employees!$A:$A,Employees!$B:$B,""), SkillsReq!$B$1:$AY$1,0))&gt;0,
       INDEX(SkillsReq!$B:$AY, MATCH(AR$1,SkillsReq!$A:$A,0), MATCH(_xlfn.XLOOKUP($A107,Employees!$A:$A,Employees!$B:$B,""), SkillsReq!$B$1:$AY$1,0)),
       0
     ),
   "")
)</f>
        <v/>
      </c>
      <c r="AS107" t="str">
        <f>IF(OR($A107="",AS$1=""),"",
   IFERROR(
     IF(INDEX(SkillsReq!$B:$AY, MATCH(AS$1,SkillsReq!$A:$A,0), MATCH(_xlfn.XLOOKUP($A107,Employees!$A:$A,Employees!$B:$B,""), SkillsReq!$B$1:$AY$1,0))&gt;0,
       INDEX(SkillsReq!$B:$AY, MATCH(AS$1,SkillsReq!$A:$A,0), MATCH(_xlfn.XLOOKUP($A107,Employees!$A:$A,Employees!$B:$B,""), SkillsReq!$B$1:$AY$1,0)),
       0
     ),
   "")
)</f>
        <v/>
      </c>
      <c r="AT107" t="str">
        <f>IF(OR($A107="",AT$1=""),"",
   IFERROR(
     IF(INDEX(SkillsReq!$B:$AY, MATCH(AT$1,SkillsReq!$A:$A,0), MATCH(_xlfn.XLOOKUP($A107,Employees!$A:$A,Employees!$B:$B,""), SkillsReq!$B$1:$AY$1,0))&gt;0,
       INDEX(SkillsReq!$B:$AY, MATCH(AT$1,SkillsReq!$A:$A,0), MATCH(_xlfn.XLOOKUP($A107,Employees!$A:$A,Employees!$B:$B,""), SkillsReq!$B$1:$AY$1,0)),
       0
     ),
   "")
)</f>
        <v/>
      </c>
      <c r="AU107" t="str">
        <f>IF(OR($A107="",AU$1=""),"",
   IFERROR(
     IF(INDEX(SkillsReq!$B:$AY, MATCH(AU$1,SkillsReq!$A:$A,0), MATCH(_xlfn.XLOOKUP($A107,Employees!$A:$A,Employees!$B:$B,""), SkillsReq!$B$1:$AY$1,0))&gt;0,
       INDEX(SkillsReq!$B:$AY, MATCH(AU$1,SkillsReq!$A:$A,0), MATCH(_xlfn.XLOOKUP($A107,Employees!$A:$A,Employees!$B:$B,""), SkillsReq!$B$1:$AY$1,0)),
       0
     ),
   "")
)</f>
        <v/>
      </c>
      <c r="AV107" t="str">
        <f>IF(OR($A107="",AV$1=""),"",
   IFERROR(
     IF(INDEX(SkillsReq!$B:$AY, MATCH(AV$1,SkillsReq!$A:$A,0), MATCH(_xlfn.XLOOKUP($A107,Employees!$A:$A,Employees!$B:$B,""), SkillsReq!$B$1:$AY$1,0))&gt;0,
       INDEX(SkillsReq!$B:$AY, MATCH(AV$1,SkillsReq!$A:$A,0), MATCH(_xlfn.XLOOKUP($A107,Employees!$A:$A,Employees!$B:$B,""), SkillsReq!$B$1:$AY$1,0)),
       0
     ),
   "")
)</f>
        <v/>
      </c>
      <c r="AW107" t="str">
        <f>IF(OR($A107="",AW$1=""),"",
   IFERROR(
     IF(INDEX(SkillsReq!$B:$AY, MATCH(AW$1,SkillsReq!$A:$A,0), MATCH(_xlfn.XLOOKUP($A107,Employees!$A:$A,Employees!$B:$B,""), SkillsReq!$B$1:$AY$1,0))&gt;0,
       INDEX(SkillsReq!$B:$AY, MATCH(AW$1,SkillsReq!$A:$A,0), MATCH(_xlfn.XLOOKUP($A107,Employees!$A:$A,Employees!$B:$B,""), SkillsReq!$B$1:$AY$1,0)),
       0
     ),
   "")
)</f>
        <v/>
      </c>
      <c r="AX107" t="str">
        <f>IF(OR($A107="",AX$1=""),"",
   IFERROR(
     IF(INDEX(SkillsReq!$B:$AY, MATCH(AX$1,SkillsReq!$A:$A,0), MATCH(_xlfn.XLOOKUP($A107,Employees!$A:$A,Employees!$B:$B,""), SkillsReq!$B$1:$AY$1,0))&gt;0,
       INDEX(SkillsReq!$B:$AY, MATCH(AX$1,SkillsReq!$A:$A,0), MATCH(_xlfn.XLOOKUP($A107,Employees!$A:$A,Employees!$B:$B,""), SkillsReq!$B$1:$AY$1,0)),
       0
     ),
   "")
)</f>
        <v/>
      </c>
      <c r="AY107" t="str">
        <f>IF(OR($A107="",AY$1=""),"",
   IFERROR(
     IF(INDEX(SkillsReq!$B:$AY, MATCH(AY$1,SkillsReq!$A:$A,0), MATCH(_xlfn.XLOOKUP($A107,Employees!$A:$A,Employees!$B:$B,""), SkillsReq!$B$1:$AY$1,0))&gt;0,
       INDEX(SkillsReq!$B:$AY, MATCH(AY$1,SkillsReq!$A:$A,0), MATCH(_xlfn.XLOOKUP($A107,Employees!$A:$A,Employees!$B:$B,""), SkillsReq!$B$1:$AY$1,0)),
       0
     ),
   "")
)</f>
        <v/>
      </c>
    </row>
    <row r="108" spans="1:51" x14ac:dyDescent="0.25">
      <c r="A108" s="12"/>
      <c r="B108" t="str">
        <f>IF(OR($A108="",B$1=""),"",
   IFERROR(
     IF(INDEX(SkillsReq!$B:$AY, MATCH(B$1,SkillsReq!$A:$A,0), MATCH(_xlfn.XLOOKUP($A108,Employees!$A:$A,Employees!$B:$B,""), SkillsReq!$B$1:$AY$1,0))&gt;0,
       INDEX(SkillsReq!$B:$AY, MATCH(B$1,SkillsReq!$A:$A,0), MATCH(_xlfn.XLOOKUP($A108,Employees!$A:$A,Employees!$B:$B,""), SkillsReq!$B$1:$AY$1,0)),
       0
     ),
   "")
)</f>
        <v/>
      </c>
      <c r="C108" t="str">
        <f>IF(OR($A108="",C$1=""),"",
   IFERROR(
     IF(INDEX(SkillsReq!$B:$AY, MATCH(C$1,SkillsReq!$A:$A,0), MATCH(_xlfn.XLOOKUP($A108,Employees!$A:$A,Employees!$B:$B,""), SkillsReq!$B$1:$AY$1,0))&gt;0,
       INDEX(SkillsReq!$B:$AY, MATCH(C$1,SkillsReq!$A:$A,0), MATCH(_xlfn.XLOOKUP($A108,Employees!$A:$A,Employees!$B:$B,""), SkillsReq!$B$1:$AY$1,0)),
       0
     ),
   "")
)</f>
        <v/>
      </c>
      <c r="D108" t="str">
        <f>IF(OR($A108="",D$1=""),"",
   IFERROR(
     IF(INDEX(SkillsReq!$B:$AY, MATCH(D$1,SkillsReq!$A:$A,0), MATCH(_xlfn.XLOOKUP($A108,Employees!$A:$A,Employees!$B:$B,""), SkillsReq!$B$1:$AY$1,0))&gt;0,
       INDEX(SkillsReq!$B:$AY, MATCH(D$1,SkillsReq!$A:$A,0), MATCH(_xlfn.XLOOKUP($A108,Employees!$A:$A,Employees!$B:$B,""), SkillsReq!$B$1:$AY$1,0)),
       0
     ),
   "")
)</f>
        <v/>
      </c>
      <c r="E108" t="str">
        <f>IF(OR($A108="",E$1=""),"",
   IFERROR(
     IF(INDEX(SkillsReq!$B:$AY, MATCH(E$1,SkillsReq!$A:$A,0), MATCH(_xlfn.XLOOKUP($A108,Employees!$A:$A,Employees!$B:$B,""), SkillsReq!$B$1:$AY$1,0))&gt;0,
       INDEX(SkillsReq!$B:$AY, MATCH(E$1,SkillsReq!$A:$A,0), MATCH(_xlfn.XLOOKUP($A108,Employees!$A:$A,Employees!$B:$B,""), SkillsReq!$B$1:$AY$1,0)),
       0
     ),
   "")
)</f>
        <v/>
      </c>
      <c r="F108" t="str">
        <f>IF(OR($A108="",F$1=""),"",
   IFERROR(
     IF(INDEX(SkillsReq!$B:$AY, MATCH(F$1,SkillsReq!$A:$A,0), MATCH(_xlfn.XLOOKUP($A108,Employees!$A:$A,Employees!$B:$B,""), SkillsReq!$B$1:$AY$1,0))&gt;0,
       INDEX(SkillsReq!$B:$AY, MATCH(F$1,SkillsReq!$A:$A,0), MATCH(_xlfn.XLOOKUP($A108,Employees!$A:$A,Employees!$B:$B,""), SkillsReq!$B$1:$AY$1,0)),
       0
     ),
   "")
)</f>
        <v/>
      </c>
      <c r="G108" t="str">
        <f>IF(OR($A108="",G$1=""),"",
   IFERROR(
     IF(INDEX(SkillsReq!$B:$AY, MATCH(G$1,SkillsReq!$A:$A,0), MATCH(_xlfn.XLOOKUP($A108,Employees!$A:$A,Employees!$B:$B,""), SkillsReq!$B$1:$AY$1,0))&gt;0,
       INDEX(SkillsReq!$B:$AY, MATCH(G$1,SkillsReq!$A:$A,0), MATCH(_xlfn.XLOOKUP($A108,Employees!$A:$A,Employees!$B:$B,""), SkillsReq!$B$1:$AY$1,0)),
       0
     ),
   "")
)</f>
        <v/>
      </c>
      <c r="H108" t="str">
        <f>IF(OR($A108="",H$1=""),"",
   IFERROR(
     IF(INDEX(SkillsReq!$B:$AY, MATCH(H$1,SkillsReq!$A:$A,0), MATCH(_xlfn.XLOOKUP($A108,Employees!$A:$A,Employees!$B:$B,""), SkillsReq!$B$1:$AY$1,0))&gt;0,
       INDEX(SkillsReq!$B:$AY, MATCH(H$1,SkillsReq!$A:$A,0), MATCH(_xlfn.XLOOKUP($A108,Employees!$A:$A,Employees!$B:$B,""), SkillsReq!$B$1:$AY$1,0)),
       0
     ),
   "")
)</f>
        <v/>
      </c>
      <c r="I108" t="str">
        <f>IF(OR($A108="",I$1=""),"",
   IFERROR(
     IF(INDEX(SkillsReq!$B:$AY, MATCH(I$1,SkillsReq!$A:$A,0), MATCH(_xlfn.XLOOKUP($A108,Employees!$A:$A,Employees!$B:$B,""), SkillsReq!$B$1:$AY$1,0))&gt;0,
       INDEX(SkillsReq!$B:$AY, MATCH(I$1,SkillsReq!$A:$A,0), MATCH(_xlfn.XLOOKUP($A108,Employees!$A:$A,Employees!$B:$B,""), SkillsReq!$B$1:$AY$1,0)),
       0
     ),
   "")
)</f>
        <v/>
      </c>
      <c r="J108" t="str">
        <f>IF(OR($A108="",J$1=""),"",
   IFERROR(
     IF(INDEX(SkillsReq!$B:$AY, MATCH(J$1,SkillsReq!$A:$A,0), MATCH(_xlfn.XLOOKUP($A108,Employees!$A:$A,Employees!$B:$B,""), SkillsReq!$B$1:$AY$1,0))&gt;0,
       INDEX(SkillsReq!$B:$AY, MATCH(J$1,SkillsReq!$A:$A,0), MATCH(_xlfn.XLOOKUP($A108,Employees!$A:$A,Employees!$B:$B,""), SkillsReq!$B$1:$AY$1,0)),
       0
     ),
   "")
)</f>
        <v/>
      </c>
      <c r="K108" t="str">
        <f>IF(OR($A108="",K$1=""),"",
   IFERROR(
     IF(INDEX(SkillsReq!$B:$AY, MATCH(K$1,SkillsReq!$A:$A,0), MATCH(_xlfn.XLOOKUP($A108,Employees!$A:$A,Employees!$B:$B,""), SkillsReq!$B$1:$AY$1,0))&gt;0,
       INDEX(SkillsReq!$B:$AY, MATCH(K$1,SkillsReq!$A:$A,0), MATCH(_xlfn.XLOOKUP($A108,Employees!$A:$A,Employees!$B:$B,""), SkillsReq!$B$1:$AY$1,0)),
       0
     ),
   "")
)</f>
        <v/>
      </c>
      <c r="L108" t="str">
        <f>IF(OR($A108="",L$1=""),"",
   IFERROR(
     IF(INDEX(SkillsReq!$B:$AY, MATCH(L$1,SkillsReq!$A:$A,0), MATCH(_xlfn.XLOOKUP($A108,Employees!$A:$A,Employees!$B:$B,""), SkillsReq!$B$1:$AY$1,0))&gt;0,
       INDEX(SkillsReq!$B:$AY, MATCH(L$1,SkillsReq!$A:$A,0), MATCH(_xlfn.XLOOKUP($A108,Employees!$A:$A,Employees!$B:$B,""), SkillsReq!$B$1:$AY$1,0)),
       0
     ),
   "")
)</f>
        <v/>
      </c>
      <c r="M108" t="str">
        <f>IF(OR($A108="",M$1=""),"",
   IFERROR(
     IF(INDEX(SkillsReq!$B:$AY, MATCH(M$1,SkillsReq!$A:$A,0), MATCH(_xlfn.XLOOKUP($A108,Employees!$A:$A,Employees!$B:$B,""), SkillsReq!$B$1:$AY$1,0))&gt;0,
       INDEX(SkillsReq!$B:$AY, MATCH(M$1,SkillsReq!$A:$A,0), MATCH(_xlfn.XLOOKUP($A108,Employees!$A:$A,Employees!$B:$B,""), SkillsReq!$B$1:$AY$1,0)),
       0
     ),
   "")
)</f>
        <v/>
      </c>
      <c r="N108" t="str">
        <f>IF(OR($A108="",N$1=""),"",
   IFERROR(
     IF(INDEX(SkillsReq!$B:$AY, MATCH(N$1,SkillsReq!$A:$A,0), MATCH(_xlfn.XLOOKUP($A108,Employees!$A:$A,Employees!$B:$B,""), SkillsReq!$B$1:$AY$1,0))&gt;0,
       INDEX(SkillsReq!$B:$AY, MATCH(N$1,SkillsReq!$A:$A,0), MATCH(_xlfn.XLOOKUP($A108,Employees!$A:$A,Employees!$B:$B,""), SkillsReq!$B$1:$AY$1,0)),
       0
     ),
   "")
)</f>
        <v/>
      </c>
      <c r="O108" t="str">
        <f>IF(OR($A108="",O$1=""),"",
   IFERROR(
     IF(INDEX(SkillsReq!$B:$AY, MATCH(O$1,SkillsReq!$A:$A,0), MATCH(_xlfn.XLOOKUP($A108,Employees!$A:$A,Employees!$B:$B,""), SkillsReq!$B$1:$AY$1,0))&gt;0,
       INDEX(SkillsReq!$B:$AY, MATCH(O$1,SkillsReq!$A:$A,0), MATCH(_xlfn.XLOOKUP($A108,Employees!$A:$A,Employees!$B:$B,""), SkillsReq!$B$1:$AY$1,0)),
       0
     ),
   "")
)</f>
        <v/>
      </c>
      <c r="P108" t="str">
        <f>IF(OR($A108="",P$1=""),"",
   IFERROR(
     IF(INDEX(SkillsReq!$B:$AY, MATCH(P$1,SkillsReq!$A:$A,0), MATCH(_xlfn.XLOOKUP($A108,Employees!$A:$A,Employees!$B:$B,""), SkillsReq!$B$1:$AY$1,0))&gt;0,
       INDEX(SkillsReq!$B:$AY, MATCH(P$1,SkillsReq!$A:$A,0), MATCH(_xlfn.XLOOKUP($A108,Employees!$A:$A,Employees!$B:$B,""), SkillsReq!$B$1:$AY$1,0)),
       0
     ),
   "")
)</f>
        <v/>
      </c>
      <c r="Q108" t="str">
        <f>IF(OR($A108="",Q$1=""),"",
   IFERROR(
     IF(INDEX(SkillsReq!$B:$AY, MATCH(Q$1,SkillsReq!$A:$A,0), MATCH(_xlfn.XLOOKUP($A108,Employees!$A:$A,Employees!$B:$B,""), SkillsReq!$B$1:$AY$1,0))&gt;0,
       INDEX(SkillsReq!$B:$AY, MATCH(Q$1,SkillsReq!$A:$A,0), MATCH(_xlfn.XLOOKUP($A108,Employees!$A:$A,Employees!$B:$B,""), SkillsReq!$B$1:$AY$1,0)),
       0
     ),
   "")
)</f>
        <v/>
      </c>
      <c r="R108" t="str">
        <f>IF(OR($A108="",R$1=""),"",
   IFERROR(
     IF(INDEX(SkillsReq!$B:$AY, MATCH(R$1,SkillsReq!$A:$A,0), MATCH(_xlfn.XLOOKUP($A108,Employees!$A:$A,Employees!$B:$B,""), SkillsReq!$B$1:$AY$1,0))&gt;0,
       INDEX(SkillsReq!$B:$AY, MATCH(R$1,SkillsReq!$A:$A,0), MATCH(_xlfn.XLOOKUP($A108,Employees!$A:$A,Employees!$B:$B,""), SkillsReq!$B$1:$AY$1,0)),
       0
     ),
   "")
)</f>
        <v/>
      </c>
      <c r="S108" t="str">
        <f>IF(OR($A108="",S$1=""),"",
   IFERROR(
     IF(INDEX(SkillsReq!$B:$AY, MATCH(S$1,SkillsReq!$A:$A,0), MATCH(_xlfn.XLOOKUP($A108,Employees!$A:$A,Employees!$B:$B,""), SkillsReq!$B$1:$AY$1,0))&gt;0,
       INDEX(SkillsReq!$B:$AY, MATCH(S$1,SkillsReq!$A:$A,0), MATCH(_xlfn.XLOOKUP($A108,Employees!$A:$A,Employees!$B:$B,""), SkillsReq!$B$1:$AY$1,0)),
       0
     ),
   "")
)</f>
        <v/>
      </c>
      <c r="T108" t="str">
        <f>IF(OR($A108="",T$1=""),"",
   IFERROR(
     IF(INDEX(SkillsReq!$B:$AY, MATCH(T$1,SkillsReq!$A:$A,0), MATCH(_xlfn.XLOOKUP($A108,Employees!$A:$A,Employees!$B:$B,""), SkillsReq!$B$1:$AY$1,0))&gt;0,
       INDEX(SkillsReq!$B:$AY, MATCH(T$1,SkillsReq!$A:$A,0), MATCH(_xlfn.XLOOKUP($A108,Employees!$A:$A,Employees!$B:$B,""), SkillsReq!$B$1:$AY$1,0)),
       0
     ),
   "")
)</f>
        <v/>
      </c>
      <c r="U108" t="str">
        <f>IF(OR($A108="",U$1=""),"",
   IFERROR(
     IF(INDEX(SkillsReq!$B:$AY, MATCH(U$1,SkillsReq!$A:$A,0), MATCH(_xlfn.XLOOKUP($A108,Employees!$A:$A,Employees!$B:$B,""), SkillsReq!$B$1:$AY$1,0))&gt;0,
       INDEX(SkillsReq!$B:$AY, MATCH(U$1,SkillsReq!$A:$A,0), MATCH(_xlfn.XLOOKUP($A108,Employees!$A:$A,Employees!$B:$B,""), SkillsReq!$B$1:$AY$1,0)),
       0
     ),
   "")
)</f>
        <v/>
      </c>
      <c r="V108" t="str">
        <f>IF(OR($A108="",V$1=""),"",
   IFERROR(
     IF(INDEX(SkillsReq!$B:$AY, MATCH(V$1,SkillsReq!$A:$A,0), MATCH(_xlfn.XLOOKUP($A108,Employees!$A:$A,Employees!$B:$B,""), SkillsReq!$B$1:$AY$1,0))&gt;0,
       INDEX(SkillsReq!$B:$AY, MATCH(V$1,SkillsReq!$A:$A,0), MATCH(_xlfn.XLOOKUP($A108,Employees!$A:$A,Employees!$B:$B,""), SkillsReq!$B$1:$AY$1,0)),
       0
     ),
   "")
)</f>
        <v/>
      </c>
      <c r="W108" t="str">
        <f>IF(OR($A108="",W$1=""),"",
   IFERROR(
     IF(INDEX(SkillsReq!$B:$AY, MATCH(W$1,SkillsReq!$A:$A,0), MATCH(_xlfn.XLOOKUP($A108,Employees!$A:$A,Employees!$B:$B,""), SkillsReq!$B$1:$AY$1,0))&gt;0,
       INDEX(SkillsReq!$B:$AY, MATCH(W$1,SkillsReq!$A:$A,0), MATCH(_xlfn.XLOOKUP($A108,Employees!$A:$A,Employees!$B:$B,""), SkillsReq!$B$1:$AY$1,0)),
       0
     ),
   "")
)</f>
        <v/>
      </c>
      <c r="X108" t="str">
        <f>IF(OR($A108="",X$1=""),"",
   IFERROR(
     IF(INDEX(SkillsReq!$B:$AY, MATCH(X$1,SkillsReq!$A:$A,0), MATCH(_xlfn.XLOOKUP($A108,Employees!$A:$A,Employees!$B:$B,""), SkillsReq!$B$1:$AY$1,0))&gt;0,
       INDEX(SkillsReq!$B:$AY, MATCH(X$1,SkillsReq!$A:$A,0), MATCH(_xlfn.XLOOKUP($A108,Employees!$A:$A,Employees!$B:$B,""), SkillsReq!$B$1:$AY$1,0)),
       0
     ),
   "")
)</f>
        <v/>
      </c>
      <c r="Y108" t="str">
        <f>IF(OR($A108="",Y$1=""),"",
   IFERROR(
     IF(INDEX(SkillsReq!$B:$AY, MATCH(Y$1,SkillsReq!$A:$A,0), MATCH(_xlfn.XLOOKUP($A108,Employees!$A:$A,Employees!$B:$B,""), SkillsReq!$B$1:$AY$1,0))&gt;0,
       INDEX(SkillsReq!$B:$AY, MATCH(Y$1,SkillsReq!$A:$A,0), MATCH(_xlfn.XLOOKUP($A108,Employees!$A:$A,Employees!$B:$B,""), SkillsReq!$B$1:$AY$1,0)),
       0
     ),
   "")
)</f>
        <v/>
      </c>
      <c r="Z108" t="str">
        <f>IF(OR($A108="",Z$1=""),"",
   IFERROR(
     IF(INDEX(SkillsReq!$B:$AY, MATCH(Z$1,SkillsReq!$A:$A,0), MATCH(_xlfn.XLOOKUP($A108,Employees!$A:$A,Employees!$B:$B,""), SkillsReq!$B$1:$AY$1,0))&gt;0,
       INDEX(SkillsReq!$B:$AY, MATCH(Z$1,SkillsReq!$A:$A,0), MATCH(_xlfn.XLOOKUP($A108,Employees!$A:$A,Employees!$B:$B,""), SkillsReq!$B$1:$AY$1,0)),
       0
     ),
   "")
)</f>
        <v/>
      </c>
      <c r="AA108" t="str">
        <f>IF(OR($A108="",AA$1=""),"",
   IFERROR(
     IF(INDEX(SkillsReq!$B:$AY, MATCH(AA$1,SkillsReq!$A:$A,0), MATCH(_xlfn.XLOOKUP($A108,Employees!$A:$A,Employees!$B:$B,""), SkillsReq!$B$1:$AY$1,0))&gt;0,
       INDEX(SkillsReq!$B:$AY, MATCH(AA$1,SkillsReq!$A:$A,0), MATCH(_xlfn.XLOOKUP($A108,Employees!$A:$A,Employees!$B:$B,""), SkillsReq!$B$1:$AY$1,0)),
       0
     ),
   "")
)</f>
        <v/>
      </c>
      <c r="AB108" t="str">
        <f>IF(OR($A108="",AB$1=""),"",
   IFERROR(
     IF(INDEX(SkillsReq!$B:$AY, MATCH(AB$1,SkillsReq!$A:$A,0), MATCH(_xlfn.XLOOKUP($A108,Employees!$A:$A,Employees!$B:$B,""), SkillsReq!$B$1:$AY$1,0))&gt;0,
       INDEX(SkillsReq!$B:$AY, MATCH(AB$1,SkillsReq!$A:$A,0), MATCH(_xlfn.XLOOKUP($A108,Employees!$A:$A,Employees!$B:$B,""), SkillsReq!$B$1:$AY$1,0)),
       0
     ),
   "")
)</f>
        <v/>
      </c>
      <c r="AC108" t="str">
        <f>IF(OR($A108="",AC$1=""),"",
   IFERROR(
     IF(INDEX(SkillsReq!$B:$AY, MATCH(AC$1,SkillsReq!$A:$A,0), MATCH(_xlfn.XLOOKUP($A108,Employees!$A:$A,Employees!$B:$B,""), SkillsReq!$B$1:$AY$1,0))&gt;0,
       INDEX(SkillsReq!$B:$AY, MATCH(AC$1,SkillsReq!$A:$A,0), MATCH(_xlfn.XLOOKUP($A108,Employees!$A:$A,Employees!$B:$B,""), SkillsReq!$B$1:$AY$1,0)),
       0
     ),
   "")
)</f>
        <v/>
      </c>
      <c r="AD108" t="str">
        <f>IF(OR($A108="",AD$1=""),"",
   IFERROR(
     IF(INDEX(SkillsReq!$B:$AY, MATCH(AD$1,SkillsReq!$A:$A,0), MATCH(_xlfn.XLOOKUP($A108,Employees!$A:$A,Employees!$B:$B,""), SkillsReq!$B$1:$AY$1,0))&gt;0,
       INDEX(SkillsReq!$B:$AY, MATCH(AD$1,SkillsReq!$A:$A,0), MATCH(_xlfn.XLOOKUP($A108,Employees!$A:$A,Employees!$B:$B,""), SkillsReq!$B$1:$AY$1,0)),
       0
     ),
   "")
)</f>
        <v/>
      </c>
      <c r="AE108" t="str">
        <f>IF(OR($A108="",AE$1=""),"",
   IFERROR(
     IF(INDEX(SkillsReq!$B:$AY, MATCH(AE$1,SkillsReq!$A:$A,0), MATCH(_xlfn.XLOOKUP($A108,Employees!$A:$A,Employees!$B:$B,""), SkillsReq!$B$1:$AY$1,0))&gt;0,
       INDEX(SkillsReq!$B:$AY, MATCH(AE$1,SkillsReq!$A:$A,0), MATCH(_xlfn.XLOOKUP($A108,Employees!$A:$A,Employees!$B:$B,""), SkillsReq!$B$1:$AY$1,0)),
       0
     ),
   "")
)</f>
        <v/>
      </c>
      <c r="AF108" t="str">
        <f>IF(OR($A108="",AF$1=""),"",
   IFERROR(
     IF(INDEX(SkillsReq!$B:$AY, MATCH(AF$1,SkillsReq!$A:$A,0), MATCH(_xlfn.XLOOKUP($A108,Employees!$A:$A,Employees!$B:$B,""), SkillsReq!$B$1:$AY$1,0))&gt;0,
       INDEX(SkillsReq!$B:$AY, MATCH(AF$1,SkillsReq!$A:$A,0), MATCH(_xlfn.XLOOKUP($A108,Employees!$A:$A,Employees!$B:$B,""), SkillsReq!$B$1:$AY$1,0)),
       0
     ),
   "")
)</f>
        <v/>
      </c>
      <c r="AG108" t="str">
        <f>IF(OR($A108="",AG$1=""),"",
   IFERROR(
     IF(INDEX(SkillsReq!$B:$AY, MATCH(AG$1,SkillsReq!$A:$A,0), MATCH(_xlfn.XLOOKUP($A108,Employees!$A:$A,Employees!$B:$B,""), SkillsReq!$B$1:$AY$1,0))&gt;0,
       INDEX(SkillsReq!$B:$AY, MATCH(AG$1,SkillsReq!$A:$A,0), MATCH(_xlfn.XLOOKUP($A108,Employees!$A:$A,Employees!$B:$B,""), SkillsReq!$B$1:$AY$1,0)),
       0
     ),
   "")
)</f>
        <v/>
      </c>
      <c r="AH108" t="str">
        <f>IF(OR($A108="",AH$1=""),"",
   IFERROR(
     IF(INDEX(SkillsReq!$B:$AY, MATCH(AH$1,SkillsReq!$A:$A,0), MATCH(_xlfn.XLOOKUP($A108,Employees!$A:$A,Employees!$B:$B,""), SkillsReq!$B$1:$AY$1,0))&gt;0,
       INDEX(SkillsReq!$B:$AY, MATCH(AH$1,SkillsReq!$A:$A,0), MATCH(_xlfn.XLOOKUP($A108,Employees!$A:$A,Employees!$B:$B,""), SkillsReq!$B$1:$AY$1,0)),
       0
     ),
   "")
)</f>
        <v/>
      </c>
      <c r="AI108" t="str">
        <f>IF(OR($A108="",AI$1=""),"",
   IFERROR(
     IF(INDEX(SkillsReq!$B:$AY, MATCH(AI$1,SkillsReq!$A:$A,0), MATCH(_xlfn.XLOOKUP($A108,Employees!$A:$A,Employees!$B:$B,""), SkillsReq!$B$1:$AY$1,0))&gt;0,
       INDEX(SkillsReq!$B:$AY, MATCH(AI$1,SkillsReq!$A:$A,0), MATCH(_xlfn.XLOOKUP($A108,Employees!$A:$A,Employees!$B:$B,""), SkillsReq!$B$1:$AY$1,0)),
       0
     ),
   "")
)</f>
        <v/>
      </c>
      <c r="AJ108" t="str">
        <f>IF(OR($A108="",AJ$1=""),"",
   IFERROR(
     IF(INDEX(SkillsReq!$B:$AY, MATCH(AJ$1,SkillsReq!$A:$A,0), MATCH(_xlfn.XLOOKUP($A108,Employees!$A:$A,Employees!$B:$B,""), SkillsReq!$B$1:$AY$1,0))&gt;0,
       INDEX(SkillsReq!$B:$AY, MATCH(AJ$1,SkillsReq!$A:$A,0), MATCH(_xlfn.XLOOKUP($A108,Employees!$A:$A,Employees!$B:$B,""), SkillsReq!$B$1:$AY$1,0)),
       0
     ),
   "")
)</f>
        <v/>
      </c>
      <c r="AK108" t="str">
        <f>IF(OR($A108="",AK$1=""),"",
   IFERROR(
     IF(INDEX(SkillsReq!$B:$AY, MATCH(AK$1,SkillsReq!$A:$A,0), MATCH(_xlfn.XLOOKUP($A108,Employees!$A:$A,Employees!$B:$B,""), SkillsReq!$B$1:$AY$1,0))&gt;0,
       INDEX(SkillsReq!$B:$AY, MATCH(AK$1,SkillsReq!$A:$A,0), MATCH(_xlfn.XLOOKUP($A108,Employees!$A:$A,Employees!$B:$B,""), SkillsReq!$B$1:$AY$1,0)),
       0
     ),
   "")
)</f>
        <v/>
      </c>
      <c r="AL108" t="str">
        <f>IF(OR($A108="",AL$1=""),"",
   IFERROR(
     IF(INDEX(SkillsReq!$B:$AY, MATCH(AL$1,SkillsReq!$A:$A,0), MATCH(_xlfn.XLOOKUP($A108,Employees!$A:$A,Employees!$B:$B,""), SkillsReq!$B$1:$AY$1,0))&gt;0,
       INDEX(SkillsReq!$B:$AY, MATCH(AL$1,SkillsReq!$A:$A,0), MATCH(_xlfn.XLOOKUP($A108,Employees!$A:$A,Employees!$B:$B,""), SkillsReq!$B$1:$AY$1,0)),
       0
     ),
   "")
)</f>
        <v/>
      </c>
      <c r="AM108" t="str">
        <f>IF(OR($A108="",AM$1=""),"",
   IFERROR(
     IF(INDEX(SkillsReq!$B:$AY, MATCH(AM$1,SkillsReq!$A:$A,0), MATCH(_xlfn.XLOOKUP($A108,Employees!$A:$A,Employees!$B:$B,""), SkillsReq!$B$1:$AY$1,0))&gt;0,
       INDEX(SkillsReq!$B:$AY, MATCH(AM$1,SkillsReq!$A:$A,0), MATCH(_xlfn.XLOOKUP($A108,Employees!$A:$A,Employees!$B:$B,""), SkillsReq!$B$1:$AY$1,0)),
       0
     ),
   "")
)</f>
        <v/>
      </c>
      <c r="AN108" t="str">
        <f>IF(OR($A108="",AN$1=""),"",
   IFERROR(
     IF(INDEX(SkillsReq!$B:$AY, MATCH(AN$1,SkillsReq!$A:$A,0), MATCH(_xlfn.XLOOKUP($A108,Employees!$A:$A,Employees!$B:$B,""), SkillsReq!$B$1:$AY$1,0))&gt;0,
       INDEX(SkillsReq!$B:$AY, MATCH(AN$1,SkillsReq!$A:$A,0), MATCH(_xlfn.XLOOKUP($A108,Employees!$A:$A,Employees!$B:$B,""), SkillsReq!$B$1:$AY$1,0)),
       0
     ),
   "")
)</f>
        <v/>
      </c>
      <c r="AO108" t="str">
        <f>IF(OR($A108="",AO$1=""),"",
   IFERROR(
     IF(INDEX(SkillsReq!$B:$AY, MATCH(AO$1,SkillsReq!$A:$A,0), MATCH(_xlfn.XLOOKUP($A108,Employees!$A:$A,Employees!$B:$B,""), SkillsReq!$B$1:$AY$1,0))&gt;0,
       INDEX(SkillsReq!$B:$AY, MATCH(AO$1,SkillsReq!$A:$A,0), MATCH(_xlfn.XLOOKUP($A108,Employees!$A:$A,Employees!$B:$B,""), SkillsReq!$B$1:$AY$1,0)),
       0
     ),
   "")
)</f>
        <v/>
      </c>
      <c r="AP108" t="str">
        <f>IF(OR($A108="",AP$1=""),"",
   IFERROR(
     IF(INDEX(SkillsReq!$B:$AY, MATCH(AP$1,SkillsReq!$A:$A,0), MATCH(_xlfn.XLOOKUP($A108,Employees!$A:$A,Employees!$B:$B,""), SkillsReq!$B$1:$AY$1,0))&gt;0,
       INDEX(SkillsReq!$B:$AY, MATCH(AP$1,SkillsReq!$A:$A,0), MATCH(_xlfn.XLOOKUP($A108,Employees!$A:$A,Employees!$B:$B,""), SkillsReq!$B$1:$AY$1,0)),
       0
     ),
   "")
)</f>
        <v/>
      </c>
      <c r="AQ108" t="str">
        <f>IF(OR($A108="",AQ$1=""),"",
   IFERROR(
     IF(INDEX(SkillsReq!$B:$AY, MATCH(AQ$1,SkillsReq!$A:$A,0), MATCH(_xlfn.XLOOKUP($A108,Employees!$A:$A,Employees!$B:$B,""), SkillsReq!$B$1:$AY$1,0))&gt;0,
       INDEX(SkillsReq!$B:$AY, MATCH(AQ$1,SkillsReq!$A:$A,0), MATCH(_xlfn.XLOOKUP($A108,Employees!$A:$A,Employees!$B:$B,""), SkillsReq!$B$1:$AY$1,0)),
       0
     ),
   "")
)</f>
        <v/>
      </c>
      <c r="AR108" t="str">
        <f>IF(OR($A108="",AR$1=""),"",
   IFERROR(
     IF(INDEX(SkillsReq!$B:$AY, MATCH(AR$1,SkillsReq!$A:$A,0), MATCH(_xlfn.XLOOKUP($A108,Employees!$A:$A,Employees!$B:$B,""), SkillsReq!$B$1:$AY$1,0))&gt;0,
       INDEX(SkillsReq!$B:$AY, MATCH(AR$1,SkillsReq!$A:$A,0), MATCH(_xlfn.XLOOKUP($A108,Employees!$A:$A,Employees!$B:$B,""), SkillsReq!$B$1:$AY$1,0)),
       0
     ),
   "")
)</f>
        <v/>
      </c>
      <c r="AS108" t="str">
        <f>IF(OR($A108="",AS$1=""),"",
   IFERROR(
     IF(INDEX(SkillsReq!$B:$AY, MATCH(AS$1,SkillsReq!$A:$A,0), MATCH(_xlfn.XLOOKUP($A108,Employees!$A:$A,Employees!$B:$B,""), SkillsReq!$B$1:$AY$1,0))&gt;0,
       INDEX(SkillsReq!$B:$AY, MATCH(AS$1,SkillsReq!$A:$A,0), MATCH(_xlfn.XLOOKUP($A108,Employees!$A:$A,Employees!$B:$B,""), SkillsReq!$B$1:$AY$1,0)),
       0
     ),
   "")
)</f>
        <v/>
      </c>
      <c r="AT108" t="str">
        <f>IF(OR($A108="",AT$1=""),"",
   IFERROR(
     IF(INDEX(SkillsReq!$B:$AY, MATCH(AT$1,SkillsReq!$A:$A,0), MATCH(_xlfn.XLOOKUP($A108,Employees!$A:$A,Employees!$B:$B,""), SkillsReq!$B$1:$AY$1,0))&gt;0,
       INDEX(SkillsReq!$B:$AY, MATCH(AT$1,SkillsReq!$A:$A,0), MATCH(_xlfn.XLOOKUP($A108,Employees!$A:$A,Employees!$B:$B,""), SkillsReq!$B$1:$AY$1,0)),
       0
     ),
   "")
)</f>
        <v/>
      </c>
      <c r="AU108" t="str">
        <f>IF(OR($A108="",AU$1=""),"",
   IFERROR(
     IF(INDEX(SkillsReq!$B:$AY, MATCH(AU$1,SkillsReq!$A:$A,0), MATCH(_xlfn.XLOOKUP($A108,Employees!$A:$A,Employees!$B:$B,""), SkillsReq!$B$1:$AY$1,0))&gt;0,
       INDEX(SkillsReq!$B:$AY, MATCH(AU$1,SkillsReq!$A:$A,0), MATCH(_xlfn.XLOOKUP($A108,Employees!$A:$A,Employees!$B:$B,""), SkillsReq!$B$1:$AY$1,0)),
       0
     ),
   "")
)</f>
        <v/>
      </c>
      <c r="AV108" t="str">
        <f>IF(OR($A108="",AV$1=""),"",
   IFERROR(
     IF(INDEX(SkillsReq!$B:$AY, MATCH(AV$1,SkillsReq!$A:$A,0), MATCH(_xlfn.XLOOKUP($A108,Employees!$A:$A,Employees!$B:$B,""), SkillsReq!$B$1:$AY$1,0))&gt;0,
       INDEX(SkillsReq!$B:$AY, MATCH(AV$1,SkillsReq!$A:$A,0), MATCH(_xlfn.XLOOKUP($A108,Employees!$A:$A,Employees!$B:$B,""), SkillsReq!$B$1:$AY$1,0)),
       0
     ),
   "")
)</f>
        <v/>
      </c>
      <c r="AW108" t="str">
        <f>IF(OR($A108="",AW$1=""),"",
   IFERROR(
     IF(INDEX(SkillsReq!$B:$AY, MATCH(AW$1,SkillsReq!$A:$A,0), MATCH(_xlfn.XLOOKUP($A108,Employees!$A:$A,Employees!$B:$B,""), SkillsReq!$B$1:$AY$1,0))&gt;0,
       INDEX(SkillsReq!$B:$AY, MATCH(AW$1,SkillsReq!$A:$A,0), MATCH(_xlfn.XLOOKUP($A108,Employees!$A:$A,Employees!$B:$B,""), SkillsReq!$B$1:$AY$1,0)),
       0
     ),
   "")
)</f>
        <v/>
      </c>
      <c r="AX108" t="str">
        <f>IF(OR($A108="",AX$1=""),"",
   IFERROR(
     IF(INDEX(SkillsReq!$B:$AY, MATCH(AX$1,SkillsReq!$A:$A,0), MATCH(_xlfn.XLOOKUP($A108,Employees!$A:$A,Employees!$B:$B,""), SkillsReq!$B$1:$AY$1,0))&gt;0,
       INDEX(SkillsReq!$B:$AY, MATCH(AX$1,SkillsReq!$A:$A,0), MATCH(_xlfn.XLOOKUP($A108,Employees!$A:$A,Employees!$B:$B,""), SkillsReq!$B$1:$AY$1,0)),
       0
     ),
   "")
)</f>
        <v/>
      </c>
      <c r="AY108" t="str">
        <f>IF(OR($A108="",AY$1=""),"",
   IFERROR(
     IF(INDEX(SkillsReq!$B:$AY, MATCH(AY$1,SkillsReq!$A:$A,0), MATCH(_xlfn.XLOOKUP($A108,Employees!$A:$A,Employees!$B:$B,""), SkillsReq!$B$1:$AY$1,0))&gt;0,
       INDEX(SkillsReq!$B:$AY, MATCH(AY$1,SkillsReq!$A:$A,0), MATCH(_xlfn.XLOOKUP($A108,Employees!$A:$A,Employees!$B:$B,""), SkillsReq!$B$1:$AY$1,0)),
       0
     ),
   "")
)</f>
        <v/>
      </c>
    </row>
    <row r="109" spans="1:51" x14ac:dyDescent="0.25">
      <c r="A109" s="12"/>
      <c r="B109" t="str">
        <f>IF(OR($A109="",B$1=""),"",
   IFERROR(
     IF(INDEX(SkillsReq!$B:$AY, MATCH(B$1,SkillsReq!$A:$A,0), MATCH(_xlfn.XLOOKUP($A109,Employees!$A:$A,Employees!$B:$B,""), SkillsReq!$B$1:$AY$1,0))&gt;0,
       INDEX(SkillsReq!$B:$AY, MATCH(B$1,SkillsReq!$A:$A,0), MATCH(_xlfn.XLOOKUP($A109,Employees!$A:$A,Employees!$B:$B,""), SkillsReq!$B$1:$AY$1,0)),
       0
     ),
   "")
)</f>
        <v/>
      </c>
      <c r="C109" t="str">
        <f>IF(OR($A109="",C$1=""),"",
   IFERROR(
     IF(INDEX(SkillsReq!$B:$AY, MATCH(C$1,SkillsReq!$A:$A,0), MATCH(_xlfn.XLOOKUP($A109,Employees!$A:$A,Employees!$B:$B,""), SkillsReq!$B$1:$AY$1,0))&gt;0,
       INDEX(SkillsReq!$B:$AY, MATCH(C$1,SkillsReq!$A:$A,0), MATCH(_xlfn.XLOOKUP($A109,Employees!$A:$A,Employees!$B:$B,""), SkillsReq!$B$1:$AY$1,0)),
       0
     ),
   "")
)</f>
        <v/>
      </c>
      <c r="D109" t="str">
        <f>IF(OR($A109="",D$1=""),"",
   IFERROR(
     IF(INDEX(SkillsReq!$B:$AY, MATCH(D$1,SkillsReq!$A:$A,0), MATCH(_xlfn.XLOOKUP($A109,Employees!$A:$A,Employees!$B:$B,""), SkillsReq!$B$1:$AY$1,0))&gt;0,
       INDEX(SkillsReq!$B:$AY, MATCH(D$1,SkillsReq!$A:$A,0), MATCH(_xlfn.XLOOKUP($A109,Employees!$A:$A,Employees!$B:$B,""), SkillsReq!$B$1:$AY$1,0)),
       0
     ),
   "")
)</f>
        <v/>
      </c>
      <c r="E109" t="str">
        <f>IF(OR($A109="",E$1=""),"",
   IFERROR(
     IF(INDEX(SkillsReq!$B:$AY, MATCH(E$1,SkillsReq!$A:$A,0), MATCH(_xlfn.XLOOKUP($A109,Employees!$A:$A,Employees!$B:$B,""), SkillsReq!$B$1:$AY$1,0))&gt;0,
       INDEX(SkillsReq!$B:$AY, MATCH(E$1,SkillsReq!$A:$A,0), MATCH(_xlfn.XLOOKUP($A109,Employees!$A:$A,Employees!$B:$B,""), SkillsReq!$B$1:$AY$1,0)),
       0
     ),
   "")
)</f>
        <v/>
      </c>
      <c r="F109" t="str">
        <f>IF(OR($A109="",F$1=""),"",
   IFERROR(
     IF(INDEX(SkillsReq!$B:$AY, MATCH(F$1,SkillsReq!$A:$A,0), MATCH(_xlfn.XLOOKUP($A109,Employees!$A:$A,Employees!$B:$B,""), SkillsReq!$B$1:$AY$1,0))&gt;0,
       INDEX(SkillsReq!$B:$AY, MATCH(F$1,SkillsReq!$A:$A,0), MATCH(_xlfn.XLOOKUP($A109,Employees!$A:$A,Employees!$B:$B,""), SkillsReq!$B$1:$AY$1,0)),
       0
     ),
   "")
)</f>
        <v/>
      </c>
      <c r="G109" t="str">
        <f>IF(OR($A109="",G$1=""),"",
   IFERROR(
     IF(INDEX(SkillsReq!$B:$AY, MATCH(G$1,SkillsReq!$A:$A,0), MATCH(_xlfn.XLOOKUP($A109,Employees!$A:$A,Employees!$B:$B,""), SkillsReq!$B$1:$AY$1,0))&gt;0,
       INDEX(SkillsReq!$B:$AY, MATCH(G$1,SkillsReq!$A:$A,0), MATCH(_xlfn.XLOOKUP($A109,Employees!$A:$A,Employees!$B:$B,""), SkillsReq!$B$1:$AY$1,0)),
       0
     ),
   "")
)</f>
        <v/>
      </c>
      <c r="H109" t="str">
        <f>IF(OR($A109="",H$1=""),"",
   IFERROR(
     IF(INDEX(SkillsReq!$B:$AY, MATCH(H$1,SkillsReq!$A:$A,0), MATCH(_xlfn.XLOOKUP($A109,Employees!$A:$A,Employees!$B:$B,""), SkillsReq!$B$1:$AY$1,0))&gt;0,
       INDEX(SkillsReq!$B:$AY, MATCH(H$1,SkillsReq!$A:$A,0), MATCH(_xlfn.XLOOKUP($A109,Employees!$A:$A,Employees!$B:$B,""), SkillsReq!$B$1:$AY$1,0)),
       0
     ),
   "")
)</f>
        <v/>
      </c>
      <c r="I109" t="str">
        <f>IF(OR($A109="",I$1=""),"",
   IFERROR(
     IF(INDEX(SkillsReq!$B:$AY, MATCH(I$1,SkillsReq!$A:$A,0), MATCH(_xlfn.XLOOKUP($A109,Employees!$A:$A,Employees!$B:$B,""), SkillsReq!$B$1:$AY$1,0))&gt;0,
       INDEX(SkillsReq!$B:$AY, MATCH(I$1,SkillsReq!$A:$A,0), MATCH(_xlfn.XLOOKUP($A109,Employees!$A:$A,Employees!$B:$B,""), SkillsReq!$B$1:$AY$1,0)),
       0
     ),
   "")
)</f>
        <v/>
      </c>
      <c r="J109" t="str">
        <f>IF(OR($A109="",J$1=""),"",
   IFERROR(
     IF(INDEX(SkillsReq!$B:$AY, MATCH(J$1,SkillsReq!$A:$A,0), MATCH(_xlfn.XLOOKUP($A109,Employees!$A:$A,Employees!$B:$B,""), SkillsReq!$B$1:$AY$1,0))&gt;0,
       INDEX(SkillsReq!$B:$AY, MATCH(J$1,SkillsReq!$A:$A,0), MATCH(_xlfn.XLOOKUP($A109,Employees!$A:$A,Employees!$B:$B,""), SkillsReq!$B$1:$AY$1,0)),
       0
     ),
   "")
)</f>
        <v/>
      </c>
      <c r="K109" t="str">
        <f>IF(OR($A109="",K$1=""),"",
   IFERROR(
     IF(INDEX(SkillsReq!$B:$AY, MATCH(K$1,SkillsReq!$A:$A,0), MATCH(_xlfn.XLOOKUP($A109,Employees!$A:$A,Employees!$B:$B,""), SkillsReq!$B$1:$AY$1,0))&gt;0,
       INDEX(SkillsReq!$B:$AY, MATCH(K$1,SkillsReq!$A:$A,0), MATCH(_xlfn.XLOOKUP($A109,Employees!$A:$A,Employees!$B:$B,""), SkillsReq!$B$1:$AY$1,0)),
       0
     ),
   "")
)</f>
        <v/>
      </c>
      <c r="L109" t="str">
        <f>IF(OR($A109="",L$1=""),"",
   IFERROR(
     IF(INDEX(SkillsReq!$B:$AY, MATCH(L$1,SkillsReq!$A:$A,0), MATCH(_xlfn.XLOOKUP($A109,Employees!$A:$A,Employees!$B:$B,""), SkillsReq!$B$1:$AY$1,0))&gt;0,
       INDEX(SkillsReq!$B:$AY, MATCH(L$1,SkillsReq!$A:$A,0), MATCH(_xlfn.XLOOKUP($A109,Employees!$A:$A,Employees!$B:$B,""), SkillsReq!$B$1:$AY$1,0)),
       0
     ),
   "")
)</f>
        <v/>
      </c>
      <c r="M109" t="str">
        <f>IF(OR($A109="",M$1=""),"",
   IFERROR(
     IF(INDEX(SkillsReq!$B:$AY, MATCH(M$1,SkillsReq!$A:$A,0), MATCH(_xlfn.XLOOKUP($A109,Employees!$A:$A,Employees!$B:$B,""), SkillsReq!$B$1:$AY$1,0))&gt;0,
       INDEX(SkillsReq!$B:$AY, MATCH(M$1,SkillsReq!$A:$A,0), MATCH(_xlfn.XLOOKUP($A109,Employees!$A:$A,Employees!$B:$B,""), SkillsReq!$B$1:$AY$1,0)),
       0
     ),
   "")
)</f>
        <v/>
      </c>
      <c r="N109" t="str">
        <f>IF(OR($A109="",N$1=""),"",
   IFERROR(
     IF(INDEX(SkillsReq!$B:$AY, MATCH(N$1,SkillsReq!$A:$A,0), MATCH(_xlfn.XLOOKUP($A109,Employees!$A:$A,Employees!$B:$B,""), SkillsReq!$B$1:$AY$1,0))&gt;0,
       INDEX(SkillsReq!$B:$AY, MATCH(N$1,SkillsReq!$A:$A,0), MATCH(_xlfn.XLOOKUP($A109,Employees!$A:$A,Employees!$B:$B,""), SkillsReq!$B$1:$AY$1,0)),
       0
     ),
   "")
)</f>
        <v/>
      </c>
      <c r="O109" t="str">
        <f>IF(OR($A109="",O$1=""),"",
   IFERROR(
     IF(INDEX(SkillsReq!$B:$AY, MATCH(O$1,SkillsReq!$A:$A,0), MATCH(_xlfn.XLOOKUP($A109,Employees!$A:$A,Employees!$B:$B,""), SkillsReq!$B$1:$AY$1,0))&gt;0,
       INDEX(SkillsReq!$B:$AY, MATCH(O$1,SkillsReq!$A:$A,0), MATCH(_xlfn.XLOOKUP($A109,Employees!$A:$A,Employees!$B:$B,""), SkillsReq!$B$1:$AY$1,0)),
       0
     ),
   "")
)</f>
        <v/>
      </c>
      <c r="P109" t="str">
        <f>IF(OR($A109="",P$1=""),"",
   IFERROR(
     IF(INDEX(SkillsReq!$B:$AY, MATCH(P$1,SkillsReq!$A:$A,0), MATCH(_xlfn.XLOOKUP($A109,Employees!$A:$A,Employees!$B:$B,""), SkillsReq!$B$1:$AY$1,0))&gt;0,
       INDEX(SkillsReq!$B:$AY, MATCH(P$1,SkillsReq!$A:$A,0), MATCH(_xlfn.XLOOKUP($A109,Employees!$A:$A,Employees!$B:$B,""), SkillsReq!$B$1:$AY$1,0)),
       0
     ),
   "")
)</f>
        <v/>
      </c>
      <c r="Q109" t="str">
        <f>IF(OR($A109="",Q$1=""),"",
   IFERROR(
     IF(INDEX(SkillsReq!$B:$AY, MATCH(Q$1,SkillsReq!$A:$A,0), MATCH(_xlfn.XLOOKUP($A109,Employees!$A:$A,Employees!$B:$B,""), SkillsReq!$B$1:$AY$1,0))&gt;0,
       INDEX(SkillsReq!$B:$AY, MATCH(Q$1,SkillsReq!$A:$A,0), MATCH(_xlfn.XLOOKUP($A109,Employees!$A:$A,Employees!$B:$B,""), SkillsReq!$B$1:$AY$1,0)),
       0
     ),
   "")
)</f>
        <v/>
      </c>
      <c r="R109" t="str">
        <f>IF(OR($A109="",R$1=""),"",
   IFERROR(
     IF(INDEX(SkillsReq!$B:$AY, MATCH(R$1,SkillsReq!$A:$A,0), MATCH(_xlfn.XLOOKUP($A109,Employees!$A:$A,Employees!$B:$B,""), SkillsReq!$B$1:$AY$1,0))&gt;0,
       INDEX(SkillsReq!$B:$AY, MATCH(R$1,SkillsReq!$A:$A,0), MATCH(_xlfn.XLOOKUP($A109,Employees!$A:$A,Employees!$B:$B,""), SkillsReq!$B$1:$AY$1,0)),
       0
     ),
   "")
)</f>
        <v/>
      </c>
      <c r="S109" t="str">
        <f>IF(OR($A109="",S$1=""),"",
   IFERROR(
     IF(INDEX(SkillsReq!$B:$AY, MATCH(S$1,SkillsReq!$A:$A,0), MATCH(_xlfn.XLOOKUP($A109,Employees!$A:$A,Employees!$B:$B,""), SkillsReq!$B$1:$AY$1,0))&gt;0,
       INDEX(SkillsReq!$B:$AY, MATCH(S$1,SkillsReq!$A:$A,0), MATCH(_xlfn.XLOOKUP($A109,Employees!$A:$A,Employees!$B:$B,""), SkillsReq!$B$1:$AY$1,0)),
       0
     ),
   "")
)</f>
        <v/>
      </c>
      <c r="T109" t="str">
        <f>IF(OR($A109="",T$1=""),"",
   IFERROR(
     IF(INDEX(SkillsReq!$B:$AY, MATCH(T$1,SkillsReq!$A:$A,0), MATCH(_xlfn.XLOOKUP($A109,Employees!$A:$A,Employees!$B:$B,""), SkillsReq!$B$1:$AY$1,0))&gt;0,
       INDEX(SkillsReq!$B:$AY, MATCH(T$1,SkillsReq!$A:$A,0), MATCH(_xlfn.XLOOKUP($A109,Employees!$A:$A,Employees!$B:$B,""), SkillsReq!$B$1:$AY$1,0)),
       0
     ),
   "")
)</f>
        <v/>
      </c>
      <c r="U109" t="str">
        <f>IF(OR($A109="",U$1=""),"",
   IFERROR(
     IF(INDEX(SkillsReq!$B:$AY, MATCH(U$1,SkillsReq!$A:$A,0), MATCH(_xlfn.XLOOKUP($A109,Employees!$A:$A,Employees!$B:$B,""), SkillsReq!$B$1:$AY$1,0))&gt;0,
       INDEX(SkillsReq!$B:$AY, MATCH(U$1,SkillsReq!$A:$A,0), MATCH(_xlfn.XLOOKUP($A109,Employees!$A:$A,Employees!$B:$B,""), SkillsReq!$B$1:$AY$1,0)),
       0
     ),
   "")
)</f>
        <v/>
      </c>
      <c r="V109" t="str">
        <f>IF(OR($A109="",V$1=""),"",
   IFERROR(
     IF(INDEX(SkillsReq!$B:$AY, MATCH(V$1,SkillsReq!$A:$A,0), MATCH(_xlfn.XLOOKUP($A109,Employees!$A:$A,Employees!$B:$B,""), SkillsReq!$B$1:$AY$1,0))&gt;0,
       INDEX(SkillsReq!$B:$AY, MATCH(V$1,SkillsReq!$A:$A,0), MATCH(_xlfn.XLOOKUP($A109,Employees!$A:$A,Employees!$B:$B,""), SkillsReq!$B$1:$AY$1,0)),
       0
     ),
   "")
)</f>
        <v/>
      </c>
      <c r="W109" t="str">
        <f>IF(OR($A109="",W$1=""),"",
   IFERROR(
     IF(INDEX(SkillsReq!$B:$AY, MATCH(W$1,SkillsReq!$A:$A,0), MATCH(_xlfn.XLOOKUP($A109,Employees!$A:$A,Employees!$B:$B,""), SkillsReq!$B$1:$AY$1,0))&gt;0,
       INDEX(SkillsReq!$B:$AY, MATCH(W$1,SkillsReq!$A:$A,0), MATCH(_xlfn.XLOOKUP($A109,Employees!$A:$A,Employees!$B:$B,""), SkillsReq!$B$1:$AY$1,0)),
       0
     ),
   "")
)</f>
        <v/>
      </c>
      <c r="X109" t="str">
        <f>IF(OR($A109="",X$1=""),"",
   IFERROR(
     IF(INDEX(SkillsReq!$B:$AY, MATCH(X$1,SkillsReq!$A:$A,0), MATCH(_xlfn.XLOOKUP($A109,Employees!$A:$A,Employees!$B:$B,""), SkillsReq!$B$1:$AY$1,0))&gt;0,
       INDEX(SkillsReq!$B:$AY, MATCH(X$1,SkillsReq!$A:$A,0), MATCH(_xlfn.XLOOKUP($A109,Employees!$A:$A,Employees!$B:$B,""), SkillsReq!$B$1:$AY$1,0)),
       0
     ),
   "")
)</f>
        <v/>
      </c>
      <c r="Y109" t="str">
        <f>IF(OR($A109="",Y$1=""),"",
   IFERROR(
     IF(INDEX(SkillsReq!$B:$AY, MATCH(Y$1,SkillsReq!$A:$A,0), MATCH(_xlfn.XLOOKUP($A109,Employees!$A:$A,Employees!$B:$B,""), SkillsReq!$B$1:$AY$1,0))&gt;0,
       INDEX(SkillsReq!$B:$AY, MATCH(Y$1,SkillsReq!$A:$A,0), MATCH(_xlfn.XLOOKUP($A109,Employees!$A:$A,Employees!$B:$B,""), SkillsReq!$B$1:$AY$1,0)),
       0
     ),
   "")
)</f>
        <v/>
      </c>
      <c r="Z109" t="str">
        <f>IF(OR($A109="",Z$1=""),"",
   IFERROR(
     IF(INDEX(SkillsReq!$B:$AY, MATCH(Z$1,SkillsReq!$A:$A,0), MATCH(_xlfn.XLOOKUP($A109,Employees!$A:$A,Employees!$B:$B,""), SkillsReq!$B$1:$AY$1,0))&gt;0,
       INDEX(SkillsReq!$B:$AY, MATCH(Z$1,SkillsReq!$A:$A,0), MATCH(_xlfn.XLOOKUP($A109,Employees!$A:$A,Employees!$B:$B,""), SkillsReq!$B$1:$AY$1,0)),
       0
     ),
   "")
)</f>
        <v/>
      </c>
      <c r="AA109" t="str">
        <f>IF(OR($A109="",AA$1=""),"",
   IFERROR(
     IF(INDEX(SkillsReq!$B:$AY, MATCH(AA$1,SkillsReq!$A:$A,0), MATCH(_xlfn.XLOOKUP($A109,Employees!$A:$A,Employees!$B:$B,""), SkillsReq!$B$1:$AY$1,0))&gt;0,
       INDEX(SkillsReq!$B:$AY, MATCH(AA$1,SkillsReq!$A:$A,0), MATCH(_xlfn.XLOOKUP($A109,Employees!$A:$A,Employees!$B:$B,""), SkillsReq!$B$1:$AY$1,0)),
       0
     ),
   "")
)</f>
        <v/>
      </c>
      <c r="AB109" t="str">
        <f>IF(OR($A109="",AB$1=""),"",
   IFERROR(
     IF(INDEX(SkillsReq!$B:$AY, MATCH(AB$1,SkillsReq!$A:$A,0), MATCH(_xlfn.XLOOKUP($A109,Employees!$A:$A,Employees!$B:$B,""), SkillsReq!$B$1:$AY$1,0))&gt;0,
       INDEX(SkillsReq!$B:$AY, MATCH(AB$1,SkillsReq!$A:$A,0), MATCH(_xlfn.XLOOKUP($A109,Employees!$A:$A,Employees!$B:$B,""), SkillsReq!$B$1:$AY$1,0)),
       0
     ),
   "")
)</f>
        <v/>
      </c>
      <c r="AC109" t="str">
        <f>IF(OR($A109="",AC$1=""),"",
   IFERROR(
     IF(INDEX(SkillsReq!$B:$AY, MATCH(AC$1,SkillsReq!$A:$A,0), MATCH(_xlfn.XLOOKUP($A109,Employees!$A:$A,Employees!$B:$B,""), SkillsReq!$B$1:$AY$1,0))&gt;0,
       INDEX(SkillsReq!$B:$AY, MATCH(AC$1,SkillsReq!$A:$A,0), MATCH(_xlfn.XLOOKUP($A109,Employees!$A:$A,Employees!$B:$B,""), SkillsReq!$B$1:$AY$1,0)),
       0
     ),
   "")
)</f>
        <v/>
      </c>
      <c r="AD109" t="str">
        <f>IF(OR($A109="",AD$1=""),"",
   IFERROR(
     IF(INDEX(SkillsReq!$B:$AY, MATCH(AD$1,SkillsReq!$A:$A,0), MATCH(_xlfn.XLOOKUP($A109,Employees!$A:$A,Employees!$B:$B,""), SkillsReq!$B$1:$AY$1,0))&gt;0,
       INDEX(SkillsReq!$B:$AY, MATCH(AD$1,SkillsReq!$A:$A,0), MATCH(_xlfn.XLOOKUP($A109,Employees!$A:$A,Employees!$B:$B,""), SkillsReq!$B$1:$AY$1,0)),
       0
     ),
   "")
)</f>
        <v/>
      </c>
      <c r="AE109" t="str">
        <f>IF(OR($A109="",AE$1=""),"",
   IFERROR(
     IF(INDEX(SkillsReq!$B:$AY, MATCH(AE$1,SkillsReq!$A:$A,0), MATCH(_xlfn.XLOOKUP($A109,Employees!$A:$A,Employees!$B:$B,""), SkillsReq!$B$1:$AY$1,0))&gt;0,
       INDEX(SkillsReq!$B:$AY, MATCH(AE$1,SkillsReq!$A:$A,0), MATCH(_xlfn.XLOOKUP($A109,Employees!$A:$A,Employees!$B:$B,""), SkillsReq!$B$1:$AY$1,0)),
       0
     ),
   "")
)</f>
        <v/>
      </c>
      <c r="AF109" t="str">
        <f>IF(OR($A109="",AF$1=""),"",
   IFERROR(
     IF(INDEX(SkillsReq!$B:$AY, MATCH(AF$1,SkillsReq!$A:$A,0), MATCH(_xlfn.XLOOKUP($A109,Employees!$A:$A,Employees!$B:$B,""), SkillsReq!$B$1:$AY$1,0))&gt;0,
       INDEX(SkillsReq!$B:$AY, MATCH(AF$1,SkillsReq!$A:$A,0), MATCH(_xlfn.XLOOKUP($A109,Employees!$A:$A,Employees!$B:$B,""), SkillsReq!$B$1:$AY$1,0)),
       0
     ),
   "")
)</f>
        <v/>
      </c>
      <c r="AG109" t="str">
        <f>IF(OR($A109="",AG$1=""),"",
   IFERROR(
     IF(INDEX(SkillsReq!$B:$AY, MATCH(AG$1,SkillsReq!$A:$A,0), MATCH(_xlfn.XLOOKUP($A109,Employees!$A:$A,Employees!$B:$B,""), SkillsReq!$B$1:$AY$1,0))&gt;0,
       INDEX(SkillsReq!$B:$AY, MATCH(AG$1,SkillsReq!$A:$A,0), MATCH(_xlfn.XLOOKUP($A109,Employees!$A:$A,Employees!$B:$B,""), SkillsReq!$B$1:$AY$1,0)),
       0
     ),
   "")
)</f>
        <v/>
      </c>
      <c r="AH109" t="str">
        <f>IF(OR($A109="",AH$1=""),"",
   IFERROR(
     IF(INDEX(SkillsReq!$B:$AY, MATCH(AH$1,SkillsReq!$A:$A,0), MATCH(_xlfn.XLOOKUP($A109,Employees!$A:$A,Employees!$B:$B,""), SkillsReq!$B$1:$AY$1,0))&gt;0,
       INDEX(SkillsReq!$B:$AY, MATCH(AH$1,SkillsReq!$A:$A,0), MATCH(_xlfn.XLOOKUP($A109,Employees!$A:$A,Employees!$B:$B,""), SkillsReq!$B$1:$AY$1,0)),
       0
     ),
   "")
)</f>
        <v/>
      </c>
      <c r="AI109" t="str">
        <f>IF(OR($A109="",AI$1=""),"",
   IFERROR(
     IF(INDEX(SkillsReq!$B:$AY, MATCH(AI$1,SkillsReq!$A:$A,0), MATCH(_xlfn.XLOOKUP($A109,Employees!$A:$A,Employees!$B:$B,""), SkillsReq!$B$1:$AY$1,0))&gt;0,
       INDEX(SkillsReq!$B:$AY, MATCH(AI$1,SkillsReq!$A:$A,0), MATCH(_xlfn.XLOOKUP($A109,Employees!$A:$A,Employees!$B:$B,""), SkillsReq!$B$1:$AY$1,0)),
       0
     ),
   "")
)</f>
        <v/>
      </c>
      <c r="AJ109" t="str">
        <f>IF(OR($A109="",AJ$1=""),"",
   IFERROR(
     IF(INDEX(SkillsReq!$B:$AY, MATCH(AJ$1,SkillsReq!$A:$A,0), MATCH(_xlfn.XLOOKUP($A109,Employees!$A:$A,Employees!$B:$B,""), SkillsReq!$B$1:$AY$1,0))&gt;0,
       INDEX(SkillsReq!$B:$AY, MATCH(AJ$1,SkillsReq!$A:$A,0), MATCH(_xlfn.XLOOKUP($A109,Employees!$A:$A,Employees!$B:$B,""), SkillsReq!$B$1:$AY$1,0)),
       0
     ),
   "")
)</f>
        <v/>
      </c>
      <c r="AK109" t="str">
        <f>IF(OR($A109="",AK$1=""),"",
   IFERROR(
     IF(INDEX(SkillsReq!$B:$AY, MATCH(AK$1,SkillsReq!$A:$A,0), MATCH(_xlfn.XLOOKUP($A109,Employees!$A:$A,Employees!$B:$B,""), SkillsReq!$B$1:$AY$1,0))&gt;0,
       INDEX(SkillsReq!$B:$AY, MATCH(AK$1,SkillsReq!$A:$A,0), MATCH(_xlfn.XLOOKUP($A109,Employees!$A:$A,Employees!$B:$B,""), SkillsReq!$B$1:$AY$1,0)),
       0
     ),
   "")
)</f>
        <v/>
      </c>
      <c r="AL109" t="str">
        <f>IF(OR($A109="",AL$1=""),"",
   IFERROR(
     IF(INDEX(SkillsReq!$B:$AY, MATCH(AL$1,SkillsReq!$A:$A,0), MATCH(_xlfn.XLOOKUP($A109,Employees!$A:$A,Employees!$B:$B,""), SkillsReq!$B$1:$AY$1,0))&gt;0,
       INDEX(SkillsReq!$B:$AY, MATCH(AL$1,SkillsReq!$A:$A,0), MATCH(_xlfn.XLOOKUP($A109,Employees!$A:$A,Employees!$B:$B,""), SkillsReq!$B$1:$AY$1,0)),
       0
     ),
   "")
)</f>
        <v/>
      </c>
      <c r="AM109" t="str">
        <f>IF(OR($A109="",AM$1=""),"",
   IFERROR(
     IF(INDEX(SkillsReq!$B:$AY, MATCH(AM$1,SkillsReq!$A:$A,0), MATCH(_xlfn.XLOOKUP($A109,Employees!$A:$A,Employees!$B:$B,""), SkillsReq!$B$1:$AY$1,0))&gt;0,
       INDEX(SkillsReq!$B:$AY, MATCH(AM$1,SkillsReq!$A:$A,0), MATCH(_xlfn.XLOOKUP($A109,Employees!$A:$A,Employees!$B:$B,""), SkillsReq!$B$1:$AY$1,0)),
       0
     ),
   "")
)</f>
        <v/>
      </c>
      <c r="AN109" t="str">
        <f>IF(OR($A109="",AN$1=""),"",
   IFERROR(
     IF(INDEX(SkillsReq!$B:$AY, MATCH(AN$1,SkillsReq!$A:$A,0), MATCH(_xlfn.XLOOKUP($A109,Employees!$A:$A,Employees!$B:$B,""), SkillsReq!$B$1:$AY$1,0))&gt;0,
       INDEX(SkillsReq!$B:$AY, MATCH(AN$1,SkillsReq!$A:$A,0), MATCH(_xlfn.XLOOKUP($A109,Employees!$A:$A,Employees!$B:$B,""), SkillsReq!$B$1:$AY$1,0)),
       0
     ),
   "")
)</f>
        <v/>
      </c>
      <c r="AO109" t="str">
        <f>IF(OR($A109="",AO$1=""),"",
   IFERROR(
     IF(INDEX(SkillsReq!$B:$AY, MATCH(AO$1,SkillsReq!$A:$A,0), MATCH(_xlfn.XLOOKUP($A109,Employees!$A:$A,Employees!$B:$B,""), SkillsReq!$B$1:$AY$1,0))&gt;0,
       INDEX(SkillsReq!$B:$AY, MATCH(AO$1,SkillsReq!$A:$A,0), MATCH(_xlfn.XLOOKUP($A109,Employees!$A:$A,Employees!$B:$B,""), SkillsReq!$B$1:$AY$1,0)),
       0
     ),
   "")
)</f>
        <v/>
      </c>
      <c r="AP109" t="str">
        <f>IF(OR($A109="",AP$1=""),"",
   IFERROR(
     IF(INDEX(SkillsReq!$B:$AY, MATCH(AP$1,SkillsReq!$A:$A,0), MATCH(_xlfn.XLOOKUP($A109,Employees!$A:$A,Employees!$B:$B,""), SkillsReq!$B$1:$AY$1,0))&gt;0,
       INDEX(SkillsReq!$B:$AY, MATCH(AP$1,SkillsReq!$A:$A,0), MATCH(_xlfn.XLOOKUP($A109,Employees!$A:$A,Employees!$B:$B,""), SkillsReq!$B$1:$AY$1,0)),
       0
     ),
   "")
)</f>
        <v/>
      </c>
      <c r="AQ109" t="str">
        <f>IF(OR($A109="",AQ$1=""),"",
   IFERROR(
     IF(INDEX(SkillsReq!$B:$AY, MATCH(AQ$1,SkillsReq!$A:$A,0), MATCH(_xlfn.XLOOKUP($A109,Employees!$A:$A,Employees!$B:$B,""), SkillsReq!$B$1:$AY$1,0))&gt;0,
       INDEX(SkillsReq!$B:$AY, MATCH(AQ$1,SkillsReq!$A:$A,0), MATCH(_xlfn.XLOOKUP($A109,Employees!$A:$A,Employees!$B:$B,""), SkillsReq!$B$1:$AY$1,0)),
       0
     ),
   "")
)</f>
        <v/>
      </c>
      <c r="AR109" t="str">
        <f>IF(OR($A109="",AR$1=""),"",
   IFERROR(
     IF(INDEX(SkillsReq!$B:$AY, MATCH(AR$1,SkillsReq!$A:$A,0), MATCH(_xlfn.XLOOKUP($A109,Employees!$A:$A,Employees!$B:$B,""), SkillsReq!$B$1:$AY$1,0))&gt;0,
       INDEX(SkillsReq!$B:$AY, MATCH(AR$1,SkillsReq!$A:$A,0), MATCH(_xlfn.XLOOKUP($A109,Employees!$A:$A,Employees!$B:$B,""), SkillsReq!$B$1:$AY$1,0)),
       0
     ),
   "")
)</f>
        <v/>
      </c>
      <c r="AS109" t="str">
        <f>IF(OR($A109="",AS$1=""),"",
   IFERROR(
     IF(INDEX(SkillsReq!$B:$AY, MATCH(AS$1,SkillsReq!$A:$A,0), MATCH(_xlfn.XLOOKUP($A109,Employees!$A:$A,Employees!$B:$B,""), SkillsReq!$B$1:$AY$1,0))&gt;0,
       INDEX(SkillsReq!$B:$AY, MATCH(AS$1,SkillsReq!$A:$A,0), MATCH(_xlfn.XLOOKUP($A109,Employees!$A:$A,Employees!$B:$B,""), SkillsReq!$B$1:$AY$1,0)),
       0
     ),
   "")
)</f>
        <v/>
      </c>
      <c r="AT109" t="str">
        <f>IF(OR($A109="",AT$1=""),"",
   IFERROR(
     IF(INDEX(SkillsReq!$B:$AY, MATCH(AT$1,SkillsReq!$A:$A,0), MATCH(_xlfn.XLOOKUP($A109,Employees!$A:$A,Employees!$B:$B,""), SkillsReq!$B$1:$AY$1,0))&gt;0,
       INDEX(SkillsReq!$B:$AY, MATCH(AT$1,SkillsReq!$A:$A,0), MATCH(_xlfn.XLOOKUP($A109,Employees!$A:$A,Employees!$B:$B,""), SkillsReq!$B$1:$AY$1,0)),
       0
     ),
   "")
)</f>
        <v/>
      </c>
      <c r="AU109" t="str">
        <f>IF(OR($A109="",AU$1=""),"",
   IFERROR(
     IF(INDEX(SkillsReq!$B:$AY, MATCH(AU$1,SkillsReq!$A:$A,0), MATCH(_xlfn.XLOOKUP($A109,Employees!$A:$A,Employees!$B:$B,""), SkillsReq!$B$1:$AY$1,0))&gt;0,
       INDEX(SkillsReq!$B:$AY, MATCH(AU$1,SkillsReq!$A:$A,0), MATCH(_xlfn.XLOOKUP($A109,Employees!$A:$A,Employees!$B:$B,""), SkillsReq!$B$1:$AY$1,0)),
       0
     ),
   "")
)</f>
        <v/>
      </c>
      <c r="AV109" t="str">
        <f>IF(OR($A109="",AV$1=""),"",
   IFERROR(
     IF(INDEX(SkillsReq!$B:$AY, MATCH(AV$1,SkillsReq!$A:$A,0), MATCH(_xlfn.XLOOKUP($A109,Employees!$A:$A,Employees!$B:$B,""), SkillsReq!$B$1:$AY$1,0))&gt;0,
       INDEX(SkillsReq!$B:$AY, MATCH(AV$1,SkillsReq!$A:$A,0), MATCH(_xlfn.XLOOKUP($A109,Employees!$A:$A,Employees!$B:$B,""), SkillsReq!$B$1:$AY$1,0)),
       0
     ),
   "")
)</f>
        <v/>
      </c>
      <c r="AW109" t="str">
        <f>IF(OR($A109="",AW$1=""),"",
   IFERROR(
     IF(INDEX(SkillsReq!$B:$AY, MATCH(AW$1,SkillsReq!$A:$A,0), MATCH(_xlfn.XLOOKUP($A109,Employees!$A:$A,Employees!$B:$B,""), SkillsReq!$B$1:$AY$1,0))&gt;0,
       INDEX(SkillsReq!$B:$AY, MATCH(AW$1,SkillsReq!$A:$A,0), MATCH(_xlfn.XLOOKUP($A109,Employees!$A:$A,Employees!$B:$B,""), SkillsReq!$B$1:$AY$1,0)),
       0
     ),
   "")
)</f>
        <v/>
      </c>
      <c r="AX109" t="str">
        <f>IF(OR($A109="",AX$1=""),"",
   IFERROR(
     IF(INDEX(SkillsReq!$B:$AY, MATCH(AX$1,SkillsReq!$A:$A,0), MATCH(_xlfn.XLOOKUP($A109,Employees!$A:$A,Employees!$B:$B,""), SkillsReq!$B$1:$AY$1,0))&gt;0,
       INDEX(SkillsReq!$B:$AY, MATCH(AX$1,SkillsReq!$A:$A,0), MATCH(_xlfn.XLOOKUP($A109,Employees!$A:$A,Employees!$B:$B,""), SkillsReq!$B$1:$AY$1,0)),
       0
     ),
   "")
)</f>
        <v/>
      </c>
      <c r="AY109" t="str">
        <f>IF(OR($A109="",AY$1=""),"",
   IFERROR(
     IF(INDEX(SkillsReq!$B:$AY, MATCH(AY$1,SkillsReq!$A:$A,0), MATCH(_xlfn.XLOOKUP($A109,Employees!$A:$A,Employees!$B:$B,""), SkillsReq!$B$1:$AY$1,0))&gt;0,
       INDEX(SkillsReq!$B:$AY, MATCH(AY$1,SkillsReq!$A:$A,0), MATCH(_xlfn.XLOOKUP($A109,Employees!$A:$A,Employees!$B:$B,""), SkillsReq!$B$1:$AY$1,0)),
       0
     ),
   "")
)</f>
        <v/>
      </c>
    </row>
    <row r="110" spans="1:51" x14ac:dyDescent="0.25">
      <c r="A110" s="12"/>
      <c r="B110" t="str">
        <f>IF(OR($A110="",B$1=""),"",
   IFERROR(
     IF(INDEX(SkillsReq!$B:$AY, MATCH(B$1,SkillsReq!$A:$A,0), MATCH(_xlfn.XLOOKUP($A110,Employees!$A:$A,Employees!$B:$B,""), SkillsReq!$B$1:$AY$1,0))&gt;0,
       INDEX(SkillsReq!$B:$AY, MATCH(B$1,SkillsReq!$A:$A,0), MATCH(_xlfn.XLOOKUP($A110,Employees!$A:$A,Employees!$B:$B,""), SkillsReq!$B$1:$AY$1,0)),
       0
     ),
   "")
)</f>
        <v/>
      </c>
      <c r="C110" t="str">
        <f>IF(OR($A110="",C$1=""),"",
   IFERROR(
     IF(INDEX(SkillsReq!$B:$AY, MATCH(C$1,SkillsReq!$A:$A,0), MATCH(_xlfn.XLOOKUP($A110,Employees!$A:$A,Employees!$B:$B,""), SkillsReq!$B$1:$AY$1,0))&gt;0,
       INDEX(SkillsReq!$B:$AY, MATCH(C$1,SkillsReq!$A:$A,0), MATCH(_xlfn.XLOOKUP($A110,Employees!$A:$A,Employees!$B:$B,""), SkillsReq!$B$1:$AY$1,0)),
       0
     ),
   "")
)</f>
        <v/>
      </c>
      <c r="D110" t="str">
        <f>IF(OR($A110="",D$1=""),"",
   IFERROR(
     IF(INDEX(SkillsReq!$B:$AY, MATCH(D$1,SkillsReq!$A:$A,0), MATCH(_xlfn.XLOOKUP($A110,Employees!$A:$A,Employees!$B:$B,""), SkillsReq!$B$1:$AY$1,0))&gt;0,
       INDEX(SkillsReq!$B:$AY, MATCH(D$1,SkillsReq!$A:$A,0), MATCH(_xlfn.XLOOKUP($A110,Employees!$A:$A,Employees!$B:$B,""), SkillsReq!$B$1:$AY$1,0)),
       0
     ),
   "")
)</f>
        <v/>
      </c>
      <c r="E110" t="str">
        <f>IF(OR($A110="",E$1=""),"",
   IFERROR(
     IF(INDEX(SkillsReq!$B:$AY, MATCH(E$1,SkillsReq!$A:$A,0), MATCH(_xlfn.XLOOKUP($A110,Employees!$A:$A,Employees!$B:$B,""), SkillsReq!$B$1:$AY$1,0))&gt;0,
       INDEX(SkillsReq!$B:$AY, MATCH(E$1,SkillsReq!$A:$A,0), MATCH(_xlfn.XLOOKUP($A110,Employees!$A:$A,Employees!$B:$B,""), SkillsReq!$B$1:$AY$1,0)),
       0
     ),
   "")
)</f>
        <v/>
      </c>
      <c r="F110" t="str">
        <f>IF(OR($A110="",F$1=""),"",
   IFERROR(
     IF(INDEX(SkillsReq!$B:$AY, MATCH(F$1,SkillsReq!$A:$A,0), MATCH(_xlfn.XLOOKUP($A110,Employees!$A:$A,Employees!$B:$B,""), SkillsReq!$B$1:$AY$1,0))&gt;0,
       INDEX(SkillsReq!$B:$AY, MATCH(F$1,SkillsReq!$A:$A,0), MATCH(_xlfn.XLOOKUP($A110,Employees!$A:$A,Employees!$B:$B,""), SkillsReq!$B$1:$AY$1,0)),
       0
     ),
   "")
)</f>
        <v/>
      </c>
      <c r="G110" t="str">
        <f>IF(OR($A110="",G$1=""),"",
   IFERROR(
     IF(INDEX(SkillsReq!$B:$AY, MATCH(G$1,SkillsReq!$A:$A,0), MATCH(_xlfn.XLOOKUP($A110,Employees!$A:$A,Employees!$B:$B,""), SkillsReq!$B$1:$AY$1,0))&gt;0,
       INDEX(SkillsReq!$B:$AY, MATCH(G$1,SkillsReq!$A:$A,0), MATCH(_xlfn.XLOOKUP($A110,Employees!$A:$A,Employees!$B:$B,""), SkillsReq!$B$1:$AY$1,0)),
       0
     ),
   "")
)</f>
        <v/>
      </c>
      <c r="H110" t="str">
        <f>IF(OR($A110="",H$1=""),"",
   IFERROR(
     IF(INDEX(SkillsReq!$B:$AY, MATCH(H$1,SkillsReq!$A:$A,0), MATCH(_xlfn.XLOOKUP($A110,Employees!$A:$A,Employees!$B:$B,""), SkillsReq!$B$1:$AY$1,0))&gt;0,
       INDEX(SkillsReq!$B:$AY, MATCH(H$1,SkillsReq!$A:$A,0), MATCH(_xlfn.XLOOKUP($A110,Employees!$A:$A,Employees!$B:$B,""), SkillsReq!$B$1:$AY$1,0)),
       0
     ),
   "")
)</f>
        <v/>
      </c>
      <c r="I110" t="str">
        <f>IF(OR($A110="",I$1=""),"",
   IFERROR(
     IF(INDEX(SkillsReq!$B:$AY, MATCH(I$1,SkillsReq!$A:$A,0), MATCH(_xlfn.XLOOKUP($A110,Employees!$A:$A,Employees!$B:$B,""), SkillsReq!$B$1:$AY$1,0))&gt;0,
       INDEX(SkillsReq!$B:$AY, MATCH(I$1,SkillsReq!$A:$A,0), MATCH(_xlfn.XLOOKUP($A110,Employees!$A:$A,Employees!$B:$B,""), SkillsReq!$B$1:$AY$1,0)),
       0
     ),
   "")
)</f>
        <v/>
      </c>
      <c r="J110" t="str">
        <f>IF(OR($A110="",J$1=""),"",
   IFERROR(
     IF(INDEX(SkillsReq!$B:$AY, MATCH(J$1,SkillsReq!$A:$A,0), MATCH(_xlfn.XLOOKUP($A110,Employees!$A:$A,Employees!$B:$B,""), SkillsReq!$B$1:$AY$1,0))&gt;0,
       INDEX(SkillsReq!$B:$AY, MATCH(J$1,SkillsReq!$A:$A,0), MATCH(_xlfn.XLOOKUP($A110,Employees!$A:$A,Employees!$B:$B,""), SkillsReq!$B$1:$AY$1,0)),
       0
     ),
   "")
)</f>
        <v/>
      </c>
      <c r="K110" t="str">
        <f>IF(OR($A110="",K$1=""),"",
   IFERROR(
     IF(INDEX(SkillsReq!$B:$AY, MATCH(K$1,SkillsReq!$A:$A,0), MATCH(_xlfn.XLOOKUP($A110,Employees!$A:$A,Employees!$B:$B,""), SkillsReq!$B$1:$AY$1,0))&gt;0,
       INDEX(SkillsReq!$B:$AY, MATCH(K$1,SkillsReq!$A:$A,0), MATCH(_xlfn.XLOOKUP($A110,Employees!$A:$A,Employees!$B:$B,""), SkillsReq!$B$1:$AY$1,0)),
       0
     ),
   "")
)</f>
        <v/>
      </c>
      <c r="L110" t="str">
        <f>IF(OR($A110="",L$1=""),"",
   IFERROR(
     IF(INDEX(SkillsReq!$B:$AY, MATCH(L$1,SkillsReq!$A:$A,0), MATCH(_xlfn.XLOOKUP($A110,Employees!$A:$A,Employees!$B:$B,""), SkillsReq!$B$1:$AY$1,0))&gt;0,
       INDEX(SkillsReq!$B:$AY, MATCH(L$1,SkillsReq!$A:$A,0), MATCH(_xlfn.XLOOKUP($A110,Employees!$A:$A,Employees!$B:$B,""), SkillsReq!$B$1:$AY$1,0)),
       0
     ),
   "")
)</f>
        <v/>
      </c>
      <c r="M110" t="str">
        <f>IF(OR($A110="",M$1=""),"",
   IFERROR(
     IF(INDEX(SkillsReq!$B:$AY, MATCH(M$1,SkillsReq!$A:$A,0), MATCH(_xlfn.XLOOKUP($A110,Employees!$A:$A,Employees!$B:$B,""), SkillsReq!$B$1:$AY$1,0))&gt;0,
       INDEX(SkillsReq!$B:$AY, MATCH(M$1,SkillsReq!$A:$A,0), MATCH(_xlfn.XLOOKUP($A110,Employees!$A:$A,Employees!$B:$B,""), SkillsReq!$B$1:$AY$1,0)),
       0
     ),
   "")
)</f>
        <v/>
      </c>
      <c r="N110" t="str">
        <f>IF(OR($A110="",N$1=""),"",
   IFERROR(
     IF(INDEX(SkillsReq!$B:$AY, MATCH(N$1,SkillsReq!$A:$A,0), MATCH(_xlfn.XLOOKUP($A110,Employees!$A:$A,Employees!$B:$B,""), SkillsReq!$B$1:$AY$1,0))&gt;0,
       INDEX(SkillsReq!$B:$AY, MATCH(N$1,SkillsReq!$A:$A,0), MATCH(_xlfn.XLOOKUP($A110,Employees!$A:$A,Employees!$B:$B,""), SkillsReq!$B$1:$AY$1,0)),
       0
     ),
   "")
)</f>
        <v/>
      </c>
      <c r="O110" t="str">
        <f>IF(OR($A110="",O$1=""),"",
   IFERROR(
     IF(INDEX(SkillsReq!$B:$AY, MATCH(O$1,SkillsReq!$A:$A,0), MATCH(_xlfn.XLOOKUP($A110,Employees!$A:$A,Employees!$B:$B,""), SkillsReq!$B$1:$AY$1,0))&gt;0,
       INDEX(SkillsReq!$B:$AY, MATCH(O$1,SkillsReq!$A:$A,0), MATCH(_xlfn.XLOOKUP($A110,Employees!$A:$A,Employees!$B:$B,""), SkillsReq!$B$1:$AY$1,0)),
       0
     ),
   "")
)</f>
        <v/>
      </c>
      <c r="P110" t="str">
        <f>IF(OR($A110="",P$1=""),"",
   IFERROR(
     IF(INDEX(SkillsReq!$B:$AY, MATCH(P$1,SkillsReq!$A:$A,0), MATCH(_xlfn.XLOOKUP($A110,Employees!$A:$A,Employees!$B:$B,""), SkillsReq!$B$1:$AY$1,0))&gt;0,
       INDEX(SkillsReq!$B:$AY, MATCH(P$1,SkillsReq!$A:$A,0), MATCH(_xlfn.XLOOKUP($A110,Employees!$A:$A,Employees!$B:$B,""), SkillsReq!$B$1:$AY$1,0)),
       0
     ),
   "")
)</f>
        <v/>
      </c>
      <c r="Q110" t="str">
        <f>IF(OR($A110="",Q$1=""),"",
   IFERROR(
     IF(INDEX(SkillsReq!$B:$AY, MATCH(Q$1,SkillsReq!$A:$A,0), MATCH(_xlfn.XLOOKUP($A110,Employees!$A:$A,Employees!$B:$B,""), SkillsReq!$B$1:$AY$1,0))&gt;0,
       INDEX(SkillsReq!$B:$AY, MATCH(Q$1,SkillsReq!$A:$A,0), MATCH(_xlfn.XLOOKUP($A110,Employees!$A:$A,Employees!$B:$B,""), SkillsReq!$B$1:$AY$1,0)),
       0
     ),
   "")
)</f>
        <v/>
      </c>
      <c r="R110" t="str">
        <f>IF(OR($A110="",R$1=""),"",
   IFERROR(
     IF(INDEX(SkillsReq!$B:$AY, MATCH(R$1,SkillsReq!$A:$A,0), MATCH(_xlfn.XLOOKUP($A110,Employees!$A:$A,Employees!$B:$B,""), SkillsReq!$B$1:$AY$1,0))&gt;0,
       INDEX(SkillsReq!$B:$AY, MATCH(R$1,SkillsReq!$A:$A,0), MATCH(_xlfn.XLOOKUP($A110,Employees!$A:$A,Employees!$B:$B,""), SkillsReq!$B$1:$AY$1,0)),
       0
     ),
   "")
)</f>
        <v/>
      </c>
      <c r="S110" t="str">
        <f>IF(OR($A110="",S$1=""),"",
   IFERROR(
     IF(INDEX(SkillsReq!$B:$AY, MATCH(S$1,SkillsReq!$A:$A,0), MATCH(_xlfn.XLOOKUP($A110,Employees!$A:$A,Employees!$B:$B,""), SkillsReq!$B$1:$AY$1,0))&gt;0,
       INDEX(SkillsReq!$B:$AY, MATCH(S$1,SkillsReq!$A:$A,0), MATCH(_xlfn.XLOOKUP($A110,Employees!$A:$A,Employees!$B:$B,""), SkillsReq!$B$1:$AY$1,0)),
       0
     ),
   "")
)</f>
        <v/>
      </c>
      <c r="T110" t="str">
        <f>IF(OR($A110="",T$1=""),"",
   IFERROR(
     IF(INDEX(SkillsReq!$B:$AY, MATCH(T$1,SkillsReq!$A:$A,0), MATCH(_xlfn.XLOOKUP($A110,Employees!$A:$A,Employees!$B:$B,""), SkillsReq!$B$1:$AY$1,0))&gt;0,
       INDEX(SkillsReq!$B:$AY, MATCH(T$1,SkillsReq!$A:$A,0), MATCH(_xlfn.XLOOKUP($A110,Employees!$A:$A,Employees!$B:$B,""), SkillsReq!$B$1:$AY$1,0)),
       0
     ),
   "")
)</f>
        <v/>
      </c>
      <c r="U110" t="str">
        <f>IF(OR($A110="",U$1=""),"",
   IFERROR(
     IF(INDEX(SkillsReq!$B:$AY, MATCH(U$1,SkillsReq!$A:$A,0), MATCH(_xlfn.XLOOKUP($A110,Employees!$A:$A,Employees!$B:$B,""), SkillsReq!$B$1:$AY$1,0))&gt;0,
       INDEX(SkillsReq!$B:$AY, MATCH(U$1,SkillsReq!$A:$A,0), MATCH(_xlfn.XLOOKUP($A110,Employees!$A:$A,Employees!$B:$B,""), SkillsReq!$B$1:$AY$1,0)),
       0
     ),
   "")
)</f>
        <v/>
      </c>
      <c r="V110" t="str">
        <f>IF(OR($A110="",V$1=""),"",
   IFERROR(
     IF(INDEX(SkillsReq!$B:$AY, MATCH(V$1,SkillsReq!$A:$A,0), MATCH(_xlfn.XLOOKUP($A110,Employees!$A:$A,Employees!$B:$B,""), SkillsReq!$B$1:$AY$1,0))&gt;0,
       INDEX(SkillsReq!$B:$AY, MATCH(V$1,SkillsReq!$A:$A,0), MATCH(_xlfn.XLOOKUP($A110,Employees!$A:$A,Employees!$B:$B,""), SkillsReq!$B$1:$AY$1,0)),
       0
     ),
   "")
)</f>
        <v/>
      </c>
      <c r="W110" t="str">
        <f>IF(OR($A110="",W$1=""),"",
   IFERROR(
     IF(INDEX(SkillsReq!$B:$AY, MATCH(W$1,SkillsReq!$A:$A,0), MATCH(_xlfn.XLOOKUP($A110,Employees!$A:$A,Employees!$B:$B,""), SkillsReq!$B$1:$AY$1,0))&gt;0,
       INDEX(SkillsReq!$B:$AY, MATCH(W$1,SkillsReq!$A:$A,0), MATCH(_xlfn.XLOOKUP($A110,Employees!$A:$A,Employees!$B:$B,""), SkillsReq!$B$1:$AY$1,0)),
       0
     ),
   "")
)</f>
        <v/>
      </c>
      <c r="X110" t="str">
        <f>IF(OR($A110="",X$1=""),"",
   IFERROR(
     IF(INDEX(SkillsReq!$B:$AY, MATCH(X$1,SkillsReq!$A:$A,0), MATCH(_xlfn.XLOOKUP($A110,Employees!$A:$A,Employees!$B:$B,""), SkillsReq!$B$1:$AY$1,0))&gt;0,
       INDEX(SkillsReq!$B:$AY, MATCH(X$1,SkillsReq!$A:$A,0), MATCH(_xlfn.XLOOKUP($A110,Employees!$A:$A,Employees!$B:$B,""), SkillsReq!$B$1:$AY$1,0)),
       0
     ),
   "")
)</f>
        <v/>
      </c>
      <c r="Y110" t="str">
        <f>IF(OR($A110="",Y$1=""),"",
   IFERROR(
     IF(INDEX(SkillsReq!$B:$AY, MATCH(Y$1,SkillsReq!$A:$A,0), MATCH(_xlfn.XLOOKUP($A110,Employees!$A:$A,Employees!$B:$B,""), SkillsReq!$B$1:$AY$1,0))&gt;0,
       INDEX(SkillsReq!$B:$AY, MATCH(Y$1,SkillsReq!$A:$A,0), MATCH(_xlfn.XLOOKUP($A110,Employees!$A:$A,Employees!$B:$B,""), SkillsReq!$B$1:$AY$1,0)),
       0
     ),
   "")
)</f>
        <v/>
      </c>
      <c r="Z110" t="str">
        <f>IF(OR($A110="",Z$1=""),"",
   IFERROR(
     IF(INDEX(SkillsReq!$B:$AY, MATCH(Z$1,SkillsReq!$A:$A,0), MATCH(_xlfn.XLOOKUP($A110,Employees!$A:$A,Employees!$B:$B,""), SkillsReq!$B$1:$AY$1,0))&gt;0,
       INDEX(SkillsReq!$B:$AY, MATCH(Z$1,SkillsReq!$A:$A,0), MATCH(_xlfn.XLOOKUP($A110,Employees!$A:$A,Employees!$B:$B,""), SkillsReq!$B$1:$AY$1,0)),
       0
     ),
   "")
)</f>
        <v/>
      </c>
      <c r="AA110" t="str">
        <f>IF(OR($A110="",AA$1=""),"",
   IFERROR(
     IF(INDEX(SkillsReq!$B:$AY, MATCH(AA$1,SkillsReq!$A:$A,0), MATCH(_xlfn.XLOOKUP($A110,Employees!$A:$A,Employees!$B:$B,""), SkillsReq!$B$1:$AY$1,0))&gt;0,
       INDEX(SkillsReq!$B:$AY, MATCH(AA$1,SkillsReq!$A:$A,0), MATCH(_xlfn.XLOOKUP($A110,Employees!$A:$A,Employees!$B:$B,""), SkillsReq!$B$1:$AY$1,0)),
       0
     ),
   "")
)</f>
        <v/>
      </c>
      <c r="AB110" t="str">
        <f>IF(OR($A110="",AB$1=""),"",
   IFERROR(
     IF(INDEX(SkillsReq!$B:$AY, MATCH(AB$1,SkillsReq!$A:$A,0), MATCH(_xlfn.XLOOKUP($A110,Employees!$A:$A,Employees!$B:$B,""), SkillsReq!$B$1:$AY$1,0))&gt;0,
       INDEX(SkillsReq!$B:$AY, MATCH(AB$1,SkillsReq!$A:$A,0), MATCH(_xlfn.XLOOKUP($A110,Employees!$A:$A,Employees!$B:$B,""), SkillsReq!$B$1:$AY$1,0)),
       0
     ),
   "")
)</f>
        <v/>
      </c>
      <c r="AC110" t="str">
        <f>IF(OR($A110="",AC$1=""),"",
   IFERROR(
     IF(INDEX(SkillsReq!$B:$AY, MATCH(AC$1,SkillsReq!$A:$A,0), MATCH(_xlfn.XLOOKUP($A110,Employees!$A:$A,Employees!$B:$B,""), SkillsReq!$B$1:$AY$1,0))&gt;0,
       INDEX(SkillsReq!$B:$AY, MATCH(AC$1,SkillsReq!$A:$A,0), MATCH(_xlfn.XLOOKUP($A110,Employees!$A:$A,Employees!$B:$B,""), SkillsReq!$B$1:$AY$1,0)),
       0
     ),
   "")
)</f>
        <v/>
      </c>
      <c r="AD110" t="str">
        <f>IF(OR($A110="",AD$1=""),"",
   IFERROR(
     IF(INDEX(SkillsReq!$B:$AY, MATCH(AD$1,SkillsReq!$A:$A,0), MATCH(_xlfn.XLOOKUP($A110,Employees!$A:$A,Employees!$B:$B,""), SkillsReq!$B$1:$AY$1,0))&gt;0,
       INDEX(SkillsReq!$B:$AY, MATCH(AD$1,SkillsReq!$A:$A,0), MATCH(_xlfn.XLOOKUP($A110,Employees!$A:$A,Employees!$B:$B,""), SkillsReq!$B$1:$AY$1,0)),
       0
     ),
   "")
)</f>
        <v/>
      </c>
      <c r="AE110" t="str">
        <f>IF(OR($A110="",AE$1=""),"",
   IFERROR(
     IF(INDEX(SkillsReq!$B:$AY, MATCH(AE$1,SkillsReq!$A:$A,0), MATCH(_xlfn.XLOOKUP($A110,Employees!$A:$A,Employees!$B:$B,""), SkillsReq!$B$1:$AY$1,0))&gt;0,
       INDEX(SkillsReq!$B:$AY, MATCH(AE$1,SkillsReq!$A:$A,0), MATCH(_xlfn.XLOOKUP($A110,Employees!$A:$A,Employees!$B:$B,""), SkillsReq!$B$1:$AY$1,0)),
       0
     ),
   "")
)</f>
        <v/>
      </c>
      <c r="AF110" t="str">
        <f>IF(OR($A110="",AF$1=""),"",
   IFERROR(
     IF(INDEX(SkillsReq!$B:$AY, MATCH(AF$1,SkillsReq!$A:$A,0), MATCH(_xlfn.XLOOKUP($A110,Employees!$A:$A,Employees!$B:$B,""), SkillsReq!$B$1:$AY$1,0))&gt;0,
       INDEX(SkillsReq!$B:$AY, MATCH(AF$1,SkillsReq!$A:$A,0), MATCH(_xlfn.XLOOKUP($A110,Employees!$A:$A,Employees!$B:$B,""), SkillsReq!$B$1:$AY$1,0)),
       0
     ),
   "")
)</f>
        <v/>
      </c>
      <c r="AG110" t="str">
        <f>IF(OR($A110="",AG$1=""),"",
   IFERROR(
     IF(INDEX(SkillsReq!$B:$AY, MATCH(AG$1,SkillsReq!$A:$A,0), MATCH(_xlfn.XLOOKUP($A110,Employees!$A:$A,Employees!$B:$B,""), SkillsReq!$B$1:$AY$1,0))&gt;0,
       INDEX(SkillsReq!$B:$AY, MATCH(AG$1,SkillsReq!$A:$A,0), MATCH(_xlfn.XLOOKUP($A110,Employees!$A:$A,Employees!$B:$B,""), SkillsReq!$B$1:$AY$1,0)),
       0
     ),
   "")
)</f>
        <v/>
      </c>
      <c r="AH110" t="str">
        <f>IF(OR($A110="",AH$1=""),"",
   IFERROR(
     IF(INDEX(SkillsReq!$B:$AY, MATCH(AH$1,SkillsReq!$A:$A,0), MATCH(_xlfn.XLOOKUP($A110,Employees!$A:$A,Employees!$B:$B,""), SkillsReq!$B$1:$AY$1,0))&gt;0,
       INDEX(SkillsReq!$B:$AY, MATCH(AH$1,SkillsReq!$A:$A,0), MATCH(_xlfn.XLOOKUP($A110,Employees!$A:$A,Employees!$B:$B,""), SkillsReq!$B$1:$AY$1,0)),
       0
     ),
   "")
)</f>
        <v/>
      </c>
      <c r="AI110" t="str">
        <f>IF(OR($A110="",AI$1=""),"",
   IFERROR(
     IF(INDEX(SkillsReq!$B:$AY, MATCH(AI$1,SkillsReq!$A:$A,0), MATCH(_xlfn.XLOOKUP($A110,Employees!$A:$A,Employees!$B:$B,""), SkillsReq!$B$1:$AY$1,0))&gt;0,
       INDEX(SkillsReq!$B:$AY, MATCH(AI$1,SkillsReq!$A:$A,0), MATCH(_xlfn.XLOOKUP($A110,Employees!$A:$A,Employees!$B:$B,""), SkillsReq!$B$1:$AY$1,0)),
       0
     ),
   "")
)</f>
        <v/>
      </c>
      <c r="AJ110" t="str">
        <f>IF(OR($A110="",AJ$1=""),"",
   IFERROR(
     IF(INDEX(SkillsReq!$B:$AY, MATCH(AJ$1,SkillsReq!$A:$A,0), MATCH(_xlfn.XLOOKUP($A110,Employees!$A:$A,Employees!$B:$B,""), SkillsReq!$B$1:$AY$1,0))&gt;0,
       INDEX(SkillsReq!$B:$AY, MATCH(AJ$1,SkillsReq!$A:$A,0), MATCH(_xlfn.XLOOKUP($A110,Employees!$A:$A,Employees!$B:$B,""), SkillsReq!$B$1:$AY$1,0)),
       0
     ),
   "")
)</f>
        <v/>
      </c>
      <c r="AK110" t="str">
        <f>IF(OR($A110="",AK$1=""),"",
   IFERROR(
     IF(INDEX(SkillsReq!$B:$AY, MATCH(AK$1,SkillsReq!$A:$A,0), MATCH(_xlfn.XLOOKUP($A110,Employees!$A:$A,Employees!$B:$B,""), SkillsReq!$B$1:$AY$1,0))&gt;0,
       INDEX(SkillsReq!$B:$AY, MATCH(AK$1,SkillsReq!$A:$A,0), MATCH(_xlfn.XLOOKUP($A110,Employees!$A:$A,Employees!$B:$B,""), SkillsReq!$B$1:$AY$1,0)),
       0
     ),
   "")
)</f>
        <v/>
      </c>
      <c r="AL110" t="str">
        <f>IF(OR($A110="",AL$1=""),"",
   IFERROR(
     IF(INDEX(SkillsReq!$B:$AY, MATCH(AL$1,SkillsReq!$A:$A,0), MATCH(_xlfn.XLOOKUP($A110,Employees!$A:$A,Employees!$B:$B,""), SkillsReq!$B$1:$AY$1,0))&gt;0,
       INDEX(SkillsReq!$B:$AY, MATCH(AL$1,SkillsReq!$A:$A,0), MATCH(_xlfn.XLOOKUP($A110,Employees!$A:$A,Employees!$B:$B,""), SkillsReq!$B$1:$AY$1,0)),
       0
     ),
   "")
)</f>
        <v/>
      </c>
      <c r="AM110" t="str">
        <f>IF(OR($A110="",AM$1=""),"",
   IFERROR(
     IF(INDEX(SkillsReq!$B:$AY, MATCH(AM$1,SkillsReq!$A:$A,0), MATCH(_xlfn.XLOOKUP($A110,Employees!$A:$A,Employees!$B:$B,""), SkillsReq!$B$1:$AY$1,0))&gt;0,
       INDEX(SkillsReq!$B:$AY, MATCH(AM$1,SkillsReq!$A:$A,0), MATCH(_xlfn.XLOOKUP($A110,Employees!$A:$A,Employees!$B:$B,""), SkillsReq!$B$1:$AY$1,0)),
       0
     ),
   "")
)</f>
        <v/>
      </c>
      <c r="AN110" t="str">
        <f>IF(OR($A110="",AN$1=""),"",
   IFERROR(
     IF(INDEX(SkillsReq!$B:$AY, MATCH(AN$1,SkillsReq!$A:$A,0), MATCH(_xlfn.XLOOKUP($A110,Employees!$A:$A,Employees!$B:$B,""), SkillsReq!$B$1:$AY$1,0))&gt;0,
       INDEX(SkillsReq!$B:$AY, MATCH(AN$1,SkillsReq!$A:$A,0), MATCH(_xlfn.XLOOKUP($A110,Employees!$A:$A,Employees!$B:$B,""), SkillsReq!$B$1:$AY$1,0)),
       0
     ),
   "")
)</f>
        <v/>
      </c>
      <c r="AO110" t="str">
        <f>IF(OR($A110="",AO$1=""),"",
   IFERROR(
     IF(INDEX(SkillsReq!$B:$AY, MATCH(AO$1,SkillsReq!$A:$A,0), MATCH(_xlfn.XLOOKUP($A110,Employees!$A:$A,Employees!$B:$B,""), SkillsReq!$B$1:$AY$1,0))&gt;0,
       INDEX(SkillsReq!$B:$AY, MATCH(AO$1,SkillsReq!$A:$A,0), MATCH(_xlfn.XLOOKUP($A110,Employees!$A:$A,Employees!$B:$B,""), SkillsReq!$B$1:$AY$1,0)),
       0
     ),
   "")
)</f>
        <v/>
      </c>
      <c r="AP110" t="str">
        <f>IF(OR($A110="",AP$1=""),"",
   IFERROR(
     IF(INDEX(SkillsReq!$B:$AY, MATCH(AP$1,SkillsReq!$A:$A,0), MATCH(_xlfn.XLOOKUP($A110,Employees!$A:$A,Employees!$B:$B,""), SkillsReq!$B$1:$AY$1,0))&gt;0,
       INDEX(SkillsReq!$B:$AY, MATCH(AP$1,SkillsReq!$A:$A,0), MATCH(_xlfn.XLOOKUP($A110,Employees!$A:$A,Employees!$B:$B,""), SkillsReq!$B$1:$AY$1,0)),
       0
     ),
   "")
)</f>
        <v/>
      </c>
      <c r="AQ110" t="str">
        <f>IF(OR($A110="",AQ$1=""),"",
   IFERROR(
     IF(INDEX(SkillsReq!$B:$AY, MATCH(AQ$1,SkillsReq!$A:$A,0), MATCH(_xlfn.XLOOKUP($A110,Employees!$A:$A,Employees!$B:$B,""), SkillsReq!$B$1:$AY$1,0))&gt;0,
       INDEX(SkillsReq!$B:$AY, MATCH(AQ$1,SkillsReq!$A:$A,0), MATCH(_xlfn.XLOOKUP($A110,Employees!$A:$A,Employees!$B:$B,""), SkillsReq!$B$1:$AY$1,0)),
       0
     ),
   "")
)</f>
        <v/>
      </c>
      <c r="AR110" t="str">
        <f>IF(OR($A110="",AR$1=""),"",
   IFERROR(
     IF(INDEX(SkillsReq!$B:$AY, MATCH(AR$1,SkillsReq!$A:$A,0), MATCH(_xlfn.XLOOKUP($A110,Employees!$A:$A,Employees!$B:$B,""), SkillsReq!$B$1:$AY$1,0))&gt;0,
       INDEX(SkillsReq!$B:$AY, MATCH(AR$1,SkillsReq!$A:$A,0), MATCH(_xlfn.XLOOKUP($A110,Employees!$A:$A,Employees!$B:$B,""), SkillsReq!$B$1:$AY$1,0)),
       0
     ),
   "")
)</f>
        <v/>
      </c>
      <c r="AS110" t="str">
        <f>IF(OR($A110="",AS$1=""),"",
   IFERROR(
     IF(INDEX(SkillsReq!$B:$AY, MATCH(AS$1,SkillsReq!$A:$A,0), MATCH(_xlfn.XLOOKUP($A110,Employees!$A:$A,Employees!$B:$B,""), SkillsReq!$B$1:$AY$1,0))&gt;0,
       INDEX(SkillsReq!$B:$AY, MATCH(AS$1,SkillsReq!$A:$A,0), MATCH(_xlfn.XLOOKUP($A110,Employees!$A:$A,Employees!$B:$B,""), SkillsReq!$B$1:$AY$1,0)),
       0
     ),
   "")
)</f>
        <v/>
      </c>
      <c r="AT110" t="str">
        <f>IF(OR($A110="",AT$1=""),"",
   IFERROR(
     IF(INDEX(SkillsReq!$B:$AY, MATCH(AT$1,SkillsReq!$A:$A,0), MATCH(_xlfn.XLOOKUP($A110,Employees!$A:$A,Employees!$B:$B,""), SkillsReq!$B$1:$AY$1,0))&gt;0,
       INDEX(SkillsReq!$B:$AY, MATCH(AT$1,SkillsReq!$A:$A,0), MATCH(_xlfn.XLOOKUP($A110,Employees!$A:$A,Employees!$B:$B,""), SkillsReq!$B$1:$AY$1,0)),
       0
     ),
   "")
)</f>
        <v/>
      </c>
      <c r="AU110" t="str">
        <f>IF(OR($A110="",AU$1=""),"",
   IFERROR(
     IF(INDEX(SkillsReq!$B:$AY, MATCH(AU$1,SkillsReq!$A:$A,0), MATCH(_xlfn.XLOOKUP($A110,Employees!$A:$A,Employees!$B:$B,""), SkillsReq!$B$1:$AY$1,0))&gt;0,
       INDEX(SkillsReq!$B:$AY, MATCH(AU$1,SkillsReq!$A:$A,0), MATCH(_xlfn.XLOOKUP($A110,Employees!$A:$A,Employees!$B:$B,""), SkillsReq!$B$1:$AY$1,0)),
       0
     ),
   "")
)</f>
        <v/>
      </c>
      <c r="AV110" t="str">
        <f>IF(OR($A110="",AV$1=""),"",
   IFERROR(
     IF(INDEX(SkillsReq!$B:$AY, MATCH(AV$1,SkillsReq!$A:$A,0), MATCH(_xlfn.XLOOKUP($A110,Employees!$A:$A,Employees!$B:$B,""), SkillsReq!$B$1:$AY$1,0))&gt;0,
       INDEX(SkillsReq!$B:$AY, MATCH(AV$1,SkillsReq!$A:$A,0), MATCH(_xlfn.XLOOKUP($A110,Employees!$A:$A,Employees!$B:$B,""), SkillsReq!$B$1:$AY$1,0)),
       0
     ),
   "")
)</f>
        <v/>
      </c>
      <c r="AW110" t="str">
        <f>IF(OR($A110="",AW$1=""),"",
   IFERROR(
     IF(INDEX(SkillsReq!$B:$AY, MATCH(AW$1,SkillsReq!$A:$A,0), MATCH(_xlfn.XLOOKUP($A110,Employees!$A:$A,Employees!$B:$B,""), SkillsReq!$B$1:$AY$1,0))&gt;0,
       INDEX(SkillsReq!$B:$AY, MATCH(AW$1,SkillsReq!$A:$A,0), MATCH(_xlfn.XLOOKUP($A110,Employees!$A:$A,Employees!$B:$B,""), SkillsReq!$B$1:$AY$1,0)),
       0
     ),
   "")
)</f>
        <v/>
      </c>
      <c r="AX110" t="str">
        <f>IF(OR($A110="",AX$1=""),"",
   IFERROR(
     IF(INDEX(SkillsReq!$B:$AY, MATCH(AX$1,SkillsReq!$A:$A,0), MATCH(_xlfn.XLOOKUP($A110,Employees!$A:$A,Employees!$B:$B,""), SkillsReq!$B$1:$AY$1,0))&gt;0,
       INDEX(SkillsReq!$B:$AY, MATCH(AX$1,SkillsReq!$A:$A,0), MATCH(_xlfn.XLOOKUP($A110,Employees!$A:$A,Employees!$B:$B,""), SkillsReq!$B$1:$AY$1,0)),
       0
     ),
   "")
)</f>
        <v/>
      </c>
      <c r="AY110" t="str">
        <f>IF(OR($A110="",AY$1=""),"",
   IFERROR(
     IF(INDEX(SkillsReq!$B:$AY, MATCH(AY$1,SkillsReq!$A:$A,0), MATCH(_xlfn.XLOOKUP($A110,Employees!$A:$A,Employees!$B:$B,""), SkillsReq!$B$1:$AY$1,0))&gt;0,
       INDEX(SkillsReq!$B:$AY, MATCH(AY$1,SkillsReq!$A:$A,0), MATCH(_xlfn.XLOOKUP($A110,Employees!$A:$A,Employees!$B:$B,""), SkillsReq!$B$1:$AY$1,0)),
       0
     ),
   "")
)</f>
        <v/>
      </c>
    </row>
    <row r="111" spans="1:51" x14ac:dyDescent="0.25">
      <c r="A111" s="12"/>
      <c r="B111" t="str">
        <f>IF(OR($A111="",B$1=""),"",
   IFERROR(
     IF(INDEX(SkillsReq!$B:$AY, MATCH(B$1,SkillsReq!$A:$A,0), MATCH(_xlfn.XLOOKUP($A111,Employees!$A:$A,Employees!$B:$B,""), SkillsReq!$B$1:$AY$1,0))&gt;0,
       INDEX(SkillsReq!$B:$AY, MATCH(B$1,SkillsReq!$A:$A,0), MATCH(_xlfn.XLOOKUP($A111,Employees!$A:$A,Employees!$B:$B,""), SkillsReq!$B$1:$AY$1,0)),
       0
     ),
   "")
)</f>
        <v/>
      </c>
      <c r="C111" t="str">
        <f>IF(OR($A111="",C$1=""),"",
   IFERROR(
     IF(INDEX(SkillsReq!$B:$AY, MATCH(C$1,SkillsReq!$A:$A,0), MATCH(_xlfn.XLOOKUP($A111,Employees!$A:$A,Employees!$B:$B,""), SkillsReq!$B$1:$AY$1,0))&gt;0,
       INDEX(SkillsReq!$B:$AY, MATCH(C$1,SkillsReq!$A:$A,0), MATCH(_xlfn.XLOOKUP($A111,Employees!$A:$A,Employees!$B:$B,""), SkillsReq!$B$1:$AY$1,0)),
       0
     ),
   "")
)</f>
        <v/>
      </c>
      <c r="D111" t="str">
        <f>IF(OR($A111="",D$1=""),"",
   IFERROR(
     IF(INDEX(SkillsReq!$B:$AY, MATCH(D$1,SkillsReq!$A:$A,0), MATCH(_xlfn.XLOOKUP($A111,Employees!$A:$A,Employees!$B:$B,""), SkillsReq!$B$1:$AY$1,0))&gt;0,
       INDEX(SkillsReq!$B:$AY, MATCH(D$1,SkillsReq!$A:$A,0), MATCH(_xlfn.XLOOKUP($A111,Employees!$A:$A,Employees!$B:$B,""), SkillsReq!$B$1:$AY$1,0)),
       0
     ),
   "")
)</f>
        <v/>
      </c>
      <c r="E111" t="str">
        <f>IF(OR($A111="",E$1=""),"",
   IFERROR(
     IF(INDEX(SkillsReq!$B:$AY, MATCH(E$1,SkillsReq!$A:$A,0), MATCH(_xlfn.XLOOKUP($A111,Employees!$A:$A,Employees!$B:$B,""), SkillsReq!$B$1:$AY$1,0))&gt;0,
       INDEX(SkillsReq!$B:$AY, MATCH(E$1,SkillsReq!$A:$A,0), MATCH(_xlfn.XLOOKUP($A111,Employees!$A:$A,Employees!$B:$B,""), SkillsReq!$B$1:$AY$1,0)),
       0
     ),
   "")
)</f>
        <v/>
      </c>
      <c r="F111" t="str">
        <f>IF(OR($A111="",F$1=""),"",
   IFERROR(
     IF(INDEX(SkillsReq!$B:$AY, MATCH(F$1,SkillsReq!$A:$A,0), MATCH(_xlfn.XLOOKUP($A111,Employees!$A:$A,Employees!$B:$B,""), SkillsReq!$B$1:$AY$1,0))&gt;0,
       INDEX(SkillsReq!$B:$AY, MATCH(F$1,SkillsReq!$A:$A,0), MATCH(_xlfn.XLOOKUP($A111,Employees!$A:$A,Employees!$B:$B,""), SkillsReq!$B$1:$AY$1,0)),
       0
     ),
   "")
)</f>
        <v/>
      </c>
      <c r="G111" t="str">
        <f>IF(OR($A111="",G$1=""),"",
   IFERROR(
     IF(INDEX(SkillsReq!$B:$AY, MATCH(G$1,SkillsReq!$A:$A,0), MATCH(_xlfn.XLOOKUP($A111,Employees!$A:$A,Employees!$B:$B,""), SkillsReq!$B$1:$AY$1,0))&gt;0,
       INDEX(SkillsReq!$B:$AY, MATCH(G$1,SkillsReq!$A:$A,0), MATCH(_xlfn.XLOOKUP($A111,Employees!$A:$A,Employees!$B:$B,""), SkillsReq!$B$1:$AY$1,0)),
       0
     ),
   "")
)</f>
        <v/>
      </c>
      <c r="H111" t="str">
        <f>IF(OR($A111="",H$1=""),"",
   IFERROR(
     IF(INDEX(SkillsReq!$B:$AY, MATCH(H$1,SkillsReq!$A:$A,0), MATCH(_xlfn.XLOOKUP($A111,Employees!$A:$A,Employees!$B:$B,""), SkillsReq!$B$1:$AY$1,0))&gt;0,
       INDEX(SkillsReq!$B:$AY, MATCH(H$1,SkillsReq!$A:$A,0), MATCH(_xlfn.XLOOKUP($A111,Employees!$A:$A,Employees!$B:$B,""), SkillsReq!$B$1:$AY$1,0)),
       0
     ),
   "")
)</f>
        <v/>
      </c>
      <c r="I111" t="str">
        <f>IF(OR($A111="",I$1=""),"",
   IFERROR(
     IF(INDEX(SkillsReq!$B:$AY, MATCH(I$1,SkillsReq!$A:$A,0), MATCH(_xlfn.XLOOKUP($A111,Employees!$A:$A,Employees!$B:$B,""), SkillsReq!$B$1:$AY$1,0))&gt;0,
       INDEX(SkillsReq!$B:$AY, MATCH(I$1,SkillsReq!$A:$A,0), MATCH(_xlfn.XLOOKUP($A111,Employees!$A:$A,Employees!$B:$B,""), SkillsReq!$B$1:$AY$1,0)),
       0
     ),
   "")
)</f>
        <v/>
      </c>
      <c r="J111" t="str">
        <f>IF(OR($A111="",J$1=""),"",
   IFERROR(
     IF(INDEX(SkillsReq!$B:$AY, MATCH(J$1,SkillsReq!$A:$A,0), MATCH(_xlfn.XLOOKUP($A111,Employees!$A:$A,Employees!$B:$B,""), SkillsReq!$B$1:$AY$1,0))&gt;0,
       INDEX(SkillsReq!$B:$AY, MATCH(J$1,SkillsReq!$A:$A,0), MATCH(_xlfn.XLOOKUP($A111,Employees!$A:$A,Employees!$B:$B,""), SkillsReq!$B$1:$AY$1,0)),
       0
     ),
   "")
)</f>
        <v/>
      </c>
      <c r="K111" t="str">
        <f>IF(OR($A111="",K$1=""),"",
   IFERROR(
     IF(INDEX(SkillsReq!$B:$AY, MATCH(K$1,SkillsReq!$A:$A,0), MATCH(_xlfn.XLOOKUP($A111,Employees!$A:$A,Employees!$B:$B,""), SkillsReq!$B$1:$AY$1,0))&gt;0,
       INDEX(SkillsReq!$B:$AY, MATCH(K$1,SkillsReq!$A:$A,0), MATCH(_xlfn.XLOOKUP($A111,Employees!$A:$A,Employees!$B:$B,""), SkillsReq!$B$1:$AY$1,0)),
       0
     ),
   "")
)</f>
        <v/>
      </c>
      <c r="L111" t="str">
        <f>IF(OR($A111="",L$1=""),"",
   IFERROR(
     IF(INDEX(SkillsReq!$B:$AY, MATCH(L$1,SkillsReq!$A:$A,0), MATCH(_xlfn.XLOOKUP($A111,Employees!$A:$A,Employees!$B:$B,""), SkillsReq!$B$1:$AY$1,0))&gt;0,
       INDEX(SkillsReq!$B:$AY, MATCH(L$1,SkillsReq!$A:$A,0), MATCH(_xlfn.XLOOKUP($A111,Employees!$A:$A,Employees!$B:$B,""), SkillsReq!$B$1:$AY$1,0)),
       0
     ),
   "")
)</f>
        <v/>
      </c>
      <c r="M111" t="str">
        <f>IF(OR($A111="",M$1=""),"",
   IFERROR(
     IF(INDEX(SkillsReq!$B:$AY, MATCH(M$1,SkillsReq!$A:$A,0), MATCH(_xlfn.XLOOKUP($A111,Employees!$A:$A,Employees!$B:$B,""), SkillsReq!$B$1:$AY$1,0))&gt;0,
       INDEX(SkillsReq!$B:$AY, MATCH(M$1,SkillsReq!$A:$A,0), MATCH(_xlfn.XLOOKUP($A111,Employees!$A:$A,Employees!$B:$B,""), SkillsReq!$B$1:$AY$1,0)),
       0
     ),
   "")
)</f>
        <v/>
      </c>
      <c r="N111" t="str">
        <f>IF(OR($A111="",N$1=""),"",
   IFERROR(
     IF(INDEX(SkillsReq!$B:$AY, MATCH(N$1,SkillsReq!$A:$A,0), MATCH(_xlfn.XLOOKUP($A111,Employees!$A:$A,Employees!$B:$B,""), SkillsReq!$B$1:$AY$1,0))&gt;0,
       INDEX(SkillsReq!$B:$AY, MATCH(N$1,SkillsReq!$A:$A,0), MATCH(_xlfn.XLOOKUP($A111,Employees!$A:$A,Employees!$B:$B,""), SkillsReq!$B$1:$AY$1,0)),
       0
     ),
   "")
)</f>
        <v/>
      </c>
      <c r="O111" t="str">
        <f>IF(OR($A111="",O$1=""),"",
   IFERROR(
     IF(INDEX(SkillsReq!$B:$AY, MATCH(O$1,SkillsReq!$A:$A,0), MATCH(_xlfn.XLOOKUP($A111,Employees!$A:$A,Employees!$B:$B,""), SkillsReq!$B$1:$AY$1,0))&gt;0,
       INDEX(SkillsReq!$B:$AY, MATCH(O$1,SkillsReq!$A:$A,0), MATCH(_xlfn.XLOOKUP($A111,Employees!$A:$A,Employees!$B:$B,""), SkillsReq!$B$1:$AY$1,0)),
       0
     ),
   "")
)</f>
        <v/>
      </c>
      <c r="P111" t="str">
        <f>IF(OR($A111="",P$1=""),"",
   IFERROR(
     IF(INDEX(SkillsReq!$B:$AY, MATCH(P$1,SkillsReq!$A:$A,0), MATCH(_xlfn.XLOOKUP($A111,Employees!$A:$A,Employees!$B:$B,""), SkillsReq!$B$1:$AY$1,0))&gt;0,
       INDEX(SkillsReq!$B:$AY, MATCH(P$1,SkillsReq!$A:$A,0), MATCH(_xlfn.XLOOKUP($A111,Employees!$A:$A,Employees!$B:$B,""), SkillsReq!$B$1:$AY$1,0)),
       0
     ),
   "")
)</f>
        <v/>
      </c>
      <c r="Q111" t="str">
        <f>IF(OR($A111="",Q$1=""),"",
   IFERROR(
     IF(INDEX(SkillsReq!$B:$AY, MATCH(Q$1,SkillsReq!$A:$A,0), MATCH(_xlfn.XLOOKUP($A111,Employees!$A:$A,Employees!$B:$B,""), SkillsReq!$B$1:$AY$1,0))&gt;0,
       INDEX(SkillsReq!$B:$AY, MATCH(Q$1,SkillsReq!$A:$A,0), MATCH(_xlfn.XLOOKUP($A111,Employees!$A:$A,Employees!$B:$B,""), SkillsReq!$B$1:$AY$1,0)),
       0
     ),
   "")
)</f>
        <v/>
      </c>
      <c r="R111" t="str">
        <f>IF(OR($A111="",R$1=""),"",
   IFERROR(
     IF(INDEX(SkillsReq!$B:$AY, MATCH(R$1,SkillsReq!$A:$A,0), MATCH(_xlfn.XLOOKUP($A111,Employees!$A:$A,Employees!$B:$B,""), SkillsReq!$B$1:$AY$1,0))&gt;0,
       INDEX(SkillsReq!$B:$AY, MATCH(R$1,SkillsReq!$A:$A,0), MATCH(_xlfn.XLOOKUP($A111,Employees!$A:$A,Employees!$B:$B,""), SkillsReq!$B$1:$AY$1,0)),
       0
     ),
   "")
)</f>
        <v/>
      </c>
      <c r="S111" t="str">
        <f>IF(OR($A111="",S$1=""),"",
   IFERROR(
     IF(INDEX(SkillsReq!$B:$AY, MATCH(S$1,SkillsReq!$A:$A,0), MATCH(_xlfn.XLOOKUP($A111,Employees!$A:$A,Employees!$B:$B,""), SkillsReq!$B$1:$AY$1,0))&gt;0,
       INDEX(SkillsReq!$B:$AY, MATCH(S$1,SkillsReq!$A:$A,0), MATCH(_xlfn.XLOOKUP($A111,Employees!$A:$A,Employees!$B:$B,""), SkillsReq!$B$1:$AY$1,0)),
       0
     ),
   "")
)</f>
        <v/>
      </c>
      <c r="T111" t="str">
        <f>IF(OR($A111="",T$1=""),"",
   IFERROR(
     IF(INDEX(SkillsReq!$B:$AY, MATCH(T$1,SkillsReq!$A:$A,0), MATCH(_xlfn.XLOOKUP($A111,Employees!$A:$A,Employees!$B:$B,""), SkillsReq!$B$1:$AY$1,0))&gt;0,
       INDEX(SkillsReq!$B:$AY, MATCH(T$1,SkillsReq!$A:$A,0), MATCH(_xlfn.XLOOKUP($A111,Employees!$A:$A,Employees!$B:$B,""), SkillsReq!$B$1:$AY$1,0)),
       0
     ),
   "")
)</f>
        <v/>
      </c>
      <c r="U111" t="str">
        <f>IF(OR($A111="",U$1=""),"",
   IFERROR(
     IF(INDEX(SkillsReq!$B:$AY, MATCH(U$1,SkillsReq!$A:$A,0), MATCH(_xlfn.XLOOKUP($A111,Employees!$A:$A,Employees!$B:$B,""), SkillsReq!$B$1:$AY$1,0))&gt;0,
       INDEX(SkillsReq!$B:$AY, MATCH(U$1,SkillsReq!$A:$A,0), MATCH(_xlfn.XLOOKUP($A111,Employees!$A:$A,Employees!$B:$B,""), SkillsReq!$B$1:$AY$1,0)),
       0
     ),
   "")
)</f>
        <v/>
      </c>
      <c r="V111" t="str">
        <f>IF(OR($A111="",V$1=""),"",
   IFERROR(
     IF(INDEX(SkillsReq!$B:$AY, MATCH(V$1,SkillsReq!$A:$A,0), MATCH(_xlfn.XLOOKUP($A111,Employees!$A:$A,Employees!$B:$B,""), SkillsReq!$B$1:$AY$1,0))&gt;0,
       INDEX(SkillsReq!$B:$AY, MATCH(V$1,SkillsReq!$A:$A,0), MATCH(_xlfn.XLOOKUP($A111,Employees!$A:$A,Employees!$B:$B,""), SkillsReq!$B$1:$AY$1,0)),
       0
     ),
   "")
)</f>
        <v/>
      </c>
      <c r="W111" t="str">
        <f>IF(OR($A111="",W$1=""),"",
   IFERROR(
     IF(INDEX(SkillsReq!$B:$AY, MATCH(W$1,SkillsReq!$A:$A,0), MATCH(_xlfn.XLOOKUP($A111,Employees!$A:$A,Employees!$B:$B,""), SkillsReq!$B$1:$AY$1,0))&gt;0,
       INDEX(SkillsReq!$B:$AY, MATCH(W$1,SkillsReq!$A:$A,0), MATCH(_xlfn.XLOOKUP($A111,Employees!$A:$A,Employees!$B:$B,""), SkillsReq!$B$1:$AY$1,0)),
       0
     ),
   "")
)</f>
        <v/>
      </c>
      <c r="X111" t="str">
        <f>IF(OR($A111="",X$1=""),"",
   IFERROR(
     IF(INDEX(SkillsReq!$B:$AY, MATCH(X$1,SkillsReq!$A:$A,0), MATCH(_xlfn.XLOOKUP($A111,Employees!$A:$A,Employees!$B:$B,""), SkillsReq!$B$1:$AY$1,0))&gt;0,
       INDEX(SkillsReq!$B:$AY, MATCH(X$1,SkillsReq!$A:$A,0), MATCH(_xlfn.XLOOKUP($A111,Employees!$A:$A,Employees!$B:$B,""), SkillsReq!$B$1:$AY$1,0)),
       0
     ),
   "")
)</f>
        <v/>
      </c>
      <c r="Y111" t="str">
        <f>IF(OR($A111="",Y$1=""),"",
   IFERROR(
     IF(INDEX(SkillsReq!$B:$AY, MATCH(Y$1,SkillsReq!$A:$A,0), MATCH(_xlfn.XLOOKUP($A111,Employees!$A:$A,Employees!$B:$B,""), SkillsReq!$B$1:$AY$1,0))&gt;0,
       INDEX(SkillsReq!$B:$AY, MATCH(Y$1,SkillsReq!$A:$A,0), MATCH(_xlfn.XLOOKUP($A111,Employees!$A:$A,Employees!$B:$B,""), SkillsReq!$B$1:$AY$1,0)),
       0
     ),
   "")
)</f>
        <v/>
      </c>
      <c r="Z111" t="str">
        <f>IF(OR($A111="",Z$1=""),"",
   IFERROR(
     IF(INDEX(SkillsReq!$B:$AY, MATCH(Z$1,SkillsReq!$A:$A,0), MATCH(_xlfn.XLOOKUP($A111,Employees!$A:$A,Employees!$B:$B,""), SkillsReq!$B$1:$AY$1,0))&gt;0,
       INDEX(SkillsReq!$B:$AY, MATCH(Z$1,SkillsReq!$A:$A,0), MATCH(_xlfn.XLOOKUP($A111,Employees!$A:$A,Employees!$B:$B,""), SkillsReq!$B$1:$AY$1,0)),
       0
     ),
   "")
)</f>
        <v/>
      </c>
      <c r="AA111" t="str">
        <f>IF(OR($A111="",AA$1=""),"",
   IFERROR(
     IF(INDEX(SkillsReq!$B:$AY, MATCH(AA$1,SkillsReq!$A:$A,0), MATCH(_xlfn.XLOOKUP($A111,Employees!$A:$A,Employees!$B:$B,""), SkillsReq!$B$1:$AY$1,0))&gt;0,
       INDEX(SkillsReq!$B:$AY, MATCH(AA$1,SkillsReq!$A:$A,0), MATCH(_xlfn.XLOOKUP($A111,Employees!$A:$A,Employees!$B:$B,""), SkillsReq!$B$1:$AY$1,0)),
       0
     ),
   "")
)</f>
        <v/>
      </c>
      <c r="AB111" t="str">
        <f>IF(OR($A111="",AB$1=""),"",
   IFERROR(
     IF(INDEX(SkillsReq!$B:$AY, MATCH(AB$1,SkillsReq!$A:$A,0), MATCH(_xlfn.XLOOKUP($A111,Employees!$A:$A,Employees!$B:$B,""), SkillsReq!$B$1:$AY$1,0))&gt;0,
       INDEX(SkillsReq!$B:$AY, MATCH(AB$1,SkillsReq!$A:$A,0), MATCH(_xlfn.XLOOKUP($A111,Employees!$A:$A,Employees!$B:$B,""), SkillsReq!$B$1:$AY$1,0)),
       0
     ),
   "")
)</f>
        <v/>
      </c>
      <c r="AC111" t="str">
        <f>IF(OR($A111="",AC$1=""),"",
   IFERROR(
     IF(INDEX(SkillsReq!$B:$AY, MATCH(AC$1,SkillsReq!$A:$A,0), MATCH(_xlfn.XLOOKUP($A111,Employees!$A:$A,Employees!$B:$B,""), SkillsReq!$B$1:$AY$1,0))&gt;0,
       INDEX(SkillsReq!$B:$AY, MATCH(AC$1,SkillsReq!$A:$A,0), MATCH(_xlfn.XLOOKUP($A111,Employees!$A:$A,Employees!$B:$B,""), SkillsReq!$B$1:$AY$1,0)),
       0
     ),
   "")
)</f>
        <v/>
      </c>
      <c r="AD111" t="str">
        <f>IF(OR($A111="",AD$1=""),"",
   IFERROR(
     IF(INDEX(SkillsReq!$B:$AY, MATCH(AD$1,SkillsReq!$A:$A,0), MATCH(_xlfn.XLOOKUP($A111,Employees!$A:$A,Employees!$B:$B,""), SkillsReq!$B$1:$AY$1,0))&gt;0,
       INDEX(SkillsReq!$B:$AY, MATCH(AD$1,SkillsReq!$A:$A,0), MATCH(_xlfn.XLOOKUP($A111,Employees!$A:$A,Employees!$B:$B,""), SkillsReq!$B$1:$AY$1,0)),
       0
     ),
   "")
)</f>
        <v/>
      </c>
      <c r="AE111" t="str">
        <f>IF(OR($A111="",AE$1=""),"",
   IFERROR(
     IF(INDEX(SkillsReq!$B:$AY, MATCH(AE$1,SkillsReq!$A:$A,0), MATCH(_xlfn.XLOOKUP($A111,Employees!$A:$A,Employees!$B:$B,""), SkillsReq!$B$1:$AY$1,0))&gt;0,
       INDEX(SkillsReq!$B:$AY, MATCH(AE$1,SkillsReq!$A:$A,0), MATCH(_xlfn.XLOOKUP($A111,Employees!$A:$A,Employees!$B:$B,""), SkillsReq!$B$1:$AY$1,0)),
       0
     ),
   "")
)</f>
        <v/>
      </c>
      <c r="AF111" t="str">
        <f>IF(OR($A111="",AF$1=""),"",
   IFERROR(
     IF(INDEX(SkillsReq!$B:$AY, MATCH(AF$1,SkillsReq!$A:$A,0), MATCH(_xlfn.XLOOKUP($A111,Employees!$A:$A,Employees!$B:$B,""), SkillsReq!$B$1:$AY$1,0))&gt;0,
       INDEX(SkillsReq!$B:$AY, MATCH(AF$1,SkillsReq!$A:$A,0), MATCH(_xlfn.XLOOKUP($A111,Employees!$A:$A,Employees!$B:$B,""), SkillsReq!$B$1:$AY$1,0)),
       0
     ),
   "")
)</f>
        <v/>
      </c>
      <c r="AG111" t="str">
        <f>IF(OR($A111="",AG$1=""),"",
   IFERROR(
     IF(INDEX(SkillsReq!$B:$AY, MATCH(AG$1,SkillsReq!$A:$A,0), MATCH(_xlfn.XLOOKUP($A111,Employees!$A:$A,Employees!$B:$B,""), SkillsReq!$B$1:$AY$1,0))&gt;0,
       INDEX(SkillsReq!$B:$AY, MATCH(AG$1,SkillsReq!$A:$A,0), MATCH(_xlfn.XLOOKUP($A111,Employees!$A:$A,Employees!$B:$B,""), SkillsReq!$B$1:$AY$1,0)),
       0
     ),
   "")
)</f>
        <v/>
      </c>
      <c r="AH111" t="str">
        <f>IF(OR($A111="",AH$1=""),"",
   IFERROR(
     IF(INDEX(SkillsReq!$B:$AY, MATCH(AH$1,SkillsReq!$A:$A,0), MATCH(_xlfn.XLOOKUP($A111,Employees!$A:$A,Employees!$B:$B,""), SkillsReq!$B$1:$AY$1,0))&gt;0,
       INDEX(SkillsReq!$B:$AY, MATCH(AH$1,SkillsReq!$A:$A,0), MATCH(_xlfn.XLOOKUP($A111,Employees!$A:$A,Employees!$B:$B,""), SkillsReq!$B$1:$AY$1,0)),
       0
     ),
   "")
)</f>
        <v/>
      </c>
      <c r="AI111" t="str">
        <f>IF(OR($A111="",AI$1=""),"",
   IFERROR(
     IF(INDEX(SkillsReq!$B:$AY, MATCH(AI$1,SkillsReq!$A:$A,0), MATCH(_xlfn.XLOOKUP($A111,Employees!$A:$A,Employees!$B:$B,""), SkillsReq!$B$1:$AY$1,0))&gt;0,
       INDEX(SkillsReq!$B:$AY, MATCH(AI$1,SkillsReq!$A:$A,0), MATCH(_xlfn.XLOOKUP($A111,Employees!$A:$A,Employees!$B:$B,""), SkillsReq!$B$1:$AY$1,0)),
       0
     ),
   "")
)</f>
        <v/>
      </c>
      <c r="AJ111" t="str">
        <f>IF(OR($A111="",AJ$1=""),"",
   IFERROR(
     IF(INDEX(SkillsReq!$B:$AY, MATCH(AJ$1,SkillsReq!$A:$A,0), MATCH(_xlfn.XLOOKUP($A111,Employees!$A:$A,Employees!$B:$B,""), SkillsReq!$B$1:$AY$1,0))&gt;0,
       INDEX(SkillsReq!$B:$AY, MATCH(AJ$1,SkillsReq!$A:$A,0), MATCH(_xlfn.XLOOKUP($A111,Employees!$A:$A,Employees!$B:$B,""), SkillsReq!$B$1:$AY$1,0)),
       0
     ),
   "")
)</f>
        <v/>
      </c>
      <c r="AK111" t="str">
        <f>IF(OR($A111="",AK$1=""),"",
   IFERROR(
     IF(INDEX(SkillsReq!$B:$AY, MATCH(AK$1,SkillsReq!$A:$A,0), MATCH(_xlfn.XLOOKUP($A111,Employees!$A:$A,Employees!$B:$B,""), SkillsReq!$B$1:$AY$1,0))&gt;0,
       INDEX(SkillsReq!$B:$AY, MATCH(AK$1,SkillsReq!$A:$A,0), MATCH(_xlfn.XLOOKUP($A111,Employees!$A:$A,Employees!$B:$B,""), SkillsReq!$B$1:$AY$1,0)),
       0
     ),
   "")
)</f>
        <v/>
      </c>
      <c r="AL111" t="str">
        <f>IF(OR($A111="",AL$1=""),"",
   IFERROR(
     IF(INDEX(SkillsReq!$B:$AY, MATCH(AL$1,SkillsReq!$A:$A,0), MATCH(_xlfn.XLOOKUP($A111,Employees!$A:$A,Employees!$B:$B,""), SkillsReq!$B$1:$AY$1,0))&gt;0,
       INDEX(SkillsReq!$B:$AY, MATCH(AL$1,SkillsReq!$A:$A,0), MATCH(_xlfn.XLOOKUP($A111,Employees!$A:$A,Employees!$B:$B,""), SkillsReq!$B$1:$AY$1,0)),
       0
     ),
   "")
)</f>
        <v/>
      </c>
      <c r="AM111" t="str">
        <f>IF(OR($A111="",AM$1=""),"",
   IFERROR(
     IF(INDEX(SkillsReq!$B:$AY, MATCH(AM$1,SkillsReq!$A:$A,0), MATCH(_xlfn.XLOOKUP($A111,Employees!$A:$A,Employees!$B:$B,""), SkillsReq!$B$1:$AY$1,0))&gt;0,
       INDEX(SkillsReq!$B:$AY, MATCH(AM$1,SkillsReq!$A:$A,0), MATCH(_xlfn.XLOOKUP($A111,Employees!$A:$A,Employees!$B:$B,""), SkillsReq!$B$1:$AY$1,0)),
       0
     ),
   "")
)</f>
        <v/>
      </c>
      <c r="AN111" t="str">
        <f>IF(OR($A111="",AN$1=""),"",
   IFERROR(
     IF(INDEX(SkillsReq!$B:$AY, MATCH(AN$1,SkillsReq!$A:$A,0), MATCH(_xlfn.XLOOKUP($A111,Employees!$A:$A,Employees!$B:$B,""), SkillsReq!$B$1:$AY$1,0))&gt;0,
       INDEX(SkillsReq!$B:$AY, MATCH(AN$1,SkillsReq!$A:$A,0), MATCH(_xlfn.XLOOKUP($A111,Employees!$A:$A,Employees!$B:$B,""), SkillsReq!$B$1:$AY$1,0)),
       0
     ),
   "")
)</f>
        <v/>
      </c>
      <c r="AO111" t="str">
        <f>IF(OR($A111="",AO$1=""),"",
   IFERROR(
     IF(INDEX(SkillsReq!$B:$AY, MATCH(AO$1,SkillsReq!$A:$A,0), MATCH(_xlfn.XLOOKUP($A111,Employees!$A:$A,Employees!$B:$B,""), SkillsReq!$B$1:$AY$1,0))&gt;0,
       INDEX(SkillsReq!$B:$AY, MATCH(AO$1,SkillsReq!$A:$A,0), MATCH(_xlfn.XLOOKUP($A111,Employees!$A:$A,Employees!$B:$B,""), SkillsReq!$B$1:$AY$1,0)),
       0
     ),
   "")
)</f>
        <v/>
      </c>
      <c r="AP111" t="str">
        <f>IF(OR($A111="",AP$1=""),"",
   IFERROR(
     IF(INDEX(SkillsReq!$B:$AY, MATCH(AP$1,SkillsReq!$A:$A,0), MATCH(_xlfn.XLOOKUP($A111,Employees!$A:$A,Employees!$B:$B,""), SkillsReq!$B$1:$AY$1,0))&gt;0,
       INDEX(SkillsReq!$B:$AY, MATCH(AP$1,SkillsReq!$A:$A,0), MATCH(_xlfn.XLOOKUP($A111,Employees!$A:$A,Employees!$B:$B,""), SkillsReq!$B$1:$AY$1,0)),
       0
     ),
   "")
)</f>
        <v/>
      </c>
      <c r="AQ111" t="str">
        <f>IF(OR($A111="",AQ$1=""),"",
   IFERROR(
     IF(INDEX(SkillsReq!$B:$AY, MATCH(AQ$1,SkillsReq!$A:$A,0), MATCH(_xlfn.XLOOKUP($A111,Employees!$A:$A,Employees!$B:$B,""), SkillsReq!$B$1:$AY$1,0))&gt;0,
       INDEX(SkillsReq!$B:$AY, MATCH(AQ$1,SkillsReq!$A:$A,0), MATCH(_xlfn.XLOOKUP($A111,Employees!$A:$A,Employees!$B:$B,""), SkillsReq!$B$1:$AY$1,0)),
       0
     ),
   "")
)</f>
        <v/>
      </c>
      <c r="AR111" t="str">
        <f>IF(OR($A111="",AR$1=""),"",
   IFERROR(
     IF(INDEX(SkillsReq!$B:$AY, MATCH(AR$1,SkillsReq!$A:$A,0), MATCH(_xlfn.XLOOKUP($A111,Employees!$A:$A,Employees!$B:$B,""), SkillsReq!$B$1:$AY$1,0))&gt;0,
       INDEX(SkillsReq!$B:$AY, MATCH(AR$1,SkillsReq!$A:$A,0), MATCH(_xlfn.XLOOKUP($A111,Employees!$A:$A,Employees!$B:$B,""), SkillsReq!$B$1:$AY$1,0)),
       0
     ),
   "")
)</f>
        <v/>
      </c>
      <c r="AS111" t="str">
        <f>IF(OR($A111="",AS$1=""),"",
   IFERROR(
     IF(INDEX(SkillsReq!$B:$AY, MATCH(AS$1,SkillsReq!$A:$A,0), MATCH(_xlfn.XLOOKUP($A111,Employees!$A:$A,Employees!$B:$B,""), SkillsReq!$B$1:$AY$1,0))&gt;0,
       INDEX(SkillsReq!$B:$AY, MATCH(AS$1,SkillsReq!$A:$A,0), MATCH(_xlfn.XLOOKUP($A111,Employees!$A:$A,Employees!$B:$B,""), SkillsReq!$B$1:$AY$1,0)),
       0
     ),
   "")
)</f>
        <v/>
      </c>
      <c r="AT111" t="str">
        <f>IF(OR($A111="",AT$1=""),"",
   IFERROR(
     IF(INDEX(SkillsReq!$B:$AY, MATCH(AT$1,SkillsReq!$A:$A,0), MATCH(_xlfn.XLOOKUP($A111,Employees!$A:$A,Employees!$B:$B,""), SkillsReq!$B$1:$AY$1,0))&gt;0,
       INDEX(SkillsReq!$B:$AY, MATCH(AT$1,SkillsReq!$A:$A,0), MATCH(_xlfn.XLOOKUP($A111,Employees!$A:$A,Employees!$B:$B,""), SkillsReq!$B$1:$AY$1,0)),
       0
     ),
   "")
)</f>
        <v/>
      </c>
      <c r="AU111" t="str">
        <f>IF(OR($A111="",AU$1=""),"",
   IFERROR(
     IF(INDEX(SkillsReq!$B:$AY, MATCH(AU$1,SkillsReq!$A:$A,0), MATCH(_xlfn.XLOOKUP($A111,Employees!$A:$A,Employees!$B:$B,""), SkillsReq!$B$1:$AY$1,0))&gt;0,
       INDEX(SkillsReq!$B:$AY, MATCH(AU$1,SkillsReq!$A:$A,0), MATCH(_xlfn.XLOOKUP($A111,Employees!$A:$A,Employees!$B:$B,""), SkillsReq!$B$1:$AY$1,0)),
       0
     ),
   "")
)</f>
        <v/>
      </c>
      <c r="AV111" t="str">
        <f>IF(OR($A111="",AV$1=""),"",
   IFERROR(
     IF(INDEX(SkillsReq!$B:$AY, MATCH(AV$1,SkillsReq!$A:$A,0), MATCH(_xlfn.XLOOKUP($A111,Employees!$A:$A,Employees!$B:$B,""), SkillsReq!$B$1:$AY$1,0))&gt;0,
       INDEX(SkillsReq!$B:$AY, MATCH(AV$1,SkillsReq!$A:$A,0), MATCH(_xlfn.XLOOKUP($A111,Employees!$A:$A,Employees!$B:$B,""), SkillsReq!$B$1:$AY$1,0)),
       0
     ),
   "")
)</f>
        <v/>
      </c>
      <c r="AW111" t="str">
        <f>IF(OR($A111="",AW$1=""),"",
   IFERROR(
     IF(INDEX(SkillsReq!$B:$AY, MATCH(AW$1,SkillsReq!$A:$A,0), MATCH(_xlfn.XLOOKUP($A111,Employees!$A:$A,Employees!$B:$B,""), SkillsReq!$B$1:$AY$1,0))&gt;0,
       INDEX(SkillsReq!$B:$AY, MATCH(AW$1,SkillsReq!$A:$A,0), MATCH(_xlfn.XLOOKUP($A111,Employees!$A:$A,Employees!$B:$B,""), SkillsReq!$B$1:$AY$1,0)),
       0
     ),
   "")
)</f>
        <v/>
      </c>
      <c r="AX111" t="str">
        <f>IF(OR($A111="",AX$1=""),"",
   IFERROR(
     IF(INDEX(SkillsReq!$B:$AY, MATCH(AX$1,SkillsReq!$A:$A,0), MATCH(_xlfn.XLOOKUP($A111,Employees!$A:$A,Employees!$B:$B,""), SkillsReq!$B$1:$AY$1,0))&gt;0,
       INDEX(SkillsReq!$B:$AY, MATCH(AX$1,SkillsReq!$A:$A,0), MATCH(_xlfn.XLOOKUP($A111,Employees!$A:$A,Employees!$B:$B,""), SkillsReq!$B$1:$AY$1,0)),
       0
     ),
   "")
)</f>
        <v/>
      </c>
      <c r="AY111" t="str">
        <f>IF(OR($A111="",AY$1=""),"",
   IFERROR(
     IF(INDEX(SkillsReq!$B:$AY, MATCH(AY$1,SkillsReq!$A:$A,0), MATCH(_xlfn.XLOOKUP($A111,Employees!$A:$A,Employees!$B:$B,""), SkillsReq!$B$1:$AY$1,0))&gt;0,
       INDEX(SkillsReq!$B:$AY, MATCH(AY$1,SkillsReq!$A:$A,0), MATCH(_xlfn.XLOOKUP($A111,Employees!$A:$A,Employees!$B:$B,""), SkillsReq!$B$1:$AY$1,0)),
       0
     ),
   "")
)</f>
        <v/>
      </c>
    </row>
    <row r="112" spans="1:51" x14ac:dyDescent="0.25">
      <c r="A112" s="12"/>
      <c r="B112" t="str">
        <f>IF(OR($A112="",B$1=""),"",
   IFERROR(
     IF(INDEX(SkillsReq!$B:$AY, MATCH(B$1,SkillsReq!$A:$A,0), MATCH(_xlfn.XLOOKUP($A112,Employees!$A:$A,Employees!$B:$B,""), SkillsReq!$B$1:$AY$1,0))&gt;0,
       INDEX(SkillsReq!$B:$AY, MATCH(B$1,SkillsReq!$A:$A,0), MATCH(_xlfn.XLOOKUP($A112,Employees!$A:$A,Employees!$B:$B,""), SkillsReq!$B$1:$AY$1,0)),
       0
     ),
   "")
)</f>
        <v/>
      </c>
      <c r="C112" t="str">
        <f>IF(OR($A112="",C$1=""),"",
   IFERROR(
     IF(INDEX(SkillsReq!$B:$AY, MATCH(C$1,SkillsReq!$A:$A,0), MATCH(_xlfn.XLOOKUP($A112,Employees!$A:$A,Employees!$B:$B,""), SkillsReq!$B$1:$AY$1,0))&gt;0,
       INDEX(SkillsReq!$B:$AY, MATCH(C$1,SkillsReq!$A:$A,0), MATCH(_xlfn.XLOOKUP($A112,Employees!$A:$A,Employees!$B:$B,""), SkillsReq!$B$1:$AY$1,0)),
       0
     ),
   "")
)</f>
        <v/>
      </c>
      <c r="D112" t="str">
        <f>IF(OR($A112="",D$1=""),"",
   IFERROR(
     IF(INDEX(SkillsReq!$B:$AY, MATCH(D$1,SkillsReq!$A:$A,0), MATCH(_xlfn.XLOOKUP($A112,Employees!$A:$A,Employees!$B:$B,""), SkillsReq!$B$1:$AY$1,0))&gt;0,
       INDEX(SkillsReq!$B:$AY, MATCH(D$1,SkillsReq!$A:$A,0), MATCH(_xlfn.XLOOKUP($A112,Employees!$A:$A,Employees!$B:$B,""), SkillsReq!$B$1:$AY$1,0)),
       0
     ),
   "")
)</f>
        <v/>
      </c>
      <c r="E112" t="str">
        <f>IF(OR($A112="",E$1=""),"",
   IFERROR(
     IF(INDEX(SkillsReq!$B:$AY, MATCH(E$1,SkillsReq!$A:$A,0), MATCH(_xlfn.XLOOKUP($A112,Employees!$A:$A,Employees!$B:$B,""), SkillsReq!$B$1:$AY$1,0))&gt;0,
       INDEX(SkillsReq!$B:$AY, MATCH(E$1,SkillsReq!$A:$A,0), MATCH(_xlfn.XLOOKUP($A112,Employees!$A:$A,Employees!$B:$B,""), SkillsReq!$B$1:$AY$1,0)),
       0
     ),
   "")
)</f>
        <v/>
      </c>
      <c r="F112" t="str">
        <f>IF(OR($A112="",F$1=""),"",
   IFERROR(
     IF(INDEX(SkillsReq!$B:$AY, MATCH(F$1,SkillsReq!$A:$A,0), MATCH(_xlfn.XLOOKUP($A112,Employees!$A:$A,Employees!$B:$B,""), SkillsReq!$B$1:$AY$1,0))&gt;0,
       INDEX(SkillsReq!$B:$AY, MATCH(F$1,SkillsReq!$A:$A,0), MATCH(_xlfn.XLOOKUP($A112,Employees!$A:$A,Employees!$B:$B,""), SkillsReq!$B$1:$AY$1,0)),
       0
     ),
   "")
)</f>
        <v/>
      </c>
      <c r="G112" t="str">
        <f>IF(OR($A112="",G$1=""),"",
   IFERROR(
     IF(INDEX(SkillsReq!$B:$AY, MATCH(G$1,SkillsReq!$A:$A,0), MATCH(_xlfn.XLOOKUP($A112,Employees!$A:$A,Employees!$B:$B,""), SkillsReq!$B$1:$AY$1,0))&gt;0,
       INDEX(SkillsReq!$B:$AY, MATCH(G$1,SkillsReq!$A:$A,0), MATCH(_xlfn.XLOOKUP($A112,Employees!$A:$A,Employees!$B:$B,""), SkillsReq!$B$1:$AY$1,0)),
       0
     ),
   "")
)</f>
        <v/>
      </c>
      <c r="H112" t="str">
        <f>IF(OR($A112="",H$1=""),"",
   IFERROR(
     IF(INDEX(SkillsReq!$B:$AY, MATCH(H$1,SkillsReq!$A:$A,0), MATCH(_xlfn.XLOOKUP($A112,Employees!$A:$A,Employees!$B:$B,""), SkillsReq!$B$1:$AY$1,0))&gt;0,
       INDEX(SkillsReq!$B:$AY, MATCH(H$1,SkillsReq!$A:$A,0), MATCH(_xlfn.XLOOKUP($A112,Employees!$A:$A,Employees!$B:$B,""), SkillsReq!$B$1:$AY$1,0)),
       0
     ),
   "")
)</f>
        <v/>
      </c>
      <c r="I112" t="str">
        <f>IF(OR($A112="",I$1=""),"",
   IFERROR(
     IF(INDEX(SkillsReq!$B:$AY, MATCH(I$1,SkillsReq!$A:$A,0), MATCH(_xlfn.XLOOKUP($A112,Employees!$A:$A,Employees!$B:$B,""), SkillsReq!$B$1:$AY$1,0))&gt;0,
       INDEX(SkillsReq!$B:$AY, MATCH(I$1,SkillsReq!$A:$A,0), MATCH(_xlfn.XLOOKUP($A112,Employees!$A:$A,Employees!$B:$B,""), SkillsReq!$B$1:$AY$1,0)),
       0
     ),
   "")
)</f>
        <v/>
      </c>
      <c r="J112" t="str">
        <f>IF(OR($A112="",J$1=""),"",
   IFERROR(
     IF(INDEX(SkillsReq!$B:$AY, MATCH(J$1,SkillsReq!$A:$A,0), MATCH(_xlfn.XLOOKUP($A112,Employees!$A:$A,Employees!$B:$B,""), SkillsReq!$B$1:$AY$1,0))&gt;0,
       INDEX(SkillsReq!$B:$AY, MATCH(J$1,SkillsReq!$A:$A,0), MATCH(_xlfn.XLOOKUP($A112,Employees!$A:$A,Employees!$B:$B,""), SkillsReq!$B$1:$AY$1,0)),
       0
     ),
   "")
)</f>
        <v/>
      </c>
      <c r="K112" t="str">
        <f>IF(OR($A112="",K$1=""),"",
   IFERROR(
     IF(INDEX(SkillsReq!$B:$AY, MATCH(K$1,SkillsReq!$A:$A,0), MATCH(_xlfn.XLOOKUP($A112,Employees!$A:$A,Employees!$B:$B,""), SkillsReq!$B$1:$AY$1,0))&gt;0,
       INDEX(SkillsReq!$B:$AY, MATCH(K$1,SkillsReq!$A:$A,0), MATCH(_xlfn.XLOOKUP($A112,Employees!$A:$A,Employees!$B:$B,""), SkillsReq!$B$1:$AY$1,0)),
       0
     ),
   "")
)</f>
        <v/>
      </c>
      <c r="L112" t="str">
        <f>IF(OR($A112="",L$1=""),"",
   IFERROR(
     IF(INDEX(SkillsReq!$B:$AY, MATCH(L$1,SkillsReq!$A:$A,0), MATCH(_xlfn.XLOOKUP($A112,Employees!$A:$A,Employees!$B:$B,""), SkillsReq!$B$1:$AY$1,0))&gt;0,
       INDEX(SkillsReq!$B:$AY, MATCH(L$1,SkillsReq!$A:$A,0), MATCH(_xlfn.XLOOKUP($A112,Employees!$A:$A,Employees!$B:$B,""), SkillsReq!$B$1:$AY$1,0)),
       0
     ),
   "")
)</f>
        <v/>
      </c>
      <c r="M112" t="str">
        <f>IF(OR($A112="",M$1=""),"",
   IFERROR(
     IF(INDEX(SkillsReq!$B:$AY, MATCH(M$1,SkillsReq!$A:$A,0), MATCH(_xlfn.XLOOKUP($A112,Employees!$A:$A,Employees!$B:$B,""), SkillsReq!$B$1:$AY$1,0))&gt;0,
       INDEX(SkillsReq!$B:$AY, MATCH(M$1,SkillsReq!$A:$A,0), MATCH(_xlfn.XLOOKUP($A112,Employees!$A:$A,Employees!$B:$B,""), SkillsReq!$B$1:$AY$1,0)),
       0
     ),
   "")
)</f>
        <v/>
      </c>
      <c r="N112" t="str">
        <f>IF(OR($A112="",N$1=""),"",
   IFERROR(
     IF(INDEX(SkillsReq!$B:$AY, MATCH(N$1,SkillsReq!$A:$A,0), MATCH(_xlfn.XLOOKUP($A112,Employees!$A:$A,Employees!$B:$B,""), SkillsReq!$B$1:$AY$1,0))&gt;0,
       INDEX(SkillsReq!$B:$AY, MATCH(N$1,SkillsReq!$A:$A,0), MATCH(_xlfn.XLOOKUP($A112,Employees!$A:$A,Employees!$B:$B,""), SkillsReq!$B$1:$AY$1,0)),
       0
     ),
   "")
)</f>
        <v/>
      </c>
      <c r="O112" t="str">
        <f>IF(OR($A112="",O$1=""),"",
   IFERROR(
     IF(INDEX(SkillsReq!$B:$AY, MATCH(O$1,SkillsReq!$A:$A,0), MATCH(_xlfn.XLOOKUP($A112,Employees!$A:$A,Employees!$B:$B,""), SkillsReq!$B$1:$AY$1,0))&gt;0,
       INDEX(SkillsReq!$B:$AY, MATCH(O$1,SkillsReq!$A:$A,0), MATCH(_xlfn.XLOOKUP($A112,Employees!$A:$A,Employees!$B:$B,""), SkillsReq!$B$1:$AY$1,0)),
       0
     ),
   "")
)</f>
        <v/>
      </c>
      <c r="P112" t="str">
        <f>IF(OR($A112="",P$1=""),"",
   IFERROR(
     IF(INDEX(SkillsReq!$B:$AY, MATCH(P$1,SkillsReq!$A:$A,0), MATCH(_xlfn.XLOOKUP($A112,Employees!$A:$A,Employees!$B:$B,""), SkillsReq!$B$1:$AY$1,0))&gt;0,
       INDEX(SkillsReq!$B:$AY, MATCH(P$1,SkillsReq!$A:$A,0), MATCH(_xlfn.XLOOKUP($A112,Employees!$A:$A,Employees!$B:$B,""), SkillsReq!$B$1:$AY$1,0)),
       0
     ),
   "")
)</f>
        <v/>
      </c>
      <c r="Q112" t="str">
        <f>IF(OR($A112="",Q$1=""),"",
   IFERROR(
     IF(INDEX(SkillsReq!$B:$AY, MATCH(Q$1,SkillsReq!$A:$A,0), MATCH(_xlfn.XLOOKUP($A112,Employees!$A:$A,Employees!$B:$B,""), SkillsReq!$B$1:$AY$1,0))&gt;0,
       INDEX(SkillsReq!$B:$AY, MATCH(Q$1,SkillsReq!$A:$A,0), MATCH(_xlfn.XLOOKUP($A112,Employees!$A:$A,Employees!$B:$B,""), SkillsReq!$B$1:$AY$1,0)),
       0
     ),
   "")
)</f>
        <v/>
      </c>
      <c r="R112" t="str">
        <f>IF(OR($A112="",R$1=""),"",
   IFERROR(
     IF(INDEX(SkillsReq!$B:$AY, MATCH(R$1,SkillsReq!$A:$A,0), MATCH(_xlfn.XLOOKUP($A112,Employees!$A:$A,Employees!$B:$B,""), SkillsReq!$B$1:$AY$1,0))&gt;0,
       INDEX(SkillsReq!$B:$AY, MATCH(R$1,SkillsReq!$A:$A,0), MATCH(_xlfn.XLOOKUP($A112,Employees!$A:$A,Employees!$B:$B,""), SkillsReq!$B$1:$AY$1,0)),
       0
     ),
   "")
)</f>
        <v/>
      </c>
      <c r="S112" t="str">
        <f>IF(OR($A112="",S$1=""),"",
   IFERROR(
     IF(INDEX(SkillsReq!$B:$AY, MATCH(S$1,SkillsReq!$A:$A,0), MATCH(_xlfn.XLOOKUP($A112,Employees!$A:$A,Employees!$B:$B,""), SkillsReq!$B$1:$AY$1,0))&gt;0,
       INDEX(SkillsReq!$B:$AY, MATCH(S$1,SkillsReq!$A:$A,0), MATCH(_xlfn.XLOOKUP($A112,Employees!$A:$A,Employees!$B:$B,""), SkillsReq!$B$1:$AY$1,0)),
       0
     ),
   "")
)</f>
        <v/>
      </c>
      <c r="T112" t="str">
        <f>IF(OR($A112="",T$1=""),"",
   IFERROR(
     IF(INDEX(SkillsReq!$B:$AY, MATCH(T$1,SkillsReq!$A:$A,0), MATCH(_xlfn.XLOOKUP($A112,Employees!$A:$A,Employees!$B:$B,""), SkillsReq!$B$1:$AY$1,0))&gt;0,
       INDEX(SkillsReq!$B:$AY, MATCH(T$1,SkillsReq!$A:$A,0), MATCH(_xlfn.XLOOKUP($A112,Employees!$A:$A,Employees!$B:$B,""), SkillsReq!$B$1:$AY$1,0)),
       0
     ),
   "")
)</f>
        <v/>
      </c>
      <c r="U112" t="str">
        <f>IF(OR($A112="",U$1=""),"",
   IFERROR(
     IF(INDEX(SkillsReq!$B:$AY, MATCH(U$1,SkillsReq!$A:$A,0), MATCH(_xlfn.XLOOKUP($A112,Employees!$A:$A,Employees!$B:$B,""), SkillsReq!$B$1:$AY$1,0))&gt;0,
       INDEX(SkillsReq!$B:$AY, MATCH(U$1,SkillsReq!$A:$A,0), MATCH(_xlfn.XLOOKUP($A112,Employees!$A:$A,Employees!$B:$B,""), SkillsReq!$B$1:$AY$1,0)),
       0
     ),
   "")
)</f>
        <v/>
      </c>
      <c r="V112" t="str">
        <f>IF(OR($A112="",V$1=""),"",
   IFERROR(
     IF(INDEX(SkillsReq!$B:$AY, MATCH(V$1,SkillsReq!$A:$A,0), MATCH(_xlfn.XLOOKUP($A112,Employees!$A:$A,Employees!$B:$B,""), SkillsReq!$B$1:$AY$1,0))&gt;0,
       INDEX(SkillsReq!$B:$AY, MATCH(V$1,SkillsReq!$A:$A,0), MATCH(_xlfn.XLOOKUP($A112,Employees!$A:$A,Employees!$B:$B,""), SkillsReq!$B$1:$AY$1,0)),
       0
     ),
   "")
)</f>
        <v/>
      </c>
      <c r="W112" t="str">
        <f>IF(OR($A112="",W$1=""),"",
   IFERROR(
     IF(INDEX(SkillsReq!$B:$AY, MATCH(W$1,SkillsReq!$A:$A,0), MATCH(_xlfn.XLOOKUP($A112,Employees!$A:$A,Employees!$B:$B,""), SkillsReq!$B$1:$AY$1,0))&gt;0,
       INDEX(SkillsReq!$B:$AY, MATCH(W$1,SkillsReq!$A:$A,0), MATCH(_xlfn.XLOOKUP($A112,Employees!$A:$A,Employees!$B:$B,""), SkillsReq!$B$1:$AY$1,0)),
       0
     ),
   "")
)</f>
        <v/>
      </c>
      <c r="X112" t="str">
        <f>IF(OR($A112="",X$1=""),"",
   IFERROR(
     IF(INDEX(SkillsReq!$B:$AY, MATCH(X$1,SkillsReq!$A:$A,0), MATCH(_xlfn.XLOOKUP($A112,Employees!$A:$A,Employees!$B:$B,""), SkillsReq!$B$1:$AY$1,0))&gt;0,
       INDEX(SkillsReq!$B:$AY, MATCH(X$1,SkillsReq!$A:$A,0), MATCH(_xlfn.XLOOKUP($A112,Employees!$A:$A,Employees!$B:$B,""), SkillsReq!$B$1:$AY$1,0)),
       0
     ),
   "")
)</f>
        <v/>
      </c>
      <c r="Y112" t="str">
        <f>IF(OR($A112="",Y$1=""),"",
   IFERROR(
     IF(INDEX(SkillsReq!$B:$AY, MATCH(Y$1,SkillsReq!$A:$A,0), MATCH(_xlfn.XLOOKUP($A112,Employees!$A:$A,Employees!$B:$B,""), SkillsReq!$B$1:$AY$1,0))&gt;0,
       INDEX(SkillsReq!$B:$AY, MATCH(Y$1,SkillsReq!$A:$A,0), MATCH(_xlfn.XLOOKUP($A112,Employees!$A:$A,Employees!$B:$B,""), SkillsReq!$B$1:$AY$1,0)),
       0
     ),
   "")
)</f>
        <v/>
      </c>
      <c r="Z112" t="str">
        <f>IF(OR($A112="",Z$1=""),"",
   IFERROR(
     IF(INDEX(SkillsReq!$B:$AY, MATCH(Z$1,SkillsReq!$A:$A,0), MATCH(_xlfn.XLOOKUP($A112,Employees!$A:$A,Employees!$B:$B,""), SkillsReq!$B$1:$AY$1,0))&gt;0,
       INDEX(SkillsReq!$B:$AY, MATCH(Z$1,SkillsReq!$A:$A,0), MATCH(_xlfn.XLOOKUP($A112,Employees!$A:$A,Employees!$B:$B,""), SkillsReq!$B$1:$AY$1,0)),
       0
     ),
   "")
)</f>
        <v/>
      </c>
      <c r="AA112" t="str">
        <f>IF(OR($A112="",AA$1=""),"",
   IFERROR(
     IF(INDEX(SkillsReq!$B:$AY, MATCH(AA$1,SkillsReq!$A:$A,0), MATCH(_xlfn.XLOOKUP($A112,Employees!$A:$A,Employees!$B:$B,""), SkillsReq!$B$1:$AY$1,0))&gt;0,
       INDEX(SkillsReq!$B:$AY, MATCH(AA$1,SkillsReq!$A:$A,0), MATCH(_xlfn.XLOOKUP($A112,Employees!$A:$A,Employees!$B:$B,""), SkillsReq!$B$1:$AY$1,0)),
       0
     ),
   "")
)</f>
        <v/>
      </c>
      <c r="AB112" t="str">
        <f>IF(OR($A112="",AB$1=""),"",
   IFERROR(
     IF(INDEX(SkillsReq!$B:$AY, MATCH(AB$1,SkillsReq!$A:$A,0), MATCH(_xlfn.XLOOKUP($A112,Employees!$A:$A,Employees!$B:$B,""), SkillsReq!$B$1:$AY$1,0))&gt;0,
       INDEX(SkillsReq!$B:$AY, MATCH(AB$1,SkillsReq!$A:$A,0), MATCH(_xlfn.XLOOKUP($A112,Employees!$A:$A,Employees!$B:$B,""), SkillsReq!$B$1:$AY$1,0)),
       0
     ),
   "")
)</f>
        <v/>
      </c>
      <c r="AC112" t="str">
        <f>IF(OR($A112="",AC$1=""),"",
   IFERROR(
     IF(INDEX(SkillsReq!$B:$AY, MATCH(AC$1,SkillsReq!$A:$A,0), MATCH(_xlfn.XLOOKUP($A112,Employees!$A:$A,Employees!$B:$B,""), SkillsReq!$B$1:$AY$1,0))&gt;0,
       INDEX(SkillsReq!$B:$AY, MATCH(AC$1,SkillsReq!$A:$A,0), MATCH(_xlfn.XLOOKUP($A112,Employees!$A:$A,Employees!$B:$B,""), SkillsReq!$B$1:$AY$1,0)),
       0
     ),
   "")
)</f>
        <v/>
      </c>
      <c r="AD112" t="str">
        <f>IF(OR($A112="",AD$1=""),"",
   IFERROR(
     IF(INDEX(SkillsReq!$B:$AY, MATCH(AD$1,SkillsReq!$A:$A,0), MATCH(_xlfn.XLOOKUP($A112,Employees!$A:$A,Employees!$B:$B,""), SkillsReq!$B$1:$AY$1,0))&gt;0,
       INDEX(SkillsReq!$B:$AY, MATCH(AD$1,SkillsReq!$A:$A,0), MATCH(_xlfn.XLOOKUP($A112,Employees!$A:$A,Employees!$B:$B,""), SkillsReq!$B$1:$AY$1,0)),
       0
     ),
   "")
)</f>
        <v/>
      </c>
      <c r="AE112" t="str">
        <f>IF(OR($A112="",AE$1=""),"",
   IFERROR(
     IF(INDEX(SkillsReq!$B:$AY, MATCH(AE$1,SkillsReq!$A:$A,0), MATCH(_xlfn.XLOOKUP($A112,Employees!$A:$A,Employees!$B:$B,""), SkillsReq!$B$1:$AY$1,0))&gt;0,
       INDEX(SkillsReq!$B:$AY, MATCH(AE$1,SkillsReq!$A:$A,0), MATCH(_xlfn.XLOOKUP($A112,Employees!$A:$A,Employees!$B:$B,""), SkillsReq!$B$1:$AY$1,0)),
       0
     ),
   "")
)</f>
        <v/>
      </c>
      <c r="AF112" t="str">
        <f>IF(OR($A112="",AF$1=""),"",
   IFERROR(
     IF(INDEX(SkillsReq!$B:$AY, MATCH(AF$1,SkillsReq!$A:$A,0), MATCH(_xlfn.XLOOKUP($A112,Employees!$A:$A,Employees!$B:$B,""), SkillsReq!$B$1:$AY$1,0))&gt;0,
       INDEX(SkillsReq!$B:$AY, MATCH(AF$1,SkillsReq!$A:$A,0), MATCH(_xlfn.XLOOKUP($A112,Employees!$A:$A,Employees!$B:$B,""), SkillsReq!$B$1:$AY$1,0)),
       0
     ),
   "")
)</f>
        <v/>
      </c>
      <c r="AG112" t="str">
        <f>IF(OR($A112="",AG$1=""),"",
   IFERROR(
     IF(INDEX(SkillsReq!$B:$AY, MATCH(AG$1,SkillsReq!$A:$A,0), MATCH(_xlfn.XLOOKUP($A112,Employees!$A:$A,Employees!$B:$B,""), SkillsReq!$B$1:$AY$1,0))&gt;0,
       INDEX(SkillsReq!$B:$AY, MATCH(AG$1,SkillsReq!$A:$A,0), MATCH(_xlfn.XLOOKUP($A112,Employees!$A:$A,Employees!$B:$B,""), SkillsReq!$B$1:$AY$1,0)),
       0
     ),
   "")
)</f>
        <v/>
      </c>
      <c r="AH112" t="str">
        <f>IF(OR($A112="",AH$1=""),"",
   IFERROR(
     IF(INDEX(SkillsReq!$B:$AY, MATCH(AH$1,SkillsReq!$A:$A,0), MATCH(_xlfn.XLOOKUP($A112,Employees!$A:$A,Employees!$B:$B,""), SkillsReq!$B$1:$AY$1,0))&gt;0,
       INDEX(SkillsReq!$B:$AY, MATCH(AH$1,SkillsReq!$A:$A,0), MATCH(_xlfn.XLOOKUP($A112,Employees!$A:$A,Employees!$B:$B,""), SkillsReq!$B$1:$AY$1,0)),
       0
     ),
   "")
)</f>
        <v/>
      </c>
      <c r="AI112" t="str">
        <f>IF(OR($A112="",AI$1=""),"",
   IFERROR(
     IF(INDEX(SkillsReq!$B:$AY, MATCH(AI$1,SkillsReq!$A:$A,0), MATCH(_xlfn.XLOOKUP($A112,Employees!$A:$A,Employees!$B:$B,""), SkillsReq!$B$1:$AY$1,0))&gt;0,
       INDEX(SkillsReq!$B:$AY, MATCH(AI$1,SkillsReq!$A:$A,0), MATCH(_xlfn.XLOOKUP($A112,Employees!$A:$A,Employees!$B:$B,""), SkillsReq!$B$1:$AY$1,0)),
       0
     ),
   "")
)</f>
        <v/>
      </c>
      <c r="AJ112" t="str">
        <f>IF(OR($A112="",AJ$1=""),"",
   IFERROR(
     IF(INDEX(SkillsReq!$B:$AY, MATCH(AJ$1,SkillsReq!$A:$A,0), MATCH(_xlfn.XLOOKUP($A112,Employees!$A:$A,Employees!$B:$B,""), SkillsReq!$B$1:$AY$1,0))&gt;0,
       INDEX(SkillsReq!$B:$AY, MATCH(AJ$1,SkillsReq!$A:$A,0), MATCH(_xlfn.XLOOKUP($A112,Employees!$A:$A,Employees!$B:$B,""), SkillsReq!$B$1:$AY$1,0)),
       0
     ),
   "")
)</f>
        <v/>
      </c>
      <c r="AK112" t="str">
        <f>IF(OR($A112="",AK$1=""),"",
   IFERROR(
     IF(INDEX(SkillsReq!$B:$AY, MATCH(AK$1,SkillsReq!$A:$A,0), MATCH(_xlfn.XLOOKUP($A112,Employees!$A:$A,Employees!$B:$B,""), SkillsReq!$B$1:$AY$1,0))&gt;0,
       INDEX(SkillsReq!$B:$AY, MATCH(AK$1,SkillsReq!$A:$A,0), MATCH(_xlfn.XLOOKUP($A112,Employees!$A:$A,Employees!$B:$B,""), SkillsReq!$B$1:$AY$1,0)),
       0
     ),
   "")
)</f>
        <v/>
      </c>
      <c r="AL112" t="str">
        <f>IF(OR($A112="",AL$1=""),"",
   IFERROR(
     IF(INDEX(SkillsReq!$B:$AY, MATCH(AL$1,SkillsReq!$A:$A,0), MATCH(_xlfn.XLOOKUP($A112,Employees!$A:$A,Employees!$B:$B,""), SkillsReq!$B$1:$AY$1,0))&gt;0,
       INDEX(SkillsReq!$B:$AY, MATCH(AL$1,SkillsReq!$A:$A,0), MATCH(_xlfn.XLOOKUP($A112,Employees!$A:$A,Employees!$B:$B,""), SkillsReq!$B$1:$AY$1,0)),
       0
     ),
   "")
)</f>
        <v/>
      </c>
      <c r="AM112" t="str">
        <f>IF(OR($A112="",AM$1=""),"",
   IFERROR(
     IF(INDEX(SkillsReq!$B:$AY, MATCH(AM$1,SkillsReq!$A:$A,0), MATCH(_xlfn.XLOOKUP($A112,Employees!$A:$A,Employees!$B:$B,""), SkillsReq!$B$1:$AY$1,0))&gt;0,
       INDEX(SkillsReq!$B:$AY, MATCH(AM$1,SkillsReq!$A:$A,0), MATCH(_xlfn.XLOOKUP($A112,Employees!$A:$A,Employees!$B:$B,""), SkillsReq!$B$1:$AY$1,0)),
       0
     ),
   "")
)</f>
        <v/>
      </c>
      <c r="AN112" t="str">
        <f>IF(OR($A112="",AN$1=""),"",
   IFERROR(
     IF(INDEX(SkillsReq!$B:$AY, MATCH(AN$1,SkillsReq!$A:$A,0), MATCH(_xlfn.XLOOKUP($A112,Employees!$A:$A,Employees!$B:$B,""), SkillsReq!$B$1:$AY$1,0))&gt;0,
       INDEX(SkillsReq!$B:$AY, MATCH(AN$1,SkillsReq!$A:$A,0), MATCH(_xlfn.XLOOKUP($A112,Employees!$A:$A,Employees!$B:$B,""), SkillsReq!$B$1:$AY$1,0)),
       0
     ),
   "")
)</f>
        <v/>
      </c>
      <c r="AO112" t="str">
        <f>IF(OR($A112="",AO$1=""),"",
   IFERROR(
     IF(INDEX(SkillsReq!$B:$AY, MATCH(AO$1,SkillsReq!$A:$A,0), MATCH(_xlfn.XLOOKUP($A112,Employees!$A:$A,Employees!$B:$B,""), SkillsReq!$B$1:$AY$1,0))&gt;0,
       INDEX(SkillsReq!$B:$AY, MATCH(AO$1,SkillsReq!$A:$A,0), MATCH(_xlfn.XLOOKUP($A112,Employees!$A:$A,Employees!$B:$B,""), SkillsReq!$B$1:$AY$1,0)),
       0
     ),
   "")
)</f>
        <v/>
      </c>
      <c r="AP112" t="str">
        <f>IF(OR($A112="",AP$1=""),"",
   IFERROR(
     IF(INDEX(SkillsReq!$B:$AY, MATCH(AP$1,SkillsReq!$A:$A,0), MATCH(_xlfn.XLOOKUP($A112,Employees!$A:$A,Employees!$B:$B,""), SkillsReq!$B$1:$AY$1,0))&gt;0,
       INDEX(SkillsReq!$B:$AY, MATCH(AP$1,SkillsReq!$A:$A,0), MATCH(_xlfn.XLOOKUP($A112,Employees!$A:$A,Employees!$B:$B,""), SkillsReq!$B$1:$AY$1,0)),
       0
     ),
   "")
)</f>
        <v/>
      </c>
      <c r="AQ112" t="str">
        <f>IF(OR($A112="",AQ$1=""),"",
   IFERROR(
     IF(INDEX(SkillsReq!$B:$AY, MATCH(AQ$1,SkillsReq!$A:$A,0), MATCH(_xlfn.XLOOKUP($A112,Employees!$A:$A,Employees!$B:$B,""), SkillsReq!$B$1:$AY$1,0))&gt;0,
       INDEX(SkillsReq!$B:$AY, MATCH(AQ$1,SkillsReq!$A:$A,0), MATCH(_xlfn.XLOOKUP($A112,Employees!$A:$A,Employees!$B:$B,""), SkillsReq!$B$1:$AY$1,0)),
       0
     ),
   "")
)</f>
        <v/>
      </c>
      <c r="AR112" t="str">
        <f>IF(OR($A112="",AR$1=""),"",
   IFERROR(
     IF(INDEX(SkillsReq!$B:$AY, MATCH(AR$1,SkillsReq!$A:$A,0), MATCH(_xlfn.XLOOKUP($A112,Employees!$A:$A,Employees!$B:$B,""), SkillsReq!$B$1:$AY$1,0))&gt;0,
       INDEX(SkillsReq!$B:$AY, MATCH(AR$1,SkillsReq!$A:$A,0), MATCH(_xlfn.XLOOKUP($A112,Employees!$A:$A,Employees!$B:$B,""), SkillsReq!$B$1:$AY$1,0)),
       0
     ),
   "")
)</f>
        <v/>
      </c>
      <c r="AS112" t="str">
        <f>IF(OR($A112="",AS$1=""),"",
   IFERROR(
     IF(INDEX(SkillsReq!$B:$AY, MATCH(AS$1,SkillsReq!$A:$A,0), MATCH(_xlfn.XLOOKUP($A112,Employees!$A:$A,Employees!$B:$B,""), SkillsReq!$B$1:$AY$1,0))&gt;0,
       INDEX(SkillsReq!$B:$AY, MATCH(AS$1,SkillsReq!$A:$A,0), MATCH(_xlfn.XLOOKUP($A112,Employees!$A:$A,Employees!$B:$B,""), SkillsReq!$B$1:$AY$1,0)),
       0
     ),
   "")
)</f>
        <v/>
      </c>
      <c r="AT112" t="str">
        <f>IF(OR($A112="",AT$1=""),"",
   IFERROR(
     IF(INDEX(SkillsReq!$B:$AY, MATCH(AT$1,SkillsReq!$A:$A,0), MATCH(_xlfn.XLOOKUP($A112,Employees!$A:$A,Employees!$B:$B,""), SkillsReq!$B$1:$AY$1,0))&gt;0,
       INDEX(SkillsReq!$B:$AY, MATCH(AT$1,SkillsReq!$A:$A,0), MATCH(_xlfn.XLOOKUP($A112,Employees!$A:$A,Employees!$B:$B,""), SkillsReq!$B$1:$AY$1,0)),
       0
     ),
   "")
)</f>
        <v/>
      </c>
      <c r="AU112" t="str">
        <f>IF(OR($A112="",AU$1=""),"",
   IFERROR(
     IF(INDEX(SkillsReq!$B:$AY, MATCH(AU$1,SkillsReq!$A:$A,0), MATCH(_xlfn.XLOOKUP($A112,Employees!$A:$A,Employees!$B:$B,""), SkillsReq!$B$1:$AY$1,0))&gt;0,
       INDEX(SkillsReq!$B:$AY, MATCH(AU$1,SkillsReq!$A:$A,0), MATCH(_xlfn.XLOOKUP($A112,Employees!$A:$A,Employees!$B:$B,""), SkillsReq!$B$1:$AY$1,0)),
       0
     ),
   "")
)</f>
        <v/>
      </c>
      <c r="AV112" t="str">
        <f>IF(OR($A112="",AV$1=""),"",
   IFERROR(
     IF(INDEX(SkillsReq!$B:$AY, MATCH(AV$1,SkillsReq!$A:$A,0), MATCH(_xlfn.XLOOKUP($A112,Employees!$A:$A,Employees!$B:$B,""), SkillsReq!$B$1:$AY$1,0))&gt;0,
       INDEX(SkillsReq!$B:$AY, MATCH(AV$1,SkillsReq!$A:$A,0), MATCH(_xlfn.XLOOKUP($A112,Employees!$A:$A,Employees!$B:$B,""), SkillsReq!$B$1:$AY$1,0)),
       0
     ),
   "")
)</f>
        <v/>
      </c>
      <c r="AW112" t="str">
        <f>IF(OR($A112="",AW$1=""),"",
   IFERROR(
     IF(INDEX(SkillsReq!$B:$AY, MATCH(AW$1,SkillsReq!$A:$A,0), MATCH(_xlfn.XLOOKUP($A112,Employees!$A:$A,Employees!$B:$B,""), SkillsReq!$B$1:$AY$1,0))&gt;0,
       INDEX(SkillsReq!$B:$AY, MATCH(AW$1,SkillsReq!$A:$A,0), MATCH(_xlfn.XLOOKUP($A112,Employees!$A:$A,Employees!$B:$B,""), SkillsReq!$B$1:$AY$1,0)),
       0
     ),
   "")
)</f>
        <v/>
      </c>
      <c r="AX112" t="str">
        <f>IF(OR($A112="",AX$1=""),"",
   IFERROR(
     IF(INDEX(SkillsReq!$B:$AY, MATCH(AX$1,SkillsReq!$A:$A,0), MATCH(_xlfn.XLOOKUP($A112,Employees!$A:$A,Employees!$B:$B,""), SkillsReq!$B$1:$AY$1,0))&gt;0,
       INDEX(SkillsReq!$B:$AY, MATCH(AX$1,SkillsReq!$A:$A,0), MATCH(_xlfn.XLOOKUP($A112,Employees!$A:$A,Employees!$B:$B,""), SkillsReq!$B$1:$AY$1,0)),
       0
     ),
   "")
)</f>
        <v/>
      </c>
      <c r="AY112" t="str">
        <f>IF(OR($A112="",AY$1=""),"",
   IFERROR(
     IF(INDEX(SkillsReq!$B:$AY, MATCH(AY$1,SkillsReq!$A:$A,0), MATCH(_xlfn.XLOOKUP($A112,Employees!$A:$A,Employees!$B:$B,""), SkillsReq!$B$1:$AY$1,0))&gt;0,
       INDEX(SkillsReq!$B:$AY, MATCH(AY$1,SkillsReq!$A:$A,0), MATCH(_xlfn.XLOOKUP($A112,Employees!$A:$A,Employees!$B:$B,""), SkillsReq!$B$1:$AY$1,0)),
       0
     ),
   "")
)</f>
        <v/>
      </c>
    </row>
    <row r="113" spans="1:51" x14ac:dyDescent="0.25">
      <c r="A113" s="12"/>
      <c r="B113" t="str">
        <f>IF(OR($A113="",B$1=""),"",
   IFERROR(
     IF(INDEX(SkillsReq!$B:$AY, MATCH(B$1,SkillsReq!$A:$A,0), MATCH(_xlfn.XLOOKUP($A113,Employees!$A:$A,Employees!$B:$B,""), SkillsReq!$B$1:$AY$1,0))&gt;0,
       INDEX(SkillsReq!$B:$AY, MATCH(B$1,SkillsReq!$A:$A,0), MATCH(_xlfn.XLOOKUP($A113,Employees!$A:$A,Employees!$B:$B,""), SkillsReq!$B$1:$AY$1,0)),
       0
     ),
   "")
)</f>
        <v/>
      </c>
      <c r="C113" t="str">
        <f>IF(OR($A113="",C$1=""),"",
   IFERROR(
     IF(INDEX(SkillsReq!$B:$AY, MATCH(C$1,SkillsReq!$A:$A,0), MATCH(_xlfn.XLOOKUP($A113,Employees!$A:$A,Employees!$B:$B,""), SkillsReq!$B$1:$AY$1,0))&gt;0,
       INDEX(SkillsReq!$B:$AY, MATCH(C$1,SkillsReq!$A:$A,0), MATCH(_xlfn.XLOOKUP($A113,Employees!$A:$A,Employees!$B:$B,""), SkillsReq!$B$1:$AY$1,0)),
       0
     ),
   "")
)</f>
        <v/>
      </c>
      <c r="D113" t="str">
        <f>IF(OR($A113="",D$1=""),"",
   IFERROR(
     IF(INDEX(SkillsReq!$B:$AY, MATCH(D$1,SkillsReq!$A:$A,0), MATCH(_xlfn.XLOOKUP($A113,Employees!$A:$A,Employees!$B:$B,""), SkillsReq!$B$1:$AY$1,0))&gt;0,
       INDEX(SkillsReq!$B:$AY, MATCH(D$1,SkillsReq!$A:$A,0), MATCH(_xlfn.XLOOKUP($A113,Employees!$A:$A,Employees!$B:$B,""), SkillsReq!$B$1:$AY$1,0)),
       0
     ),
   "")
)</f>
        <v/>
      </c>
      <c r="E113" t="str">
        <f>IF(OR($A113="",E$1=""),"",
   IFERROR(
     IF(INDEX(SkillsReq!$B:$AY, MATCH(E$1,SkillsReq!$A:$A,0), MATCH(_xlfn.XLOOKUP($A113,Employees!$A:$A,Employees!$B:$B,""), SkillsReq!$B$1:$AY$1,0))&gt;0,
       INDEX(SkillsReq!$B:$AY, MATCH(E$1,SkillsReq!$A:$A,0), MATCH(_xlfn.XLOOKUP($A113,Employees!$A:$A,Employees!$B:$B,""), SkillsReq!$B$1:$AY$1,0)),
       0
     ),
   "")
)</f>
        <v/>
      </c>
      <c r="F113" t="str">
        <f>IF(OR($A113="",F$1=""),"",
   IFERROR(
     IF(INDEX(SkillsReq!$B:$AY, MATCH(F$1,SkillsReq!$A:$A,0), MATCH(_xlfn.XLOOKUP($A113,Employees!$A:$A,Employees!$B:$B,""), SkillsReq!$B$1:$AY$1,0))&gt;0,
       INDEX(SkillsReq!$B:$AY, MATCH(F$1,SkillsReq!$A:$A,0), MATCH(_xlfn.XLOOKUP($A113,Employees!$A:$A,Employees!$B:$B,""), SkillsReq!$B$1:$AY$1,0)),
       0
     ),
   "")
)</f>
        <v/>
      </c>
      <c r="G113" t="str">
        <f>IF(OR($A113="",G$1=""),"",
   IFERROR(
     IF(INDEX(SkillsReq!$B:$AY, MATCH(G$1,SkillsReq!$A:$A,0), MATCH(_xlfn.XLOOKUP($A113,Employees!$A:$A,Employees!$B:$B,""), SkillsReq!$B$1:$AY$1,0))&gt;0,
       INDEX(SkillsReq!$B:$AY, MATCH(G$1,SkillsReq!$A:$A,0), MATCH(_xlfn.XLOOKUP($A113,Employees!$A:$A,Employees!$B:$B,""), SkillsReq!$B$1:$AY$1,0)),
       0
     ),
   "")
)</f>
        <v/>
      </c>
      <c r="H113" t="str">
        <f>IF(OR($A113="",H$1=""),"",
   IFERROR(
     IF(INDEX(SkillsReq!$B:$AY, MATCH(H$1,SkillsReq!$A:$A,0), MATCH(_xlfn.XLOOKUP($A113,Employees!$A:$A,Employees!$B:$B,""), SkillsReq!$B$1:$AY$1,0))&gt;0,
       INDEX(SkillsReq!$B:$AY, MATCH(H$1,SkillsReq!$A:$A,0), MATCH(_xlfn.XLOOKUP($A113,Employees!$A:$A,Employees!$B:$B,""), SkillsReq!$B$1:$AY$1,0)),
       0
     ),
   "")
)</f>
        <v/>
      </c>
      <c r="I113" t="str">
        <f>IF(OR($A113="",I$1=""),"",
   IFERROR(
     IF(INDEX(SkillsReq!$B:$AY, MATCH(I$1,SkillsReq!$A:$A,0), MATCH(_xlfn.XLOOKUP($A113,Employees!$A:$A,Employees!$B:$B,""), SkillsReq!$B$1:$AY$1,0))&gt;0,
       INDEX(SkillsReq!$B:$AY, MATCH(I$1,SkillsReq!$A:$A,0), MATCH(_xlfn.XLOOKUP($A113,Employees!$A:$A,Employees!$B:$B,""), SkillsReq!$B$1:$AY$1,0)),
       0
     ),
   "")
)</f>
        <v/>
      </c>
      <c r="J113" t="str">
        <f>IF(OR($A113="",J$1=""),"",
   IFERROR(
     IF(INDEX(SkillsReq!$B:$AY, MATCH(J$1,SkillsReq!$A:$A,0), MATCH(_xlfn.XLOOKUP($A113,Employees!$A:$A,Employees!$B:$B,""), SkillsReq!$B$1:$AY$1,0))&gt;0,
       INDEX(SkillsReq!$B:$AY, MATCH(J$1,SkillsReq!$A:$A,0), MATCH(_xlfn.XLOOKUP($A113,Employees!$A:$A,Employees!$B:$B,""), SkillsReq!$B$1:$AY$1,0)),
       0
     ),
   "")
)</f>
        <v/>
      </c>
      <c r="K113" t="str">
        <f>IF(OR($A113="",K$1=""),"",
   IFERROR(
     IF(INDEX(SkillsReq!$B:$AY, MATCH(K$1,SkillsReq!$A:$A,0), MATCH(_xlfn.XLOOKUP($A113,Employees!$A:$A,Employees!$B:$B,""), SkillsReq!$B$1:$AY$1,0))&gt;0,
       INDEX(SkillsReq!$B:$AY, MATCH(K$1,SkillsReq!$A:$A,0), MATCH(_xlfn.XLOOKUP($A113,Employees!$A:$A,Employees!$B:$B,""), SkillsReq!$B$1:$AY$1,0)),
       0
     ),
   "")
)</f>
        <v/>
      </c>
      <c r="L113" t="str">
        <f>IF(OR($A113="",L$1=""),"",
   IFERROR(
     IF(INDEX(SkillsReq!$B:$AY, MATCH(L$1,SkillsReq!$A:$A,0), MATCH(_xlfn.XLOOKUP($A113,Employees!$A:$A,Employees!$B:$B,""), SkillsReq!$B$1:$AY$1,0))&gt;0,
       INDEX(SkillsReq!$B:$AY, MATCH(L$1,SkillsReq!$A:$A,0), MATCH(_xlfn.XLOOKUP($A113,Employees!$A:$A,Employees!$B:$B,""), SkillsReq!$B$1:$AY$1,0)),
       0
     ),
   "")
)</f>
        <v/>
      </c>
      <c r="M113" t="str">
        <f>IF(OR($A113="",M$1=""),"",
   IFERROR(
     IF(INDEX(SkillsReq!$B:$AY, MATCH(M$1,SkillsReq!$A:$A,0), MATCH(_xlfn.XLOOKUP($A113,Employees!$A:$A,Employees!$B:$B,""), SkillsReq!$B$1:$AY$1,0))&gt;0,
       INDEX(SkillsReq!$B:$AY, MATCH(M$1,SkillsReq!$A:$A,0), MATCH(_xlfn.XLOOKUP($A113,Employees!$A:$A,Employees!$B:$B,""), SkillsReq!$B$1:$AY$1,0)),
       0
     ),
   "")
)</f>
        <v/>
      </c>
      <c r="N113" t="str">
        <f>IF(OR($A113="",N$1=""),"",
   IFERROR(
     IF(INDEX(SkillsReq!$B:$AY, MATCH(N$1,SkillsReq!$A:$A,0), MATCH(_xlfn.XLOOKUP($A113,Employees!$A:$A,Employees!$B:$B,""), SkillsReq!$B$1:$AY$1,0))&gt;0,
       INDEX(SkillsReq!$B:$AY, MATCH(N$1,SkillsReq!$A:$A,0), MATCH(_xlfn.XLOOKUP($A113,Employees!$A:$A,Employees!$B:$B,""), SkillsReq!$B$1:$AY$1,0)),
       0
     ),
   "")
)</f>
        <v/>
      </c>
      <c r="O113" t="str">
        <f>IF(OR($A113="",O$1=""),"",
   IFERROR(
     IF(INDEX(SkillsReq!$B:$AY, MATCH(O$1,SkillsReq!$A:$A,0), MATCH(_xlfn.XLOOKUP($A113,Employees!$A:$A,Employees!$B:$B,""), SkillsReq!$B$1:$AY$1,0))&gt;0,
       INDEX(SkillsReq!$B:$AY, MATCH(O$1,SkillsReq!$A:$A,0), MATCH(_xlfn.XLOOKUP($A113,Employees!$A:$A,Employees!$B:$B,""), SkillsReq!$B$1:$AY$1,0)),
       0
     ),
   "")
)</f>
        <v/>
      </c>
      <c r="P113" t="str">
        <f>IF(OR($A113="",P$1=""),"",
   IFERROR(
     IF(INDEX(SkillsReq!$B:$AY, MATCH(P$1,SkillsReq!$A:$A,0), MATCH(_xlfn.XLOOKUP($A113,Employees!$A:$A,Employees!$B:$B,""), SkillsReq!$B$1:$AY$1,0))&gt;0,
       INDEX(SkillsReq!$B:$AY, MATCH(P$1,SkillsReq!$A:$A,0), MATCH(_xlfn.XLOOKUP($A113,Employees!$A:$A,Employees!$B:$B,""), SkillsReq!$B$1:$AY$1,0)),
       0
     ),
   "")
)</f>
        <v/>
      </c>
      <c r="Q113" t="str">
        <f>IF(OR($A113="",Q$1=""),"",
   IFERROR(
     IF(INDEX(SkillsReq!$B:$AY, MATCH(Q$1,SkillsReq!$A:$A,0), MATCH(_xlfn.XLOOKUP($A113,Employees!$A:$A,Employees!$B:$B,""), SkillsReq!$B$1:$AY$1,0))&gt;0,
       INDEX(SkillsReq!$B:$AY, MATCH(Q$1,SkillsReq!$A:$A,0), MATCH(_xlfn.XLOOKUP($A113,Employees!$A:$A,Employees!$B:$B,""), SkillsReq!$B$1:$AY$1,0)),
       0
     ),
   "")
)</f>
        <v/>
      </c>
      <c r="R113" t="str">
        <f>IF(OR($A113="",R$1=""),"",
   IFERROR(
     IF(INDEX(SkillsReq!$B:$AY, MATCH(R$1,SkillsReq!$A:$A,0), MATCH(_xlfn.XLOOKUP($A113,Employees!$A:$A,Employees!$B:$B,""), SkillsReq!$B$1:$AY$1,0))&gt;0,
       INDEX(SkillsReq!$B:$AY, MATCH(R$1,SkillsReq!$A:$A,0), MATCH(_xlfn.XLOOKUP($A113,Employees!$A:$A,Employees!$B:$B,""), SkillsReq!$B$1:$AY$1,0)),
       0
     ),
   "")
)</f>
        <v/>
      </c>
      <c r="S113" t="str">
        <f>IF(OR($A113="",S$1=""),"",
   IFERROR(
     IF(INDEX(SkillsReq!$B:$AY, MATCH(S$1,SkillsReq!$A:$A,0), MATCH(_xlfn.XLOOKUP($A113,Employees!$A:$A,Employees!$B:$B,""), SkillsReq!$B$1:$AY$1,0))&gt;0,
       INDEX(SkillsReq!$B:$AY, MATCH(S$1,SkillsReq!$A:$A,0), MATCH(_xlfn.XLOOKUP($A113,Employees!$A:$A,Employees!$B:$B,""), SkillsReq!$B$1:$AY$1,0)),
       0
     ),
   "")
)</f>
        <v/>
      </c>
      <c r="T113" t="str">
        <f>IF(OR($A113="",T$1=""),"",
   IFERROR(
     IF(INDEX(SkillsReq!$B:$AY, MATCH(T$1,SkillsReq!$A:$A,0), MATCH(_xlfn.XLOOKUP($A113,Employees!$A:$A,Employees!$B:$B,""), SkillsReq!$B$1:$AY$1,0))&gt;0,
       INDEX(SkillsReq!$B:$AY, MATCH(T$1,SkillsReq!$A:$A,0), MATCH(_xlfn.XLOOKUP($A113,Employees!$A:$A,Employees!$B:$B,""), SkillsReq!$B$1:$AY$1,0)),
       0
     ),
   "")
)</f>
        <v/>
      </c>
      <c r="U113" t="str">
        <f>IF(OR($A113="",U$1=""),"",
   IFERROR(
     IF(INDEX(SkillsReq!$B:$AY, MATCH(U$1,SkillsReq!$A:$A,0), MATCH(_xlfn.XLOOKUP($A113,Employees!$A:$A,Employees!$B:$B,""), SkillsReq!$B$1:$AY$1,0))&gt;0,
       INDEX(SkillsReq!$B:$AY, MATCH(U$1,SkillsReq!$A:$A,0), MATCH(_xlfn.XLOOKUP($A113,Employees!$A:$A,Employees!$B:$B,""), SkillsReq!$B$1:$AY$1,0)),
       0
     ),
   "")
)</f>
        <v/>
      </c>
      <c r="V113" t="str">
        <f>IF(OR($A113="",V$1=""),"",
   IFERROR(
     IF(INDEX(SkillsReq!$B:$AY, MATCH(V$1,SkillsReq!$A:$A,0), MATCH(_xlfn.XLOOKUP($A113,Employees!$A:$A,Employees!$B:$B,""), SkillsReq!$B$1:$AY$1,0))&gt;0,
       INDEX(SkillsReq!$B:$AY, MATCH(V$1,SkillsReq!$A:$A,0), MATCH(_xlfn.XLOOKUP($A113,Employees!$A:$A,Employees!$B:$B,""), SkillsReq!$B$1:$AY$1,0)),
       0
     ),
   "")
)</f>
        <v/>
      </c>
      <c r="W113" t="str">
        <f>IF(OR($A113="",W$1=""),"",
   IFERROR(
     IF(INDEX(SkillsReq!$B:$AY, MATCH(W$1,SkillsReq!$A:$A,0), MATCH(_xlfn.XLOOKUP($A113,Employees!$A:$A,Employees!$B:$B,""), SkillsReq!$B$1:$AY$1,0))&gt;0,
       INDEX(SkillsReq!$B:$AY, MATCH(W$1,SkillsReq!$A:$A,0), MATCH(_xlfn.XLOOKUP($A113,Employees!$A:$A,Employees!$B:$B,""), SkillsReq!$B$1:$AY$1,0)),
       0
     ),
   "")
)</f>
        <v/>
      </c>
      <c r="X113" t="str">
        <f>IF(OR($A113="",X$1=""),"",
   IFERROR(
     IF(INDEX(SkillsReq!$B:$AY, MATCH(X$1,SkillsReq!$A:$A,0), MATCH(_xlfn.XLOOKUP($A113,Employees!$A:$A,Employees!$B:$B,""), SkillsReq!$B$1:$AY$1,0))&gt;0,
       INDEX(SkillsReq!$B:$AY, MATCH(X$1,SkillsReq!$A:$A,0), MATCH(_xlfn.XLOOKUP($A113,Employees!$A:$A,Employees!$B:$B,""), SkillsReq!$B$1:$AY$1,0)),
       0
     ),
   "")
)</f>
        <v/>
      </c>
      <c r="Y113" t="str">
        <f>IF(OR($A113="",Y$1=""),"",
   IFERROR(
     IF(INDEX(SkillsReq!$B:$AY, MATCH(Y$1,SkillsReq!$A:$A,0), MATCH(_xlfn.XLOOKUP($A113,Employees!$A:$A,Employees!$B:$B,""), SkillsReq!$B$1:$AY$1,0))&gt;0,
       INDEX(SkillsReq!$B:$AY, MATCH(Y$1,SkillsReq!$A:$A,0), MATCH(_xlfn.XLOOKUP($A113,Employees!$A:$A,Employees!$B:$B,""), SkillsReq!$B$1:$AY$1,0)),
       0
     ),
   "")
)</f>
        <v/>
      </c>
      <c r="Z113" t="str">
        <f>IF(OR($A113="",Z$1=""),"",
   IFERROR(
     IF(INDEX(SkillsReq!$B:$AY, MATCH(Z$1,SkillsReq!$A:$A,0), MATCH(_xlfn.XLOOKUP($A113,Employees!$A:$A,Employees!$B:$B,""), SkillsReq!$B$1:$AY$1,0))&gt;0,
       INDEX(SkillsReq!$B:$AY, MATCH(Z$1,SkillsReq!$A:$A,0), MATCH(_xlfn.XLOOKUP($A113,Employees!$A:$A,Employees!$B:$B,""), SkillsReq!$B$1:$AY$1,0)),
       0
     ),
   "")
)</f>
        <v/>
      </c>
      <c r="AA113" t="str">
        <f>IF(OR($A113="",AA$1=""),"",
   IFERROR(
     IF(INDEX(SkillsReq!$B:$AY, MATCH(AA$1,SkillsReq!$A:$A,0), MATCH(_xlfn.XLOOKUP($A113,Employees!$A:$A,Employees!$B:$B,""), SkillsReq!$B$1:$AY$1,0))&gt;0,
       INDEX(SkillsReq!$B:$AY, MATCH(AA$1,SkillsReq!$A:$A,0), MATCH(_xlfn.XLOOKUP($A113,Employees!$A:$A,Employees!$B:$B,""), SkillsReq!$B$1:$AY$1,0)),
       0
     ),
   "")
)</f>
        <v/>
      </c>
      <c r="AB113" t="str">
        <f>IF(OR($A113="",AB$1=""),"",
   IFERROR(
     IF(INDEX(SkillsReq!$B:$AY, MATCH(AB$1,SkillsReq!$A:$A,0), MATCH(_xlfn.XLOOKUP($A113,Employees!$A:$A,Employees!$B:$B,""), SkillsReq!$B$1:$AY$1,0))&gt;0,
       INDEX(SkillsReq!$B:$AY, MATCH(AB$1,SkillsReq!$A:$A,0), MATCH(_xlfn.XLOOKUP($A113,Employees!$A:$A,Employees!$B:$B,""), SkillsReq!$B$1:$AY$1,0)),
       0
     ),
   "")
)</f>
        <v/>
      </c>
      <c r="AC113" t="str">
        <f>IF(OR($A113="",AC$1=""),"",
   IFERROR(
     IF(INDEX(SkillsReq!$B:$AY, MATCH(AC$1,SkillsReq!$A:$A,0), MATCH(_xlfn.XLOOKUP($A113,Employees!$A:$A,Employees!$B:$B,""), SkillsReq!$B$1:$AY$1,0))&gt;0,
       INDEX(SkillsReq!$B:$AY, MATCH(AC$1,SkillsReq!$A:$A,0), MATCH(_xlfn.XLOOKUP($A113,Employees!$A:$A,Employees!$B:$B,""), SkillsReq!$B$1:$AY$1,0)),
       0
     ),
   "")
)</f>
        <v/>
      </c>
      <c r="AD113" t="str">
        <f>IF(OR($A113="",AD$1=""),"",
   IFERROR(
     IF(INDEX(SkillsReq!$B:$AY, MATCH(AD$1,SkillsReq!$A:$A,0), MATCH(_xlfn.XLOOKUP($A113,Employees!$A:$A,Employees!$B:$B,""), SkillsReq!$B$1:$AY$1,0))&gt;0,
       INDEX(SkillsReq!$B:$AY, MATCH(AD$1,SkillsReq!$A:$A,0), MATCH(_xlfn.XLOOKUP($A113,Employees!$A:$A,Employees!$B:$B,""), SkillsReq!$B$1:$AY$1,0)),
       0
     ),
   "")
)</f>
        <v/>
      </c>
      <c r="AE113" t="str">
        <f>IF(OR($A113="",AE$1=""),"",
   IFERROR(
     IF(INDEX(SkillsReq!$B:$AY, MATCH(AE$1,SkillsReq!$A:$A,0), MATCH(_xlfn.XLOOKUP($A113,Employees!$A:$A,Employees!$B:$B,""), SkillsReq!$B$1:$AY$1,0))&gt;0,
       INDEX(SkillsReq!$B:$AY, MATCH(AE$1,SkillsReq!$A:$A,0), MATCH(_xlfn.XLOOKUP($A113,Employees!$A:$A,Employees!$B:$B,""), SkillsReq!$B$1:$AY$1,0)),
       0
     ),
   "")
)</f>
        <v/>
      </c>
      <c r="AF113" t="str">
        <f>IF(OR($A113="",AF$1=""),"",
   IFERROR(
     IF(INDEX(SkillsReq!$B:$AY, MATCH(AF$1,SkillsReq!$A:$A,0), MATCH(_xlfn.XLOOKUP($A113,Employees!$A:$A,Employees!$B:$B,""), SkillsReq!$B$1:$AY$1,0))&gt;0,
       INDEX(SkillsReq!$B:$AY, MATCH(AF$1,SkillsReq!$A:$A,0), MATCH(_xlfn.XLOOKUP($A113,Employees!$A:$A,Employees!$B:$B,""), SkillsReq!$B$1:$AY$1,0)),
       0
     ),
   "")
)</f>
        <v/>
      </c>
      <c r="AG113" t="str">
        <f>IF(OR($A113="",AG$1=""),"",
   IFERROR(
     IF(INDEX(SkillsReq!$B:$AY, MATCH(AG$1,SkillsReq!$A:$A,0), MATCH(_xlfn.XLOOKUP($A113,Employees!$A:$A,Employees!$B:$B,""), SkillsReq!$B$1:$AY$1,0))&gt;0,
       INDEX(SkillsReq!$B:$AY, MATCH(AG$1,SkillsReq!$A:$A,0), MATCH(_xlfn.XLOOKUP($A113,Employees!$A:$A,Employees!$B:$B,""), SkillsReq!$B$1:$AY$1,0)),
       0
     ),
   "")
)</f>
        <v/>
      </c>
      <c r="AH113" t="str">
        <f>IF(OR($A113="",AH$1=""),"",
   IFERROR(
     IF(INDEX(SkillsReq!$B:$AY, MATCH(AH$1,SkillsReq!$A:$A,0), MATCH(_xlfn.XLOOKUP($A113,Employees!$A:$A,Employees!$B:$B,""), SkillsReq!$B$1:$AY$1,0))&gt;0,
       INDEX(SkillsReq!$B:$AY, MATCH(AH$1,SkillsReq!$A:$A,0), MATCH(_xlfn.XLOOKUP($A113,Employees!$A:$A,Employees!$B:$B,""), SkillsReq!$B$1:$AY$1,0)),
       0
     ),
   "")
)</f>
        <v/>
      </c>
      <c r="AI113" t="str">
        <f>IF(OR($A113="",AI$1=""),"",
   IFERROR(
     IF(INDEX(SkillsReq!$B:$AY, MATCH(AI$1,SkillsReq!$A:$A,0), MATCH(_xlfn.XLOOKUP($A113,Employees!$A:$A,Employees!$B:$B,""), SkillsReq!$B$1:$AY$1,0))&gt;0,
       INDEX(SkillsReq!$B:$AY, MATCH(AI$1,SkillsReq!$A:$A,0), MATCH(_xlfn.XLOOKUP($A113,Employees!$A:$A,Employees!$B:$B,""), SkillsReq!$B$1:$AY$1,0)),
       0
     ),
   "")
)</f>
        <v/>
      </c>
      <c r="AJ113" t="str">
        <f>IF(OR($A113="",AJ$1=""),"",
   IFERROR(
     IF(INDEX(SkillsReq!$B:$AY, MATCH(AJ$1,SkillsReq!$A:$A,0), MATCH(_xlfn.XLOOKUP($A113,Employees!$A:$A,Employees!$B:$B,""), SkillsReq!$B$1:$AY$1,0))&gt;0,
       INDEX(SkillsReq!$B:$AY, MATCH(AJ$1,SkillsReq!$A:$A,0), MATCH(_xlfn.XLOOKUP($A113,Employees!$A:$A,Employees!$B:$B,""), SkillsReq!$B$1:$AY$1,0)),
       0
     ),
   "")
)</f>
        <v/>
      </c>
      <c r="AK113" t="str">
        <f>IF(OR($A113="",AK$1=""),"",
   IFERROR(
     IF(INDEX(SkillsReq!$B:$AY, MATCH(AK$1,SkillsReq!$A:$A,0), MATCH(_xlfn.XLOOKUP($A113,Employees!$A:$A,Employees!$B:$B,""), SkillsReq!$B$1:$AY$1,0))&gt;0,
       INDEX(SkillsReq!$B:$AY, MATCH(AK$1,SkillsReq!$A:$A,0), MATCH(_xlfn.XLOOKUP($A113,Employees!$A:$A,Employees!$B:$B,""), SkillsReq!$B$1:$AY$1,0)),
       0
     ),
   "")
)</f>
        <v/>
      </c>
      <c r="AL113" t="str">
        <f>IF(OR($A113="",AL$1=""),"",
   IFERROR(
     IF(INDEX(SkillsReq!$B:$AY, MATCH(AL$1,SkillsReq!$A:$A,0), MATCH(_xlfn.XLOOKUP($A113,Employees!$A:$A,Employees!$B:$B,""), SkillsReq!$B$1:$AY$1,0))&gt;0,
       INDEX(SkillsReq!$B:$AY, MATCH(AL$1,SkillsReq!$A:$A,0), MATCH(_xlfn.XLOOKUP($A113,Employees!$A:$A,Employees!$B:$B,""), SkillsReq!$B$1:$AY$1,0)),
       0
     ),
   "")
)</f>
        <v/>
      </c>
      <c r="AM113" t="str">
        <f>IF(OR($A113="",AM$1=""),"",
   IFERROR(
     IF(INDEX(SkillsReq!$B:$AY, MATCH(AM$1,SkillsReq!$A:$A,0), MATCH(_xlfn.XLOOKUP($A113,Employees!$A:$A,Employees!$B:$B,""), SkillsReq!$B$1:$AY$1,0))&gt;0,
       INDEX(SkillsReq!$B:$AY, MATCH(AM$1,SkillsReq!$A:$A,0), MATCH(_xlfn.XLOOKUP($A113,Employees!$A:$A,Employees!$B:$B,""), SkillsReq!$B$1:$AY$1,0)),
       0
     ),
   "")
)</f>
        <v/>
      </c>
      <c r="AN113" t="str">
        <f>IF(OR($A113="",AN$1=""),"",
   IFERROR(
     IF(INDEX(SkillsReq!$B:$AY, MATCH(AN$1,SkillsReq!$A:$A,0), MATCH(_xlfn.XLOOKUP($A113,Employees!$A:$A,Employees!$B:$B,""), SkillsReq!$B$1:$AY$1,0))&gt;0,
       INDEX(SkillsReq!$B:$AY, MATCH(AN$1,SkillsReq!$A:$A,0), MATCH(_xlfn.XLOOKUP($A113,Employees!$A:$A,Employees!$B:$B,""), SkillsReq!$B$1:$AY$1,0)),
       0
     ),
   "")
)</f>
        <v/>
      </c>
      <c r="AO113" t="str">
        <f>IF(OR($A113="",AO$1=""),"",
   IFERROR(
     IF(INDEX(SkillsReq!$B:$AY, MATCH(AO$1,SkillsReq!$A:$A,0), MATCH(_xlfn.XLOOKUP($A113,Employees!$A:$A,Employees!$B:$B,""), SkillsReq!$B$1:$AY$1,0))&gt;0,
       INDEX(SkillsReq!$B:$AY, MATCH(AO$1,SkillsReq!$A:$A,0), MATCH(_xlfn.XLOOKUP($A113,Employees!$A:$A,Employees!$B:$B,""), SkillsReq!$B$1:$AY$1,0)),
       0
     ),
   "")
)</f>
        <v/>
      </c>
      <c r="AP113" t="str">
        <f>IF(OR($A113="",AP$1=""),"",
   IFERROR(
     IF(INDEX(SkillsReq!$B:$AY, MATCH(AP$1,SkillsReq!$A:$A,0), MATCH(_xlfn.XLOOKUP($A113,Employees!$A:$A,Employees!$B:$B,""), SkillsReq!$B$1:$AY$1,0))&gt;0,
       INDEX(SkillsReq!$B:$AY, MATCH(AP$1,SkillsReq!$A:$A,0), MATCH(_xlfn.XLOOKUP($A113,Employees!$A:$A,Employees!$B:$B,""), SkillsReq!$B$1:$AY$1,0)),
       0
     ),
   "")
)</f>
        <v/>
      </c>
      <c r="AQ113" t="str">
        <f>IF(OR($A113="",AQ$1=""),"",
   IFERROR(
     IF(INDEX(SkillsReq!$B:$AY, MATCH(AQ$1,SkillsReq!$A:$A,0), MATCH(_xlfn.XLOOKUP($A113,Employees!$A:$A,Employees!$B:$B,""), SkillsReq!$B$1:$AY$1,0))&gt;0,
       INDEX(SkillsReq!$B:$AY, MATCH(AQ$1,SkillsReq!$A:$A,0), MATCH(_xlfn.XLOOKUP($A113,Employees!$A:$A,Employees!$B:$B,""), SkillsReq!$B$1:$AY$1,0)),
       0
     ),
   "")
)</f>
        <v/>
      </c>
      <c r="AR113" t="str">
        <f>IF(OR($A113="",AR$1=""),"",
   IFERROR(
     IF(INDEX(SkillsReq!$B:$AY, MATCH(AR$1,SkillsReq!$A:$A,0), MATCH(_xlfn.XLOOKUP($A113,Employees!$A:$A,Employees!$B:$B,""), SkillsReq!$B$1:$AY$1,0))&gt;0,
       INDEX(SkillsReq!$B:$AY, MATCH(AR$1,SkillsReq!$A:$A,0), MATCH(_xlfn.XLOOKUP($A113,Employees!$A:$A,Employees!$B:$B,""), SkillsReq!$B$1:$AY$1,0)),
       0
     ),
   "")
)</f>
        <v/>
      </c>
      <c r="AS113" t="str">
        <f>IF(OR($A113="",AS$1=""),"",
   IFERROR(
     IF(INDEX(SkillsReq!$B:$AY, MATCH(AS$1,SkillsReq!$A:$A,0), MATCH(_xlfn.XLOOKUP($A113,Employees!$A:$A,Employees!$B:$B,""), SkillsReq!$B$1:$AY$1,0))&gt;0,
       INDEX(SkillsReq!$B:$AY, MATCH(AS$1,SkillsReq!$A:$A,0), MATCH(_xlfn.XLOOKUP($A113,Employees!$A:$A,Employees!$B:$B,""), SkillsReq!$B$1:$AY$1,0)),
       0
     ),
   "")
)</f>
        <v/>
      </c>
      <c r="AT113" t="str">
        <f>IF(OR($A113="",AT$1=""),"",
   IFERROR(
     IF(INDEX(SkillsReq!$B:$AY, MATCH(AT$1,SkillsReq!$A:$A,0), MATCH(_xlfn.XLOOKUP($A113,Employees!$A:$A,Employees!$B:$B,""), SkillsReq!$B$1:$AY$1,0))&gt;0,
       INDEX(SkillsReq!$B:$AY, MATCH(AT$1,SkillsReq!$A:$A,0), MATCH(_xlfn.XLOOKUP($A113,Employees!$A:$A,Employees!$B:$B,""), SkillsReq!$B$1:$AY$1,0)),
       0
     ),
   "")
)</f>
        <v/>
      </c>
      <c r="AU113" t="str">
        <f>IF(OR($A113="",AU$1=""),"",
   IFERROR(
     IF(INDEX(SkillsReq!$B:$AY, MATCH(AU$1,SkillsReq!$A:$A,0), MATCH(_xlfn.XLOOKUP($A113,Employees!$A:$A,Employees!$B:$B,""), SkillsReq!$B$1:$AY$1,0))&gt;0,
       INDEX(SkillsReq!$B:$AY, MATCH(AU$1,SkillsReq!$A:$A,0), MATCH(_xlfn.XLOOKUP($A113,Employees!$A:$A,Employees!$B:$B,""), SkillsReq!$B$1:$AY$1,0)),
       0
     ),
   "")
)</f>
        <v/>
      </c>
      <c r="AV113" t="str">
        <f>IF(OR($A113="",AV$1=""),"",
   IFERROR(
     IF(INDEX(SkillsReq!$B:$AY, MATCH(AV$1,SkillsReq!$A:$A,0), MATCH(_xlfn.XLOOKUP($A113,Employees!$A:$A,Employees!$B:$B,""), SkillsReq!$B$1:$AY$1,0))&gt;0,
       INDEX(SkillsReq!$B:$AY, MATCH(AV$1,SkillsReq!$A:$A,0), MATCH(_xlfn.XLOOKUP($A113,Employees!$A:$A,Employees!$B:$B,""), SkillsReq!$B$1:$AY$1,0)),
       0
     ),
   "")
)</f>
        <v/>
      </c>
      <c r="AW113" t="str">
        <f>IF(OR($A113="",AW$1=""),"",
   IFERROR(
     IF(INDEX(SkillsReq!$B:$AY, MATCH(AW$1,SkillsReq!$A:$A,0), MATCH(_xlfn.XLOOKUP($A113,Employees!$A:$A,Employees!$B:$B,""), SkillsReq!$B$1:$AY$1,0))&gt;0,
       INDEX(SkillsReq!$B:$AY, MATCH(AW$1,SkillsReq!$A:$A,0), MATCH(_xlfn.XLOOKUP($A113,Employees!$A:$A,Employees!$B:$B,""), SkillsReq!$B$1:$AY$1,0)),
       0
     ),
   "")
)</f>
        <v/>
      </c>
      <c r="AX113" t="str">
        <f>IF(OR($A113="",AX$1=""),"",
   IFERROR(
     IF(INDEX(SkillsReq!$B:$AY, MATCH(AX$1,SkillsReq!$A:$A,0), MATCH(_xlfn.XLOOKUP($A113,Employees!$A:$A,Employees!$B:$B,""), SkillsReq!$B$1:$AY$1,0))&gt;0,
       INDEX(SkillsReq!$B:$AY, MATCH(AX$1,SkillsReq!$A:$A,0), MATCH(_xlfn.XLOOKUP($A113,Employees!$A:$A,Employees!$B:$B,""), SkillsReq!$B$1:$AY$1,0)),
       0
     ),
   "")
)</f>
        <v/>
      </c>
      <c r="AY113" t="str">
        <f>IF(OR($A113="",AY$1=""),"",
   IFERROR(
     IF(INDEX(SkillsReq!$B:$AY, MATCH(AY$1,SkillsReq!$A:$A,0), MATCH(_xlfn.XLOOKUP($A113,Employees!$A:$A,Employees!$B:$B,""), SkillsReq!$B$1:$AY$1,0))&gt;0,
       INDEX(SkillsReq!$B:$AY, MATCH(AY$1,SkillsReq!$A:$A,0), MATCH(_xlfn.XLOOKUP($A113,Employees!$A:$A,Employees!$B:$B,""), SkillsReq!$B$1:$AY$1,0)),
       0
     ),
   "")
)</f>
        <v/>
      </c>
    </row>
    <row r="114" spans="1:51" x14ac:dyDescent="0.25">
      <c r="A114" s="12"/>
      <c r="B114" t="str">
        <f>IF(OR($A114="",B$1=""),"",
   IFERROR(
     IF(INDEX(SkillsReq!$B:$AY, MATCH(B$1,SkillsReq!$A:$A,0), MATCH(_xlfn.XLOOKUP($A114,Employees!$A:$A,Employees!$B:$B,""), SkillsReq!$B$1:$AY$1,0))&gt;0,
       INDEX(SkillsReq!$B:$AY, MATCH(B$1,SkillsReq!$A:$A,0), MATCH(_xlfn.XLOOKUP($A114,Employees!$A:$A,Employees!$B:$B,""), SkillsReq!$B$1:$AY$1,0)),
       0
     ),
   "")
)</f>
        <v/>
      </c>
      <c r="C114" t="str">
        <f>IF(OR($A114="",C$1=""),"",
   IFERROR(
     IF(INDEX(SkillsReq!$B:$AY, MATCH(C$1,SkillsReq!$A:$A,0), MATCH(_xlfn.XLOOKUP($A114,Employees!$A:$A,Employees!$B:$B,""), SkillsReq!$B$1:$AY$1,0))&gt;0,
       INDEX(SkillsReq!$B:$AY, MATCH(C$1,SkillsReq!$A:$A,0), MATCH(_xlfn.XLOOKUP($A114,Employees!$A:$A,Employees!$B:$B,""), SkillsReq!$B$1:$AY$1,0)),
       0
     ),
   "")
)</f>
        <v/>
      </c>
      <c r="D114" t="str">
        <f>IF(OR($A114="",D$1=""),"",
   IFERROR(
     IF(INDEX(SkillsReq!$B:$AY, MATCH(D$1,SkillsReq!$A:$A,0), MATCH(_xlfn.XLOOKUP($A114,Employees!$A:$A,Employees!$B:$B,""), SkillsReq!$B$1:$AY$1,0))&gt;0,
       INDEX(SkillsReq!$B:$AY, MATCH(D$1,SkillsReq!$A:$A,0), MATCH(_xlfn.XLOOKUP($A114,Employees!$A:$A,Employees!$B:$B,""), SkillsReq!$B$1:$AY$1,0)),
       0
     ),
   "")
)</f>
        <v/>
      </c>
      <c r="E114" t="str">
        <f>IF(OR($A114="",E$1=""),"",
   IFERROR(
     IF(INDEX(SkillsReq!$B:$AY, MATCH(E$1,SkillsReq!$A:$A,0), MATCH(_xlfn.XLOOKUP($A114,Employees!$A:$A,Employees!$B:$B,""), SkillsReq!$B$1:$AY$1,0))&gt;0,
       INDEX(SkillsReq!$B:$AY, MATCH(E$1,SkillsReq!$A:$A,0), MATCH(_xlfn.XLOOKUP($A114,Employees!$A:$A,Employees!$B:$B,""), SkillsReq!$B$1:$AY$1,0)),
       0
     ),
   "")
)</f>
        <v/>
      </c>
      <c r="F114" t="str">
        <f>IF(OR($A114="",F$1=""),"",
   IFERROR(
     IF(INDEX(SkillsReq!$B:$AY, MATCH(F$1,SkillsReq!$A:$A,0), MATCH(_xlfn.XLOOKUP($A114,Employees!$A:$A,Employees!$B:$B,""), SkillsReq!$B$1:$AY$1,0))&gt;0,
       INDEX(SkillsReq!$B:$AY, MATCH(F$1,SkillsReq!$A:$A,0), MATCH(_xlfn.XLOOKUP($A114,Employees!$A:$A,Employees!$B:$B,""), SkillsReq!$B$1:$AY$1,0)),
       0
     ),
   "")
)</f>
        <v/>
      </c>
      <c r="G114" t="str">
        <f>IF(OR($A114="",G$1=""),"",
   IFERROR(
     IF(INDEX(SkillsReq!$B:$AY, MATCH(G$1,SkillsReq!$A:$A,0), MATCH(_xlfn.XLOOKUP($A114,Employees!$A:$A,Employees!$B:$B,""), SkillsReq!$B$1:$AY$1,0))&gt;0,
       INDEX(SkillsReq!$B:$AY, MATCH(G$1,SkillsReq!$A:$A,0), MATCH(_xlfn.XLOOKUP($A114,Employees!$A:$A,Employees!$B:$B,""), SkillsReq!$B$1:$AY$1,0)),
       0
     ),
   "")
)</f>
        <v/>
      </c>
      <c r="H114" t="str">
        <f>IF(OR($A114="",H$1=""),"",
   IFERROR(
     IF(INDEX(SkillsReq!$B:$AY, MATCH(H$1,SkillsReq!$A:$A,0), MATCH(_xlfn.XLOOKUP($A114,Employees!$A:$A,Employees!$B:$B,""), SkillsReq!$B$1:$AY$1,0))&gt;0,
       INDEX(SkillsReq!$B:$AY, MATCH(H$1,SkillsReq!$A:$A,0), MATCH(_xlfn.XLOOKUP($A114,Employees!$A:$A,Employees!$B:$B,""), SkillsReq!$B$1:$AY$1,0)),
       0
     ),
   "")
)</f>
        <v/>
      </c>
      <c r="I114" t="str">
        <f>IF(OR($A114="",I$1=""),"",
   IFERROR(
     IF(INDEX(SkillsReq!$B:$AY, MATCH(I$1,SkillsReq!$A:$A,0), MATCH(_xlfn.XLOOKUP($A114,Employees!$A:$A,Employees!$B:$B,""), SkillsReq!$B$1:$AY$1,0))&gt;0,
       INDEX(SkillsReq!$B:$AY, MATCH(I$1,SkillsReq!$A:$A,0), MATCH(_xlfn.XLOOKUP($A114,Employees!$A:$A,Employees!$B:$B,""), SkillsReq!$B$1:$AY$1,0)),
       0
     ),
   "")
)</f>
        <v/>
      </c>
      <c r="J114" t="str">
        <f>IF(OR($A114="",J$1=""),"",
   IFERROR(
     IF(INDEX(SkillsReq!$B:$AY, MATCH(J$1,SkillsReq!$A:$A,0), MATCH(_xlfn.XLOOKUP($A114,Employees!$A:$A,Employees!$B:$B,""), SkillsReq!$B$1:$AY$1,0))&gt;0,
       INDEX(SkillsReq!$B:$AY, MATCH(J$1,SkillsReq!$A:$A,0), MATCH(_xlfn.XLOOKUP($A114,Employees!$A:$A,Employees!$B:$B,""), SkillsReq!$B$1:$AY$1,0)),
       0
     ),
   "")
)</f>
        <v/>
      </c>
      <c r="K114" t="str">
        <f>IF(OR($A114="",K$1=""),"",
   IFERROR(
     IF(INDEX(SkillsReq!$B:$AY, MATCH(K$1,SkillsReq!$A:$A,0), MATCH(_xlfn.XLOOKUP($A114,Employees!$A:$A,Employees!$B:$B,""), SkillsReq!$B$1:$AY$1,0))&gt;0,
       INDEX(SkillsReq!$B:$AY, MATCH(K$1,SkillsReq!$A:$A,0), MATCH(_xlfn.XLOOKUP($A114,Employees!$A:$A,Employees!$B:$B,""), SkillsReq!$B$1:$AY$1,0)),
       0
     ),
   "")
)</f>
        <v/>
      </c>
      <c r="L114" t="str">
        <f>IF(OR($A114="",L$1=""),"",
   IFERROR(
     IF(INDEX(SkillsReq!$B:$AY, MATCH(L$1,SkillsReq!$A:$A,0), MATCH(_xlfn.XLOOKUP($A114,Employees!$A:$A,Employees!$B:$B,""), SkillsReq!$B$1:$AY$1,0))&gt;0,
       INDEX(SkillsReq!$B:$AY, MATCH(L$1,SkillsReq!$A:$A,0), MATCH(_xlfn.XLOOKUP($A114,Employees!$A:$A,Employees!$B:$B,""), SkillsReq!$B$1:$AY$1,0)),
       0
     ),
   "")
)</f>
        <v/>
      </c>
      <c r="M114" t="str">
        <f>IF(OR($A114="",M$1=""),"",
   IFERROR(
     IF(INDEX(SkillsReq!$B:$AY, MATCH(M$1,SkillsReq!$A:$A,0), MATCH(_xlfn.XLOOKUP($A114,Employees!$A:$A,Employees!$B:$B,""), SkillsReq!$B$1:$AY$1,0))&gt;0,
       INDEX(SkillsReq!$B:$AY, MATCH(M$1,SkillsReq!$A:$A,0), MATCH(_xlfn.XLOOKUP($A114,Employees!$A:$A,Employees!$B:$B,""), SkillsReq!$B$1:$AY$1,0)),
       0
     ),
   "")
)</f>
        <v/>
      </c>
      <c r="N114" t="str">
        <f>IF(OR($A114="",N$1=""),"",
   IFERROR(
     IF(INDEX(SkillsReq!$B:$AY, MATCH(N$1,SkillsReq!$A:$A,0), MATCH(_xlfn.XLOOKUP($A114,Employees!$A:$A,Employees!$B:$B,""), SkillsReq!$B$1:$AY$1,0))&gt;0,
       INDEX(SkillsReq!$B:$AY, MATCH(N$1,SkillsReq!$A:$A,0), MATCH(_xlfn.XLOOKUP($A114,Employees!$A:$A,Employees!$B:$B,""), SkillsReq!$B$1:$AY$1,0)),
       0
     ),
   "")
)</f>
        <v/>
      </c>
      <c r="O114" t="str">
        <f>IF(OR($A114="",O$1=""),"",
   IFERROR(
     IF(INDEX(SkillsReq!$B:$AY, MATCH(O$1,SkillsReq!$A:$A,0), MATCH(_xlfn.XLOOKUP($A114,Employees!$A:$A,Employees!$B:$B,""), SkillsReq!$B$1:$AY$1,0))&gt;0,
       INDEX(SkillsReq!$B:$AY, MATCH(O$1,SkillsReq!$A:$A,0), MATCH(_xlfn.XLOOKUP($A114,Employees!$A:$A,Employees!$B:$B,""), SkillsReq!$B$1:$AY$1,0)),
       0
     ),
   "")
)</f>
        <v/>
      </c>
      <c r="P114" t="str">
        <f>IF(OR($A114="",P$1=""),"",
   IFERROR(
     IF(INDEX(SkillsReq!$B:$AY, MATCH(P$1,SkillsReq!$A:$A,0), MATCH(_xlfn.XLOOKUP($A114,Employees!$A:$A,Employees!$B:$B,""), SkillsReq!$B$1:$AY$1,0))&gt;0,
       INDEX(SkillsReq!$B:$AY, MATCH(P$1,SkillsReq!$A:$A,0), MATCH(_xlfn.XLOOKUP($A114,Employees!$A:$A,Employees!$B:$B,""), SkillsReq!$B$1:$AY$1,0)),
       0
     ),
   "")
)</f>
        <v/>
      </c>
      <c r="Q114" t="str">
        <f>IF(OR($A114="",Q$1=""),"",
   IFERROR(
     IF(INDEX(SkillsReq!$B:$AY, MATCH(Q$1,SkillsReq!$A:$A,0), MATCH(_xlfn.XLOOKUP($A114,Employees!$A:$A,Employees!$B:$B,""), SkillsReq!$B$1:$AY$1,0))&gt;0,
       INDEX(SkillsReq!$B:$AY, MATCH(Q$1,SkillsReq!$A:$A,0), MATCH(_xlfn.XLOOKUP($A114,Employees!$A:$A,Employees!$B:$B,""), SkillsReq!$B$1:$AY$1,0)),
       0
     ),
   "")
)</f>
        <v/>
      </c>
      <c r="R114" t="str">
        <f>IF(OR($A114="",R$1=""),"",
   IFERROR(
     IF(INDEX(SkillsReq!$B:$AY, MATCH(R$1,SkillsReq!$A:$A,0), MATCH(_xlfn.XLOOKUP($A114,Employees!$A:$A,Employees!$B:$B,""), SkillsReq!$B$1:$AY$1,0))&gt;0,
       INDEX(SkillsReq!$B:$AY, MATCH(R$1,SkillsReq!$A:$A,0), MATCH(_xlfn.XLOOKUP($A114,Employees!$A:$A,Employees!$B:$B,""), SkillsReq!$B$1:$AY$1,0)),
       0
     ),
   "")
)</f>
        <v/>
      </c>
      <c r="S114" t="str">
        <f>IF(OR($A114="",S$1=""),"",
   IFERROR(
     IF(INDEX(SkillsReq!$B:$AY, MATCH(S$1,SkillsReq!$A:$A,0), MATCH(_xlfn.XLOOKUP($A114,Employees!$A:$A,Employees!$B:$B,""), SkillsReq!$B$1:$AY$1,0))&gt;0,
       INDEX(SkillsReq!$B:$AY, MATCH(S$1,SkillsReq!$A:$A,0), MATCH(_xlfn.XLOOKUP($A114,Employees!$A:$A,Employees!$B:$B,""), SkillsReq!$B$1:$AY$1,0)),
       0
     ),
   "")
)</f>
        <v/>
      </c>
      <c r="T114" t="str">
        <f>IF(OR($A114="",T$1=""),"",
   IFERROR(
     IF(INDEX(SkillsReq!$B:$AY, MATCH(T$1,SkillsReq!$A:$A,0), MATCH(_xlfn.XLOOKUP($A114,Employees!$A:$A,Employees!$B:$B,""), SkillsReq!$B$1:$AY$1,0))&gt;0,
       INDEX(SkillsReq!$B:$AY, MATCH(T$1,SkillsReq!$A:$A,0), MATCH(_xlfn.XLOOKUP($A114,Employees!$A:$A,Employees!$B:$B,""), SkillsReq!$B$1:$AY$1,0)),
       0
     ),
   "")
)</f>
        <v/>
      </c>
      <c r="U114" t="str">
        <f>IF(OR($A114="",U$1=""),"",
   IFERROR(
     IF(INDEX(SkillsReq!$B:$AY, MATCH(U$1,SkillsReq!$A:$A,0), MATCH(_xlfn.XLOOKUP($A114,Employees!$A:$A,Employees!$B:$B,""), SkillsReq!$B$1:$AY$1,0))&gt;0,
       INDEX(SkillsReq!$B:$AY, MATCH(U$1,SkillsReq!$A:$A,0), MATCH(_xlfn.XLOOKUP($A114,Employees!$A:$A,Employees!$B:$B,""), SkillsReq!$B$1:$AY$1,0)),
       0
     ),
   "")
)</f>
        <v/>
      </c>
      <c r="V114" t="str">
        <f>IF(OR($A114="",V$1=""),"",
   IFERROR(
     IF(INDEX(SkillsReq!$B:$AY, MATCH(V$1,SkillsReq!$A:$A,0), MATCH(_xlfn.XLOOKUP($A114,Employees!$A:$A,Employees!$B:$B,""), SkillsReq!$B$1:$AY$1,0))&gt;0,
       INDEX(SkillsReq!$B:$AY, MATCH(V$1,SkillsReq!$A:$A,0), MATCH(_xlfn.XLOOKUP($A114,Employees!$A:$A,Employees!$B:$B,""), SkillsReq!$B$1:$AY$1,0)),
       0
     ),
   "")
)</f>
        <v/>
      </c>
      <c r="W114" t="str">
        <f>IF(OR($A114="",W$1=""),"",
   IFERROR(
     IF(INDEX(SkillsReq!$B:$AY, MATCH(W$1,SkillsReq!$A:$A,0), MATCH(_xlfn.XLOOKUP($A114,Employees!$A:$A,Employees!$B:$B,""), SkillsReq!$B$1:$AY$1,0))&gt;0,
       INDEX(SkillsReq!$B:$AY, MATCH(W$1,SkillsReq!$A:$A,0), MATCH(_xlfn.XLOOKUP($A114,Employees!$A:$A,Employees!$B:$B,""), SkillsReq!$B$1:$AY$1,0)),
       0
     ),
   "")
)</f>
        <v/>
      </c>
      <c r="X114" t="str">
        <f>IF(OR($A114="",X$1=""),"",
   IFERROR(
     IF(INDEX(SkillsReq!$B:$AY, MATCH(X$1,SkillsReq!$A:$A,0), MATCH(_xlfn.XLOOKUP($A114,Employees!$A:$A,Employees!$B:$B,""), SkillsReq!$B$1:$AY$1,0))&gt;0,
       INDEX(SkillsReq!$B:$AY, MATCH(X$1,SkillsReq!$A:$A,0), MATCH(_xlfn.XLOOKUP($A114,Employees!$A:$A,Employees!$B:$B,""), SkillsReq!$B$1:$AY$1,0)),
       0
     ),
   "")
)</f>
        <v/>
      </c>
      <c r="Y114" t="str">
        <f>IF(OR($A114="",Y$1=""),"",
   IFERROR(
     IF(INDEX(SkillsReq!$B:$AY, MATCH(Y$1,SkillsReq!$A:$A,0), MATCH(_xlfn.XLOOKUP($A114,Employees!$A:$A,Employees!$B:$B,""), SkillsReq!$B$1:$AY$1,0))&gt;0,
       INDEX(SkillsReq!$B:$AY, MATCH(Y$1,SkillsReq!$A:$A,0), MATCH(_xlfn.XLOOKUP($A114,Employees!$A:$A,Employees!$B:$B,""), SkillsReq!$B$1:$AY$1,0)),
       0
     ),
   "")
)</f>
        <v/>
      </c>
      <c r="Z114" t="str">
        <f>IF(OR($A114="",Z$1=""),"",
   IFERROR(
     IF(INDEX(SkillsReq!$B:$AY, MATCH(Z$1,SkillsReq!$A:$A,0), MATCH(_xlfn.XLOOKUP($A114,Employees!$A:$A,Employees!$B:$B,""), SkillsReq!$B$1:$AY$1,0))&gt;0,
       INDEX(SkillsReq!$B:$AY, MATCH(Z$1,SkillsReq!$A:$A,0), MATCH(_xlfn.XLOOKUP($A114,Employees!$A:$A,Employees!$B:$B,""), SkillsReq!$B$1:$AY$1,0)),
       0
     ),
   "")
)</f>
        <v/>
      </c>
      <c r="AA114" t="str">
        <f>IF(OR($A114="",AA$1=""),"",
   IFERROR(
     IF(INDEX(SkillsReq!$B:$AY, MATCH(AA$1,SkillsReq!$A:$A,0), MATCH(_xlfn.XLOOKUP($A114,Employees!$A:$A,Employees!$B:$B,""), SkillsReq!$B$1:$AY$1,0))&gt;0,
       INDEX(SkillsReq!$B:$AY, MATCH(AA$1,SkillsReq!$A:$A,0), MATCH(_xlfn.XLOOKUP($A114,Employees!$A:$A,Employees!$B:$B,""), SkillsReq!$B$1:$AY$1,0)),
       0
     ),
   "")
)</f>
        <v/>
      </c>
      <c r="AB114" t="str">
        <f>IF(OR($A114="",AB$1=""),"",
   IFERROR(
     IF(INDEX(SkillsReq!$B:$AY, MATCH(AB$1,SkillsReq!$A:$A,0), MATCH(_xlfn.XLOOKUP($A114,Employees!$A:$A,Employees!$B:$B,""), SkillsReq!$B$1:$AY$1,0))&gt;0,
       INDEX(SkillsReq!$B:$AY, MATCH(AB$1,SkillsReq!$A:$A,0), MATCH(_xlfn.XLOOKUP($A114,Employees!$A:$A,Employees!$B:$B,""), SkillsReq!$B$1:$AY$1,0)),
       0
     ),
   "")
)</f>
        <v/>
      </c>
      <c r="AC114" t="str">
        <f>IF(OR($A114="",AC$1=""),"",
   IFERROR(
     IF(INDEX(SkillsReq!$B:$AY, MATCH(AC$1,SkillsReq!$A:$A,0), MATCH(_xlfn.XLOOKUP($A114,Employees!$A:$A,Employees!$B:$B,""), SkillsReq!$B$1:$AY$1,0))&gt;0,
       INDEX(SkillsReq!$B:$AY, MATCH(AC$1,SkillsReq!$A:$A,0), MATCH(_xlfn.XLOOKUP($A114,Employees!$A:$A,Employees!$B:$B,""), SkillsReq!$B$1:$AY$1,0)),
       0
     ),
   "")
)</f>
        <v/>
      </c>
      <c r="AD114" t="str">
        <f>IF(OR($A114="",AD$1=""),"",
   IFERROR(
     IF(INDEX(SkillsReq!$B:$AY, MATCH(AD$1,SkillsReq!$A:$A,0), MATCH(_xlfn.XLOOKUP($A114,Employees!$A:$A,Employees!$B:$B,""), SkillsReq!$B$1:$AY$1,0))&gt;0,
       INDEX(SkillsReq!$B:$AY, MATCH(AD$1,SkillsReq!$A:$A,0), MATCH(_xlfn.XLOOKUP($A114,Employees!$A:$A,Employees!$B:$B,""), SkillsReq!$B$1:$AY$1,0)),
       0
     ),
   "")
)</f>
        <v/>
      </c>
      <c r="AE114" t="str">
        <f>IF(OR($A114="",AE$1=""),"",
   IFERROR(
     IF(INDEX(SkillsReq!$B:$AY, MATCH(AE$1,SkillsReq!$A:$A,0), MATCH(_xlfn.XLOOKUP($A114,Employees!$A:$A,Employees!$B:$B,""), SkillsReq!$B$1:$AY$1,0))&gt;0,
       INDEX(SkillsReq!$B:$AY, MATCH(AE$1,SkillsReq!$A:$A,0), MATCH(_xlfn.XLOOKUP($A114,Employees!$A:$A,Employees!$B:$B,""), SkillsReq!$B$1:$AY$1,0)),
       0
     ),
   "")
)</f>
        <v/>
      </c>
      <c r="AF114" t="str">
        <f>IF(OR($A114="",AF$1=""),"",
   IFERROR(
     IF(INDEX(SkillsReq!$B:$AY, MATCH(AF$1,SkillsReq!$A:$A,0), MATCH(_xlfn.XLOOKUP($A114,Employees!$A:$A,Employees!$B:$B,""), SkillsReq!$B$1:$AY$1,0))&gt;0,
       INDEX(SkillsReq!$B:$AY, MATCH(AF$1,SkillsReq!$A:$A,0), MATCH(_xlfn.XLOOKUP($A114,Employees!$A:$A,Employees!$B:$B,""), SkillsReq!$B$1:$AY$1,0)),
       0
     ),
   "")
)</f>
        <v/>
      </c>
      <c r="AG114" t="str">
        <f>IF(OR($A114="",AG$1=""),"",
   IFERROR(
     IF(INDEX(SkillsReq!$B:$AY, MATCH(AG$1,SkillsReq!$A:$A,0), MATCH(_xlfn.XLOOKUP($A114,Employees!$A:$A,Employees!$B:$B,""), SkillsReq!$B$1:$AY$1,0))&gt;0,
       INDEX(SkillsReq!$B:$AY, MATCH(AG$1,SkillsReq!$A:$A,0), MATCH(_xlfn.XLOOKUP($A114,Employees!$A:$A,Employees!$B:$B,""), SkillsReq!$B$1:$AY$1,0)),
       0
     ),
   "")
)</f>
        <v/>
      </c>
      <c r="AH114" t="str">
        <f>IF(OR($A114="",AH$1=""),"",
   IFERROR(
     IF(INDEX(SkillsReq!$B:$AY, MATCH(AH$1,SkillsReq!$A:$A,0), MATCH(_xlfn.XLOOKUP($A114,Employees!$A:$A,Employees!$B:$B,""), SkillsReq!$B$1:$AY$1,0))&gt;0,
       INDEX(SkillsReq!$B:$AY, MATCH(AH$1,SkillsReq!$A:$A,0), MATCH(_xlfn.XLOOKUP($A114,Employees!$A:$A,Employees!$B:$B,""), SkillsReq!$B$1:$AY$1,0)),
       0
     ),
   "")
)</f>
        <v/>
      </c>
      <c r="AI114" t="str">
        <f>IF(OR($A114="",AI$1=""),"",
   IFERROR(
     IF(INDEX(SkillsReq!$B:$AY, MATCH(AI$1,SkillsReq!$A:$A,0), MATCH(_xlfn.XLOOKUP($A114,Employees!$A:$A,Employees!$B:$B,""), SkillsReq!$B$1:$AY$1,0))&gt;0,
       INDEX(SkillsReq!$B:$AY, MATCH(AI$1,SkillsReq!$A:$A,0), MATCH(_xlfn.XLOOKUP($A114,Employees!$A:$A,Employees!$B:$B,""), SkillsReq!$B$1:$AY$1,0)),
       0
     ),
   "")
)</f>
        <v/>
      </c>
      <c r="AJ114" t="str">
        <f>IF(OR($A114="",AJ$1=""),"",
   IFERROR(
     IF(INDEX(SkillsReq!$B:$AY, MATCH(AJ$1,SkillsReq!$A:$A,0), MATCH(_xlfn.XLOOKUP($A114,Employees!$A:$A,Employees!$B:$B,""), SkillsReq!$B$1:$AY$1,0))&gt;0,
       INDEX(SkillsReq!$B:$AY, MATCH(AJ$1,SkillsReq!$A:$A,0), MATCH(_xlfn.XLOOKUP($A114,Employees!$A:$A,Employees!$B:$B,""), SkillsReq!$B$1:$AY$1,0)),
       0
     ),
   "")
)</f>
        <v/>
      </c>
      <c r="AK114" t="str">
        <f>IF(OR($A114="",AK$1=""),"",
   IFERROR(
     IF(INDEX(SkillsReq!$B:$AY, MATCH(AK$1,SkillsReq!$A:$A,0), MATCH(_xlfn.XLOOKUP($A114,Employees!$A:$A,Employees!$B:$B,""), SkillsReq!$B$1:$AY$1,0))&gt;0,
       INDEX(SkillsReq!$B:$AY, MATCH(AK$1,SkillsReq!$A:$A,0), MATCH(_xlfn.XLOOKUP($A114,Employees!$A:$A,Employees!$B:$B,""), SkillsReq!$B$1:$AY$1,0)),
       0
     ),
   "")
)</f>
        <v/>
      </c>
      <c r="AL114" t="str">
        <f>IF(OR($A114="",AL$1=""),"",
   IFERROR(
     IF(INDEX(SkillsReq!$B:$AY, MATCH(AL$1,SkillsReq!$A:$A,0), MATCH(_xlfn.XLOOKUP($A114,Employees!$A:$A,Employees!$B:$B,""), SkillsReq!$B$1:$AY$1,0))&gt;0,
       INDEX(SkillsReq!$B:$AY, MATCH(AL$1,SkillsReq!$A:$A,0), MATCH(_xlfn.XLOOKUP($A114,Employees!$A:$A,Employees!$B:$B,""), SkillsReq!$B$1:$AY$1,0)),
       0
     ),
   "")
)</f>
        <v/>
      </c>
      <c r="AM114" t="str">
        <f>IF(OR($A114="",AM$1=""),"",
   IFERROR(
     IF(INDEX(SkillsReq!$B:$AY, MATCH(AM$1,SkillsReq!$A:$A,0), MATCH(_xlfn.XLOOKUP($A114,Employees!$A:$A,Employees!$B:$B,""), SkillsReq!$B$1:$AY$1,0))&gt;0,
       INDEX(SkillsReq!$B:$AY, MATCH(AM$1,SkillsReq!$A:$A,0), MATCH(_xlfn.XLOOKUP($A114,Employees!$A:$A,Employees!$B:$B,""), SkillsReq!$B$1:$AY$1,0)),
       0
     ),
   "")
)</f>
        <v/>
      </c>
      <c r="AN114" t="str">
        <f>IF(OR($A114="",AN$1=""),"",
   IFERROR(
     IF(INDEX(SkillsReq!$B:$AY, MATCH(AN$1,SkillsReq!$A:$A,0), MATCH(_xlfn.XLOOKUP($A114,Employees!$A:$A,Employees!$B:$B,""), SkillsReq!$B$1:$AY$1,0))&gt;0,
       INDEX(SkillsReq!$B:$AY, MATCH(AN$1,SkillsReq!$A:$A,0), MATCH(_xlfn.XLOOKUP($A114,Employees!$A:$A,Employees!$B:$B,""), SkillsReq!$B$1:$AY$1,0)),
       0
     ),
   "")
)</f>
        <v/>
      </c>
      <c r="AO114" t="str">
        <f>IF(OR($A114="",AO$1=""),"",
   IFERROR(
     IF(INDEX(SkillsReq!$B:$AY, MATCH(AO$1,SkillsReq!$A:$A,0), MATCH(_xlfn.XLOOKUP($A114,Employees!$A:$A,Employees!$B:$B,""), SkillsReq!$B$1:$AY$1,0))&gt;0,
       INDEX(SkillsReq!$B:$AY, MATCH(AO$1,SkillsReq!$A:$A,0), MATCH(_xlfn.XLOOKUP($A114,Employees!$A:$A,Employees!$B:$B,""), SkillsReq!$B$1:$AY$1,0)),
       0
     ),
   "")
)</f>
        <v/>
      </c>
      <c r="AP114" t="str">
        <f>IF(OR($A114="",AP$1=""),"",
   IFERROR(
     IF(INDEX(SkillsReq!$B:$AY, MATCH(AP$1,SkillsReq!$A:$A,0), MATCH(_xlfn.XLOOKUP($A114,Employees!$A:$A,Employees!$B:$B,""), SkillsReq!$B$1:$AY$1,0))&gt;0,
       INDEX(SkillsReq!$B:$AY, MATCH(AP$1,SkillsReq!$A:$A,0), MATCH(_xlfn.XLOOKUP($A114,Employees!$A:$A,Employees!$B:$B,""), SkillsReq!$B$1:$AY$1,0)),
       0
     ),
   "")
)</f>
        <v/>
      </c>
      <c r="AQ114" t="str">
        <f>IF(OR($A114="",AQ$1=""),"",
   IFERROR(
     IF(INDEX(SkillsReq!$B:$AY, MATCH(AQ$1,SkillsReq!$A:$A,0), MATCH(_xlfn.XLOOKUP($A114,Employees!$A:$A,Employees!$B:$B,""), SkillsReq!$B$1:$AY$1,0))&gt;0,
       INDEX(SkillsReq!$B:$AY, MATCH(AQ$1,SkillsReq!$A:$A,0), MATCH(_xlfn.XLOOKUP($A114,Employees!$A:$A,Employees!$B:$B,""), SkillsReq!$B$1:$AY$1,0)),
       0
     ),
   "")
)</f>
        <v/>
      </c>
      <c r="AR114" t="str">
        <f>IF(OR($A114="",AR$1=""),"",
   IFERROR(
     IF(INDEX(SkillsReq!$B:$AY, MATCH(AR$1,SkillsReq!$A:$A,0), MATCH(_xlfn.XLOOKUP($A114,Employees!$A:$A,Employees!$B:$B,""), SkillsReq!$B$1:$AY$1,0))&gt;0,
       INDEX(SkillsReq!$B:$AY, MATCH(AR$1,SkillsReq!$A:$A,0), MATCH(_xlfn.XLOOKUP($A114,Employees!$A:$A,Employees!$B:$B,""), SkillsReq!$B$1:$AY$1,0)),
       0
     ),
   "")
)</f>
        <v/>
      </c>
      <c r="AS114" t="str">
        <f>IF(OR($A114="",AS$1=""),"",
   IFERROR(
     IF(INDEX(SkillsReq!$B:$AY, MATCH(AS$1,SkillsReq!$A:$A,0), MATCH(_xlfn.XLOOKUP($A114,Employees!$A:$A,Employees!$B:$B,""), SkillsReq!$B$1:$AY$1,0))&gt;0,
       INDEX(SkillsReq!$B:$AY, MATCH(AS$1,SkillsReq!$A:$A,0), MATCH(_xlfn.XLOOKUP($A114,Employees!$A:$A,Employees!$B:$B,""), SkillsReq!$B$1:$AY$1,0)),
       0
     ),
   "")
)</f>
        <v/>
      </c>
      <c r="AT114" t="str">
        <f>IF(OR($A114="",AT$1=""),"",
   IFERROR(
     IF(INDEX(SkillsReq!$B:$AY, MATCH(AT$1,SkillsReq!$A:$A,0), MATCH(_xlfn.XLOOKUP($A114,Employees!$A:$A,Employees!$B:$B,""), SkillsReq!$B$1:$AY$1,0))&gt;0,
       INDEX(SkillsReq!$B:$AY, MATCH(AT$1,SkillsReq!$A:$A,0), MATCH(_xlfn.XLOOKUP($A114,Employees!$A:$A,Employees!$B:$B,""), SkillsReq!$B$1:$AY$1,0)),
       0
     ),
   "")
)</f>
        <v/>
      </c>
      <c r="AU114" t="str">
        <f>IF(OR($A114="",AU$1=""),"",
   IFERROR(
     IF(INDEX(SkillsReq!$B:$AY, MATCH(AU$1,SkillsReq!$A:$A,0), MATCH(_xlfn.XLOOKUP($A114,Employees!$A:$A,Employees!$B:$B,""), SkillsReq!$B$1:$AY$1,0))&gt;0,
       INDEX(SkillsReq!$B:$AY, MATCH(AU$1,SkillsReq!$A:$A,0), MATCH(_xlfn.XLOOKUP($A114,Employees!$A:$A,Employees!$B:$B,""), SkillsReq!$B$1:$AY$1,0)),
       0
     ),
   "")
)</f>
        <v/>
      </c>
      <c r="AV114" t="str">
        <f>IF(OR($A114="",AV$1=""),"",
   IFERROR(
     IF(INDEX(SkillsReq!$B:$AY, MATCH(AV$1,SkillsReq!$A:$A,0), MATCH(_xlfn.XLOOKUP($A114,Employees!$A:$A,Employees!$B:$B,""), SkillsReq!$B$1:$AY$1,0))&gt;0,
       INDEX(SkillsReq!$B:$AY, MATCH(AV$1,SkillsReq!$A:$A,0), MATCH(_xlfn.XLOOKUP($A114,Employees!$A:$A,Employees!$B:$B,""), SkillsReq!$B$1:$AY$1,0)),
       0
     ),
   "")
)</f>
        <v/>
      </c>
      <c r="AW114" t="str">
        <f>IF(OR($A114="",AW$1=""),"",
   IFERROR(
     IF(INDEX(SkillsReq!$B:$AY, MATCH(AW$1,SkillsReq!$A:$A,0), MATCH(_xlfn.XLOOKUP($A114,Employees!$A:$A,Employees!$B:$B,""), SkillsReq!$B$1:$AY$1,0))&gt;0,
       INDEX(SkillsReq!$B:$AY, MATCH(AW$1,SkillsReq!$A:$A,0), MATCH(_xlfn.XLOOKUP($A114,Employees!$A:$A,Employees!$B:$B,""), SkillsReq!$B$1:$AY$1,0)),
       0
     ),
   "")
)</f>
        <v/>
      </c>
      <c r="AX114" t="str">
        <f>IF(OR($A114="",AX$1=""),"",
   IFERROR(
     IF(INDEX(SkillsReq!$B:$AY, MATCH(AX$1,SkillsReq!$A:$A,0), MATCH(_xlfn.XLOOKUP($A114,Employees!$A:$A,Employees!$B:$B,""), SkillsReq!$B$1:$AY$1,0))&gt;0,
       INDEX(SkillsReq!$B:$AY, MATCH(AX$1,SkillsReq!$A:$A,0), MATCH(_xlfn.XLOOKUP($A114,Employees!$A:$A,Employees!$B:$B,""), SkillsReq!$B$1:$AY$1,0)),
       0
     ),
   "")
)</f>
        <v/>
      </c>
      <c r="AY114" t="str">
        <f>IF(OR($A114="",AY$1=""),"",
   IFERROR(
     IF(INDEX(SkillsReq!$B:$AY, MATCH(AY$1,SkillsReq!$A:$A,0), MATCH(_xlfn.XLOOKUP($A114,Employees!$A:$A,Employees!$B:$B,""), SkillsReq!$B$1:$AY$1,0))&gt;0,
       INDEX(SkillsReq!$B:$AY, MATCH(AY$1,SkillsReq!$A:$A,0), MATCH(_xlfn.XLOOKUP($A114,Employees!$A:$A,Employees!$B:$B,""), SkillsReq!$B$1:$AY$1,0)),
       0
     ),
   "")
)</f>
        <v/>
      </c>
    </row>
    <row r="115" spans="1:51" x14ac:dyDescent="0.25">
      <c r="A115" s="12"/>
      <c r="B115" t="str">
        <f>IF(OR($A115="",B$1=""),"",
   IFERROR(
     IF(INDEX(SkillsReq!$B:$AY, MATCH(B$1,SkillsReq!$A:$A,0), MATCH(_xlfn.XLOOKUP($A115,Employees!$A:$A,Employees!$B:$B,""), SkillsReq!$B$1:$AY$1,0))&gt;0,
       INDEX(SkillsReq!$B:$AY, MATCH(B$1,SkillsReq!$A:$A,0), MATCH(_xlfn.XLOOKUP($A115,Employees!$A:$A,Employees!$B:$B,""), SkillsReq!$B$1:$AY$1,0)),
       0
     ),
   "")
)</f>
        <v/>
      </c>
      <c r="C115" t="str">
        <f>IF(OR($A115="",C$1=""),"",
   IFERROR(
     IF(INDEX(SkillsReq!$B:$AY, MATCH(C$1,SkillsReq!$A:$A,0), MATCH(_xlfn.XLOOKUP($A115,Employees!$A:$A,Employees!$B:$B,""), SkillsReq!$B$1:$AY$1,0))&gt;0,
       INDEX(SkillsReq!$B:$AY, MATCH(C$1,SkillsReq!$A:$A,0), MATCH(_xlfn.XLOOKUP($A115,Employees!$A:$A,Employees!$B:$B,""), SkillsReq!$B$1:$AY$1,0)),
       0
     ),
   "")
)</f>
        <v/>
      </c>
      <c r="D115" t="str">
        <f>IF(OR($A115="",D$1=""),"",
   IFERROR(
     IF(INDEX(SkillsReq!$B:$AY, MATCH(D$1,SkillsReq!$A:$A,0), MATCH(_xlfn.XLOOKUP($A115,Employees!$A:$A,Employees!$B:$B,""), SkillsReq!$B$1:$AY$1,0))&gt;0,
       INDEX(SkillsReq!$B:$AY, MATCH(D$1,SkillsReq!$A:$A,0), MATCH(_xlfn.XLOOKUP($A115,Employees!$A:$A,Employees!$B:$B,""), SkillsReq!$B$1:$AY$1,0)),
       0
     ),
   "")
)</f>
        <v/>
      </c>
      <c r="E115" t="str">
        <f>IF(OR($A115="",E$1=""),"",
   IFERROR(
     IF(INDEX(SkillsReq!$B:$AY, MATCH(E$1,SkillsReq!$A:$A,0), MATCH(_xlfn.XLOOKUP($A115,Employees!$A:$A,Employees!$B:$B,""), SkillsReq!$B$1:$AY$1,0))&gt;0,
       INDEX(SkillsReq!$B:$AY, MATCH(E$1,SkillsReq!$A:$A,0), MATCH(_xlfn.XLOOKUP($A115,Employees!$A:$A,Employees!$B:$B,""), SkillsReq!$B$1:$AY$1,0)),
       0
     ),
   "")
)</f>
        <v/>
      </c>
      <c r="F115" t="str">
        <f>IF(OR($A115="",F$1=""),"",
   IFERROR(
     IF(INDEX(SkillsReq!$B:$AY, MATCH(F$1,SkillsReq!$A:$A,0), MATCH(_xlfn.XLOOKUP($A115,Employees!$A:$A,Employees!$B:$B,""), SkillsReq!$B$1:$AY$1,0))&gt;0,
       INDEX(SkillsReq!$B:$AY, MATCH(F$1,SkillsReq!$A:$A,0), MATCH(_xlfn.XLOOKUP($A115,Employees!$A:$A,Employees!$B:$B,""), SkillsReq!$B$1:$AY$1,0)),
       0
     ),
   "")
)</f>
        <v/>
      </c>
      <c r="G115" t="str">
        <f>IF(OR($A115="",G$1=""),"",
   IFERROR(
     IF(INDEX(SkillsReq!$B:$AY, MATCH(G$1,SkillsReq!$A:$A,0), MATCH(_xlfn.XLOOKUP($A115,Employees!$A:$A,Employees!$B:$B,""), SkillsReq!$B$1:$AY$1,0))&gt;0,
       INDEX(SkillsReq!$B:$AY, MATCH(G$1,SkillsReq!$A:$A,0), MATCH(_xlfn.XLOOKUP($A115,Employees!$A:$A,Employees!$B:$B,""), SkillsReq!$B$1:$AY$1,0)),
       0
     ),
   "")
)</f>
        <v/>
      </c>
      <c r="H115" t="str">
        <f>IF(OR($A115="",H$1=""),"",
   IFERROR(
     IF(INDEX(SkillsReq!$B:$AY, MATCH(H$1,SkillsReq!$A:$A,0), MATCH(_xlfn.XLOOKUP($A115,Employees!$A:$A,Employees!$B:$B,""), SkillsReq!$B$1:$AY$1,0))&gt;0,
       INDEX(SkillsReq!$B:$AY, MATCH(H$1,SkillsReq!$A:$A,0), MATCH(_xlfn.XLOOKUP($A115,Employees!$A:$A,Employees!$B:$B,""), SkillsReq!$B$1:$AY$1,0)),
       0
     ),
   "")
)</f>
        <v/>
      </c>
      <c r="I115" t="str">
        <f>IF(OR($A115="",I$1=""),"",
   IFERROR(
     IF(INDEX(SkillsReq!$B:$AY, MATCH(I$1,SkillsReq!$A:$A,0), MATCH(_xlfn.XLOOKUP($A115,Employees!$A:$A,Employees!$B:$B,""), SkillsReq!$B$1:$AY$1,0))&gt;0,
       INDEX(SkillsReq!$B:$AY, MATCH(I$1,SkillsReq!$A:$A,0), MATCH(_xlfn.XLOOKUP($A115,Employees!$A:$A,Employees!$B:$B,""), SkillsReq!$B$1:$AY$1,0)),
       0
     ),
   "")
)</f>
        <v/>
      </c>
      <c r="J115" t="str">
        <f>IF(OR($A115="",J$1=""),"",
   IFERROR(
     IF(INDEX(SkillsReq!$B:$AY, MATCH(J$1,SkillsReq!$A:$A,0), MATCH(_xlfn.XLOOKUP($A115,Employees!$A:$A,Employees!$B:$B,""), SkillsReq!$B$1:$AY$1,0))&gt;0,
       INDEX(SkillsReq!$B:$AY, MATCH(J$1,SkillsReq!$A:$A,0), MATCH(_xlfn.XLOOKUP($A115,Employees!$A:$A,Employees!$B:$B,""), SkillsReq!$B$1:$AY$1,0)),
       0
     ),
   "")
)</f>
        <v/>
      </c>
      <c r="K115" t="str">
        <f>IF(OR($A115="",K$1=""),"",
   IFERROR(
     IF(INDEX(SkillsReq!$B:$AY, MATCH(K$1,SkillsReq!$A:$A,0), MATCH(_xlfn.XLOOKUP($A115,Employees!$A:$A,Employees!$B:$B,""), SkillsReq!$B$1:$AY$1,0))&gt;0,
       INDEX(SkillsReq!$B:$AY, MATCH(K$1,SkillsReq!$A:$A,0), MATCH(_xlfn.XLOOKUP($A115,Employees!$A:$A,Employees!$B:$B,""), SkillsReq!$B$1:$AY$1,0)),
       0
     ),
   "")
)</f>
        <v/>
      </c>
      <c r="L115" t="str">
        <f>IF(OR($A115="",L$1=""),"",
   IFERROR(
     IF(INDEX(SkillsReq!$B:$AY, MATCH(L$1,SkillsReq!$A:$A,0), MATCH(_xlfn.XLOOKUP($A115,Employees!$A:$A,Employees!$B:$B,""), SkillsReq!$B$1:$AY$1,0))&gt;0,
       INDEX(SkillsReq!$B:$AY, MATCH(L$1,SkillsReq!$A:$A,0), MATCH(_xlfn.XLOOKUP($A115,Employees!$A:$A,Employees!$B:$B,""), SkillsReq!$B$1:$AY$1,0)),
       0
     ),
   "")
)</f>
        <v/>
      </c>
      <c r="M115" t="str">
        <f>IF(OR($A115="",M$1=""),"",
   IFERROR(
     IF(INDEX(SkillsReq!$B:$AY, MATCH(M$1,SkillsReq!$A:$A,0), MATCH(_xlfn.XLOOKUP($A115,Employees!$A:$A,Employees!$B:$B,""), SkillsReq!$B$1:$AY$1,0))&gt;0,
       INDEX(SkillsReq!$B:$AY, MATCH(M$1,SkillsReq!$A:$A,0), MATCH(_xlfn.XLOOKUP($A115,Employees!$A:$A,Employees!$B:$B,""), SkillsReq!$B$1:$AY$1,0)),
       0
     ),
   "")
)</f>
        <v/>
      </c>
      <c r="N115" t="str">
        <f>IF(OR($A115="",N$1=""),"",
   IFERROR(
     IF(INDEX(SkillsReq!$B:$AY, MATCH(N$1,SkillsReq!$A:$A,0), MATCH(_xlfn.XLOOKUP($A115,Employees!$A:$A,Employees!$B:$B,""), SkillsReq!$B$1:$AY$1,0))&gt;0,
       INDEX(SkillsReq!$B:$AY, MATCH(N$1,SkillsReq!$A:$A,0), MATCH(_xlfn.XLOOKUP($A115,Employees!$A:$A,Employees!$B:$B,""), SkillsReq!$B$1:$AY$1,0)),
       0
     ),
   "")
)</f>
        <v/>
      </c>
      <c r="O115" t="str">
        <f>IF(OR($A115="",O$1=""),"",
   IFERROR(
     IF(INDEX(SkillsReq!$B:$AY, MATCH(O$1,SkillsReq!$A:$A,0), MATCH(_xlfn.XLOOKUP($A115,Employees!$A:$A,Employees!$B:$B,""), SkillsReq!$B$1:$AY$1,0))&gt;0,
       INDEX(SkillsReq!$B:$AY, MATCH(O$1,SkillsReq!$A:$A,0), MATCH(_xlfn.XLOOKUP($A115,Employees!$A:$A,Employees!$B:$B,""), SkillsReq!$B$1:$AY$1,0)),
       0
     ),
   "")
)</f>
        <v/>
      </c>
      <c r="P115" t="str">
        <f>IF(OR($A115="",P$1=""),"",
   IFERROR(
     IF(INDEX(SkillsReq!$B:$AY, MATCH(P$1,SkillsReq!$A:$A,0), MATCH(_xlfn.XLOOKUP($A115,Employees!$A:$A,Employees!$B:$B,""), SkillsReq!$B$1:$AY$1,0))&gt;0,
       INDEX(SkillsReq!$B:$AY, MATCH(P$1,SkillsReq!$A:$A,0), MATCH(_xlfn.XLOOKUP($A115,Employees!$A:$A,Employees!$B:$B,""), SkillsReq!$B$1:$AY$1,0)),
       0
     ),
   "")
)</f>
        <v/>
      </c>
      <c r="Q115" t="str">
        <f>IF(OR($A115="",Q$1=""),"",
   IFERROR(
     IF(INDEX(SkillsReq!$B:$AY, MATCH(Q$1,SkillsReq!$A:$A,0), MATCH(_xlfn.XLOOKUP($A115,Employees!$A:$A,Employees!$B:$B,""), SkillsReq!$B$1:$AY$1,0))&gt;0,
       INDEX(SkillsReq!$B:$AY, MATCH(Q$1,SkillsReq!$A:$A,0), MATCH(_xlfn.XLOOKUP($A115,Employees!$A:$A,Employees!$B:$B,""), SkillsReq!$B$1:$AY$1,0)),
       0
     ),
   "")
)</f>
        <v/>
      </c>
      <c r="R115" t="str">
        <f>IF(OR($A115="",R$1=""),"",
   IFERROR(
     IF(INDEX(SkillsReq!$B:$AY, MATCH(R$1,SkillsReq!$A:$A,0), MATCH(_xlfn.XLOOKUP($A115,Employees!$A:$A,Employees!$B:$B,""), SkillsReq!$B$1:$AY$1,0))&gt;0,
       INDEX(SkillsReq!$B:$AY, MATCH(R$1,SkillsReq!$A:$A,0), MATCH(_xlfn.XLOOKUP($A115,Employees!$A:$A,Employees!$B:$B,""), SkillsReq!$B$1:$AY$1,0)),
       0
     ),
   "")
)</f>
        <v/>
      </c>
      <c r="S115" t="str">
        <f>IF(OR($A115="",S$1=""),"",
   IFERROR(
     IF(INDEX(SkillsReq!$B:$AY, MATCH(S$1,SkillsReq!$A:$A,0), MATCH(_xlfn.XLOOKUP($A115,Employees!$A:$A,Employees!$B:$B,""), SkillsReq!$B$1:$AY$1,0))&gt;0,
       INDEX(SkillsReq!$B:$AY, MATCH(S$1,SkillsReq!$A:$A,0), MATCH(_xlfn.XLOOKUP($A115,Employees!$A:$A,Employees!$B:$B,""), SkillsReq!$B$1:$AY$1,0)),
       0
     ),
   "")
)</f>
        <v/>
      </c>
      <c r="T115" t="str">
        <f>IF(OR($A115="",T$1=""),"",
   IFERROR(
     IF(INDEX(SkillsReq!$B:$AY, MATCH(T$1,SkillsReq!$A:$A,0), MATCH(_xlfn.XLOOKUP($A115,Employees!$A:$A,Employees!$B:$B,""), SkillsReq!$B$1:$AY$1,0))&gt;0,
       INDEX(SkillsReq!$B:$AY, MATCH(T$1,SkillsReq!$A:$A,0), MATCH(_xlfn.XLOOKUP($A115,Employees!$A:$A,Employees!$B:$B,""), SkillsReq!$B$1:$AY$1,0)),
       0
     ),
   "")
)</f>
        <v/>
      </c>
      <c r="U115" t="str">
        <f>IF(OR($A115="",U$1=""),"",
   IFERROR(
     IF(INDEX(SkillsReq!$B:$AY, MATCH(U$1,SkillsReq!$A:$A,0), MATCH(_xlfn.XLOOKUP($A115,Employees!$A:$A,Employees!$B:$B,""), SkillsReq!$B$1:$AY$1,0))&gt;0,
       INDEX(SkillsReq!$B:$AY, MATCH(U$1,SkillsReq!$A:$A,0), MATCH(_xlfn.XLOOKUP($A115,Employees!$A:$A,Employees!$B:$B,""), SkillsReq!$B$1:$AY$1,0)),
       0
     ),
   "")
)</f>
        <v/>
      </c>
      <c r="V115" t="str">
        <f>IF(OR($A115="",V$1=""),"",
   IFERROR(
     IF(INDEX(SkillsReq!$B:$AY, MATCH(V$1,SkillsReq!$A:$A,0), MATCH(_xlfn.XLOOKUP($A115,Employees!$A:$A,Employees!$B:$B,""), SkillsReq!$B$1:$AY$1,0))&gt;0,
       INDEX(SkillsReq!$B:$AY, MATCH(V$1,SkillsReq!$A:$A,0), MATCH(_xlfn.XLOOKUP($A115,Employees!$A:$A,Employees!$B:$B,""), SkillsReq!$B$1:$AY$1,0)),
       0
     ),
   "")
)</f>
        <v/>
      </c>
      <c r="W115" t="str">
        <f>IF(OR($A115="",W$1=""),"",
   IFERROR(
     IF(INDEX(SkillsReq!$B:$AY, MATCH(W$1,SkillsReq!$A:$A,0), MATCH(_xlfn.XLOOKUP($A115,Employees!$A:$A,Employees!$B:$B,""), SkillsReq!$B$1:$AY$1,0))&gt;0,
       INDEX(SkillsReq!$B:$AY, MATCH(W$1,SkillsReq!$A:$A,0), MATCH(_xlfn.XLOOKUP($A115,Employees!$A:$A,Employees!$B:$B,""), SkillsReq!$B$1:$AY$1,0)),
       0
     ),
   "")
)</f>
        <v/>
      </c>
      <c r="X115" t="str">
        <f>IF(OR($A115="",X$1=""),"",
   IFERROR(
     IF(INDEX(SkillsReq!$B:$AY, MATCH(X$1,SkillsReq!$A:$A,0), MATCH(_xlfn.XLOOKUP($A115,Employees!$A:$A,Employees!$B:$B,""), SkillsReq!$B$1:$AY$1,0))&gt;0,
       INDEX(SkillsReq!$B:$AY, MATCH(X$1,SkillsReq!$A:$A,0), MATCH(_xlfn.XLOOKUP($A115,Employees!$A:$A,Employees!$B:$B,""), SkillsReq!$B$1:$AY$1,0)),
       0
     ),
   "")
)</f>
        <v/>
      </c>
      <c r="Y115" t="str">
        <f>IF(OR($A115="",Y$1=""),"",
   IFERROR(
     IF(INDEX(SkillsReq!$B:$AY, MATCH(Y$1,SkillsReq!$A:$A,0), MATCH(_xlfn.XLOOKUP($A115,Employees!$A:$A,Employees!$B:$B,""), SkillsReq!$B$1:$AY$1,0))&gt;0,
       INDEX(SkillsReq!$B:$AY, MATCH(Y$1,SkillsReq!$A:$A,0), MATCH(_xlfn.XLOOKUP($A115,Employees!$A:$A,Employees!$B:$B,""), SkillsReq!$B$1:$AY$1,0)),
       0
     ),
   "")
)</f>
        <v/>
      </c>
      <c r="Z115" t="str">
        <f>IF(OR($A115="",Z$1=""),"",
   IFERROR(
     IF(INDEX(SkillsReq!$B:$AY, MATCH(Z$1,SkillsReq!$A:$A,0), MATCH(_xlfn.XLOOKUP($A115,Employees!$A:$A,Employees!$B:$B,""), SkillsReq!$B$1:$AY$1,0))&gt;0,
       INDEX(SkillsReq!$B:$AY, MATCH(Z$1,SkillsReq!$A:$A,0), MATCH(_xlfn.XLOOKUP($A115,Employees!$A:$A,Employees!$B:$B,""), SkillsReq!$B$1:$AY$1,0)),
       0
     ),
   "")
)</f>
        <v/>
      </c>
      <c r="AA115" t="str">
        <f>IF(OR($A115="",AA$1=""),"",
   IFERROR(
     IF(INDEX(SkillsReq!$B:$AY, MATCH(AA$1,SkillsReq!$A:$A,0), MATCH(_xlfn.XLOOKUP($A115,Employees!$A:$A,Employees!$B:$B,""), SkillsReq!$B$1:$AY$1,0))&gt;0,
       INDEX(SkillsReq!$B:$AY, MATCH(AA$1,SkillsReq!$A:$A,0), MATCH(_xlfn.XLOOKUP($A115,Employees!$A:$A,Employees!$B:$B,""), SkillsReq!$B$1:$AY$1,0)),
       0
     ),
   "")
)</f>
        <v/>
      </c>
      <c r="AB115" t="str">
        <f>IF(OR($A115="",AB$1=""),"",
   IFERROR(
     IF(INDEX(SkillsReq!$B:$AY, MATCH(AB$1,SkillsReq!$A:$A,0), MATCH(_xlfn.XLOOKUP($A115,Employees!$A:$A,Employees!$B:$B,""), SkillsReq!$B$1:$AY$1,0))&gt;0,
       INDEX(SkillsReq!$B:$AY, MATCH(AB$1,SkillsReq!$A:$A,0), MATCH(_xlfn.XLOOKUP($A115,Employees!$A:$A,Employees!$B:$B,""), SkillsReq!$B$1:$AY$1,0)),
       0
     ),
   "")
)</f>
        <v/>
      </c>
      <c r="AC115" t="str">
        <f>IF(OR($A115="",AC$1=""),"",
   IFERROR(
     IF(INDEX(SkillsReq!$B:$AY, MATCH(AC$1,SkillsReq!$A:$A,0), MATCH(_xlfn.XLOOKUP($A115,Employees!$A:$A,Employees!$B:$B,""), SkillsReq!$B$1:$AY$1,0))&gt;0,
       INDEX(SkillsReq!$B:$AY, MATCH(AC$1,SkillsReq!$A:$A,0), MATCH(_xlfn.XLOOKUP($A115,Employees!$A:$A,Employees!$B:$B,""), SkillsReq!$B$1:$AY$1,0)),
       0
     ),
   "")
)</f>
        <v/>
      </c>
      <c r="AD115" t="str">
        <f>IF(OR($A115="",AD$1=""),"",
   IFERROR(
     IF(INDEX(SkillsReq!$B:$AY, MATCH(AD$1,SkillsReq!$A:$A,0), MATCH(_xlfn.XLOOKUP($A115,Employees!$A:$A,Employees!$B:$B,""), SkillsReq!$B$1:$AY$1,0))&gt;0,
       INDEX(SkillsReq!$B:$AY, MATCH(AD$1,SkillsReq!$A:$A,0), MATCH(_xlfn.XLOOKUP($A115,Employees!$A:$A,Employees!$B:$B,""), SkillsReq!$B$1:$AY$1,0)),
       0
     ),
   "")
)</f>
        <v/>
      </c>
      <c r="AE115" t="str">
        <f>IF(OR($A115="",AE$1=""),"",
   IFERROR(
     IF(INDEX(SkillsReq!$B:$AY, MATCH(AE$1,SkillsReq!$A:$A,0), MATCH(_xlfn.XLOOKUP($A115,Employees!$A:$A,Employees!$B:$B,""), SkillsReq!$B$1:$AY$1,0))&gt;0,
       INDEX(SkillsReq!$B:$AY, MATCH(AE$1,SkillsReq!$A:$A,0), MATCH(_xlfn.XLOOKUP($A115,Employees!$A:$A,Employees!$B:$B,""), SkillsReq!$B$1:$AY$1,0)),
       0
     ),
   "")
)</f>
        <v/>
      </c>
      <c r="AF115" t="str">
        <f>IF(OR($A115="",AF$1=""),"",
   IFERROR(
     IF(INDEX(SkillsReq!$B:$AY, MATCH(AF$1,SkillsReq!$A:$A,0), MATCH(_xlfn.XLOOKUP($A115,Employees!$A:$A,Employees!$B:$B,""), SkillsReq!$B$1:$AY$1,0))&gt;0,
       INDEX(SkillsReq!$B:$AY, MATCH(AF$1,SkillsReq!$A:$A,0), MATCH(_xlfn.XLOOKUP($A115,Employees!$A:$A,Employees!$B:$B,""), SkillsReq!$B$1:$AY$1,0)),
       0
     ),
   "")
)</f>
        <v/>
      </c>
      <c r="AG115" t="str">
        <f>IF(OR($A115="",AG$1=""),"",
   IFERROR(
     IF(INDEX(SkillsReq!$B:$AY, MATCH(AG$1,SkillsReq!$A:$A,0), MATCH(_xlfn.XLOOKUP($A115,Employees!$A:$A,Employees!$B:$B,""), SkillsReq!$B$1:$AY$1,0))&gt;0,
       INDEX(SkillsReq!$B:$AY, MATCH(AG$1,SkillsReq!$A:$A,0), MATCH(_xlfn.XLOOKUP($A115,Employees!$A:$A,Employees!$B:$B,""), SkillsReq!$B$1:$AY$1,0)),
       0
     ),
   "")
)</f>
        <v/>
      </c>
      <c r="AH115" t="str">
        <f>IF(OR($A115="",AH$1=""),"",
   IFERROR(
     IF(INDEX(SkillsReq!$B:$AY, MATCH(AH$1,SkillsReq!$A:$A,0), MATCH(_xlfn.XLOOKUP($A115,Employees!$A:$A,Employees!$B:$B,""), SkillsReq!$B$1:$AY$1,0))&gt;0,
       INDEX(SkillsReq!$B:$AY, MATCH(AH$1,SkillsReq!$A:$A,0), MATCH(_xlfn.XLOOKUP($A115,Employees!$A:$A,Employees!$B:$B,""), SkillsReq!$B$1:$AY$1,0)),
       0
     ),
   "")
)</f>
        <v/>
      </c>
      <c r="AI115" t="str">
        <f>IF(OR($A115="",AI$1=""),"",
   IFERROR(
     IF(INDEX(SkillsReq!$B:$AY, MATCH(AI$1,SkillsReq!$A:$A,0), MATCH(_xlfn.XLOOKUP($A115,Employees!$A:$A,Employees!$B:$B,""), SkillsReq!$B$1:$AY$1,0))&gt;0,
       INDEX(SkillsReq!$B:$AY, MATCH(AI$1,SkillsReq!$A:$A,0), MATCH(_xlfn.XLOOKUP($A115,Employees!$A:$A,Employees!$B:$B,""), SkillsReq!$B$1:$AY$1,0)),
       0
     ),
   "")
)</f>
        <v/>
      </c>
      <c r="AJ115" t="str">
        <f>IF(OR($A115="",AJ$1=""),"",
   IFERROR(
     IF(INDEX(SkillsReq!$B:$AY, MATCH(AJ$1,SkillsReq!$A:$A,0), MATCH(_xlfn.XLOOKUP($A115,Employees!$A:$A,Employees!$B:$B,""), SkillsReq!$B$1:$AY$1,0))&gt;0,
       INDEX(SkillsReq!$B:$AY, MATCH(AJ$1,SkillsReq!$A:$A,0), MATCH(_xlfn.XLOOKUP($A115,Employees!$A:$A,Employees!$B:$B,""), SkillsReq!$B$1:$AY$1,0)),
       0
     ),
   "")
)</f>
        <v/>
      </c>
      <c r="AK115" t="str">
        <f>IF(OR($A115="",AK$1=""),"",
   IFERROR(
     IF(INDEX(SkillsReq!$B:$AY, MATCH(AK$1,SkillsReq!$A:$A,0), MATCH(_xlfn.XLOOKUP($A115,Employees!$A:$A,Employees!$B:$B,""), SkillsReq!$B$1:$AY$1,0))&gt;0,
       INDEX(SkillsReq!$B:$AY, MATCH(AK$1,SkillsReq!$A:$A,0), MATCH(_xlfn.XLOOKUP($A115,Employees!$A:$A,Employees!$B:$B,""), SkillsReq!$B$1:$AY$1,0)),
       0
     ),
   "")
)</f>
        <v/>
      </c>
      <c r="AL115" t="str">
        <f>IF(OR($A115="",AL$1=""),"",
   IFERROR(
     IF(INDEX(SkillsReq!$B:$AY, MATCH(AL$1,SkillsReq!$A:$A,0), MATCH(_xlfn.XLOOKUP($A115,Employees!$A:$A,Employees!$B:$B,""), SkillsReq!$B$1:$AY$1,0))&gt;0,
       INDEX(SkillsReq!$B:$AY, MATCH(AL$1,SkillsReq!$A:$A,0), MATCH(_xlfn.XLOOKUP($A115,Employees!$A:$A,Employees!$B:$B,""), SkillsReq!$B$1:$AY$1,0)),
       0
     ),
   "")
)</f>
        <v/>
      </c>
      <c r="AM115" t="str">
        <f>IF(OR($A115="",AM$1=""),"",
   IFERROR(
     IF(INDEX(SkillsReq!$B:$AY, MATCH(AM$1,SkillsReq!$A:$A,0), MATCH(_xlfn.XLOOKUP($A115,Employees!$A:$A,Employees!$B:$B,""), SkillsReq!$B$1:$AY$1,0))&gt;0,
       INDEX(SkillsReq!$B:$AY, MATCH(AM$1,SkillsReq!$A:$A,0), MATCH(_xlfn.XLOOKUP($A115,Employees!$A:$A,Employees!$B:$B,""), SkillsReq!$B$1:$AY$1,0)),
       0
     ),
   "")
)</f>
        <v/>
      </c>
      <c r="AN115" t="str">
        <f>IF(OR($A115="",AN$1=""),"",
   IFERROR(
     IF(INDEX(SkillsReq!$B:$AY, MATCH(AN$1,SkillsReq!$A:$A,0), MATCH(_xlfn.XLOOKUP($A115,Employees!$A:$A,Employees!$B:$B,""), SkillsReq!$B$1:$AY$1,0))&gt;0,
       INDEX(SkillsReq!$B:$AY, MATCH(AN$1,SkillsReq!$A:$A,0), MATCH(_xlfn.XLOOKUP($A115,Employees!$A:$A,Employees!$B:$B,""), SkillsReq!$B$1:$AY$1,0)),
       0
     ),
   "")
)</f>
        <v/>
      </c>
      <c r="AO115" t="str">
        <f>IF(OR($A115="",AO$1=""),"",
   IFERROR(
     IF(INDEX(SkillsReq!$B:$AY, MATCH(AO$1,SkillsReq!$A:$A,0), MATCH(_xlfn.XLOOKUP($A115,Employees!$A:$A,Employees!$B:$B,""), SkillsReq!$B$1:$AY$1,0))&gt;0,
       INDEX(SkillsReq!$B:$AY, MATCH(AO$1,SkillsReq!$A:$A,0), MATCH(_xlfn.XLOOKUP($A115,Employees!$A:$A,Employees!$B:$B,""), SkillsReq!$B$1:$AY$1,0)),
       0
     ),
   "")
)</f>
        <v/>
      </c>
      <c r="AP115" t="str">
        <f>IF(OR($A115="",AP$1=""),"",
   IFERROR(
     IF(INDEX(SkillsReq!$B:$AY, MATCH(AP$1,SkillsReq!$A:$A,0), MATCH(_xlfn.XLOOKUP($A115,Employees!$A:$A,Employees!$B:$B,""), SkillsReq!$B$1:$AY$1,0))&gt;0,
       INDEX(SkillsReq!$B:$AY, MATCH(AP$1,SkillsReq!$A:$A,0), MATCH(_xlfn.XLOOKUP($A115,Employees!$A:$A,Employees!$B:$B,""), SkillsReq!$B$1:$AY$1,0)),
       0
     ),
   "")
)</f>
        <v/>
      </c>
      <c r="AQ115" t="str">
        <f>IF(OR($A115="",AQ$1=""),"",
   IFERROR(
     IF(INDEX(SkillsReq!$B:$AY, MATCH(AQ$1,SkillsReq!$A:$A,0), MATCH(_xlfn.XLOOKUP($A115,Employees!$A:$A,Employees!$B:$B,""), SkillsReq!$B$1:$AY$1,0))&gt;0,
       INDEX(SkillsReq!$B:$AY, MATCH(AQ$1,SkillsReq!$A:$A,0), MATCH(_xlfn.XLOOKUP($A115,Employees!$A:$A,Employees!$B:$B,""), SkillsReq!$B$1:$AY$1,0)),
       0
     ),
   "")
)</f>
        <v/>
      </c>
      <c r="AR115" t="str">
        <f>IF(OR($A115="",AR$1=""),"",
   IFERROR(
     IF(INDEX(SkillsReq!$B:$AY, MATCH(AR$1,SkillsReq!$A:$A,0), MATCH(_xlfn.XLOOKUP($A115,Employees!$A:$A,Employees!$B:$B,""), SkillsReq!$B$1:$AY$1,0))&gt;0,
       INDEX(SkillsReq!$B:$AY, MATCH(AR$1,SkillsReq!$A:$A,0), MATCH(_xlfn.XLOOKUP($A115,Employees!$A:$A,Employees!$B:$B,""), SkillsReq!$B$1:$AY$1,0)),
       0
     ),
   "")
)</f>
        <v/>
      </c>
      <c r="AS115" t="str">
        <f>IF(OR($A115="",AS$1=""),"",
   IFERROR(
     IF(INDEX(SkillsReq!$B:$AY, MATCH(AS$1,SkillsReq!$A:$A,0), MATCH(_xlfn.XLOOKUP($A115,Employees!$A:$A,Employees!$B:$B,""), SkillsReq!$B$1:$AY$1,0))&gt;0,
       INDEX(SkillsReq!$B:$AY, MATCH(AS$1,SkillsReq!$A:$A,0), MATCH(_xlfn.XLOOKUP($A115,Employees!$A:$A,Employees!$B:$B,""), SkillsReq!$B$1:$AY$1,0)),
       0
     ),
   "")
)</f>
        <v/>
      </c>
      <c r="AT115" t="str">
        <f>IF(OR($A115="",AT$1=""),"",
   IFERROR(
     IF(INDEX(SkillsReq!$B:$AY, MATCH(AT$1,SkillsReq!$A:$A,0), MATCH(_xlfn.XLOOKUP($A115,Employees!$A:$A,Employees!$B:$B,""), SkillsReq!$B$1:$AY$1,0))&gt;0,
       INDEX(SkillsReq!$B:$AY, MATCH(AT$1,SkillsReq!$A:$A,0), MATCH(_xlfn.XLOOKUP($A115,Employees!$A:$A,Employees!$B:$B,""), SkillsReq!$B$1:$AY$1,0)),
       0
     ),
   "")
)</f>
        <v/>
      </c>
      <c r="AU115" t="str">
        <f>IF(OR($A115="",AU$1=""),"",
   IFERROR(
     IF(INDEX(SkillsReq!$B:$AY, MATCH(AU$1,SkillsReq!$A:$A,0), MATCH(_xlfn.XLOOKUP($A115,Employees!$A:$A,Employees!$B:$B,""), SkillsReq!$B$1:$AY$1,0))&gt;0,
       INDEX(SkillsReq!$B:$AY, MATCH(AU$1,SkillsReq!$A:$A,0), MATCH(_xlfn.XLOOKUP($A115,Employees!$A:$A,Employees!$B:$B,""), SkillsReq!$B$1:$AY$1,0)),
       0
     ),
   "")
)</f>
        <v/>
      </c>
      <c r="AV115" t="str">
        <f>IF(OR($A115="",AV$1=""),"",
   IFERROR(
     IF(INDEX(SkillsReq!$B:$AY, MATCH(AV$1,SkillsReq!$A:$A,0), MATCH(_xlfn.XLOOKUP($A115,Employees!$A:$A,Employees!$B:$B,""), SkillsReq!$B$1:$AY$1,0))&gt;0,
       INDEX(SkillsReq!$B:$AY, MATCH(AV$1,SkillsReq!$A:$A,0), MATCH(_xlfn.XLOOKUP($A115,Employees!$A:$A,Employees!$B:$B,""), SkillsReq!$B$1:$AY$1,0)),
       0
     ),
   "")
)</f>
        <v/>
      </c>
      <c r="AW115" t="str">
        <f>IF(OR($A115="",AW$1=""),"",
   IFERROR(
     IF(INDEX(SkillsReq!$B:$AY, MATCH(AW$1,SkillsReq!$A:$A,0), MATCH(_xlfn.XLOOKUP($A115,Employees!$A:$A,Employees!$B:$B,""), SkillsReq!$B$1:$AY$1,0))&gt;0,
       INDEX(SkillsReq!$B:$AY, MATCH(AW$1,SkillsReq!$A:$A,0), MATCH(_xlfn.XLOOKUP($A115,Employees!$A:$A,Employees!$B:$B,""), SkillsReq!$B$1:$AY$1,0)),
       0
     ),
   "")
)</f>
        <v/>
      </c>
      <c r="AX115" t="str">
        <f>IF(OR($A115="",AX$1=""),"",
   IFERROR(
     IF(INDEX(SkillsReq!$B:$AY, MATCH(AX$1,SkillsReq!$A:$A,0), MATCH(_xlfn.XLOOKUP($A115,Employees!$A:$A,Employees!$B:$B,""), SkillsReq!$B$1:$AY$1,0))&gt;0,
       INDEX(SkillsReq!$B:$AY, MATCH(AX$1,SkillsReq!$A:$A,0), MATCH(_xlfn.XLOOKUP($A115,Employees!$A:$A,Employees!$B:$B,""), SkillsReq!$B$1:$AY$1,0)),
       0
     ),
   "")
)</f>
        <v/>
      </c>
      <c r="AY115" t="str">
        <f>IF(OR($A115="",AY$1=""),"",
   IFERROR(
     IF(INDEX(SkillsReq!$B:$AY, MATCH(AY$1,SkillsReq!$A:$A,0), MATCH(_xlfn.XLOOKUP($A115,Employees!$A:$A,Employees!$B:$B,""), SkillsReq!$B$1:$AY$1,0))&gt;0,
       INDEX(SkillsReq!$B:$AY, MATCH(AY$1,SkillsReq!$A:$A,0), MATCH(_xlfn.XLOOKUP($A115,Employees!$A:$A,Employees!$B:$B,""), SkillsReq!$B$1:$AY$1,0)),
       0
     ),
   "")
)</f>
        <v/>
      </c>
    </row>
    <row r="116" spans="1:51" x14ac:dyDescent="0.25">
      <c r="A116" s="12"/>
      <c r="B116" t="str">
        <f>IF(OR($A116="",B$1=""),"",
   IFERROR(
     IF(INDEX(SkillsReq!$B:$AY, MATCH(B$1,SkillsReq!$A:$A,0), MATCH(_xlfn.XLOOKUP($A116,Employees!$A:$A,Employees!$B:$B,""), SkillsReq!$B$1:$AY$1,0))&gt;0,
       INDEX(SkillsReq!$B:$AY, MATCH(B$1,SkillsReq!$A:$A,0), MATCH(_xlfn.XLOOKUP($A116,Employees!$A:$A,Employees!$B:$B,""), SkillsReq!$B$1:$AY$1,0)),
       0
     ),
   "")
)</f>
        <v/>
      </c>
      <c r="C116" t="str">
        <f>IF(OR($A116="",C$1=""),"",
   IFERROR(
     IF(INDEX(SkillsReq!$B:$AY, MATCH(C$1,SkillsReq!$A:$A,0), MATCH(_xlfn.XLOOKUP($A116,Employees!$A:$A,Employees!$B:$B,""), SkillsReq!$B$1:$AY$1,0))&gt;0,
       INDEX(SkillsReq!$B:$AY, MATCH(C$1,SkillsReq!$A:$A,0), MATCH(_xlfn.XLOOKUP($A116,Employees!$A:$A,Employees!$B:$B,""), SkillsReq!$B$1:$AY$1,0)),
       0
     ),
   "")
)</f>
        <v/>
      </c>
      <c r="D116" t="str">
        <f>IF(OR($A116="",D$1=""),"",
   IFERROR(
     IF(INDEX(SkillsReq!$B:$AY, MATCH(D$1,SkillsReq!$A:$A,0), MATCH(_xlfn.XLOOKUP($A116,Employees!$A:$A,Employees!$B:$B,""), SkillsReq!$B$1:$AY$1,0))&gt;0,
       INDEX(SkillsReq!$B:$AY, MATCH(D$1,SkillsReq!$A:$A,0), MATCH(_xlfn.XLOOKUP($A116,Employees!$A:$A,Employees!$B:$B,""), SkillsReq!$B$1:$AY$1,0)),
       0
     ),
   "")
)</f>
        <v/>
      </c>
      <c r="E116" t="str">
        <f>IF(OR($A116="",E$1=""),"",
   IFERROR(
     IF(INDEX(SkillsReq!$B:$AY, MATCH(E$1,SkillsReq!$A:$A,0), MATCH(_xlfn.XLOOKUP($A116,Employees!$A:$A,Employees!$B:$B,""), SkillsReq!$B$1:$AY$1,0))&gt;0,
       INDEX(SkillsReq!$B:$AY, MATCH(E$1,SkillsReq!$A:$A,0), MATCH(_xlfn.XLOOKUP($A116,Employees!$A:$A,Employees!$B:$B,""), SkillsReq!$B$1:$AY$1,0)),
       0
     ),
   "")
)</f>
        <v/>
      </c>
      <c r="F116" t="str">
        <f>IF(OR($A116="",F$1=""),"",
   IFERROR(
     IF(INDEX(SkillsReq!$B:$AY, MATCH(F$1,SkillsReq!$A:$A,0), MATCH(_xlfn.XLOOKUP($A116,Employees!$A:$A,Employees!$B:$B,""), SkillsReq!$B$1:$AY$1,0))&gt;0,
       INDEX(SkillsReq!$B:$AY, MATCH(F$1,SkillsReq!$A:$A,0), MATCH(_xlfn.XLOOKUP($A116,Employees!$A:$A,Employees!$B:$B,""), SkillsReq!$B$1:$AY$1,0)),
       0
     ),
   "")
)</f>
        <v/>
      </c>
      <c r="G116" t="str">
        <f>IF(OR($A116="",G$1=""),"",
   IFERROR(
     IF(INDEX(SkillsReq!$B:$AY, MATCH(G$1,SkillsReq!$A:$A,0), MATCH(_xlfn.XLOOKUP($A116,Employees!$A:$A,Employees!$B:$B,""), SkillsReq!$B$1:$AY$1,0))&gt;0,
       INDEX(SkillsReq!$B:$AY, MATCH(G$1,SkillsReq!$A:$A,0), MATCH(_xlfn.XLOOKUP($A116,Employees!$A:$A,Employees!$B:$B,""), SkillsReq!$B$1:$AY$1,0)),
       0
     ),
   "")
)</f>
        <v/>
      </c>
      <c r="H116" t="str">
        <f>IF(OR($A116="",H$1=""),"",
   IFERROR(
     IF(INDEX(SkillsReq!$B:$AY, MATCH(H$1,SkillsReq!$A:$A,0), MATCH(_xlfn.XLOOKUP($A116,Employees!$A:$A,Employees!$B:$B,""), SkillsReq!$B$1:$AY$1,0))&gt;0,
       INDEX(SkillsReq!$B:$AY, MATCH(H$1,SkillsReq!$A:$A,0), MATCH(_xlfn.XLOOKUP($A116,Employees!$A:$A,Employees!$B:$B,""), SkillsReq!$B$1:$AY$1,0)),
       0
     ),
   "")
)</f>
        <v/>
      </c>
      <c r="I116" t="str">
        <f>IF(OR($A116="",I$1=""),"",
   IFERROR(
     IF(INDEX(SkillsReq!$B:$AY, MATCH(I$1,SkillsReq!$A:$A,0), MATCH(_xlfn.XLOOKUP($A116,Employees!$A:$A,Employees!$B:$B,""), SkillsReq!$B$1:$AY$1,0))&gt;0,
       INDEX(SkillsReq!$B:$AY, MATCH(I$1,SkillsReq!$A:$A,0), MATCH(_xlfn.XLOOKUP($A116,Employees!$A:$A,Employees!$B:$B,""), SkillsReq!$B$1:$AY$1,0)),
       0
     ),
   "")
)</f>
        <v/>
      </c>
      <c r="J116" t="str">
        <f>IF(OR($A116="",J$1=""),"",
   IFERROR(
     IF(INDEX(SkillsReq!$B:$AY, MATCH(J$1,SkillsReq!$A:$A,0), MATCH(_xlfn.XLOOKUP($A116,Employees!$A:$A,Employees!$B:$B,""), SkillsReq!$B$1:$AY$1,0))&gt;0,
       INDEX(SkillsReq!$B:$AY, MATCH(J$1,SkillsReq!$A:$A,0), MATCH(_xlfn.XLOOKUP($A116,Employees!$A:$A,Employees!$B:$B,""), SkillsReq!$B$1:$AY$1,0)),
       0
     ),
   "")
)</f>
        <v/>
      </c>
      <c r="K116" t="str">
        <f>IF(OR($A116="",K$1=""),"",
   IFERROR(
     IF(INDEX(SkillsReq!$B:$AY, MATCH(K$1,SkillsReq!$A:$A,0), MATCH(_xlfn.XLOOKUP($A116,Employees!$A:$A,Employees!$B:$B,""), SkillsReq!$B$1:$AY$1,0))&gt;0,
       INDEX(SkillsReq!$B:$AY, MATCH(K$1,SkillsReq!$A:$A,0), MATCH(_xlfn.XLOOKUP($A116,Employees!$A:$A,Employees!$B:$B,""), SkillsReq!$B$1:$AY$1,0)),
       0
     ),
   "")
)</f>
        <v/>
      </c>
      <c r="L116" t="str">
        <f>IF(OR($A116="",L$1=""),"",
   IFERROR(
     IF(INDEX(SkillsReq!$B:$AY, MATCH(L$1,SkillsReq!$A:$A,0), MATCH(_xlfn.XLOOKUP($A116,Employees!$A:$A,Employees!$B:$B,""), SkillsReq!$B$1:$AY$1,0))&gt;0,
       INDEX(SkillsReq!$B:$AY, MATCH(L$1,SkillsReq!$A:$A,0), MATCH(_xlfn.XLOOKUP($A116,Employees!$A:$A,Employees!$B:$B,""), SkillsReq!$B$1:$AY$1,0)),
       0
     ),
   "")
)</f>
        <v/>
      </c>
      <c r="M116" t="str">
        <f>IF(OR($A116="",M$1=""),"",
   IFERROR(
     IF(INDEX(SkillsReq!$B:$AY, MATCH(M$1,SkillsReq!$A:$A,0), MATCH(_xlfn.XLOOKUP($A116,Employees!$A:$A,Employees!$B:$B,""), SkillsReq!$B$1:$AY$1,0))&gt;0,
       INDEX(SkillsReq!$B:$AY, MATCH(M$1,SkillsReq!$A:$A,0), MATCH(_xlfn.XLOOKUP($A116,Employees!$A:$A,Employees!$B:$B,""), SkillsReq!$B$1:$AY$1,0)),
       0
     ),
   "")
)</f>
        <v/>
      </c>
      <c r="N116" t="str">
        <f>IF(OR($A116="",N$1=""),"",
   IFERROR(
     IF(INDEX(SkillsReq!$B:$AY, MATCH(N$1,SkillsReq!$A:$A,0), MATCH(_xlfn.XLOOKUP($A116,Employees!$A:$A,Employees!$B:$B,""), SkillsReq!$B$1:$AY$1,0))&gt;0,
       INDEX(SkillsReq!$B:$AY, MATCH(N$1,SkillsReq!$A:$A,0), MATCH(_xlfn.XLOOKUP($A116,Employees!$A:$A,Employees!$B:$B,""), SkillsReq!$B$1:$AY$1,0)),
       0
     ),
   "")
)</f>
        <v/>
      </c>
      <c r="O116" t="str">
        <f>IF(OR($A116="",O$1=""),"",
   IFERROR(
     IF(INDEX(SkillsReq!$B:$AY, MATCH(O$1,SkillsReq!$A:$A,0), MATCH(_xlfn.XLOOKUP($A116,Employees!$A:$A,Employees!$B:$B,""), SkillsReq!$B$1:$AY$1,0))&gt;0,
       INDEX(SkillsReq!$B:$AY, MATCH(O$1,SkillsReq!$A:$A,0), MATCH(_xlfn.XLOOKUP($A116,Employees!$A:$A,Employees!$B:$B,""), SkillsReq!$B$1:$AY$1,0)),
       0
     ),
   "")
)</f>
        <v/>
      </c>
      <c r="P116" t="str">
        <f>IF(OR($A116="",P$1=""),"",
   IFERROR(
     IF(INDEX(SkillsReq!$B:$AY, MATCH(P$1,SkillsReq!$A:$A,0), MATCH(_xlfn.XLOOKUP($A116,Employees!$A:$A,Employees!$B:$B,""), SkillsReq!$B$1:$AY$1,0))&gt;0,
       INDEX(SkillsReq!$B:$AY, MATCH(P$1,SkillsReq!$A:$A,0), MATCH(_xlfn.XLOOKUP($A116,Employees!$A:$A,Employees!$B:$B,""), SkillsReq!$B$1:$AY$1,0)),
       0
     ),
   "")
)</f>
        <v/>
      </c>
      <c r="Q116" t="str">
        <f>IF(OR($A116="",Q$1=""),"",
   IFERROR(
     IF(INDEX(SkillsReq!$B:$AY, MATCH(Q$1,SkillsReq!$A:$A,0), MATCH(_xlfn.XLOOKUP($A116,Employees!$A:$A,Employees!$B:$B,""), SkillsReq!$B$1:$AY$1,0))&gt;0,
       INDEX(SkillsReq!$B:$AY, MATCH(Q$1,SkillsReq!$A:$A,0), MATCH(_xlfn.XLOOKUP($A116,Employees!$A:$A,Employees!$B:$B,""), SkillsReq!$B$1:$AY$1,0)),
       0
     ),
   "")
)</f>
        <v/>
      </c>
      <c r="R116" t="str">
        <f>IF(OR($A116="",R$1=""),"",
   IFERROR(
     IF(INDEX(SkillsReq!$B:$AY, MATCH(R$1,SkillsReq!$A:$A,0), MATCH(_xlfn.XLOOKUP($A116,Employees!$A:$A,Employees!$B:$B,""), SkillsReq!$B$1:$AY$1,0))&gt;0,
       INDEX(SkillsReq!$B:$AY, MATCH(R$1,SkillsReq!$A:$A,0), MATCH(_xlfn.XLOOKUP($A116,Employees!$A:$A,Employees!$B:$B,""), SkillsReq!$B$1:$AY$1,0)),
       0
     ),
   "")
)</f>
        <v/>
      </c>
      <c r="S116" t="str">
        <f>IF(OR($A116="",S$1=""),"",
   IFERROR(
     IF(INDEX(SkillsReq!$B:$AY, MATCH(S$1,SkillsReq!$A:$A,0), MATCH(_xlfn.XLOOKUP($A116,Employees!$A:$A,Employees!$B:$B,""), SkillsReq!$B$1:$AY$1,0))&gt;0,
       INDEX(SkillsReq!$B:$AY, MATCH(S$1,SkillsReq!$A:$A,0), MATCH(_xlfn.XLOOKUP($A116,Employees!$A:$A,Employees!$B:$B,""), SkillsReq!$B$1:$AY$1,0)),
       0
     ),
   "")
)</f>
        <v/>
      </c>
      <c r="T116" t="str">
        <f>IF(OR($A116="",T$1=""),"",
   IFERROR(
     IF(INDEX(SkillsReq!$B:$AY, MATCH(T$1,SkillsReq!$A:$A,0), MATCH(_xlfn.XLOOKUP($A116,Employees!$A:$A,Employees!$B:$B,""), SkillsReq!$B$1:$AY$1,0))&gt;0,
       INDEX(SkillsReq!$B:$AY, MATCH(T$1,SkillsReq!$A:$A,0), MATCH(_xlfn.XLOOKUP($A116,Employees!$A:$A,Employees!$B:$B,""), SkillsReq!$B$1:$AY$1,0)),
       0
     ),
   "")
)</f>
        <v/>
      </c>
      <c r="U116" t="str">
        <f>IF(OR($A116="",U$1=""),"",
   IFERROR(
     IF(INDEX(SkillsReq!$B:$AY, MATCH(U$1,SkillsReq!$A:$A,0), MATCH(_xlfn.XLOOKUP($A116,Employees!$A:$A,Employees!$B:$B,""), SkillsReq!$B$1:$AY$1,0))&gt;0,
       INDEX(SkillsReq!$B:$AY, MATCH(U$1,SkillsReq!$A:$A,0), MATCH(_xlfn.XLOOKUP($A116,Employees!$A:$A,Employees!$B:$B,""), SkillsReq!$B$1:$AY$1,0)),
       0
     ),
   "")
)</f>
        <v/>
      </c>
      <c r="V116" t="str">
        <f>IF(OR($A116="",V$1=""),"",
   IFERROR(
     IF(INDEX(SkillsReq!$B:$AY, MATCH(V$1,SkillsReq!$A:$A,0), MATCH(_xlfn.XLOOKUP($A116,Employees!$A:$A,Employees!$B:$B,""), SkillsReq!$B$1:$AY$1,0))&gt;0,
       INDEX(SkillsReq!$B:$AY, MATCH(V$1,SkillsReq!$A:$A,0), MATCH(_xlfn.XLOOKUP($A116,Employees!$A:$A,Employees!$B:$B,""), SkillsReq!$B$1:$AY$1,0)),
       0
     ),
   "")
)</f>
        <v/>
      </c>
      <c r="W116" t="str">
        <f>IF(OR($A116="",W$1=""),"",
   IFERROR(
     IF(INDEX(SkillsReq!$B:$AY, MATCH(W$1,SkillsReq!$A:$A,0), MATCH(_xlfn.XLOOKUP($A116,Employees!$A:$A,Employees!$B:$B,""), SkillsReq!$B$1:$AY$1,0))&gt;0,
       INDEX(SkillsReq!$B:$AY, MATCH(W$1,SkillsReq!$A:$A,0), MATCH(_xlfn.XLOOKUP($A116,Employees!$A:$A,Employees!$B:$B,""), SkillsReq!$B$1:$AY$1,0)),
       0
     ),
   "")
)</f>
        <v/>
      </c>
      <c r="X116" t="str">
        <f>IF(OR($A116="",X$1=""),"",
   IFERROR(
     IF(INDEX(SkillsReq!$B:$AY, MATCH(X$1,SkillsReq!$A:$A,0), MATCH(_xlfn.XLOOKUP($A116,Employees!$A:$A,Employees!$B:$B,""), SkillsReq!$B$1:$AY$1,0))&gt;0,
       INDEX(SkillsReq!$B:$AY, MATCH(X$1,SkillsReq!$A:$A,0), MATCH(_xlfn.XLOOKUP($A116,Employees!$A:$A,Employees!$B:$B,""), SkillsReq!$B$1:$AY$1,0)),
       0
     ),
   "")
)</f>
        <v/>
      </c>
      <c r="Y116" t="str">
        <f>IF(OR($A116="",Y$1=""),"",
   IFERROR(
     IF(INDEX(SkillsReq!$B:$AY, MATCH(Y$1,SkillsReq!$A:$A,0), MATCH(_xlfn.XLOOKUP($A116,Employees!$A:$A,Employees!$B:$B,""), SkillsReq!$B$1:$AY$1,0))&gt;0,
       INDEX(SkillsReq!$B:$AY, MATCH(Y$1,SkillsReq!$A:$A,0), MATCH(_xlfn.XLOOKUP($A116,Employees!$A:$A,Employees!$B:$B,""), SkillsReq!$B$1:$AY$1,0)),
       0
     ),
   "")
)</f>
        <v/>
      </c>
      <c r="Z116" t="str">
        <f>IF(OR($A116="",Z$1=""),"",
   IFERROR(
     IF(INDEX(SkillsReq!$B:$AY, MATCH(Z$1,SkillsReq!$A:$A,0), MATCH(_xlfn.XLOOKUP($A116,Employees!$A:$A,Employees!$B:$B,""), SkillsReq!$B$1:$AY$1,0))&gt;0,
       INDEX(SkillsReq!$B:$AY, MATCH(Z$1,SkillsReq!$A:$A,0), MATCH(_xlfn.XLOOKUP($A116,Employees!$A:$A,Employees!$B:$B,""), SkillsReq!$B$1:$AY$1,0)),
       0
     ),
   "")
)</f>
        <v/>
      </c>
      <c r="AA116" t="str">
        <f>IF(OR($A116="",AA$1=""),"",
   IFERROR(
     IF(INDEX(SkillsReq!$B:$AY, MATCH(AA$1,SkillsReq!$A:$A,0), MATCH(_xlfn.XLOOKUP($A116,Employees!$A:$A,Employees!$B:$B,""), SkillsReq!$B$1:$AY$1,0))&gt;0,
       INDEX(SkillsReq!$B:$AY, MATCH(AA$1,SkillsReq!$A:$A,0), MATCH(_xlfn.XLOOKUP($A116,Employees!$A:$A,Employees!$B:$B,""), SkillsReq!$B$1:$AY$1,0)),
       0
     ),
   "")
)</f>
        <v/>
      </c>
      <c r="AB116" t="str">
        <f>IF(OR($A116="",AB$1=""),"",
   IFERROR(
     IF(INDEX(SkillsReq!$B:$AY, MATCH(AB$1,SkillsReq!$A:$A,0), MATCH(_xlfn.XLOOKUP($A116,Employees!$A:$A,Employees!$B:$B,""), SkillsReq!$B$1:$AY$1,0))&gt;0,
       INDEX(SkillsReq!$B:$AY, MATCH(AB$1,SkillsReq!$A:$A,0), MATCH(_xlfn.XLOOKUP($A116,Employees!$A:$A,Employees!$B:$B,""), SkillsReq!$B$1:$AY$1,0)),
       0
     ),
   "")
)</f>
        <v/>
      </c>
      <c r="AC116" t="str">
        <f>IF(OR($A116="",AC$1=""),"",
   IFERROR(
     IF(INDEX(SkillsReq!$B:$AY, MATCH(AC$1,SkillsReq!$A:$A,0), MATCH(_xlfn.XLOOKUP($A116,Employees!$A:$A,Employees!$B:$B,""), SkillsReq!$B$1:$AY$1,0))&gt;0,
       INDEX(SkillsReq!$B:$AY, MATCH(AC$1,SkillsReq!$A:$A,0), MATCH(_xlfn.XLOOKUP($A116,Employees!$A:$A,Employees!$B:$B,""), SkillsReq!$B$1:$AY$1,0)),
       0
     ),
   "")
)</f>
        <v/>
      </c>
      <c r="AD116" t="str">
        <f>IF(OR($A116="",AD$1=""),"",
   IFERROR(
     IF(INDEX(SkillsReq!$B:$AY, MATCH(AD$1,SkillsReq!$A:$A,0), MATCH(_xlfn.XLOOKUP($A116,Employees!$A:$A,Employees!$B:$B,""), SkillsReq!$B$1:$AY$1,0))&gt;0,
       INDEX(SkillsReq!$B:$AY, MATCH(AD$1,SkillsReq!$A:$A,0), MATCH(_xlfn.XLOOKUP($A116,Employees!$A:$A,Employees!$B:$B,""), SkillsReq!$B$1:$AY$1,0)),
       0
     ),
   "")
)</f>
        <v/>
      </c>
      <c r="AE116" t="str">
        <f>IF(OR($A116="",AE$1=""),"",
   IFERROR(
     IF(INDEX(SkillsReq!$B:$AY, MATCH(AE$1,SkillsReq!$A:$A,0), MATCH(_xlfn.XLOOKUP($A116,Employees!$A:$A,Employees!$B:$B,""), SkillsReq!$B$1:$AY$1,0))&gt;0,
       INDEX(SkillsReq!$B:$AY, MATCH(AE$1,SkillsReq!$A:$A,0), MATCH(_xlfn.XLOOKUP($A116,Employees!$A:$A,Employees!$B:$B,""), SkillsReq!$B$1:$AY$1,0)),
       0
     ),
   "")
)</f>
        <v/>
      </c>
      <c r="AF116" t="str">
        <f>IF(OR($A116="",AF$1=""),"",
   IFERROR(
     IF(INDEX(SkillsReq!$B:$AY, MATCH(AF$1,SkillsReq!$A:$A,0), MATCH(_xlfn.XLOOKUP($A116,Employees!$A:$A,Employees!$B:$B,""), SkillsReq!$B$1:$AY$1,0))&gt;0,
       INDEX(SkillsReq!$B:$AY, MATCH(AF$1,SkillsReq!$A:$A,0), MATCH(_xlfn.XLOOKUP($A116,Employees!$A:$A,Employees!$B:$B,""), SkillsReq!$B$1:$AY$1,0)),
       0
     ),
   "")
)</f>
        <v/>
      </c>
      <c r="AG116" t="str">
        <f>IF(OR($A116="",AG$1=""),"",
   IFERROR(
     IF(INDEX(SkillsReq!$B:$AY, MATCH(AG$1,SkillsReq!$A:$A,0), MATCH(_xlfn.XLOOKUP($A116,Employees!$A:$A,Employees!$B:$B,""), SkillsReq!$B$1:$AY$1,0))&gt;0,
       INDEX(SkillsReq!$B:$AY, MATCH(AG$1,SkillsReq!$A:$A,0), MATCH(_xlfn.XLOOKUP($A116,Employees!$A:$A,Employees!$B:$B,""), SkillsReq!$B$1:$AY$1,0)),
       0
     ),
   "")
)</f>
        <v/>
      </c>
      <c r="AH116" t="str">
        <f>IF(OR($A116="",AH$1=""),"",
   IFERROR(
     IF(INDEX(SkillsReq!$B:$AY, MATCH(AH$1,SkillsReq!$A:$A,0), MATCH(_xlfn.XLOOKUP($A116,Employees!$A:$A,Employees!$B:$B,""), SkillsReq!$B$1:$AY$1,0))&gt;0,
       INDEX(SkillsReq!$B:$AY, MATCH(AH$1,SkillsReq!$A:$A,0), MATCH(_xlfn.XLOOKUP($A116,Employees!$A:$A,Employees!$B:$B,""), SkillsReq!$B$1:$AY$1,0)),
       0
     ),
   "")
)</f>
        <v/>
      </c>
      <c r="AI116" t="str">
        <f>IF(OR($A116="",AI$1=""),"",
   IFERROR(
     IF(INDEX(SkillsReq!$B:$AY, MATCH(AI$1,SkillsReq!$A:$A,0), MATCH(_xlfn.XLOOKUP($A116,Employees!$A:$A,Employees!$B:$B,""), SkillsReq!$B$1:$AY$1,0))&gt;0,
       INDEX(SkillsReq!$B:$AY, MATCH(AI$1,SkillsReq!$A:$A,0), MATCH(_xlfn.XLOOKUP($A116,Employees!$A:$A,Employees!$B:$B,""), SkillsReq!$B$1:$AY$1,0)),
       0
     ),
   "")
)</f>
        <v/>
      </c>
      <c r="AJ116" t="str">
        <f>IF(OR($A116="",AJ$1=""),"",
   IFERROR(
     IF(INDEX(SkillsReq!$B:$AY, MATCH(AJ$1,SkillsReq!$A:$A,0), MATCH(_xlfn.XLOOKUP($A116,Employees!$A:$A,Employees!$B:$B,""), SkillsReq!$B$1:$AY$1,0))&gt;0,
       INDEX(SkillsReq!$B:$AY, MATCH(AJ$1,SkillsReq!$A:$A,0), MATCH(_xlfn.XLOOKUP($A116,Employees!$A:$A,Employees!$B:$B,""), SkillsReq!$B$1:$AY$1,0)),
       0
     ),
   "")
)</f>
        <v/>
      </c>
      <c r="AK116" t="str">
        <f>IF(OR($A116="",AK$1=""),"",
   IFERROR(
     IF(INDEX(SkillsReq!$B:$AY, MATCH(AK$1,SkillsReq!$A:$A,0), MATCH(_xlfn.XLOOKUP($A116,Employees!$A:$A,Employees!$B:$B,""), SkillsReq!$B$1:$AY$1,0))&gt;0,
       INDEX(SkillsReq!$B:$AY, MATCH(AK$1,SkillsReq!$A:$A,0), MATCH(_xlfn.XLOOKUP($A116,Employees!$A:$A,Employees!$B:$B,""), SkillsReq!$B$1:$AY$1,0)),
       0
     ),
   "")
)</f>
        <v/>
      </c>
      <c r="AL116" t="str">
        <f>IF(OR($A116="",AL$1=""),"",
   IFERROR(
     IF(INDEX(SkillsReq!$B:$AY, MATCH(AL$1,SkillsReq!$A:$A,0), MATCH(_xlfn.XLOOKUP($A116,Employees!$A:$A,Employees!$B:$B,""), SkillsReq!$B$1:$AY$1,0))&gt;0,
       INDEX(SkillsReq!$B:$AY, MATCH(AL$1,SkillsReq!$A:$A,0), MATCH(_xlfn.XLOOKUP($A116,Employees!$A:$A,Employees!$B:$B,""), SkillsReq!$B$1:$AY$1,0)),
       0
     ),
   "")
)</f>
        <v/>
      </c>
      <c r="AM116" t="str">
        <f>IF(OR($A116="",AM$1=""),"",
   IFERROR(
     IF(INDEX(SkillsReq!$B:$AY, MATCH(AM$1,SkillsReq!$A:$A,0), MATCH(_xlfn.XLOOKUP($A116,Employees!$A:$A,Employees!$B:$B,""), SkillsReq!$B$1:$AY$1,0))&gt;0,
       INDEX(SkillsReq!$B:$AY, MATCH(AM$1,SkillsReq!$A:$A,0), MATCH(_xlfn.XLOOKUP($A116,Employees!$A:$A,Employees!$B:$B,""), SkillsReq!$B$1:$AY$1,0)),
       0
     ),
   "")
)</f>
        <v/>
      </c>
      <c r="AN116" t="str">
        <f>IF(OR($A116="",AN$1=""),"",
   IFERROR(
     IF(INDEX(SkillsReq!$B:$AY, MATCH(AN$1,SkillsReq!$A:$A,0), MATCH(_xlfn.XLOOKUP($A116,Employees!$A:$A,Employees!$B:$B,""), SkillsReq!$B$1:$AY$1,0))&gt;0,
       INDEX(SkillsReq!$B:$AY, MATCH(AN$1,SkillsReq!$A:$A,0), MATCH(_xlfn.XLOOKUP($A116,Employees!$A:$A,Employees!$B:$B,""), SkillsReq!$B$1:$AY$1,0)),
       0
     ),
   "")
)</f>
        <v/>
      </c>
      <c r="AO116" t="str">
        <f>IF(OR($A116="",AO$1=""),"",
   IFERROR(
     IF(INDEX(SkillsReq!$B:$AY, MATCH(AO$1,SkillsReq!$A:$A,0), MATCH(_xlfn.XLOOKUP($A116,Employees!$A:$A,Employees!$B:$B,""), SkillsReq!$B$1:$AY$1,0))&gt;0,
       INDEX(SkillsReq!$B:$AY, MATCH(AO$1,SkillsReq!$A:$A,0), MATCH(_xlfn.XLOOKUP($A116,Employees!$A:$A,Employees!$B:$B,""), SkillsReq!$B$1:$AY$1,0)),
       0
     ),
   "")
)</f>
        <v/>
      </c>
      <c r="AP116" t="str">
        <f>IF(OR($A116="",AP$1=""),"",
   IFERROR(
     IF(INDEX(SkillsReq!$B:$AY, MATCH(AP$1,SkillsReq!$A:$A,0), MATCH(_xlfn.XLOOKUP($A116,Employees!$A:$A,Employees!$B:$B,""), SkillsReq!$B$1:$AY$1,0))&gt;0,
       INDEX(SkillsReq!$B:$AY, MATCH(AP$1,SkillsReq!$A:$A,0), MATCH(_xlfn.XLOOKUP($A116,Employees!$A:$A,Employees!$B:$B,""), SkillsReq!$B$1:$AY$1,0)),
       0
     ),
   "")
)</f>
        <v/>
      </c>
      <c r="AQ116" t="str">
        <f>IF(OR($A116="",AQ$1=""),"",
   IFERROR(
     IF(INDEX(SkillsReq!$B:$AY, MATCH(AQ$1,SkillsReq!$A:$A,0), MATCH(_xlfn.XLOOKUP($A116,Employees!$A:$A,Employees!$B:$B,""), SkillsReq!$B$1:$AY$1,0))&gt;0,
       INDEX(SkillsReq!$B:$AY, MATCH(AQ$1,SkillsReq!$A:$A,0), MATCH(_xlfn.XLOOKUP($A116,Employees!$A:$A,Employees!$B:$B,""), SkillsReq!$B$1:$AY$1,0)),
       0
     ),
   "")
)</f>
        <v/>
      </c>
      <c r="AR116" t="str">
        <f>IF(OR($A116="",AR$1=""),"",
   IFERROR(
     IF(INDEX(SkillsReq!$B:$AY, MATCH(AR$1,SkillsReq!$A:$A,0), MATCH(_xlfn.XLOOKUP($A116,Employees!$A:$A,Employees!$B:$B,""), SkillsReq!$B$1:$AY$1,0))&gt;0,
       INDEX(SkillsReq!$B:$AY, MATCH(AR$1,SkillsReq!$A:$A,0), MATCH(_xlfn.XLOOKUP($A116,Employees!$A:$A,Employees!$B:$B,""), SkillsReq!$B$1:$AY$1,0)),
       0
     ),
   "")
)</f>
        <v/>
      </c>
      <c r="AS116" t="str">
        <f>IF(OR($A116="",AS$1=""),"",
   IFERROR(
     IF(INDEX(SkillsReq!$B:$AY, MATCH(AS$1,SkillsReq!$A:$A,0), MATCH(_xlfn.XLOOKUP($A116,Employees!$A:$A,Employees!$B:$B,""), SkillsReq!$B$1:$AY$1,0))&gt;0,
       INDEX(SkillsReq!$B:$AY, MATCH(AS$1,SkillsReq!$A:$A,0), MATCH(_xlfn.XLOOKUP($A116,Employees!$A:$A,Employees!$B:$B,""), SkillsReq!$B$1:$AY$1,0)),
       0
     ),
   "")
)</f>
        <v/>
      </c>
      <c r="AT116" t="str">
        <f>IF(OR($A116="",AT$1=""),"",
   IFERROR(
     IF(INDEX(SkillsReq!$B:$AY, MATCH(AT$1,SkillsReq!$A:$A,0), MATCH(_xlfn.XLOOKUP($A116,Employees!$A:$A,Employees!$B:$B,""), SkillsReq!$B$1:$AY$1,0))&gt;0,
       INDEX(SkillsReq!$B:$AY, MATCH(AT$1,SkillsReq!$A:$A,0), MATCH(_xlfn.XLOOKUP($A116,Employees!$A:$A,Employees!$B:$B,""), SkillsReq!$B$1:$AY$1,0)),
       0
     ),
   "")
)</f>
        <v/>
      </c>
      <c r="AU116" t="str">
        <f>IF(OR($A116="",AU$1=""),"",
   IFERROR(
     IF(INDEX(SkillsReq!$B:$AY, MATCH(AU$1,SkillsReq!$A:$A,0), MATCH(_xlfn.XLOOKUP($A116,Employees!$A:$A,Employees!$B:$B,""), SkillsReq!$B$1:$AY$1,0))&gt;0,
       INDEX(SkillsReq!$B:$AY, MATCH(AU$1,SkillsReq!$A:$A,0), MATCH(_xlfn.XLOOKUP($A116,Employees!$A:$A,Employees!$B:$B,""), SkillsReq!$B$1:$AY$1,0)),
       0
     ),
   "")
)</f>
        <v/>
      </c>
      <c r="AV116" t="str">
        <f>IF(OR($A116="",AV$1=""),"",
   IFERROR(
     IF(INDEX(SkillsReq!$B:$AY, MATCH(AV$1,SkillsReq!$A:$A,0), MATCH(_xlfn.XLOOKUP($A116,Employees!$A:$A,Employees!$B:$B,""), SkillsReq!$B$1:$AY$1,0))&gt;0,
       INDEX(SkillsReq!$B:$AY, MATCH(AV$1,SkillsReq!$A:$A,0), MATCH(_xlfn.XLOOKUP($A116,Employees!$A:$A,Employees!$B:$B,""), SkillsReq!$B$1:$AY$1,0)),
       0
     ),
   "")
)</f>
        <v/>
      </c>
      <c r="AW116" t="str">
        <f>IF(OR($A116="",AW$1=""),"",
   IFERROR(
     IF(INDEX(SkillsReq!$B:$AY, MATCH(AW$1,SkillsReq!$A:$A,0), MATCH(_xlfn.XLOOKUP($A116,Employees!$A:$A,Employees!$B:$B,""), SkillsReq!$B$1:$AY$1,0))&gt;0,
       INDEX(SkillsReq!$B:$AY, MATCH(AW$1,SkillsReq!$A:$A,0), MATCH(_xlfn.XLOOKUP($A116,Employees!$A:$A,Employees!$B:$B,""), SkillsReq!$B$1:$AY$1,0)),
       0
     ),
   "")
)</f>
        <v/>
      </c>
      <c r="AX116" t="str">
        <f>IF(OR($A116="",AX$1=""),"",
   IFERROR(
     IF(INDEX(SkillsReq!$B:$AY, MATCH(AX$1,SkillsReq!$A:$A,0), MATCH(_xlfn.XLOOKUP($A116,Employees!$A:$A,Employees!$B:$B,""), SkillsReq!$B$1:$AY$1,0))&gt;0,
       INDEX(SkillsReq!$B:$AY, MATCH(AX$1,SkillsReq!$A:$A,0), MATCH(_xlfn.XLOOKUP($A116,Employees!$A:$A,Employees!$B:$B,""), SkillsReq!$B$1:$AY$1,0)),
       0
     ),
   "")
)</f>
        <v/>
      </c>
      <c r="AY116" t="str">
        <f>IF(OR($A116="",AY$1=""),"",
   IFERROR(
     IF(INDEX(SkillsReq!$B:$AY, MATCH(AY$1,SkillsReq!$A:$A,0), MATCH(_xlfn.XLOOKUP($A116,Employees!$A:$A,Employees!$B:$B,""), SkillsReq!$B$1:$AY$1,0))&gt;0,
       INDEX(SkillsReq!$B:$AY, MATCH(AY$1,SkillsReq!$A:$A,0), MATCH(_xlfn.XLOOKUP($A116,Employees!$A:$A,Employees!$B:$B,""), SkillsReq!$B$1:$AY$1,0)),
       0
     ),
   "")
)</f>
        <v/>
      </c>
    </row>
    <row r="117" spans="1:51" x14ac:dyDescent="0.25">
      <c r="A117" s="12"/>
      <c r="B117" t="str">
        <f>IF(OR($A117="",B$1=""),"",
   IFERROR(
     IF(INDEX(SkillsReq!$B:$AY, MATCH(B$1,SkillsReq!$A:$A,0), MATCH(_xlfn.XLOOKUP($A117,Employees!$A:$A,Employees!$B:$B,""), SkillsReq!$B$1:$AY$1,0))&gt;0,
       INDEX(SkillsReq!$B:$AY, MATCH(B$1,SkillsReq!$A:$A,0), MATCH(_xlfn.XLOOKUP($A117,Employees!$A:$A,Employees!$B:$B,""), SkillsReq!$B$1:$AY$1,0)),
       0
     ),
   "")
)</f>
        <v/>
      </c>
      <c r="C117" t="str">
        <f>IF(OR($A117="",C$1=""),"",
   IFERROR(
     IF(INDEX(SkillsReq!$B:$AY, MATCH(C$1,SkillsReq!$A:$A,0), MATCH(_xlfn.XLOOKUP($A117,Employees!$A:$A,Employees!$B:$B,""), SkillsReq!$B$1:$AY$1,0))&gt;0,
       INDEX(SkillsReq!$B:$AY, MATCH(C$1,SkillsReq!$A:$A,0), MATCH(_xlfn.XLOOKUP($A117,Employees!$A:$A,Employees!$B:$B,""), SkillsReq!$B$1:$AY$1,0)),
       0
     ),
   "")
)</f>
        <v/>
      </c>
      <c r="D117" t="str">
        <f>IF(OR($A117="",D$1=""),"",
   IFERROR(
     IF(INDEX(SkillsReq!$B:$AY, MATCH(D$1,SkillsReq!$A:$A,0), MATCH(_xlfn.XLOOKUP($A117,Employees!$A:$A,Employees!$B:$B,""), SkillsReq!$B$1:$AY$1,0))&gt;0,
       INDEX(SkillsReq!$B:$AY, MATCH(D$1,SkillsReq!$A:$A,0), MATCH(_xlfn.XLOOKUP($A117,Employees!$A:$A,Employees!$B:$B,""), SkillsReq!$B$1:$AY$1,0)),
       0
     ),
   "")
)</f>
        <v/>
      </c>
      <c r="E117" t="str">
        <f>IF(OR($A117="",E$1=""),"",
   IFERROR(
     IF(INDEX(SkillsReq!$B:$AY, MATCH(E$1,SkillsReq!$A:$A,0), MATCH(_xlfn.XLOOKUP($A117,Employees!$A:$A,Employees!$B:$B,""), SkillsReq!$B$1:$AY$1,0))&gt;0,
       INDEX(SkillsReq!$B:$AY, MATCH(E$1,SkillsReq!$A:$A,0), MATCH(_xlfn.XLOOKUP($A117,Employees!$A:$A,Employees!$B:$B,""), SkillsReq!$B$1:$AY$1,0)),
       0
     ),
   "")
)</f>
        <v/>
      </c>
      <c r="F117" t="str">
        <f>IF(OR($A117="",F$1=""),"",
   IFERROR(
     IF(INDEX(SkillsReq!$B:$AY, MATCH(F$1,SkillsReq!$A:$A,0), MATCH(_xlfn.XLOOKUP($A117,Employees!$A:$A,Employees!$B:$B,""), SkillsReq!$B$1:$AY$1,0))&gt;0,
       INDEX(SkillsReq!$B:$AY, MATCH(F$1,SkillsReq!$A:$A,0), MATCH(_xlfn.XLOOKUP($A117,Employees!$A:$A,Employees!$B:$B,""), SkillsReq!$B$1:$AY$1,0)),
       0
     ),
   "")
)</f>
        <v/>
      </c>
      <c r="G117" t="str">
        <f>IF(OR($A117="",G$1=""),"",
   IFERROR(
     IF(INDEX(SkillsReq!$B:$AY, MATCH(G$1,SkillsReq!$A:$A,0), MATCH(_xlfn.XLOOKUP($A117,Employees!$A:$A,Employees!$B:$B,""), SkillsReq!$B$1:$AY$1,0))&gt;0,
       INDEX(SkillsReq!$B:$AY, MATCH(G$1,SkillsReq!$A:$A,0), MATCH(_xlfn.XLOOKUP($A117,Employees!$A:$A,Employees!$B:$B,""), SkillsReq!$B$1:$AY$1,0)),
       0
     ),
   "")
)</f>
        <v/>
      </c>
      <c r="H117" t="str">
        <f>IF(OR($A117="",H$1=""),"",
   IFERROR(
     IF(INDEX(SkillsReq!$B:$AY, MATCH(H$1,SkillsReq!$A:$A,0), MATCH(_xlfn.XLOOKUP($A117,Employees!$A:$A,Employees!$B:$B,""), SkillsReq!$B$1:$AY$1,0))&gt;0,
       INDEX(SkillsReq!$B:$AY, MATCH(H$1,SkillsReq!$A:$A,0), MATCH(_xlfn.XLOOKUP($A117,Employees!$A:$A,Employees!$B:$B,""), SkillsReq!$B$1:$AY$1,0)),
       0
     ),
   "")
)</f>
        <v/>
      </c>
      <c r="I117" t="str">
        <f>IF(OR($A117="",I$1=""),"",
   IFERROR(
     IF(INDEX(SkillsReq!$B:$AY, MATCH(I$1,SkillsReq!$A:$A,0), MATCH(_xlfn.XLOOKUP($A117,Employees!$A:$A,Employees!$B:$B,""), SkillsReq!$B$1:$AY$1,0))&gt;0,
       INDEX(SkillsReq!$B:$AY, MATCH(I$1,SkillsReq!$A:$A,0), MATCH(_xlfn.XLOOKUP($A117,Employees!$A:$A,Employees!$B:$B,""), SkillsReq!$B$1:$AY$1,0)),
       0
     ),
   "")
)</f>
        <v/>
      </c>
      <c r="J117" t="str">
        <f>IF(OR($A117="",J$1=""),"",
   IFERROR(
     IF(INDEX(SkillsReq!$B:$AY, MATCH(J$1,SkillsReq!$A:$A,0), MATCH(_xlfn.XLOOKUP($A117,Employees!$A:$A,Employees!$B:$B,""), SkillsReq!$B$1:$AY$1,0))&gt;0,
       INDEX(SkillsReq!$B:$AY, MATCH(J$1,SkillsReq!$A:$A,0), MATCH(_xlfn.XLOOKUP($A117,Employees!$A:$A,Employees!$B:$B,""), SkillsReq!$B$1:$AY$1,0)),
       0
     ),
   "")
)</f>
        <v/>
      </c>
      <c r="K117" t="str">
        <f>IF(OR($A117="",K$1=""),"",
   IFERROR(
     IF(INDEX(SkillsReq!$B:$AY, MATCH(K$1,SkillsReq!$A:$A,0), MATCH(_xlfn.XLOOKUP($A117,Employees!$A:$A,Employees!$B:$B,""), SkillsReq!$B$1:$AY$1,0))&gt;0,
       INDEX(SkillsReq!$B:$AY, MATCH(K$1,SkillsReq!$A:$A,0), MATCH(_xlfn.XLOOKUP($A117,Employees!$A:$A,Employees!$B:$B,""), SkillsReq!$B$1:$AY$1,0)),
       0
     ),
   "")
)</f>
        <v/>
      </c>
      <c r="L117" t="str">
        <f>IF(OR($A117="",L$1=""),"",
   IFERROR(
     IF(INDEX(SkillsReq!$B:$AY, MATCH(L$1,SkillsReq!$A:$A,0), MATCH(_xlfn.XLOOKUP($A117,Employees!$A:$A,Employees!$B:$B,""), SkillsReq!$B$1:$AY$1,0))&gt;0,
       INDEX(SkillsReq!$B:$AY, MATCH(L$1,SkillsReq!$A:$A,0), MATCH(_xlfn.XLOOKUP($A117,Employees!$A:$A,Employees!$B:$B,""), SkillsReq!$B$1:$AY$1,0)),
       0
     ),
   "")
)</f>
        <v/>
      </c>
      <c r="M117" t="str">
        <f>IF(OR($A117="",M$1=""),"",
   IFERROR(
     IF(INDEX(SkillsReq!$B:$AY, MATCH(M$1,SkillsReq!$A:$A,0), MATCH(_xlfn.XLOOKUP($A117,Employees!$A:$A,Employees!$B:$B,""), SkillsReq!$B$1:$AY$1,0))&gt;0,
       INDEX(SkillsReq!$B:$AY, MATCH(M$1,SkillsReq!$A:$A,0), MATCH(_xlfn.XLOOKUP($A117,Employees!$A:$A,Employees!$B:$B,""), SkillsReq!$B$1:$AY$1,0)),
       0
     ),
   "")
)</f>
        <v/>
      </c>
      <c r="N117" t="str">
        <f>IF(OR($A117="",N$1=""),"",
   IFERROR(
     IF(INDEX(SkillsReq!$B:$AY, MATCH(N$1,SkillsReq!$A:$A,0), MATCH(_xlfn.XLOOKUP($A117,Employees!$A:$A,Employees!$B:$B,""), SkillsReq!$B$1:$AY$1,0))&gt;0,
       INDEX(SkillsReq!$B:$AY, MATCH(N$1,SkillsReq!$A:$A,0), MATCH(_xlfn.XLOOKUP($A117,Employees!$A:$A,Employees!$B:$B,""), SkillsReq!$B$1:$AY$1,0)),
       0
     ),
   "")
)</f>
        <v/>
      </c>
      <c r="O117" t="str">
        <f>IF(OR($A117="",O$1=""),"",
   IFERROR(
     IF(INDEX(SkillsReq!$B:$AY, MATCH(O$1,SkillsReq!$A:$A,0), MATCH(_xlfn.XLOOKUP($A117,Employees!$A:$A,Employees!$B:$B,""), SkillsReq!$B$1:$AY$1,0))&gt;0,
       INDEX(SkillsReq!$B:$AY, MATCH(O$1,SkillsReq!$A:$A,0), MATCH(_xlfn.XLOOKUP($A117,Employees!$A:$A,Employees!$B:$B,""), SkillsReq!$B$1:$AY$1,0)),
       0
     ),
   "")
)</f>
        <v/>
      </c>
      <c r="P117" t="str">
        <f>IF(OR($A117="",P$1=""),"",
   IFERROR(
     IF(INDEX(SkillsReq!$B:$AY, MATCH(P$1,SkillsReq!$A:$A,0), MATCH(_xlfn.XLOOKUP($A117,Employees!$A:$A,Employees!$B:$B,""), SkillsReq!$B$1:$AY$1,0))&gt;0,
       INDEX(SkillsReq!$B:$AY, MATCH(P$1,SkillsReq!$A:$A,0), MATCH(_xlfn.XLOOKUP($A117,Employees!$A:$A,Employees!$B:$B,""), SkillsReq!$B$1:$AY$1,0)),
       0
     ),
   "")
)</f>
        <v/>
      </c>
      <c r="Q117" t="str">
        <f>IF(OR($A117="",Q$1=""),"",
   IFERROR(
     IF(INDEX(SkillsReq!$B:$AY, MATCH(Q$1,SkillsReq!$A:$A,0), MATCH(_xlfn.XLOOKUP($A117,Employees!$A:$A,Employees!$B:$B,""), SkillsReq!$B$1:$AY$1,0))&gt;0,
       INDEX(SkillsReq!$B:$AY, MATCH(Q$1,SkillsReq!$A:$A,0), MATCH(_xlfn.XLOOKUP($A117,Employees!$A:$A,Employees!$B:$B,""), SkillsReq!$B$1:$AY$1,0)),
       0
     ),
   "")
)</f>
        <v/>
      </c>
      <c r="R117" t="str">
        <f>IF(OR($A117="",R$1=""),"",
   IFERROR(
     IF(INDEX(SkillsReq!$B:$AY, MATCH(R$1,SkillsReq!$A:$A,0), MATCH(_xlfn.XLOOKUP($A117,Employees!$A:$A,Employees!$B:$B,""), SkillsReq!$B$1:$AY$1,0))&gt;0,
       INDEX(SkillsReq!$B:$AY, MATCH(R$1,SkillsReq!$A:$A,0), MATCH(_xlfn.XLOOKUP($A117,Employees!$A:$A,Employees!$B:$B,""), SkillsReq!$B$1:$AY$1,0)),
       0
     ),
   "")
)</f>
        <v/>
      </c>
      <c r="S117" t="str">
        <f>IF(OR($A117="",S$1=""),"",
   IFERROR(
     IF(INDEX(SkillsReq!$B:$AY, MATCH(S$1,SkillsReq!$A:$A,0), MATCH(_xlfn.XLOOKUP($A117,Employees!$A:$A,Employees!$B:$B,""), SkillsReq!$B$1:$AY$1,0))&gt;0,
       INDEX(SkillsReq!$B:$AY, MATCH(S$1,SkillsReq!$A:$A,0), MATCH(_xlfn.XLOOKUP($A117,Employees!$A:$A,Employees!$B:$B,""), SkillsReq!$B$1:$AY$1,0)),
       0
     ),
   "")
)</f>
        <v/>
      </c>
      <c r="T117" t="str">
        <f>IF(OR($A117="",T$1=""),"",
   IFERROR(
     IF(INDEX(SkillsReq!$B:$AY, MATCH(T$1,SkillsReq!$A:$A,0), MATCH(_xlfn.XLOOKUP($A117,Employees!$A:$A,Employees!$B:$B,""), SkillsReq!$B$1:$AY$1,0))&gt;0,
       INDEX(SkillsReq!$B:$AY, MATCH(T$1,SkillsReq!$A:$A,0), MATCH(_xlfn.XLOOKUP($A117,Employees!$A:$A,Employees!$B:$B,""), SkillsReq!$B$1:$AY$1,0)),
       0
     ),
   "")
)</f>
        <v/>
      </c>
      <c r="U117" t="str">
        <f>IF(OR($A117="",U$1=""),"",
   IFERROR(
     IF(INDEX(SkillsReq!$B:$AY, MATCH(U$1,SkillsReq!$A:$A,0), MATCH(_xlfn.XLOOKUP($A117,Employees!$A:$A,Employees!$B:$B,""), SkillsReq!$B$1:$AY$1,0))&gt;0,
       INDEX(SkillsReq!$B:$AY, MATCH(U$1,SkillsReq!$A:$A,0), MATCH(_xlfn.XLOOKUP($A117,Employees!$A:$A,Employees!$B:$B,""), SkillsReq!$B$1:$AY$1,0)),
       0
     ),
   "")
)</f>
        <v/>
      </c>
      <c r="V117" t="str">
        <f>IF(OR($A117="",V$1=""),"",
   IFERROR(
     IF(INDEX(SkillsReq!$B:$AY, MATCH(V$1,SkillsReq!$A:$A,0), MATCH(_xlfn.XLOOKUP($A117,Employees!$A:$A,Employees!$B:$B,""), SkillsReq!$B$1:$AY$1,0))&gt;0,
       INDEX(SkillsReq!$B:$AY, MATCH(V$1,SkillsReq!$A:$A,0), MATCH(_xlfn.XLOOKUP($A117,Employees!$A:$A,Employees!$B:$B,""), SkillsReq!$B$1:$AY$1,0)),
       0
     ),
   "")
)</f>
        <v/>
      </c>
      <c r="W117" t="str">
        <f>IF(OR($A117="",W$1=""),"",
   IFERROR(
     IF(INDEX(SkillsReq!$B:$AY, MATCH(W$1,SkillsReq!$A:$A,0), MATCH(_xlfn.XLOOKUP($A117,Employees!$A:$A,Employees!$B:$B,""), SkillsReq!$B$1:$AY$1,0))&gt;0,
       INDEX(SkillsReq!$B:$AY, MATCH(W$1,SkillsReq!$A:$A,0), MATCH(_xlfn.XLOOKUP($A117,Employees!$A:$A,Employees!$B:$B,""), SkillsReq!$B$1:$AY$1,0)),
       0
     ),
   "")
)</f>
        <v/>
      </c>
      <c r="X117" t="str">
        <f>IF(OR($A117="",X$1=""),"",
   IFERROR(
     IF(INDEX(SkillsReq!$B:$AY, MATCH(X$1,SkillsReq!$A:$A,0), MATCH(_xlfn.XLOOKUP($A117,Employees!$A:$A,Employees!$B:$B,""), SkillsReq!$B$1:$AY$1,0))&gt;0,
       INDEX(SkillsReq!$B:$AY, MATCH(X$1,SkillsReq!$A:$A,0), MATCH(_xlfn.XLOOKUP($A117,Employees!$A:$A,Employees!$B:$B,""), SkillsReq!$B$1:$AY$1,0)),
       0
     ),
   "")
)</f>
        <v/>
      </c>
      <c r="Y117" t="str">
        <f>IF(OR($A117="",Y$1=""),"",
   IFERROR(
     IF(INDEX(SkillsReq!$B:$AY, MATCH(Y$1,SkillsReq!$A:$A,0), MATCH(_xlfn.XLOOKUP($A117,Employees!$A:$A,Employees!$B:$B,""), SkillsReq!$B$1:$AY$1,0))&gt;0,
       INDEX(SkillsReq!$B:$AY, MATCH(Y$1,SkillsReq!$A:$A,0), MATCH(_xlfn.XLOOKUP($A117,Employees!$A:$A,Employees!$B:$B,""), SkillsReq!$B$1:$AY$1,0)),
       0
     ),
   "")
)</f>
        <v/>
      </c>
      <c r="Z117" t="str">
        <f>IF(OR($A117="",Z$1=""),"",
   IFERROR(
     IF(INDEX(SkillsReq!$B:$AY, MATCH(Z$1,SkillsReq!$A:$A,0), MATCH(_xlfn.XLOOKUP($A117,Employees!$A:$A,Employees!$B:$B,""), SkillsReq!$B$1:$AY$1,0))&gt;0,
       INDEX(SkillsReq!$B:$AY, MATCH(Z$1,SkillsReq!$A:$A,0), MATCH(_xlfn.XLOOKUP($A117,Employees!$A:$A,Employees!$B:$B,""), SkillsReq!$B$1:$AY$1,0)),
       0
     ),
   "")
)</f>
        <v/>
      </c>
      <c r="AA117" t="str">
        <f>IF(OR($A117="",AA$1=""),"",
   IFERROR(
     IF(INDEX(SkillsReq!$B:$AY, MATCH(AA$1,SkillsReq!$A:$A,0), MATCH(_xlfn.XLOOKUP($A117,Employees!$A:$A,Employees!$B:$B,""), SkillsReq!$B$1:$AY$1,0))&gt;0,
       INDEX(SkillsReq!$B:$AY, MATCH(AA$1,SkillsReq!$A:$A,0), MATCH(_xlfn.XLOOKUP($A117,Employees!$A:$A,Employees!$B:$B,""), SkillsReq!$B$1:$AY$1,0)),
       0
     ),
   "")
)</f>
        <v/>
      </c>
      <c r="AB117" t="str">
        <f>IF(OR($A117="",AB$1=""),"",
   IFERROR(
     IF(INDEX(SkillsReq!$B:$AY, MATCH(AB$1,SkillsReq!$A:$A,0), MATCH(_xlfn.XLOOKUP($A117,Employees!$A:$A,Employees!$B:$B,""), SkillsReq!$B$1:$AY$1,0))&gt;0,
       INDEX(SkillsReq!$B:$AY, MATCH(AB$1,SkillsReq!$A:$A,0), MATCH(_xlfn.XLOOKUP($A117,Employees!$A:$A,Employees!$B:$B,""), SkillsReq!$B$1:$AY$1,0)),
       0
     ),
   "")
)</f>
        <v/>
      </c>
      <c r="AC117" t="str">
        <f>IF(OR($A117="",AC$1=""),"",
   IFERROR(
     IF(INDEX(SkillsReq!$B:$AY, MATCH(AC$1,SkillsReq!$A:$A,0), MATCH(_xlfn.XLOOKUP($A117,Employees!$A:$A,Employees!$B:$B,""), SkillsReq!$B$1:$AY$1,0))&gt;0,
       INDEX(SkillsReq!$B:$AY, MATCH(AC$1,SkillsReq!$A:$A,0), MATCH(_xlfn.XLOOKUP($A117,Employees!$A:$A,Employees!$B:$B,""), SkillsReq!$B$1:$AY$1,0)),
       0
     ),
   "")
)</f>
        <v/>
      </c>
      <c r="AD117" t="str">
        <f>IF(OR($A117="",AD$1=""),"",
   IFERROR(
     IF(INDEX(SkillsReq!$B:$AY, MATCH(AD$1,SkillsReq!$A:$A,0), MATCH(_xlfn.XLOOKUP($A117,Employees!$A:$A,Employees!$B:$B,""), SkillsReq!$B$1:$AY$1,0))&gt;0,
       INDEX(SkillsReq!$B:$AY, MATCH(AD$1,SkillsReq!$A:$A,0), MATCH(_xlfn.XLOOKUP($A117,Employees!$A:$A,Employees!$B:$B,""), SkillsReq!$B$1:$AY$1,0)),
       0
     ),
   "")
)</f>
        <v/>
      </c>
      <c r="AE117" t="str">
        <f>IF(OR($A117="",AE$1=""),"",
   IFERROR(
     IF(INDEX(SkillsReq!$B:$AY, MATCH(AE$1,SkillsReq!$A:$A,0), MATCH(_xlfn.XLOOKUP($A117,Employees!$A:$A,Employees!$B:$B,""), SkillsReq!$B$1:$AY$1,0))&gt;0,
       INDEX(SkillsReq!$B:$AY, MATCH(AE$1,SkillsReq!$A:$A,0), MATCH(_xlfn.XLOOKUP($A117,Employees!$A:$A,Employees!$B:$B,""), SkillsReq!$B$1:$AY$1,0)),
       0
     ),
   "")
)</f>
        <v/>
      </c>
      <c r="AF117" t="str">
        <f>IF(OR($A117="",AF$1=""),"",
   IFERROR(
     IF(INDEX(SkillsReq!$B:$AY, MATCH(AF$1,SkillsReq!$A:$A,0), MATCH(_xlfn.XLOOKUP($A117,Employees!$A:$A,Employees!$B:$B,""), SkillsReq!$B$1:$AY$1,0))&gt;0,
       INDEX(SkillsReq!$B:$AY, MATCH(AF$1,SkillsReq!$A:$A,0), MATCH(_xlfn.XLOOKUP($A117,Employees!$A:$A,Employees!$B:$B,""), SkillsReq!$B$1:$AY$1,0)),
       0
     ),
   "")
)</f>
        <v/>
      </c>
      <c r="AG117" t="str">
        <f>IF(OR($A117="",AG$1=""),"",
   IFERROR(
     IF(INDEX(SkillsReq!$B:$AY, MATCH(AG$1,SkillsReq!$A:$A,0), MATCH(_xlfn.XLOOKUP($A117,Employees!$A:$A,Employees!$B:$B,""), SkillsReq!$B$1:$AY$1,0))&gt;0,
       INDEX(SkillsReq!$B:$AY, MATCH(AG$1,SkillsReq!$A:$A,0), MATCH(_xlfn.XLOOKUP($A117,Employees!$A:$A,Employees!$B:$B,""), SkillsReq!$B$1:$AY$1,0)),
       0
     ),
   "")
)</f>
        <v/>
      </c>
      <c r="AH117" t="str">
        <f>IF(OR($A117="",AH$1=""),"",
   IFERROR(
     IF(INDEX(SkillsReq!$B:$AY, MATCH(AH$1,SkillsReq!$A:$A,0), MATCH(_xlfn.XLOOKUP($A117,Employees!$A:$A,Employees!$B:$B,""), SkillsReq!$B$1:$AY$1,0))&gt;0,
       INDEX(SkillsReq!$B:$AY, MATCH(AH$1,SkillsReq!$A:$A,0), MATCH(_xlfn.XLOOKUP($A117,Employees!$A:$A,Employees!$B:$B,""), SkillsReq!$B$1:$AY$1,0)),
       0
     ),
   "")
)</f>
        <v/>
      </c>
      <c r="AI117" t="str">
        <f>IF(OR($A117="",AI$1=""),"",
   IFERROR(
     IF(INDEX(SkillsReq!$B:$AY, MATCH(AI$1,SkillsReq!$A:$A,0), MATCH(_xlfn.XLOOKUP($A117,Employees!$A:$A,Employees!$B:$B,""), SkillsReq!$B$1:$AY$1,0))&gt;0,
       INDEX(SkillsReq!$B:$AY, MATCH(AI$1,SkillsReq!$A:$A,0), MATCH(_xlfn.XLOOKUP($A117,Employees!$A:$A,Employees!$B:$B,""), SkillsReq!$B$1:$AY$1,0)),
       0
     ),
   "")
)</f>
        <v/>
      </c>
      <c r="AJ117" t="str">
        <f>IF(OR($A117="",AJ$1=""),"",
   IFERROR(
     IF(INDEX(SkillsReq!$B:$AY, MATCH(AJ$1,SkillsReq!$A:$A,0), MATCH(_xlfn.XLOOKUP($A117,Employees!$A:$A,Employees!$B:$B,""), SkillsReq!$B$1:$AY$1,0))&gt;0,
       INDEX(SkillsReq!$B:$AY, MATCH(AJ$1,SkillsReq!$A:$A,0), MATCH(_xlfn.XLOOKUP($A117,Employees!$A:$A,Employees!$B:$B,""), SkillsReq!$B$1:$AY$1,0)),
       0
     ),
   "")
)</f>
        <v/>
      </c>
      <c r="AK117" t="str">
        <f>IF(OR($A117="",AK$1=""),"",
   IFERROR(
     IF(INDEX(SkillsReq!$B:$AY, MATCH(AK$1,SkillsReq!$A:$A,0), MATCH(_xlfn.XLOOKUP($A117,Employees!$A:$A,Employees!$B:$B,""), SkillsReq!$B$1:$AY$1,0))&gt;0,
       INDEX(SkillsReq!$B:$AY, MATCH(AK$1,SkillsReq!$A:$A,0), MATCH(_xlfn.XLOOKUP($A117,Employees!$A:$A,Employees!$B:$B,""), SkillsReq!$B$1:$AY$1,0)),
       0
     ),
   "")
)</f>
        <v/>
      </c>
      <c r="AL117" t="str">
        <f>IF(OR($A117="",AL$1=""),"",
   IFERROR(
     IF(INDEX(SkillsReq!$B:$AY, MATCH(AL$1,SkillsReq!$A:$A,0), MATCH(_xlfn.XLOOKUP($A117,Employees!$A:$A,Employees!$B:$B,""), SkillsReq!$B$1:$AY$1,0))&gt;0,
       INDEX(SkillsReq!$B:$AY, MATCH(AL$1,SkillsReq!$A:$A,0), MATCH(_xlfn.XLOOKUP($A117,Employees!$A:$A,Employees!$B:$B,""), SkillsReq!$B$1:$AY$1,0)),
       0
     ),
   "")
)</f>
        <v/>
      </c>
      <c r="AM117" t="str">
        <f>IF(OR($A117="",AM$1=""),"",
   IFERROR(
     IF(INDEX(SkillsReq!$B:$AY, MATCH(AM$1,SkillsReq!$A:$A,0), MATCH(_xlfn.XLOOKUP($A117,Employees!$A:$A,Employees!$B:$B,""), SkillsReq!$B$1:$AY$1,0))&gt;0,
       INDEX(SkillsReq!$B:$AY, MATCH(AM$1,SkillsReq!$A:$A,0), MATCH(_xlfn.XLOOKUP($A117,Employees!$A:$A,Employees!$B:$B,""), SkillsReq!$B$1:$AY$1,0)),
       0
     ),
   "")
)</f>
        <v/>
      </c>
      <c r="AN117" t="str">
        <f>IF(OR($A117="",AN$1=""),"",
   IFERROR(
     IF(INDEX(SkillsReq!$B:$AY, MATCH(AN$1,SkillsReq!$A:$A,0), MATCH(_xlfn.XLOOKUP($A117,Employees!$A:$A,Employees!$B:$B,""), SkillsReq!$B$1:$AY$1,0))&gt;0,
       INDEX(SkillsReq!$B:$AY, MATCH(AN$1,SkillsReq!$A:$A,0), MATCH(_xlfn.XLOOKUP($A117,Employees!$A:$A,Employees!$B:$B,""), SkillsReq!$B$1:$AY$1,0)),
       0
     ),
   "")
)</f>
        <v/>
      </c>
      <c r="AO117" t="str">
        <f>IF(OR($A117="",AO$1=""),"",
   IFERROR(
     IF(INDEX(SkillsReq!$B:$AY, MATCH(AO$1,SkillsReq!$A:$A,0), MATCH(_xlfn.XLOOKUP($A117,Employees!$A:$A,Employees!$B:$B,""), SkillsReq!$B$1:$AY$1,0))&gt;0,
       INDEX(SkillsReq!$B:$AY, MATCH(AO$1,SkillsReq!$A:$A,0), MATCH(_xlfn.XLOOKUP($A117,Employees!$A:$A,Employees!$B:$B,""), SkillsReq!$B$1:$AY$1,0)),
       0
     ),
   "")
)</f>
        <v/>
      </c>
      <c r="AP117" t="str">
        <f>IF(OR($A117="",AP$1=""),"",
   IFERROR(
     IF(INDEX(SkillsReq!$B:$AY, MATCH(AP$1,SkillsReq!$A:$A,0), MATCH(_xlfn.XLOOKUP($A117,Employees!$A:$A,Employees!$B:$B,""), SkillsReq!$B$1:$AY$1,0))&gt;0,
       INDEX(SkillsReq!$B:$AY, MATCH(AP$1,SkillsReq!$A:$A,0), MATCH(_xlfn.XLOOKUP($A117,Employees!$A:$A,Employees!$B:$B,""), SkillsReq!$B$1:$AY$1,0)),
       0
     ),
   "")
)</f>
        <v/>
      </c>
      <c r="AQ117" t="str">
        <f>IF(OR($A117="",AQ$1=""),"",
   IFERROR(
     IF(INDEX(SkillsReq!$B:$AY, MATCH(AQ$1,SkillsReq!$A:$A,0), MATCH(_xlfn.XLOOKUP($A117,Employees!$A:$A,Employees!$B:$B,""), SkillsReq!$B$1:$AY$1,0))&gt;0,
       INDEX(SkillsReq!$B:$AY, MATCH(AQ$1,SkillsReq!$A:$A,0), MATCH(_xlfn.XLOOKUP($A117,Employees!$A:$A,Employees!$B:$B,""), SkillsReq!$B$1:$AY$1,0)),
       0
     ),
   "")
)</f>
        <v/>
      </c>
      <c r="AR117" t="str">
        <f>IF(OR($A117="",AR$1=""),"",
   IFERROR(
     IF(INDEX(SkillsReq!$B:$AY, MATCH(AR$1,SkillsReq!$A:$A,0), MATCH(_xlfn.XLOOKUP($A117,Employees!$A:$A,Employees!$B:$B,""), SkillsReq!$B$1:$AY$1,0))&gt;0,
       INDEX(SkillsReq!$B:$AY, MATCH(AR$1,SkillsReq!$A:$A,0), MATCH(_xlfn.XLOOKUP($A117,Employees!$A:$A,Employees!$B:$B,""), SkillsReq!$B$1:$AY$1,0)),
       0
     ),
   "")
)</f>
        <v/>
      </c>
      <c r="AS117" t="str">
        <f>IF(OR($A117="",AS$1=""),"",
   IFERROR(
     IF(INDEX(SkillsReq!$B:$AY, MATCH(AS$1,SkillsReq!$A:$A,0), MATCH(_xlfn.XLOOKUP($A117,Employees!$A:$A,Employees!$B:$B,""), SkillsReq!$B$1:$AY$1,0))&gt;0,
       INDEX(SkillsReq!$B:$AY, MATCH(AS$1,SkillsReq!$A:$A,0), MATCH(_xlfn.XLOOKUP($A117,Employees!$A:$A,Employees!$B:$B,""), SkillsReq!$B$1:$AY$1,0)),
       0
     ),
   "")
)</f>
        <v/>
      </c>
      <c r="AT117" t="str">
        <f>IF(OR($A117="",AT$1=""),"",
   IFERROR(
     IF(INDEX(SkillsReq!$B:$AY, MATCH(AT$1,SkillsReq!$A:$A,0), MATCH(_xlfn.XLOOKUP($A117,Employees!$A:$A,Employees!$B:$B,""), SkillsReq!$B$1:$AY$1,0))&gt;0,
       INDEX(SkillsReq!$B:$AY, MATCH(AT$1,SkillsReq!$A:$A,0), MATCH(_xlfn.XLOOKUP($A117,Employees!$A:$A,Employees!$B:$B,""), SkillsReq!$B$1:$AY$1,0)),
       0
     ),
   "")
)</f>
        <v/>
      </c>
      <c r="AU117" t="str">
        <f>IF(OR($A117="",AU$1=""),"",
   IFERROR(
     IF(INDEX(SkillsReq!$B:$AY, MATCH(AU$1,SkillsReq!$A:$A,0), MATCH(_xlfn.XLOOKUP($A117,Employees!$A:$A,Employees!$B:$B,""), SkillsReq!$B$1:$AY$1,0))&gt;0,
       INDEX(SkillsReq!$B:$AY, MATCH(AU$1,SkillsReq!$A:$A,0), MATCH(_xlfn.XLOOKUP($A117,Employees!$A:$A,Employees!$B:$B,""), SkillsReq!$B$1:$AY$1,0)),
       0
     ),
   "")
)</f>
        <v/>
      </c>
      <c r="AV117" t="str">
        <f>IF(OR($A117="",AV$1=""),"",
   IFERROR(
     IF(INDEX(SkillsReq!$B:$AY, MATCH(AV$1,SkillsReq!$A:$A,0), MATCH(_xlfn.XLOOKUP($A117,Employees!$A:$A,Employees!$B:$B,""), SkillsReq!$B$1:$AY$1,0))&gt;0,
       INDEX(SkillsReq!$B:$AY, MATCH(AV$1,SkillsReq!$A:$A,0), MATCH(_xlfn.XLOOKUP($A117,Employees!$A:$A,Employees!$B:$B,""), SkillsReq!$B$1:$AY$1,0)),
       0
     ),
   "")
)</f>
        <v/>
      </c>
      <c r="AW117" t="str">
        <f>IF(OR($A117="",AW$1=""),"",
   IFERROR(
     IF(INDEX(SkillsReq!$B:$AY, MATCH(AW$1,SkillsReq!$A:$A,0), MATCH(_xlfn.XLOOKUP($A117,Employees!$A:$A,Employees!$B:$B,""), SkillsReq!$B$1:$AY$1,0))&gt;0,
       INDEX(SkillsReq!$B:$AY, MATCH(AW$1,SkillsReq!$A:$A,0), MATCH(_xlfn.XLOOKUP($A117,Employees!$A:$A,Employees!$B:$B,""), SkillsReq!$B$1:$AY$1,0)),
       0
     ),
   "")
)</f>
        <v/>
      </c>
      <c r="AX117" t="str">
        <f>IF(OR($A117="",AX$1=""),"",
   IFERROR(
     IF(INDEX(SkillsReq!$B:$AY, MATCH(AX$1,SkillsReq!$A:$A,0), MATCH(_xlfn.XLOOKUP($A117,Employees!$A:$A,Employees!$B:$B,""), SkillsReq!$B$1:$AY$1,0))&gt;0,
       INDEX(SkillsReq!$B:$AY, MATCH(AX$1,SkillsReq!$A:$A,0), MATCH(_xlfn.XLOOKUP($A117,Employees!$A:$A,Employees!$B:$B,""), SkillsReq!$B$1:$AY$1,0)),
       0
     ),
   "")
)</f>
        <v/>
      </c>
      <c r="AY117" t="str">
        <f>IF(OR($A117="",AY$1=""),"",
   IFERROR(
     IF(INDEX(SkillsReq!$B:$AY, MATCH(AY$1,SkillsReq!$A:$A,0), MATCH(_xlfn.XLOOKUP($A117,Employees!$A:$A,Employees!$B:$B,""), SkillsReq!$B$1:$AY$1,0))&gt;0,
       INDEX(SkillsReq!$B:$AY, MATCH(AY$1,SkillsReq!$A:$A,0), MATCH(_xlfn.XLOOKUP($A117,Employees!$A:$A,Employees!$B:$B,""), SkillsReq!$B$1:$AY$1,0)),
       0
     ),
   "")
)</f>
        <v/>
      </c>
    </row>
    <row r="118" spans="1:51" x14ac:dyDescent="0.25">
      <c r="A118" s="12"/>
      <c r="B118" t="str">
        <f>IF(OR($A118="",B$1=""),"",
   IFERROR(
     IF(INDEX(SkillsReq!$B:$AY, MATCH(B$1,SkillsReq!$A:$A,0), MATCH(_xlfn.XLOOKUP($A118,Employees!$A:$A,Employees!$B:$B,""), SkillsReq!$B$1:$AY$1,0))&gt;0,
       INDEX(SkillsReq!$B:$AY, MATCH(B$1,SkillsReq!$A:$A,0), MATCH(_xlfn.XLOOKUP($A118,Employees!$A:$A,Employees!$B:$B,""), SkillsReq!$B$1:$AY$1,0)),
       0
     ),
   "")
)</f>
        <v/>
      </c>
      <c r="C118" t="str">
        <f>IF(OR($A118="",C$1=""),"",
   IFERROR(
     IF(INDEX(SkillsReq!$B:$AY, MATCH(C$1,SkillsReq!$A:$A,0), MATCH(_xlfn.XLOOKUP($A118,Employees!$A:$A,Employees!$B:$B,""), SkillsReq!$B$1:$AY$1,0))&gt;0,
       INDEX(SkillsReq!$B:$AY, MATCH(C$1,SkillsReq!$A:$A,0), MATCH(_xlfn.XLOOKUP($A118,Employees!$A:$A,Employees!$B:$B,""), SkillsReq!$B$1:$AY$1,0)),
       0
     ),
   "")
)</f>
        <v/>
      </c>
      <c r="D118" t="str">
        <f>IF(OR($A118="",D$1=""),"",
   IFERROR(
     IF(INDEX(SkillsReq!$B:$AY, MATCH(D$1,SkillsReq!$A:$A,0), MATCH(_xlfn.XLOOKUP($A118,Employees!$A:$A,Employees!$B:$B,""), SkillsReq!$B$1:$AY$1,0))&gt;0,
       INDEX(SkillsReq!$B:$AY, MATCH(D$1,SkillsReq!$A:$A,0), MATCH(_xlfn.XLOOKUP($A118,Employees!$A:$A,Employees!$B:$B,""), SkillsReq!$B$1:$AY$1,0)),
       0
     ),
   "")
)</f>
        <v/>
      </c>
      <c r="E118" t="str">
        <f>IF(OR($A118="",E$1=""),"",
   IFERROR(
     IF(INDEX(SkillsReq!$B:$AY, MATCH(E$1,SkillsReq!$A:$A,0), MATCH(_xlfn.XLOOKUP($A118,Employees!$A:$A,Employees!$B:$B,""), SkillsReq!$B$1:$AY$1,0))&gt;0,
       INDEX(SkillsReq!$B:$AY, MATCH(E$1,SkillsReq!$A:$A,0), MATCH(_xlfn.XLOOKUP($A118,Employees!$A:$A,Employees!$B:$B,""), SkillsReq!$B$1:$AY$1,0)),
       0
     ),
   "")
)</f>
        <v/>
      </c>
      <c r="F118" t="str">
        <f>IF(OR($A118="",F$1=""),"",
   IFERROR(
     IF(INDEX(SkillsReq!$B:$AY, MATCH(F$1,SkillsReq!$A:$A,0), MATCH(_xlfn.XLOOKUP($A118,Employees!$A:$A,Employees!$B:$B,""), SkillsReq!$B$1:$AY$1,0))&gt;0,
       INDEX(SkillsReq!$B:$AY, MATCH(F$1,SkillsReq!$A:$A,0), MATCH(_xlfn.XLOOKUP($A118,Employees!$A:$A,Employees!$B:$B,""), SkillsReq!$B$1:$AY$1,0)),
       0
     ),
   "")
)</f>
        <v/>
      </c>
      <c r="G118" t="str">
        <f>IF(OR($A118="",G$1=""),"",
   IFERROR(
     IF(INDEX(SkillsReq!$B:$AY, MATCH(G$1,SkillsReq!$A:$A,0), MATCH(_xlfn.XLOOKUP($A118,Employees!$A:$A,Employees!$B:$B,""), SkillsReq!$B$1:$AY$1,0))&gt;0,
       INDEX(SkillsReq!$B:$AY, MATCH(G$1,SkillsReq!$A:$A,0), MATCH(_xlfn.XLOOKUP($A118,Employees!$A:$A,Employees!$B:$B,""), SkillsReq!$B$1:$AY$1,0)),
       0
     ),
   "")
)</f>
        <v/>
      </c>
      <c r="H118" t="str">
        <f>IF(OR($A118="",H$1=""),"",
   IFERROR(
     IF(INDEX(SkillsReq!$B:$AY, MATCH(H$1,SkillsReq!$A:$A,0), MATCH(_xlfn.XLOOKUP($A118,Employees!$A:$A,Employees!$B:$B,""), SkillsReq!$B$1:$AY$1,0))&gt;0,
       INDEX(SkillsReq!$B:$AY, MATCH(H$1,SkillsReq!$A:$A,0), MATCH(_xlfn.XLOOKUP($A118,Employees!$A:$A,Employees!$B:$B,""), SkillsReq!$B$1:$AY$1,0)),
       0
     ),
   "")
)</f>
        <v/>
      </c>
      <c r="I118" t="str">
        <f>IF(OR($A118="",I$1=""),"",
   IFERROR(
     IF(INDEX(SkillsReq!$B:$AY, MATCH(I$1,SkillsReq!$A:$A,0), MATCH(_xlfn.XLOOKUP($A118,Employees!$A:$A,Employees!$B:$B,""), SkillsReq!$B$1:$AY$1,0))&gt;0,
       INDEX(SkillsReq!$B:$AY, MATCH(I$1,SkillsReq!$A:$A,0), MATCH(_xlfn.XLOOKUP($A118,Employees!$A:$A,Employees!$B:$B,""), SkillsReq!$B$1:$AY$1,0)),
       0
     ),
   "")
)</f>
        <v/>
      </c>
      <c r="J118" t="str">
        <f>IF(OR($A118="",J$1=""),"",
   IFERROR(
     IF(INDEX(SkillsReq!$B:$AY, MATCH(J$1,SkillsReq!$A:$A,0), MATCH(_xlfn.XLOOKUP($A118,Employees!$A:$A,Employees!$B:$B,""), SkillsReq!$B$1:$AY$1,0))&gt;0,
       INDEX(SkillsReq!$B:$AY, MATCH(J$1,SkillsReq!$A:$A,0), MATCH(_xlfn.XLOOKUP($A118,Employees!$A:$A,Employees!$B:$B,""), SkillsReq!$B$1:$AY$1,0)),
       0
     ),
   "")
)</f>
        <v/>
      </c>
      <c r="K118" t="str">
        <f>IF(OR($A118="",K$1=""),"",
   IFERROR(
     IF(INDEX(SkillsReq!$B:$AY, MATCH(K$1,SkillsReq!$A:$A,0), MATCH(_xlfn.XLOOKUP($A118,Employees!$A:$A,Employees!$B:$B,""), SkillsReq!$B$1:$AY$1,0))&gt;0,
       INDEX(SkillsReq!$B:$AY, MATCH(K$1,SkillsReq!$A:$A,0), MATCH(_xlfn.XLOOKUP($A118,Employees!$A:$A,Employees!$B:$B,""), SkillsReq!$B$1:$AY$1,0)),
       0
     ),
   "")
)</f>
        <v/>
      </c>
      <c r="L118" t="str">
        <f>IF(OR($A118="",L$1=""),"",
   IFERROR(
     IF(INDEX(SkillsReq!$B:$AY, MATCH(L$1,SkillsReq!$A:$A,0), MATCH(_xlfn.XLOOKUP($A118,Employees!$A:$A,Employees!$B:$B,""), SkillsReq!$B$1:$AY$1,0))&gt;0,
       INDEX(SkillsReq!$B:$AY, MATCH(L$1,SkillsReq!$A:$A,0), MATCH(_xlfn.XLOOKUP($A118,Employees!$A:$A,Employees!$B:$B,""), SkillsReq!$B$1:$AY$1,0)),
       0
     ),
   "")
)</f>
        <v/>
      </c>
      <c r="M118" t="str">
        <f>IF(OR($A118="",M$1=""),"",
   IFERROR(
     IF(INDEX(SkillsReq!$B:$AY, MATCH(M$1,SkillsReq!$A:$A,0), MATCH(_xlfn.XLOOKUP($A118,Employees!$A:$A,Employees!$B:$B,""), SkillsReq!$B$1:$AY$1,0))&gt;0,
       INDEX(SkillsReq!$B:$AY, MATCH(M$1,SkillsReq!$A:$A,0), MATCH(_xlfn.XLOOKUP($A118,Employees!$A:$A,Employees!$B:$B,""), SkillsReq!$B$1:$AY$1,0)),
       0
     ),
   "")
)</f>
        <v/>
      </c>
      <c r="N118" t="str">
        <f>IF(OR($A118="",N$1=""),"",
   IFERROR(
     IF(INDEX(SkillsReq!$B:$AY, MATCH(N$1,SkillsReq!$A:$A,0), MATCH(_xlfn.XLOOKUP($A118,Employees!$A:$A,Employees!$B:$B,""), SkillsReq!$B$1:$AY$1,0))&gt;0,
       INDEX(SkillsReq!$B:$AY, MATCH(N$1,SkillsReq!$A:$A,0), MATCH(_xlfn.XLOOKUP($A118,Employees!$A:$A,Employees!$B:$B,""), SkillsReq!$B$1:$AY$1,0)),
       0
     ),
   "")
)</f>
        <v/>
      </c>
      <c r="O118" t="str">
        <f>IF(OR($A118="",O$1=""),"",
   IFERROR(
     IF(INDEX(SkillsReq!$B:$AY, MATCH(O$1,SkillsReq!$A:$A,0), MATCH(_xlfn.XLOOKUP($A118,Employees!$A:$A,Employees!$B:$B,""), SkillsReq!$B$1:$AY$1,0))&gt;0,
       INDEX(SkillsReq!$B:$AY, MATCH(O$1,SkillsReq!$A:$A,0), MATCH(_xlfn.XLOOKUP($A118,Employees!$A:$A,Employees!$B:$B,""), SkillsReq!$B$1:$AY$1,0)),
       0
     ),
   "")
)</f>
        <v/>
      </c>
      <c r="P118" t="str">
        <f>IF(OR($A118="",P$1=""),"",
   IFERROR(
     IF(INDEX(SkillsReq!$B:$AY, MATCH(P$1,SkillsReq!$A:$A,0), MATCH(_xlfn.XLOOKUP($A118,Employees!$A:$A,Employees!$B:$B,""), SkillsReq!$B$1:$AY$1,0))&gt;0,
       INDEX(SkillsReq!$B:$AY, MATCH(P$1,SkillsReq!$A:$A,0), MATCH(_xlfn.XLOOKUP($A118,Employees!$A:$A,Employees!$B:$B,""), SkillsReq!$B$1:$AY$1,0)),
       0
     ),
   "")
)</f>
        <v/>
      </c>
      <c r="Q118" t="str">
        <f>IF(OR($A118="",Q$1=""),"",
   IFERROR(
     IF(INDEX(SkillsReq!$B:$AY, MATCH(Q$1,SkillsReq!$A:$A,0), MATCH(_xlfn.XLOOKUP($A118,Employees!$A:$A,Employees!$B:$B,""), SkillsReq!$B$1:$AY$1,0))&gt;0,
       INDEX(SkillsReq!$B:$AY, MATCH(Q$1,SkillsReq!$A:$A,0), MATCH(_xlfn.XLOOKUP($A118,Employees!$A:$A,Employees!$B:$B,""), SkillsReq!$B$1:$AY$1,0)),
       0
     ),
   "")
)</f>
        <v/>
      </c>
      <c r="R118" t="str">
        <f>IF(OR($A118="",R$1=""),"",
   IFERROR(
     IF(INDEX(SkillsReq!$B:$AY, MATCH(R$1,SkillsReq!$A:$A,0), MATCH(_xlfn.XLOOKUP($A118,Employees!$A:$A,Employees!$B:$B,""), SkillsReq!$B$1:$AY$1,0))&gt;0,
       INDEX(SkillsReq!$B:$AY, MATCH(R$1,SkillsReq!$A:$A,0), MATCH(_xlfn.XLOOKUP($A118,Employees!$A:$A,Employees!$B:$B,""), SkillsReq!$B$1:$AY$1,0)),
       0
     ),
   "")
)</f>
        <v/>
      </c>
      <c r="S118" t="str">
        <f>IF(OR($A118="",S$1=""),"",
   IFERROR(
     IF(INDEX(SkillsReq!$B:$AY, MATCH(S$1,SkillsReq!$A:$A,0), MATCH(_xlfn.XLOOKUP($A118,Employees!$A:$A,Employees!$B:$B,""), SkillsReq!$B$1:$AY$1,0))&gt;0,
       INDEX(SkillsReq!$B:$AY, MATCH(S$1,SkillsReq!$A:$A,0), MATCH(_xlfn.XLOOKUP($A118,Employees!$A:$A,Employees!$B:$B,""), SkillsReq!$B$1:$AY$1,0)),
       0
     ),
   "")
)</f>
        <v/>
      </c>
      <c r="T118" t="str">
        <f>IF(OR($A118="",T$1=""),"",
   IFERROR(
     IF(INDEX(SkillsReq!$B:$AY, MATCH(T$1,SkillsReq!$A:$A,0), MATCH(_xlfn.XLOOKUP($A118,Employees!$A:$A,Employees!$B:$B,""), SkillsReq!$B$1:$AY$1,0))&gt;0,
       INDEX(SkillsReq!$B:$AY, MATCH(T$1,SkillsReq!$A:$A,0), MATCH(_xlfn.XLOOKUP($A118,Employees!$A:$A,Employees!$B:$B,""), SkillsReq!$B$1:$AY$1,0)),
       0
     ),
   "")
)</f>
        <v/>
      </c>
      <c r="U118" t="str">
        <f>IF(OR($A118="",U$1=""),"",
   IFERROR(
     IF(INDEX(SkillsReq!$B:$AY, MATCH(U$1,SkillsReq!$A:$A,0), MATCH(_xlfn.XLOOKUP($A118,Employees!$A:$A,Employees!$B:$B,""), SkillsReq!$B$1:$AY$1,0))&gt;0,
       INDEX(SkillsReq!$B:$AY, MATCH(U$1,SkillsReq!$A:$A,0), MATCH(_xlfn.XLOOKUP($A118,Employees!$A:$A,Employees!$B:$B,""), SkillsReq!$B$1:$AY$1,0)),
       0
     ),
   "")
)</f>
        <v/>
      </c>
      <c r="V118" t="str">
        <f>IF(OR($A118="",V$1=""),"",
   IFERROR(
     IF(INDEX(SkillsReq!$B:$AY, MATCH(V$1,SkillsReq!$A:$A,0), MATCH(_xlfn.XLOOKUP($A118,Employees!$A:$A,Employees!$B:$B,""), SkillsReq!$B$1:$AY$1,0))&gt;0,
       INDEX(SkillsReq!$B:$AY, MATCH(V$1,SkillsReq!$A:$A,0), MATCH(_xlfn.XLOOKUP($A118,Employees!$A:$A,Employees!$B:$B,""), SkillsReq!$B$1:$AY$1,0)),
       0
     ),
   "")
)</f>
        <v/>
      </c>
      <c r="W118" t="str">
        <f>IF(OR($A118="",W$1=""),"",
   IFERROR(
     IF(INDEX(SkillsReq!$B:$AY, MATCH(W$1,SkillsReq!$A:$A,0), MATCH(_xlfn.XLOOKUP($A118,Employees!$A:$A,Employees!$B:$B,""), SkillsReq!$B$1:$AY$1,0))&gt;0,
       INDEX(SkillsReq!$B:$AY, MATCH(W$1,SkillsReq!$A:$A,0), MATCH(_xlfn.XLOOKUP($A118,Employees!$A:$A,Employees!$B:$B,""), SkillsReq!$B$1:$AY$1,0)),
       0
     ),
   "")
)</f>
        <v/>
      </c>
      <c r="X118" t="str">
        <f>IF(OR($A118="",X$1=""),"",
   IFERROR(
     IF(INDEX(SkillsReq!$B:$AY, MATCH(X$1,SkillsReq!$A:$A,0), MATCH(_xlfn.XLOOKUP($A118,Employees!$A:$A,Employees!$B:$B,""), SkillsReq!$B$1:$AY$1,0))&gt;0,
       INDEX(SkillsReq!$B:$AY, MATCH(X$1,SkillsReq!$A:$A,0), MATCH(_xlfn.XLOOKUP($A118,Employees!$A:$A,Employees!$B:$B,""), SkillsReq!$B$1:$AY$1,0)),
       0
     ),
   "")
)</f>
        <v/>
      </c>
      <c r="Y118" t="str">
        <f>IF(OR($A118="",Y$1=""),"",
   IFERROR(
     IF(INDEX(SkillsReq!$B:$AY, MATCH(Y$1,SkillsReq!$A:$A,0), MATCH(_xlfn.XLOOKUP($A118,Employees!$A:$A,Employees!$B:$B,""), SkillsReq!$B$1:$AY$1,0))&gt;0,
       INDEX(SkillsReq!$B:$AY, MATCH(Y$1,SkillsReq!$A:$A,0), MATCH(_xlfn.XLOOKUP($A118,Employees!$A:$A,Employees!$B:$B,""), SkillsReq!$B$1:$AY$1,0)),
       0
     ),
   "")
)</f>
        <v/>
      </c>
      <c r="Z118" t="str">
        <f>IF(OR($A118="",Z$1=""),"",
   IFERROR(
     IF(INDEX(SkillsReq!$B:$AY, MATCH(Z$1,SkillsReq!$A:$A,0), MATCH(_xlfn.XLOOKUP($A118,Employees!$A:$A,Employees!$B:$B,""), SkillsReq!$B$1:$AY$1,0))&gt;0,
       INDEX(SkillsReq!$B:$AY, MATCH(Z$1,SkillsReq!$A:$A,0), MATCH(_xlfn.XLOOKUP($A118,Employees!$A:$A,Employees!$B:$B,""), SkillsReq!$B$1:$AY$1,0)),
       0
     ),
   "")
)</f>
        <v/>
      </c>
      <c r="AA118" t="str">
        <f>IF(OR($A118="",AA$1=""),"",
   IFERROR(
     IF(INDEX(SkillsReq!$B:$AY, MATCH(AA$1,SkillsReq!$A:$A,0), MATCH(_xlfn.XLOOKUP($A118,Employees!$A:$A,Employees!$B:$B,""), SkillsReq!$B$1:$AY$1,0))&gt;0,
       INDEX(SkillsReq!$B:$AY, MATCH(AA$1,SkillsReq!$A:$A,0), MATCH(_xlfn.XLOOKUP($A118,Employees!$A:$A,Employees!$B:$B,""), SkillsReq!$B$1:$AY$1,0)),
       0
     ),
   "")
)</f>
        <v/>
      </c>
      <c r="AB118" t="str">
        <f>IF(OR($A118="",AB$1=""),"",
   IFERROR(
     IF(INDEX(SkillsReq!$B:$AY, MATCH(AB$1,SkillsReq!$A:$A,0), MATCH(_xlfn.XLOOKUP($A118,Employees!$A:$A,Employees!$B:$B,""), SkillsReq!$B$1:$AY$1,0))&gt;0,
       INDEX(SkillsReq!$B:$AY, MATCH(AB$1,SkillsReq!$A:$A,0), MATCH(_xlfn.XLOOKUP($A118,Employees!$A:$A,Employees!$B:$B,""), SkillsReq!$B$1:$AY$1,0)),
       0
     ),
   "")
)</f>
        <v/>
      </c>
      <c r="AC118" t="str">
        <f>IF(OR($A118="",AC$1=""),"",
   IFERROR(
     IF(INDEX(SkillsReq!$B:$AY, MATCH(AC$1,SkillsReq!$A:$A,0), MATCH(_xlfn.XLOOKUP($A118,Employees!$A:$A,Employees!$B:$B,""), SkillsReq!$B$1:$AY$1,0))&gt;0,
       INDEX(SkillsReq!$B:$AY, MATCH(AC$1,SkillsReq!$A:$A,0), MATCH(_xlfn.XLOOKUP($A118,Employees!$A:$A,Employees!$B:$B,""), SkillsReq!$B$1:$AY$1,0)),
       0
     ),
   "")
)</f>
        <v/>
      </c>
      <c r="AD118" t="str">
        <f>IF(OR($A118="",AD$1=""),"",
   IFERROR(
     IF(INDEX(SkillsReq!$B:$AY, MATCH(AD$1,SkillsReq!$A:$A,0), MATCH(_xlfn.XLOOKUP($A118,Employees!$A:$A,Employees!$B:$B,""), SkillsReq!$B$1:$AY$1,0))&gt;0,
       INDEX(SkillsReq!$B:$AY, MATCH(AD$1,SkillsReq!$A:$A,0), MATCH(_xlfn.XLOOKUP($A118,Employees!$A:$A,Employees!$B:$B,""), SkillsReq!$B$1:$AY$1,0)),
       0
     ),
   "")
)</f>
        <v/>
      </c>
      <c r="AE118" t="str">
        <f>IF(OR($A118="",AE$1=""),"",
   IFERROR(
     IF(INDEX(SkillsReq!$B:$AY, MATCH(AE$1,SkillsReq!$A:$A,0), MATCH(_xlfn.XLOOKUP($A118,Employees!$A:$A,Employees!$B:$B,""), SkillsReq!$B$1:$AY$1,0))&gt;0,
       INDEX(SkillsReq!$B:$AY, MATCH(AE$1,SkillsReq!$A:$A,0), MATCH(_xlfn.XLOOKUP($A118,Employees!$A:$A,Employees!$B:$B,""), SkillsReq!$B$1:$AY$1,0)),
       0
     ),
   "")
)</f>
        <v/>
      </c>
      <c r="AF118" t="str">
        <f>IF(OR($A118="",AF$1=""),"",
   IFERROR(
     IF(INDEX(SkillsReq!$B:$AY, MATCH(AF$1,SkillsReq!$A:$A,0), MATCH(_xlfn.XLOOKUP($A118,Employees!$A:$A,Employees!$B:$B,""), SkillsReq!$B$1:$AY$1,0))&gt;0,
       INDEX(SkillsReq!$B:$AY, MATCH(AF$1,SkillsReq!$A:$A,0), MATCH(_xlfn.XLOOKUP($A118,Employees!$A:$A,Employees!$B:$B,""), SkillsReq!$B$1:$AY$1,0)),
       0
     ),
   "")
)</f>
        <v/>
      </c>
      <c r="AG118" t="str">
        <f>IF(OR($A118="",AG$1=""),"",
   IFERROR(
     IF(INDEX(SkillsReq!$B:$AY, MATCH(AG$1,SkillsReq!$A:$A,0), MATCH(_xlfn.XLOOKUP($A118,Employees!$A:$A,Employees!$B:$B,""), SkillsReq!$B$1:$AY$1,0))&gt;0,
       INDEX(SkillsReq!$B:$AY, MATCH(AG$1,SkillsReq!$A:$A,0), MATCH(_xlfn.XLOOKUP($A118,Employees!$A:$A,Employees!$B:$B,""), SkillsReq!$B$1:$AY$1,0)),
       0
     ),
   "")
)</f>
        <v/>
      </c>
      <c r="AH118" t="str">
        <f>IF(OR($A118="",AH$1=""),"",
   IFERROR(
     IF(INDEX(SkillsReq!$B:$AY, MATCH(AH$1,SkillsReq!$A:$A,0), MATCH(_xlfn.XLOOKUP($A118,Employees!$A:$A,Employees!$B:$B,""), SkillsReq!$B$1:$AY$1,0))&gt;0,
       INDEX(SkillsReq!$B:$AY, MATCH(AH$1,SkillsReq!$A:$A,0), MATCH(_xlfn.XLOOKUP($A118,Employees!$A:$A,Employees!$B:$B,""), SkillsReq!$B$1:$AY$1,0)),
       0
     ),
   "")
)</f>
        <v/>
      </c>
      <c r="AI118" t="str">
        <f>IF(OR($A118="",AI$1=""),"",
   IFERROR(
     IF(INDEX(SkillsReq!$B:$AY, MATCH(AI$1,SkillsReq!$A:$A,0), MATCH(_xlfn.XLOOKUP($A118,Employees!$A:$A,Employees!$B:$B,""), SkillsReq!$B$1:$AY$1,0))&gt;0,
       INDEX(SkillsReq!$B:$AY, MATCH(AI$1,SkillsReq!$A:$A,0), MATCH(_xlfn.XLOOKUP($A118,Employees!$A:$A,Employees!$B:$B,""), SkillsReq!$B$1:$AY$1,0)),
       0
     ),
   "")
)</f>
        <v/>
      </c>
      <c r="AJ118" t="str">
        <f>IF(OR($A118="",AJ$1=""),"",
   IFERROR(
     IF(INDEX(SkillsReq!$B:$AY, MATCH(AJ$1,SkillsReq!$A:$A,0), MATCH(_xlfn.XLOOKUP($A118,Employees!$A:$A,Employees!$B:$B,""), SkillsReq!$B$1:$AY$1,0))&gt;0,
       INDEX(SkillsReq!$B:$AY, MATCH(AJ$1,SkillsReq!$A:$A,0), MATCH(_xlfn.XLOOKUP($A118,Employees!$A:$A,Employees!$B:$B,""), SkillsReq!$B$1:$AY$1,0)),
       0
     ),
   "")
)</f>
        <v/>
      </c>
      <c r="AK118" t="str">
        <f>IF(OR($A118="",AK$1=""),"",
   IFERROR(
     IF(INDEX(SkillsReq!$B:$AY, MATCH(AK$1,SkillsReq!$A:$A,0), MATCH(_xlfn.XLOOKUP($A118,Employees!$A:$A,Employees!$B:$B,""), SkillsReq!$B$1:$AY$1,0))&gt;0,
       INDEX(SkillsReq!$B:$AY, MATCH(AK$1,SkillsReq!$A:$A,0), MATCH(_xlfn.XLOOKUP($A118,Employees!$A:$A,Employees!$B:$B,""), SkillsReq!$B$1:$AY$1,0)),
       0
     ),
   "")
)</f>
        <v/>
      </c>
      <c r="AL118" t="str">
        <f>IF(OR($A118="",AL$1=""),"",
   IFERROR(
     IF(INDEX(SkillsReq!$B:$AY, MATCH(AL$1,SkillsReq!$A:$A,0), MATCH(_xlfn.XLOOKUP($A118,Employees!$A:$A,Employees!$B:$B,""), SkillsReq!$B$1:$AY$1,0))&gt;0,
       INDEX(SkillsReq!$B:$AY, MATCH(AL$1,SkillsReq!$A:$A,0), MATCH(_xlfn.XLOOKUP($A118,Employees!$A:$A,Employees!$B:$B,""), SkillsReq!$B$1:$AY$1,0)),
       0
     ),
   "")
)</f>
        <v/>
      </c>
      <c r="AM118" t="str">
        <f>IF(OR($A118="",AM$1=""),"",
   IFERROR(
     IF(INDEX(SkillsReq!$B:$AY, MATCH(AM$1,SkillsReq!$A:$A,0), MATCH(_xlfn.XLOOKUP($A118,Employees!$A:$A,Employees!$B:$B,""), SkillsReq!$B$1:$AY$1,0))&gt;0,
       INDEX(SkillsReq!$B:$AY, MATCH(AM$1,SkillsReq!$A:$A,0), MATCH(_xlfn.XLOOKUP($A118,Employees!$A:$A,Employees!$B:$B,""), SkillsReq!$B$1:$AY$1,0)),
       0
     ),
   "")
)</f>
        <v/>
      </c>
      <c r="AN118" t="str">
        <f>IF(OR($A118="",AN$1=""),"",
   IFERROR(
     IF(INDEX(SkillsReq!$B:$AY, MATCH(AN$1,SkillsReq!$A:$A,0), MATCH(_xlfn.XLOOKUP($A118,Employees!$A:$A,Employees!$B:$B,""), SkillsReq!$B$1:$AY$1,0))&gt;0,
       INDEX(SkillsReq!$B:$AY, MATCH(AN$1,SkillsReq!$A:$A,0), MATCH(_xlfn.XLOOKUP($A118,Employees!$A:$A,Employees!$B:$B,""), SkillsReq!$B$1:$AY$1,0)),
       0
     ),
   "")
)</f>
        <v/>
      </c>
      <c r="AO118" t="str">
        <f>IF(OR($A118="",AO$1=""),"",
   IFERROR(
     IF(INDEX(SkillsReq!$B:$AY, MATCH(AO$1,SkillsReq!$A:$A,0), MATCH(_xlfn.XLOOKUP($A118,Employees!$A:$A,Employees!$B:$B,""), SkillsReq!$B$1:$AY$1,0))&gt;0,
       INDEX(SkillsReq!$B:$AY, MATCH(AO$1,SkillsReq!$A:$A,0), MATCH(_xlfn.XLOOKUP($A118,Employees!$A:$A,Employees!$B:$B,""), SkillsReq!$B$1:$AY$1,0)),
       0
     ),
   "")
)</f>
        <v/>
      </c>
      <c r="AP118" t="str">
        <f>IF(OR($A118="",AP$1=""),"",
   IFERROR(
     IF(INDEX(SkillsReq!$B:$AY, MATCH(AP$1,SkillsReq!$A:$A,0), MATCH(_xlfn.XLOOKUP($A118,Employees!$A:$A,Employees!$B:$B,""), SkillsReq!$B$1:$AY$1,0))&gt;0,
       INDEX(SkillsReq!$B:$AY, MATCH(AP$1,SkillsReq!$A:$A,0), MATCH(_xlfn.XLOOKUP($A118,Employees!$A:$A,Employees!$B:$B,""), SkillsReq!$B$1:$AY$1,0)),
       0
     ),
   "")
)</f>
        <v/>
      </c>
      <c r="AQ118" t="str">
        <f>IF(OR($A118="",AQ$1=""),"",
   IFERROR(
     IF(INDEX(SkillsReq!$B:$AY, MATCH(AQ$1,SkillsReq!$A:$A,0), MATCH(_xlfn.XLOOKUP($A118,Employees!$A:$A,Employees!$B:$B,""), SkillsReq!$B$1:$AY$1,0))&gt;0,
       INDEX(SkillsReq!$B:$AY, MATCH(AQ$1,SkillsReq!$A:$A,0), MATCH(_xlfn.XLOOKUP($A118,Employees!$A:$A,Employees!$B:$B,""), SkillsReq!$B$1:$AY$1,0)),
       0
     ),
   "")
)</f>
        <v/>
      </c>
      <c r="AR118" t="str">
        <f>IF(OR($A118="",AR$1=""),"",
   IFERROR(
     IF(INDEX(SkillsReq!$B:$AY, MATCH(AR$1,SkillsReq!$A:$A,0), MATCH(_xlfn.XLOOKUP($A118,Employees!$A:$A,Employees!$B:$B,""), SkillsReq!$B$1:$AY$1,0))&gt;0,
       INDEX(SkillsReq!$B:$AY, MATCH(AR$1,SkillsReq!$A:$A,0), MATCH(_xlfn.XLOOKUP($A118,Employees!$A:$A,Employees!$B:$B,""), SkillsReq!$B$1:$AY$1,0)),
       0
     ),
   "")
)</f>
        <v/>
      </c>
      <c r="AS118" t="str">
        <f>IF(OR($A118="",AS$1=""),"",
   IFERROR(
     IF(INDEX(SkillsReq!$B:$AY, MATCH(AS$1,SkillsReq!$A:$A,0), MATCH(_xlfn.XLOOKUP($A118,Employees!$A:$A,Employees!$B:$B,""), SkillsReq!$B$1:$AY$1,0))&gt;0,
       INDEX(SkillsReq!$B:$AY, MATCH(AS$1,SkillsReq!$A:$A,0), MATCH(_xlfn.XLOOKUP($A118,Employees!$A:$A,Employees!$B:$B,""), SkillsReq!$B$1:$AY$1,0)),
       0
     ),
   "")
)</f>
        <v/>
      </c>
      <c r="AT118" t="str">
        <f>IF(OR($A118="",AT$1=""),"",
   IFERROR(
     IF(INDEX(SkillsReq!$B:$AY, MATCH(AT$1,SkillsReq!$A:$A,0), MATCH(_xlfn.XLOOKUP($A118,Employees!$A:$A,Employees!$B:$B,""), SkillsReq!$B$1:$AY$1,0))&gt;0,
       INDEX(SkillsReq!$B:$AY, MATCH(AT$1,SkillsReq!$A:$A,0), MATCH(_xlfn.XLOOKUP($A118,Employees!$A:$A,Employees!$B:$B,""), SkillsReq!$B$1:$AY$1,0)),
       0
     ),
   "")
)</f>
        <v/>
      </c>
      <c r="AU118" t="str">
        <f>IF(OR($A118="",AU$1=""),"",
   IFERROR(
     IF(INDEX(SkillsReq!$B:$AY, MATCH(AU$1,SkillsReq!$A:$A,0), MATCH(_xlfn.XLOOKUP($A118,Employees!$A:$A,Employees!$B:$B,""), SkillsReq!$B$1:$AY$1,0))&gt;0,
       INDEX(SkillsReq!$B:$AY, MATCH(AU$1,SkillsReq!$A:$A,0), MATCH(_xlfn.XLOOKUP($A118,Employees!$A:$A,Employees!$B:$B,""), SkillsReq!$B$1:$AY$1,0)),
       0
     ),
   "")
)</f>
        <v/>
      </c>
      <c r="AV118" t="str">
        <f>IF(OR($A118="",AV$1=""),"",
   IFERROR(
     IF(INDEX(SkillsReq!$B:$AY, MATCH(AV$1,SkillsReq!$A:$A,0), MATCH(_xlfn.XLOOKUP($A118,Employees!$A:$A,Employees!$B:$B,""), SkillsReq!$B$1:$AY$1,0))&gt;0,
       INDEX(SkillsReq!$B:$AY, MATCH(AV$1,SkillsReq!$A:$A,0), MATCH(_xlfn.XLOOKUP($A118,Employees!$A:$A,Employees!$B:$B,""), SkillsReq!$B$1:$AY$1,0)),
       0
     ),
   "")
)</f>
        <v/>
      </c>
      <c r="AW118" t="str">
        <f>IF(OR($A118="",AW$1=""),"",
   IFERROR(
     IF(INDEX(SkillsReq!$B:$AY, MATCH(AW$1,SkillsReq!$A:$A,0), MATCH(_xlfn.XLOOKUP($A118,Employees!$A:$A,Employees!$B:$B,""), SkillsReq!$B$1:$AY$1,0))&gt;0,
       INDEX(SkillsReq!$B:$AY, MATCH(AW$1,SkillsReq!$A:$A,0), MATCH(_xlfn.XLOOKUP($A118,Employees!$A:$A,Employees!$B:$B,""), SkillsReq!$B$1:$AY$1,0)),
       0
     ),
   "")
)</f>
        <v/>
      </c>
      <c r="AX118" t="str">
        <f>IF(OR($A118="",AX$1=""),"",
   IFERROR(
     IF(INDEX(SkillsReq!$B:$AY, MATCH(AX$1,SkillsReq!$A:$A,0), MATCH(_xlfn.XLOOKUP($A118,Employees!$A:$A,Employees!$B:$B,""), SkillsReq!$B$1:$AY$1,0))&gt;0,
       INDEX(SkillsReq!$B:$AY, MATCH(AX$1,SkillsReq!$A:$A,0), MATCH(_xlfn.XLOOKUP($A118,Employees!$A:$A,Employees!$B:$B,""), SkillsReq!$B$1:$AY$1,0)),
       0
     ),
   "")
)</f>
        <v/>
      </c>
      <c r="AY118" t="str">
        <f>IF(OR($A118="",AY$1=""),"",
   IFERROR(
     IF(INDEX(SkillsReq!$B:$AY, MATCH(AY$1,SkillsReq!$A:$A,0), MATCH(_xlfn.XLOOKUP($A118,Employees!$A:$A,Employees!$B:$B,""), SkillsReq!$B$1:$AY$1,0))&gt;0,
       INDEX(SkillsReq!$B:$AY, MATCH(AY$1,SkillsReq!$A:$A,0), MATCH(_xlfn.XLOOKUP($A118,Employees!$A:$A,Employees!$B:$B,""), SkillsReq!$B$1:$AY$1,0)),
       0
     ),
   "")
)</f>
        <v/>
      </c>
    </row>
    <row r="119" spans="1:51" x14ac:dyDescent="0.25">
      <c r="A119" s="12"/>
      <c r="B119" t="str">
        <f>IF(OR($A119="",B$1=""),"",
   IFERROR(
     IF(INDEX(SkillsReq!$B:$AY, MATCH(B$1,SkillsReq!$A:$A,0), MATCH(_xlfn.XLOOKUP($A119,Employees!$A:$A,Employees!$B:$B,""), SkillsReq!$B$1:$AY$1,0))&gt;0,
       INDEX(SkillsReq!$B:$AY, MATCH(B$1,SkillsReq!$A:$A,0), MATCH(_xlfn.XLOOKUP($A119,Employees!$A:$A,Employees!$B:$B,""), SkillsReq!$B$1:$AY$1,0)),
       0
     ),
   "")
)</f>
        <v/>
      </c>
      <c r="C119" t="str">
        <f>IF(OR($A119="",C$1=""),"",
   IFERROR(
     IF(INDEX(SkillsReq!$B:$AY, MATCH(C$1,SkillsReq!$A:$A,0), MATCH(_xlfn.XLOOKUP($A119,Employees!$A:$A,Employees!$B:$B,""), SkillsReq!$B$1:$AY$1,0))&gt;0,
       INDEX(SkillsReq!$B:$AY, MATCH(C$1,SkillsReq!$A:$A,0), MATCH(_xlfn.XLOOKUP($A119,Employees!$A:$A,Employees!$B:$B,""), SkillsReq!$B$1:$AY$1,0)),
       0
     ),
   "")
)</f>
        <v/>
      </c>
      <c r="D119" t="str">
        <f>IF(OR($A119="",D$1=""),"",
   IFERROR(
     IF(INDEX(SkillsReq!$B:$AY, MATCH(D$1,SkillsReq!$A:$A,0), MATCH(_xlfn.XLOOKUP($A119,Employees!$A:$A,Employees!$B:$B,""), SkillsReq!$B$1:$AY$1,0))&gt;0,
       INDEX(SkillsReq!$B:$AY, MATCH(D$1,SkillsReq!$A:$A,0), MATCH(_xlfn.XLOOKUP($A119,Employees!$A:$A,Employees!$B:$B,""), SkillsReq!$B$1:$AY$1,0)),
       0
     ),
   "")
)</f>
        <v/>
      </c>
      <c r="E119" t="str">
        <f>IF(OR($A119="",E$1=""),"",
   IFERROR(
     IF(INDEX(SkillsReq!$B:$AY, MATCH(E$1,SkillsReq!$A:$A,0), MATCH(_xlfn.XLOOKUP($A119,Employees!$A:$A,Employees!$B:$B,""), SkillsReq!$B$1:$AY$1,0))&gt;0,
       INDEX(SkillsReq!$B:$AY, MATCH(E$1,SkillsReq!$A:$A,0), MATCH(_xlfn.XLOOKUP($A119,Employees!$A:$A,Employees!$B:$B,""), SkillsReq!$B$1:$AY$1,0)),
       0
     ),
   "")
)</f>
        <v/>
      </c>
      <c r="F119" t="str">
        <f>IF(OR($A119="",F$1=""),"",
   IFERROR(
     IF(INDEX(SkillsReq!$B:$AY, MATCH(F$1,SkillsReq!$A:$A,0), MATCH(_xlfn.XLOOKUP($A119,Employees!$A:$A,Employees!$B:$B,""), SkillsReq!$B$1:$AY$1,0))&gt;0,
       INDEX(SkillsReq!$B:$AY, MATCH(F$1,SkillsReq!$A:$A,0), MATCH(_xlfn.XLOOKUP($A119,Employees!$A:$A,Employees!$B:$B,""), SkillsReq!$B$1:$AY$1,0)),
       0
     ),
   "")
)</f>
        <v/>
      </c>
      <c r="G119" t="str">
        <f>IF(OR($A119="",G$1=""),"",
   IFERROR(
     IF(INDEX(SkillsReq!$B:$AY, MATCH(G$1,SkillsReq!$A:$A,0), MATCH(_xlfn.XLOOKUP($A119,Employees!$A:$A,Employees!$B:$B,""), SkillsReq!$B$1:$AY$1,0))&gt;0,
       INDEX(SkillsReq!$B:$AY, MATCH(G$1,SkillsReq!$A:$A,0), MATCH(_xlfn.XLOOKUP($A119,Employees!$A:$A,Employees!$B:$B,""), SkillsReq!$B$1:$AY$1,0)),
       0
     ),
   "")
)</f>
        <v/>
      </c>
      <c r="H119" t="str">
        <f>IF(OR($A119="",H$1=""),"",
   IFERROR(
     IF(INDEX(SkillsReq!$B:$AY, MATCH(H$1,SkillsReq!$A:$A,0), MATCH(_xlfn.XLOOKUP($A119,Employees!$A:$A,Employees!$B:$B,""), SkillsReq!$B$1:$AY$1,0))&gt;0,
       INDEX(SkillsReq!$B:$AY, MATCH(H$1,SkillsReq!$A:$A,0), MATCH(_xlfn.XLOOKUP($A119,Employees!$A:$A,Employees!$B:$B,""), SkillsReq!$B$1:$AY$1,0)),
       0
     ),
   "")
)</f>
        <v/>
      </c>
      <c r="I119" t="str">
        <f>IF(OR($A119="",I$1=""),"",
   IFERROR(
     IF(INDEX(SkillsReq!$B:$AY, MATCH(I$1,SkillsReq!$A:$A,0), MATCH(_xlfn.XLOOKUP($A119,Employees!$A:$A,Employees!$B:$B,""), SkillsReq!$B$1:$AY$1,0))&gt;0,
       INDEX(SkillsReq!$B:$AY, MATCH(I$1,SkillsReq!$A:$A,0), MATCH(_xlfn.XLOOKUP($A119,Employees!$A:$A,Employees!$B:$B,""), SkillsReq!$B$1:$AY$1,0)),
       0
     ),
   "")
)</f>
        <v/>
      </c>
      <c r="J119" t="str">
        <f>IF(OR($A119="",J$1=""),"",
   IFERROR(
     IF(INDEX(SkillsReq!$B:$AY, MATCH(J$1,SkillsReq!$A:$A,0), MATCH(_xlfn.XLOOKUP($A119,Employees!$A:$A,Employees!$B:$B,""), SkillsReq!$B$1:$AY$1,0))&gt;0,
       INDEX(SkillsReq!$B:$AY, MATCH(J$1,SkillsReq!$A:$A,0), MATCH(_xlfn.XLOOKUP($A119,Employees!$A:$A,Employees!$B:$B,""), SkillsReq!$B$1:$AY$1,0)),
       0
     ),
   "")
)</f>
        <v/>
      </c>
      <c r="K119" t="str">
        <f>IF(OR($A119="",K$1=""),"",
   IFERROR(
     IF(INDEX(SkillsReq!$B:$AY, MATCH(K$1,SkillsReq!$A:$A,0), MATCH(_xlfn.XLOOKUP($A119,Employees!$A:$A,Employees!$B:$B,""), SkillsReq!$B$1:$AY$1,0))&gt;0,
       INDEX(SkillsReq!$B:$AY, MATCH(K$1,SkillsReq!$A:$A,0), MATCH(_xlfn.XLOOKUP($A119,Employees!$A:$A,Employees!$B:$B,""), SkillsReq!$B$1:$AY$1,0)),
       0
     ),
   "")
)</f>
        <v/>
      </c>
      <c r="L119" t="str">
        <f>IF(OR($A119="",L$1=""),"",
   IFERROR(
     IF(INDEX(SkillsReq!$B:$AY, MATCH(L$1,SkillsReq!$A:$A,0), MATCH(_xlfn.XLOOKUP($A119,Employees!$A:$A,Employees!$B:$B,""), SkillsReq!$B$1:$AY$1,0))&gt;0,
       INDEX(SkillsReq!$B:$AY, MATCH(L$1,SkillsReq!$A:$A,0), MATCH(_xlfn.XLOOKUP($A119,Employees!$A:$A,Employees!$B:$B,""), SkillsReq!$B$1:$AY$1,0)),
       0
     ),
   "")
)</f>
        <v/>
      </c>
      <c r="M119" t="str">
        <f>IF(OR($A119="",M$1=""),"",
   IFERROR(
     IF(INDEX(SkillsReq!$B:$AY, MATCH(M$1,SkillsReq!$A:$A,0), MATCH(_xlfn.XLOOKUP($A119,Employees!$A:$A,Employees!$B:$B,""), SkillsReq!$B$1:$AY$1,0))&gt;0,
       INDEX(SkillsReq!$B:$AY, MATCH(M$1,SkillsReq!$A:$A,0), MATCH(_xlfn.XLOOKUP($A119,Employees!$A:$A,Employees!$B:$B,""), SkillsReq!$B$1:$AY$1,0)),
       0
     ),
   "")
)</f>
        <v/>
      </c>
      <c r="N119" t="str">
        <f>IF(OR($A119="",N$1=""),"",
   IFERROR(
     IF(INDEX(SkillsReq!$B:$AY, MATCH(N$1,SkillsReq!$A:$A,0), MATCH(_xlfn.XLOOKUP($A119,Employees!$A:$A,Employees!$B:$B,""), SkillsReq!$B$1:$AY$1,0))&gt;0,
       INDEX(SkillsReq!$B:$AY, MATCH(N$1,SkillsReq!$A:$A,0), MATCH(_xlfn.XLOOKUP($A119,Employees!$A:$A,Employees!$B:$B,""), SkillsReq!$B$1:$AY$1,0)),
       0
     ),
   "")
)</f>
        <v/>
      </c>
      <c r="O119" t="str">
        <f>IF(OR($A119="",O$1=""),"",
   IFERROR(
     IF(INDEX(SkillsReq!$B:$AY, MATCH(O$1,SkillsReq!$A:$A,0), MATCH(_xlfn.XLOOKUP($A119,Employees!$A:$A,Employees!$B:$B,""), SkillsReq!$B$1:$AY$1,0))&gt;0,
       INDEX(SkillsReq!$B:$AY, MATCH(O$1,SkillsReq!$A:$A,0), MATCH(_xlfn.XLOOKUP($A119,Employees!$A:$A,Employees!$B:$B,""), SkillsReq!$B$1:$AY$1,0)),
       0
     ),
   "")
)</f>
        <v/>
      </c>
      <c r="P119" t="str">
        <f>IF(OR($A119="",P$1=""),"",
   IFERROR(
     IF(INDEX(SkillsReq!$B:$AY, MATCH(P$1,SkillsReq!$A:$A,0), MATCH(_xlfn.XLOOKUP($A119,Employees!$A:$A,Employees!$B:$B,""), SkillsReq!$B$1:$AY$1,0))&gt;0,
       INDEX(SkillsReq!$B:$AY, MATCH(P$1,SkillsReq!$A:$A,0), MATCH(_xlfn.XLOOKUP($A119,Employees!$A:$A,Employees!$B:$B,""), SkillsReq!$B$1:$AY$1,0)),
       0
     ),
   "")
)</f>
        <v/>
      </c>
      <c r="Q119" t="str">
        <f>IF(OR($A119="",Q$1=""),"",
   IFERROR(
     IF(INDEX(SkillsReq!$B:$AY, MATCH(Q$1,SkillsReq!$A:$A,0), MATCH(_xlfn.XLOOKUP($A119,Employees!$A:$A,Employees!$B:$B,""), SkillsReq!$B$1:$AY$1,0))&gt;0,
       INDEX(SkillsReq!$B:$AY, MATCH(Q$1,SkillsReq!$A:$A,0), MATCH(_xlfn.XLOOKUP($A119,Employees!$A:$A,Employees!$B:$B,""), SkillsReq!$B$1:$AY$1,0)),
       0
     ),
   "")
)</f>
        <v/>
      </c>
      <c r="R119" t="str">
        <f>IF(OR($A119="",R$1=""),"",
   IFERROR(
     IF(INDEX(SkillsReq!$B:$AY, MATCH(R$1,SkillsReq!$A:$A,0), MATCH(_xlfn.XLOOKUP($A119,Employees!$A:$A,Employees!$B:$B,""), SkillsReq!$B$1:$AY$1,0))&gt;0,
       INDEX(SkillsReq!$B:$AY, MATCH(R$1,SkillsReq!$A:$A,0), MATCH(_xlfn.XLOOKUP($A119,Employees!$A:$A,Employees!$B:$B,""), SkillsReq!$B$1:$AY$1,0)),
       0
     ),
   "")
)</f>
        <v/>
      </c>
      <c r="S119" t="str">
        <f>IF(OR($A119="",S$1=""),"",
   IFERROR(
     IF(INDEX(SkillsReq!$B:$AY, MATCH(S$1,SkillsReq!$A:$A,0), MATCH(_xlfn.XLOOKUP($A119,Employees!$A:$A,Employees!$B:$B,""), SkillsReq!$B$1:$AY$1,0))&gt;0,
       INDEX(SkillsReq!$B:$AY, MATCH(S$1,SkillsReq!$A:$A,0), MATCH(_xlfn.XLOOKUP($A119,Employees!$A:$A,Employees!$B:$B,""), SkillsReq!$B$1:$AY$1,0)),
       0
     ),
   "")
)</f>
        <v/>
      </c>
      <c r="T119" t="str">
        <f>IF(OR($A119="",T$1=""),"",
   IFERROR(
     IF(INDEX(SkillsReq!$B:$AY, MATCH(T$1,SkillsReq!$A:$A,0), MATCH(_xlfn.XLOOKUP($A119,Employees!$A:$A,Employees!$B:$B,""), SkillsReq!$B$1:$AY$1,0))&gt;0,
       INDEX(SkillsReq!$B:$AY, MATCH(T$1,SkillsReq!$A:$A,0), MATCH(_xlfn.XLOOKUP($A119,Employees!$A:$A,Employees!$B:$B,""), SkillsReq!$B$1:$AY$1,0)),
       0
     ),
   "")
)</f>
        <v/>
      </c>
      <c r="U119" t="str">
        <f>IF(OR($A119="",U$1=""),"",
   IFERROR(
     IF(INDEX(SkillsReq!$B:$AY, MATCH(U$1,SkillsReq!$A:$A,0), MATCH(_xlfn.XLOOKUP($A119,Employees!$A:$A,Employees!$B:$B,""), SkillsReq!$B$1:$AY$1,0))&gt;0,
       INDEX(SkillsReq!$B:$AY, MATCH(U$1,SkillsReq!$A:$A,0), MATCH(_xlfn.XLOOKUP($A119,Employees!$A:$A,Employees!$B:$B,""), SkillsReq!$B$1:$AY$1,0)),
       0
     ),
   "")
)</f>
        <v/>
      </c>
      <c r="V119" t="str">
        <f>IF(OR($A119="",V$1=""),"",
   IFERROR(
     IF(INDEX(SkillsReq!$B:$AY, MATCH(V$1,SkillsReq!$A:$A,0), MATCH(_xlfn.XLOOKUP($A119,Employees!$A:$A,Employees!$B:$B,""), SkillsReq!$B$1:$AY$1,0))&gt;0,
       INDEX(SkillsReq!$B:$AY, MATCH(V$1,SkillsReq!$A:$A,0), MATCH(_xlfn.XLOOKUP($A119,Employees!$A:$A,Employees!$B:$B,""), SkillsReq!$B$1:$AY$1,0)),
       0
     ),
   "")
)</f>
        <v/>
      </c>
      <c r="W119" t="str">
        <f>IF(OR($A119="",W$1=""),"",
   IFERROR(
     IF(INDEX(SkillsReq!$B:$AY, MATCH(W$1,SkillsReq!$A:$A,0), MATCH(_xlfn.XLOOKUP($A119,Employees!$A:$A,Employees!$B:$B,""), SkillsReq!$B$1:$AY$1,0))&gt;0,
       INDEX(SkillsReq!$B:$AY, MATCH(W$1,SkillsReq!$A:$A,0), MATCH(_xlfn.XLOOKUP($A119,Employees!$A:$A,Employees!$B:$B,""), SkillsReq!$B$1:$AY$1,0)),
       0
     ),
   "")
)</f>
        <v/>
      </c>
      <c r="X119" t="str">
        <f>IF(OR($A119="",X$1=""),"",
   IFERROR(
     IF(INDEX(SkillsReq!$B:$AY, MATCH(X$1,SkillsReq!$A:$A,0), MATCH(_xlfn.XLOOKUP($A119,Employees!$A:$A,Employees!$B:$B,""), SkillsReq!$B$1:$AY$1,0))&gt;0,
       INDEX(SkillsReq!$B:$AY, MATCH(X$1,SkillsReq!$A:$A,0), MATCH(_xlfn.XLOOKUP($A119,Employees!$A:$A,Employees!$B:$B,""), SkillsReq!$B$1:$AY$1,0)),
       0
     ),
   "")
)</f>
        <v/>
      </c>
      <c r="Y119" t="str">
        <f>IF(OR($A119="",Y$1=""),"",
   IFERROR(
     IF(INDEX(SkillsReq!$B:$AY, MATCH(Y$1,SkillsReq!$A:$A,0), MATCH(_xlfn.XLOOKUP($A119,Employees!$A:$A,Employees!$B:$B,""), SkillsReq!$B$1:$AY$1,0))&gt;0,
       INDEX(SkillsReq!$B:$AY, MATCH(Y$1,SkillsReq!$A:$A,0), MATCH(_xlfn.XLOOKUP($A119,Employees!$A:$A,Employees!$B:$B,""), SkillsReq!$B$1:$AY$1,0)),
       0
     ),
   "")
)</f>
        <v/>
      </c>
      <c r="Z119" t="str">
        <f>IF(OR($A119="",Z$1=""),"",
   IFERROR(
     IF(INDEX(SkillsReq!$B:$AY, MATCH(Z$1,SkillsReq!$A:$A,0), MATCH(_xlfn.XLOOKUP($A119,Employees!$A:$A,Employees!$B:$B,""), SkillsReq!$B$1:$AY$1,0))&gt;0,
       INDEX(SkillsReq!$B:$AY, MATCH(Z$1,SkillsReq!$A:$A,0), MATCH(_xlfn.XLOOKUP($A119,Employees!$A:$A,Employees!$B:$B,""), SkillsReq!$B$1:$AY$1,0)),
       0
     ),
   "")
)</f>
        <v/>
      </c>
      <c r="AA119" t="str">
        <f>IF(OR($A119="",AA$1=""),"",
   IFERROR(
     IF(INDEX(SkillsReq!$B:$AY, MATCH(AA$1,SkillsReq!$A:$A,0), MATCH(_xlfn.XLOOKUP($A119,Employees!$A:$A,Employees!$B:$B,""), SkillsReq!$B$1:$AY$1,0))&gt;0,
       INDEX(SkillsReq!$B:$AY, MATCH(AA$1,SkillsReq!$A:$A,0), MATCH(_xlfn.XLOOKUP($A119,Employees!$A:$A,Employees!$B:$B,""), SkillsReq!$B$1:$AY$1,0)),
       0
     ),
   "")
)</f>
        <v/>
      </c>
      <c r="AB119" t="str">
        <f>IF(OR($A119="",AB$1=""),"",
   IFERROR(
     IF(INDEX(SkillsReq!$B:$AY, MATCH(AB$1,SkillsReq!$A:$A,0), MATCH(_xlfn.XLOOKUP($A119,Employees!$A:$A,Employees!$B:$B,""), SkillsReq!$B$1:$AY$1,0))&gt;0,
       INDEX(SkillsReq!$B:$AY, MATCH(AB$1,SkillsReq!$A:$A,0), MATCH(_xlfn.XLOOKUP($A119,Employees!$A:$A,Employees!$B:$B,""), SkillsReq!$B$1:$AY$1,0)),
       0
     ),
   "")
)</f>
        <v/>
      </c>
      <c r="AC119" t="str">
        <f>IF(OR($A119="",AC$1=""),"",
   IFERROR(
     IF(INDEX(SkillsReq!$B:$AY, MATCH(AC$1,SkillsReq!$A:$A,0), MATCH(_xlfn.XLOOKUP($A119,Employees!$A:$A,Employees!$B:$B,""), SkillsReq!$B$1:$AY$1,0))&gt;0,
       INDEX(SkillsReq!$B:$AY, MATCH(AC$1,SkillsReq!$A:$A,0), MATCH(_xlfn.XLOOKUP($A119,Employees!$A:$A,Employees!$B:$B,""), SkillsReq!$B$1:$AY$1,0)),
       0
     ),
   "")
)</f>
        <v/>
      </c>
      <c r="AD119" t="str">
        <f>IF(OR($A119="",AD$1=""),"",
   IFERROR(
     IF(INDEX(SkillsReq!$B:$AY, MATCH(AD$1,SkillsReq!$A:$A,0), MATCH(_xlfn.XLOOKUP($A119,Employees!$A:$A,Employees!$B:$B,""), SkillsReq!$B$1:$AY$1,0))&gt;0,
       INDEX(SkillsReq!$B:$AY, MATCH(AD$1,SkillsReq!$A:$A,0), MATCH(_xlfn.XLOOKUP($A119,Employees!$A:$A,Employees!$B:$B,""), SkillsReq!$B$1:$AY$1,0)),
       0
     ),
   "")
)</f>
        <v/>
      </c>
      <c r="AE119" t="str">
        <f>IF(OR($A119="",AE$1=""),"",
   IFERROR(
     IF(INDEX(SkillsReq!$B:$AY, MATCH(AE$1,SkillsReq!$A:$A,0), MATCH(_xlfn.XLOOKUP($A119,Employees!$A:$A,Employees!$B:$B,""), SkillsReq!$B$1:$AY$1,0))&gt;0,
       INDEX(SkillsReq!$B:$AY, MATCH(AE$1,SkillsReq!$A:$A,0), MATCH(_xlfn.XLOOKUP($A119,Employees!$A:$A,Employees!$B:$B,""), SkillsReq!$B$1:$AY$1,0)),
       0
     ),
   "")
)</f>
        <v/>
      </c>
      <c r="AF119" t="str">
        <f>IF(OR($A119="",AF$1=""),"",
   IFERROR(
     IF(INDEX(SkillsReq!$B:$AY, MATCH(AF$1,SkillsReq!$A:$A,0), MATCH(_xlfn.XLOOKUP($A119,Employees!$A:$A,Employees!$B:$B,""), SkillsReq!$B$1:$AY$1,0))&gt;0,
       INDEX(SkillsReq!$B:$AY, MATCH(AF$1,SkillsReq!$A:$A,0), MATCH(_xlfn.XLOOKUP($A119,Employees!$A:$A,Employees!$B:$B,""), SkillsReq!$B$1:$AY$1,0)),
       0
     ),
   "")
)</f>
        <v/>
      </c>
      <c r="AG119" t="str">
        <f>IF(OR($A119="",AG$1=""),"",
   IFERROR(
     IF(INDEX(SkillsReq!$B:$AY, MATCH(AG$1,SkillsReq!$A:$A,0), MATCH(_xlfn.XLOOKUP($A119,Employees!$A:$A,Employees!$B:$B,""), SkillsReq!$B$1:$AY$1,0))&gt;0,
       INDEX(SkillsReq!$B:$AY, MATCH(AG$1,SkillsReq!$A:$A,0), MATCH(_xlfn.XLOOKUP($A119,Employees!$A:$A,Employees!$B:$B,""), SkillsReq!$B$1:$AY$1,0)),
       0
     ),
   "")
)</f>
        <v/>
      </c>
      <c r="AH119" t="str">
        <f>IF(OR($A119="",AH$1=""),"",
   IFERROR(
     IF(INDEX(SkillsReq!$B:$AY, MATCH(AH$1,SkillsReq!$A:$A,0), MATCH(_xlfn.XLOOKUP($A119,Employees!$A:$A,Employees!$B:$B,""), SkillsReq!$B$1:$AY$1,0))&gt;0,
       INDEX(SkillsReq!$B:$AY, MATCH(AH$1,SkillsReq!$A:$A,0), MATCH(_xlfn.XLOOKUP($A119,Employees!$A:$A,Employees!$B:$B,""), SkillsReq!$B$1:$AY$1,0)),
       0
     ),
   "")
)</f>
        <v/>
      </c>
      <c r="AI119" t="str">
        <f>IF(OR($A119="",AI$1=""),"",
   IFERROR(
     IF(INDEX(SkillsReq!$B:$AY, MATCH(AI$1,SkillsReq!$A:$A,0), MATCH(_xlfn.XLOOKUP($A119,Employees!$A:$A,Employees!$B:$B,""), SkillsReq!$B$1:$AY$1,0))&gt;0,
       INDEX(SkillsReq!$B:$AY, MATCH(AI$1,SkillsReq!$A:$A,0), MATCH(_xlfn.XLOOKUP($A119,Employees!$A:$A,Employees!$B:$B,""), SkillsReq!$B$1:$AY$1,0)),
       0
     ),
   "")
)</f>
        <v/>
      </c>
      <c r="AJ119" t="str">
        <f>IF(OR($A119="",AJ$1=""),"",
   IFERROR(
     IF(INDEX(SkillsReq!$B:$AY, MATCH(AJ$1,SkillsReq!$A:$A,0), MATCH(_xlfn.XLOOKUP($A119,Employees!$A:$A,Employees!$B:$B,""), SkillsReq!$B$1:$AY$1,0))&gt;0,
       INDEX(SkillsReq!$B:$AY, MATCH(AJ$1,SkillsReq!$A:$A,0), MATCH(_xlfn.XLOOKUP($A119,Employees!$A:$A,Employees!$B:$B,""), SkillsReq!$B$1:$AY$1,0)),
       0
     ),
   "")
)</f>
        <v/>
      </c>
      <c r="AK119" t="str">
        <f>IF(OR($A119="",AK$1=""),"",
   IFERROR(
     IF(INDEX(SkillsReq!$B:$AY, MATCH(AK$1,SkillsReq!$A:$A,0), MATCH(_xlfn.XLOOKUP($A119,Employees!$A:$A,Employees!$B:$B,""), SkillsReq!$B$1:$AY$1,0))&gt;0,
       INDEX(SkillsReq!$B:$AY, MATCH(AK$1,SkillsReq!$A:$A,0), MATCH(_xlfn.XLOOKUP($A119,Employees!$A:$A,Employees!$B:$B,""), SkillsReq!$B$1:$AY$1,0)),
       0
     ),
   "")
)</f>
        <v/>
      </c>
      <c r="AL119" t="str">
        <f>IF(OR($A119="",AL$1=""),"",
   IFERROR(
     IF(INDEX(SkillsReq!$B:$AY, MATCH(AL$1,SkillsReq!$A:$A,0), MATCH(_xlfn.XLOOKUP($A119,Employees!$A:$A,Employees!$B:$B,""), SkillsReq!$B$1:$AY$1,0))&gt;0,
       INDEX(SkillsReq!$B:$AY, MATCH(AL$1,SkillsReq!$A:$A,0), MATCH(_xlfn.XLOOKUP($A119,Employees!$A:$A,Employees!$B:$B,""), SkillsReq!$B$1:$AY$1,0)),
       0
     ),
   "")
)</f>
        <v/>
      </c>
      <c r="AM119" t="str">
        <f>IF(OR($A119="",AM$1=""),"",
   IFERROR(
     IF(INDEX(SkillsReq!$B:$AY, MATCH(AM$1,SkillsReq!$A:$A,0), MATCH(_xlfn.XLOOKUP($A119,Employees!$A:$A,Employees!$B:$B,""), SkillsReq!$B$1:$AY$1,0))&gt;0,
       INDEX(SkillsReq!$B:$AY, MATCH(AM$1,SkillsReq!$A:$A,0), MATCH(_xlfn.XLOOKUP($A119,Employees!$A:$A,Employees!$B:$B,""), SkillsReq!$B$1:$AY$1,0)),
       0
     ),
   "")
)</f>
        <v/>
      </c>
      <c r="AN119" t="str">
        <f>IF(OR($A119="",AN$1=""),"",
   IFERROR(
     IF(INDEX(SkillsReq!$B:$AY, MATCH(AN$1,SkillsReq!$A:$A,0), MATCH(_xlfn.XLOOKUP($A119,Employees!$A:$A,Employees!$B:$B,""), SkillsReq!$B$1:$AY$1,0))&gt;0,
       INDEX(SkillsReq!$B:$AY, MATCH(AN$1,SkillsReq!$A:$A,0), MATCH(_xlfn.XLOOKUP($A119,Employees!$A:$A,Employees!$B:$B,""), SkillsReq!$B$1:$AY$1,0)),
       0
     ),
   "")
)</f>
        <v/>
      </c>
      <c r="AO119" t="str">
        <f>IF(OR($A119="",AO$1=""),"",
   IFERROR(
     IF(INDEX(SkillsReq!$B:$AY, MATCH(AO$1,SkillsReq!$A:$A,0), MATCH(_xlfn.XLOOKUP($A119,Employees!$A:$A,Employees!$B:$B,""), SkillsReq!$B$1:$AY$1,0))&gt;0,
       INDEX(SkillsReq!$B:$AY, MATCH(AO$1,SkillsReq!$A:$A,0), MATCH(_xlfn.XLOOKUP($A119,Employees!$A:$A,Employees!$B:$B,""), SkillsReq!$B$1:$AY$1,0)),
       0
     ),
   "")
)</f>
        <v/>
      </c>
      <c r="AP119" t="str">
        <f>IF(OR($A119="",AP$1=""),"",
   IFERROR(
     IF(INDEX(SkillsReq!$B:$AY, MATCH(AP$1,SkillsReq!$A:$A,0), MATCH(_xlfn.XLOOKUP($A119,Employees!$A:$A,Employees!$B:$B,""), SkillsReq!$B$1:$AY$1,0))&gt;0,
       INDEX(SkillsReq!$B:$AY, MATCH(AP$1,SkillsReq!$A:$A,0), MATCH(_xlfn.XLOOKUP($A119,Employees!$A:$A,Employees!$B:$B,""), SkillsReq!$B$1:$AY$1,0)),
       0
     ),
   "")
)</f>
        <v/>
      </c>
      <c r="AQ119" t="str">
        <f>IF(OR($A119="",AQ$1=""),"",
   IFERROR(
     IF(INDEX(SkillsReq!$B:$AY, MATCH(AQ$1,SkillsReq!$A:$A,0), MATCH(_xlfn.XLOOKUP($A119,Employees!$A:$A,Employees!$B:$B,""), SkillsReq!$B$1:$AY$1,0))&gt;0,
       INDEX(SkillsReq!$B:$AY, MATCH(AQ$1,SkillsReq!$A:$A,0), MATCH(_xlfn.XLOOKUP($A119,Employees!$A:$A,Employees!$B:$B,""), SkillsReq!$B$1:$AY$1,0)),
       0
     ),
   "")
)</f>
        <v/>
      </c>
      <c r="AR119" t="str">
        <f>IF(OR($A119="",AR$1=""),"",
   IFERROR(
     IF(INDEX(SkillsReq!$B:$AY, MATCH(AR$1,SkillsReq!$A:$A,0), MATCH(_xlfn.XLOOKUP($A119,Employees!$A:$A,Employees!$B:$B,""), SkillsReq!$B$1:$AY$1,0))&gt;0,
       INDEX(SkillsReq!$B:$AY, MATCH(AR$1,SkillsReq!$A:$A,0), MATCH(_xlfn.XLOOKUP($A119,Employees!$A:$A,Employees!$B:$B,""), SkillsReq!$B$1:$AY$1,0)),
       0
     ),
   "")
)</f>
        <v/>
      </c>
      <c r="AS119" t="str">
        <f>IF(OR($A119="",AS$1=""),"",
   IFERROR(
     IF(INDEX(SkillsReq!$B:$AY, MATCH(AS$1,SkillsReq!$A:$A,0), MATCH(_xlfn.XLOOKUP($A119,Employees!$A:$A,Employees!$B:$B,""), SkillsReq!$B$1:$AY$1,0))&gt;0,
       INDEX(SkillsReq!$B:$AY, MATCH(AS$1,SkillsReq!$A:$A,0), MATCH(_xlfn.XLOOKUP($A119,Employees!$A:$A,Employees!$B:$B,""), SkillsReq!$B$1:$AY$1,0)),
       0
     ),
   "")
)</f>
        <v/>
      </c>
      <c r="AT119" t="str">
        <f>IF(OR($A119="",AT$1=""),"",
   IFERROR(
     IF(INDEX(SkillsReq!$B:$AY, MATCH(AT$1,SkillsReq!$A:$A,0), MATCH(_xlfn.XLOOKUP($A119,Employees!$A:$A,Employees!$B:$B,""), SkillsReq!$B$1:$AY$1,0))&gt;0,
       INDEX(SkillsReq!$B:$AY, MATCH(AT$1,SkillsReq!$A:$A,0), MATCH(_xlfn.XLOOKUP($A119,Employees!$A:$A,Employees!$B:$B,""), SkillsReq!$B$1:$AY$1,0)),
       0
     ),
   "")
)</f>
        <v/>
      </c>
      <c r="AU119" t="str">
        <f>IF(OR($A119="",AU$1=""),"",
   IFERROR(
     IF(INDEX(SkillsReq!$B:$AY, MATCH(AU$1,SkillsReq!$A:$A,0), MATCH(_xlfn.XLOOKUP($A119,Employees!$A:$A,Employees!$B:$B,""), SkillsReq!$B$1:$AY$1,0))&gt;0,
       INDEX(SkillsReq!$B:$AY, MATCH(AU$1,SkillsReq!$A:$A,0), MATCH(_xlfn.XLOOKUP($A119,Employees!$A:$A,Employees!$B:$B,""), SkillsReq!$B$1:$AY$1,0)),
       0
     ),
   "")
)</f>
        <v/>
      </c>
      <c r="AV119" t="str">
        <f>IF(OR($A119="",AV$1=""),"",
   IFERROR(
     IF(INDEX(SkillsReq!$B:$AY, MATCH(AV$1,SkillsReq!$A:$A,0), MATCH(_xlfn.XLOOKUP($A119,Employees!$A:$A,Employees!$B:$B,""), SkillsReq!$B$1:$AY$1,0))&gt;0,
       INDEX(SkillsReq!$B:$AY, MATCH(AV$1,SkillsReq!$A:$A,0), MATCH(_xlfn.XLOOKUP($A119,Employees!$A:$A,Employees!$B:$B,""), SkillsReq!$B$1:$AY$1,0)),
       0
     ),
   "")
)</f>
        <v/>
      </c>
      <c r="AW119" t="str">
        <f>IF(OR($A119="",AW$1=""),"",
   IFERROR(
     IF(INDEX(SkillsReq!$B:$AY, MATCH(AW$1,SkillsReq!$A:$A,0), MATCH(_xlfn.XLOOKUP($A119,Employees!$A:$A,Employees!$B:$B,""), SkillsReq!$B$1:$AY$1,0))&gt;0,
       INDEX(SkillsReq!$B:$AY, MATCH(AW$1,SkillsReq!$A:$A,0), MATCH(_xlfn.XLOOKUP($A119,Employees!$A:$A,Employees!$B:$B,""), SkillsReq!$B$1:$AY$1,0)),
       0
     ),
   "")
)</f>
        <v/>
      </c>
      <c r="AX119" t="str">
        <f>IF(OR($A119="",AX$1=""),"",
   IFERROR(
     IF(INDEX(SkillsReq!$B:$AY, MATCH(AX$1,SkillsReq!$A:$A,0), MATCH(_xlfn.XLOOKUP($A119,Employees!$A:$A,Employees!$B:$B,""), SkillsReq!$B$1:$AY$1,0))&gt;0,
       INDEX(SkillsReq!$B:$AY, MATCH(AX$1,SkillsReq!$A:$A,0), MATCH(_xlfn.XLOOKUP($A119,Employees!$A:$A,Employees!$B:$B,""), SkillsReq!$B$1:$AY$1,0)),
       0
     ),
   "")
)</f>
        <v/>
      </c>
      <c r="AY119" t="str">
        <f>IF(OR($A119="",AY$1=""),"",
   IFERROR(
     IF(INDEX(SkillsReq!$B:$AY, MATCH(AY$1,SkillsReq!$A:$A,0), MATCH(_xlfn.XLOOKUP($A119,Employees!$A:$A,Employees!$B:$B,""), SkillsReq!$B$1:$AY$1,0))&gt;0,
       INDEX(SkillsReq!$B:$AY, MATCH(AY$1,SkillsReq!$A:$A,0), MATCH(_xlfn.XLOOKUP($A119,Employees!$A:$A,Employees!$B:$B,""), SkillsReq!$B$1:$AY$1,0)),
       0
     ),
   "")
)</f>
        <v/>
      </c>
    </row>
    <row r="120" spans="1:51" x14ac:dyDescent="0.25">
      <c r="A120" s="12"/>
      <c r="B120" t="str">
        <f>IF(OR($A120="",B$1=""),"",
   IFERROR(
     IF(INDEX(SkillsReq!$B:$AY, MATCH(B$1,SkillsReq!$A:$A,0), MATCH(_xlfn.XLOOKUP($A120,Employees!$A:$A,Employees!$B:$B,""), SkillsReq!$B$1:$AY$1,0))&gt;0,
       INDEX(SkillsReq!$B:$AY, MATCH(B$1,SkillsReq!$A:$A,0), MATCH(_xlfn.XLOOKUP($A120,Employees!$A:$A,Employees!$B:$B,""), SkillsReq!$B$1:$AY$1,0)),
       0
     ),
   "")
)</f>
        <v/>
      </c>
      <c r="C120" t="str">
        <f>IF(OR($A120="",C$1=""),"",
   IFERROR(
     IF(INDEX(SkillsReq!$B:$AY, MATCH(C$1,SkillsReq!$A:$A,0), MATCH(_xlfn.XLOOKUP($A120,Employees!$A:$A,Employees!$B:$B,""), SkillsReq!$B$1:$AY$1,0))&gt;0,
       INDEX(SkillsReq!$B:$AY, MATCH(C$1,SkillsReq!$A:$A,0), MATCH(_xlfn.XLOOKUP($A120,Employees!$A:$A,Employees!$B:$B,""), SkillsReq!$B$1:$AY$1,0)),
       0
     ),
   "")
)</f>
        <v/>
      </c>
      <c r="D120" t="str">
        <f>IF(OR($A120="",D$1=""),"",
   IFERROR(
     IF(INDEX(SkillsReq!$B:$AY, MATCH(D$1,SkillsReq!$A:$A,0), MATCH(_xlfn.XLOOKUP($A120,Employees!$A:$A,Employees!$B:$B,""), SkillsReq!$B$1:$AY$1,0))&gt;0,
       INDEX(SkillsReq!$B:$AY, MATCH(D$1,SkillsReq!$A:$A,0), MATCH(_xlfn.XLOOKUP($A120,Employees!$A:$A,Employees!$B:$B,""), SkillsReq!$B$1:$AY$1,0)),
       0
     ),
   "")
)</f>
        <v/>
      </c>
      <c r="E120" t="str">
        <f>IF(OR($A120="",E$1=""),"",
   IFERROR(
     IF(INDEX(SkillsReq!$B:$AY, MATCH(E$1,SkillsReq!$A:$A,0), MATCH(_xlfn.XLOOKUP($A120,Employees!$A:$A,Employees!$B:$B,""), SkillsReq!$B$1:$AY$1,0))&gt;0,
       INDEX(SkillsReq!$B:$AY, MATCH(E$1,SkillsReq!$A:$A,0), MATCH(_xlfn.XLOOKUP($A120,Employees!$A:$A,Employees!$B:$B,""), SkillsReq!$B$1:$AY$1,0)),
       0
     ),
   "")
)</f>
        <v/>
      </c>
      <c r="F120" t="str">
        <f>IF(OR($A120="",F$1=""),"",
   IFERROR(
     IF(INDEX(SkillsReq!$B:$AY, MATCH(F$1,SkillsReq!$A:$A,0), MATCH(_xlfn.XLOOKUP($A120,Employees!$A:$A,Employees!$B:$B,""), SkillsReq!$B$1:$AY$1,0))&gt;0,
       INDEX(SkillsReq!$B:$AY, MATCH(F$1,SkillsReq!$A:$A,0), MATCH(_xlfn.XLOOKUP($A120,Employees!$A:$A,Employees!$B:$B,""), SkillsReq!$B$1:$AY$1,0)),
       0
     ),
   "")
)</f>
        <v/>
      </c>
      <c r="G120" t="str">
        <f>IF(OR($A120="",G$1=""),"",
   IFERROR(
     IF(INDEX(SkillsReq!$B:$AY, MATCH(G$1,SkillsReq!$A:$A,0), MATCH(_xlfn.XLOOKUP($A120,Employees!$A:$A,Employees!$B:$B,""), SkillsReq!$B$1:$AY$1,0))&gt;0,
       INDEX(SkillsReq!$B:$AY, MATCH(G$1,SkillsReq!$A:$A,0), MATCH(_xlfn.XLOOKUP($A120,Employees!$A:$A,Employees!$B:$B,""), SkillsReq!$B$1:$AY$1,0)),
       0
     ),
   "")
)</f>
        <v/>
      </c>
      <c r="H120" t="str">
        <f>IF(OR($A120="",H$1=""),"",
   IFERROR(
     IF(INDEX(SkillsReq!$B:$AY, MATCH(H$1,SkillsReq!$A:$A,0), MATCH(_xlfn.XLOOKUP($A120,Employees!$A:$A,Employees!$B:$B,""), SkillsReq!$B$1:$AY$1,0))&gt;0,
       INDEX(SkillsReq!$B:$AY, MATCH(H$1,SkillsReq!$A:$A,0), MATCH(_xlfn.XLOOKUP($A120,Employees!$A:$A,Employees!$B:$B,""), SkillsReq!$B$1:$AY$1,0)),
       0
     ),
   "")
)</f>
        <v/>
      </c>
      <c r="I120" t="str">
        <f>IF(OR($A120="",I$1=""),"",
   IFERROR(
     IF(INDEX(SkillsReq!$B:$AY, MATCH(I$1,SkillsReq!$A:$A,0), MATCH(_xlfn.XLOOKUP($A120,Employees!$A:$A,Employees!$B:$B,""), SkillsReq!$B$1:$AY$1,0))&gt;0,
       INDEX(SkillsReq!$B:$AY, MATCH(I$1,SkillsReq!$A:$A,0), MATCH(_xlfn.XLOOKUP($A120,Employees!$A:$A,Employees!$B:$B,""), SkillsReq!$B$1:$AY$1,0)),
       0
     ),
   "")
)</f>
        <v/>
      </c>
      <c r="J120" t="str">
        <f>IF(OR($A120="",J$1=""),"",
   IFERROR(
     IF(INDEX(SkillsReq!$B:$AY, MATCH(J$1,SkillsReq!$A:$A,0), MATCH(_xlfn.XLOOKUP($A120,Employees!$A:$A,Employees!$B:$B,""), SkillsReq!$B$1:$AY$1,0))&gt;0,
       INDEX(SkillsReq!$B:$AY, MATCH(J$1,SkillsReq!$A:$A,0), MATCH(_xlfn.XLOOKUP($A120,Employees!$A:$A,Employees!$B:$B,""), SkillsReq!$B$1:$AY$1,0)),
       0
     ),
   "")
)</f>
        <v/>
      </c>
      <c r="K120" t="str">
        <f>IF(OR($A120="",K$1=""),"",
   IFERROR(
     IF(INDEX(SkillsReq!$B:$AY, MATCH(K$1,SkillsReq!$A:$A,0), MATCH(_xlfn.XLOOKUP($A120,Employees!$A:$A,Employees!$B:$B,""), SkillsReq!$B$1:$AY$1,0))&gt;0,
       INDEX(SkillsReq!$B:$AY, MATCH(K$1,SkillsReq!$A:$A,0), MATCH(_xlfn.XLOOKUP($A120,Employees!$A:$A,Employees!$B:$B,""), SkillsReq!$B$1:$AY$1,0)),
       0
     ),
   "")
)</f>
        <v/>
      </c>
      <c r="L120" t="str">
        <f>IF(OR($A120="",L$1=""),"",
   IFERROR(
     IF(INDEX(SkillsReq!$B:$AY, MATCH(L$1,SkillsReq!$A:$A,0), MATCH(_xlfn.XLOOKUP($A120,Employees!$A:$A,Employees!$B:$B,""), SkillsReq!$B$1:$AY$1,0))&gt;0,
       INDEX(SkillsReq!$B:$AY, MATCH(L$1,SkillsReq!$A:$A,0), MATCH(_xlfn.XLOOKUP($A120,Employees!$A:$A,Employees!$B:$B,""), SkillsReq!$B$1:$AY$1,0)),
       0
     ),
   "")
)</f>
        <v/>
      </c>
      <c r="M120" t="str">
        <f>IF(OR($A120="",M$1=""),"",
   IFERROR(
     IF(INDEX(SkillsReq!$B:$AY, MATCH(M$1,SkillsReq!$A:$A,0), MATCH(_xlfn.XLOOKUP($A120,Employees!$A:$A,Employees!$B:$B,""), SkillsReq!$B$1:$AY$1,0))&gt;0,
       INDEX(SkillsReq!$B:$AY, MATCH(M$1,SkillsReq!$A:$A,0), MATCH(_xlfn.XLOOKUP($A120,Employees!$A:$A,Employees!$B:$B,""), SkillsReq!$B$1:$AY$1,0)),
       0
     ),
   "")
)</f>
        <v/>
      </c>
      <c r="N120" t="str">
        <f>IF(OR($A120="",N$1=""),"",
   IFERROR(
     IF(INDEX(SkillsReq!$B:$AY, MATCH(N$1,SkillsReq!$A:$A,0), MATCH(_xlfn.XLOOKUP($A120,Employees!$A:$A,Employees!$B:$B,""), SkillsReq!$B$1:$AY$1,0))&gt;0,
       INDEX(SkillsReq!$B:$AY, MATCH(N$1,SkillsReq!$A:$A,0), MATCH(_xlfn.XLOOKUP($A120,Employees!$A:$A,Employees!$B:$B,""), SkillsReq!$B$1:$AY$1,0)),
       0
     ),
   "")
)</f>
        <v/>
      </c>
      <c r="O120" t="str">
        <f>IF(OR($A120="",O$1=""),"",
   IFERROR(
     IF(INDEX(SkillsReq!$B:$AY, MATCH(O$1,SkillsReq!$A:$A,0), MATCH(_xlfn.XLOOKUP($A120,Employees!$A:$A,Employees!$B:$B,""), SkillsReq!$B$1:$AY$1,0))&gt;0,
       INDEX(SkillsReq!$B:$AY, MATCH(O$1,SkillsReq!$A:$A,0), MATCH(_xlfn.XLOOKUP($A120,Employees!$A:$A,Employees!$B:$B,""), SkillsReq!$B$1:$AY$1,0)),
       0
     ),
   "")
)</f>
        <v/>
      </c>
      <c r="P120" t="str">
        <f>IF(OR($A120="",P$1=""),"",
   IFERROR(
     IF(INDEX(SkillsReq!$B:$AY, MATCH(P$1,SkillsReq!$A:$A,0), MATCH(_xlfn.XLOOKUP($A120,Employees!$A:$A,Employees!$B:$B,""), SkillsReq!$B$1:$AY$1,0))&gt;0,
       INDEX(SkillsReq!$B:$AY, MATCH(P$1,SkillsReq!$A:$A,0), MATCH(_xlfn.XLOOKUP($A120,Employees!$A:$A,Employees!$B:$B,""), SkillsReq!$B$1:$AY$1,0)),
       0
     ),
   "")
)</f>
        <v/>
      </c>
      <c r="Q120" t="str">
        <f>IF(OR($A120="",Q$1=""),"",
   IFERROR(
     IF(INDEX(SkillsReq!$B:$AY, MATCH(Q$1,SkillsReq!$A:$A,0), MATCH(_xlfn.XLOOKUP($A120,Employees!$A:$A,Employees!$B:$B,""), SkillsReq!$B$1:$AY$1,0))&gt;0,
       INDEX(SkillsReq!$B:$AY, MATCH(Q$1,SkillsReq!$A:$A,0), MATCH(_xlfn.XLOOKUP($A120,Employees!$A:$A,Employees!$B:$B,""), SkillsReq!$B$1:$AY$1,0)),
       0
     ),
   "")
)</f>
        <v/>
      </c>
      <c r="R120" t="str">
        <f>IF(OR($A120="",R$1=""),"",
   IFERROR(
     IF(INDEX(SkillsReq!$B:$AY, MATCH(R$1,SkillsReq!$A:$A,0), MATCH(_xlfn.XLOOKUP($A120,Employees!$A:$A,Employees!$B:$B,""), SkillsReq!$B$1:$AY$1,0))&gt;0,
       INDEX(SkillsReq!$B:$AY, MATCH(R$1,SkillsReq!$A:$A,0), MATCH(_xlfn.XLOOKUP($A120,Employees!$A:$A,Employees!$B:$B,""), SkillsReq!$B$1:$AY$1,0)),
       0
     ),
   "")
)</f>
        <v/>
      </c>
      <c r="S120" t="str">
        <f>IF(OR($A120="",S$1=""),"",
   IFERROR(
     IF(INDEX(SkillsReq!$B:$AY, MATCH(S$1,SkillsReq!$A:$A,0), MATCH(_xlfn.XLOOKUP($A120,Employees!$A:$A,Employees!$B:$B,""), SkillsReq!$B$1:$AY$1,0))&gt;0,
       INDEX(SkillsReq!$B:$AY, MATCH(S$1,SkillsReq!$A:$A,0), MATCH(_xlfn.XLOOKUP($A120,Employees!$A:$A,Employees!$B:$B,""), SkillsReq!$B$1:$AY$1,0)),
       0
     ),
   "")
)</f>
        <v/>
      </c>
      <c r="T120" t="str">
        <f>IF(OR($A120="",T$1=""),"",
   IFERROR(
     IF(INDEX(SkillsReq!$B:$AY, MATCH(T$1,SkillsReq!$A:$A,0), MATCH(_xlfn.XLOOKUP($A120,Employees!$A:$A,Employees!$B:$B,""), SkillsReq!$B$1:$AY$1,0))&gt;0,
       INDEX(SkillsReq!$B:$AY, MATCH(T$1,SkillsReq!$A:$A,0), MATCH(_xlfn.XLOOKUP($A120,Employees!$A:$A,Employees!$B:$B,""), SkillsReq!$B$1:$AY$1,0)),
       0
     ),
   "")
)</f>
        <v/>
      </c>
      <c r="U120" t="str">
        <f>IF(OR($A120="",U$1=""),"",
   IFERROR(
     IF(INDEX(SkillsReq!$B:$AY, MATCH(U$1,SkillsReq!$A:$A,0), MATCH(_xlfn.XLOOKUP($A120,Employees!$A:$A,Employees!$B:$B,""), SkillsReq!$B$1:$AY$1,0))&gt;0,
       INDEX(SkillsReq!$B:$AY, MATCH(U$1,SkillsReq!$A:$A,0), MATCH(_xlfn.XLOOKUP($A120,Employees!$A:$A,Employees!$B:$B,""), SkillsReq!$B$1:$AY$1,0)),
       0
     ),
   "")
)</f>
        <v/>
      </c>
      <c r="V120" t="str">
        <f>IF(OR($A120="",V$1=""),"",
   IFERROR(
     IF(INDEX(SkillsReq!$B:$AY, MATCH(V$1,SkillsReq!$A:$A,0), MATCH(_xlfn.XLOOKUP($A120,Employees!$A:$A,Employees!$B:$B,""), SkillsReq!$B$1:$AY$1,0))&gt;0,
       INDEX(SkillsReq!$B:$AY, MATCH(V$1,SkillsReq!$A:$A,0), MATCH(_xlfn.XLOOKUP($A120,Employees!$A:$A,Employees!$B:$B,""), SkillsReq!$B$1:$AY$1,0)),
       0
     ),
   "")
)</f>
        <v/>
      </c>
      <c r="W120" t="str">
        <f>IF(OR($A120="",W$1=""),"",
   IFERROR(
     IF(INDEX(SkillsReq!$B:$AY, MATCH(W$1,SkillsReq!$A:$A,0), MATCH(_xlfn.XLOOKUP($A120,Employees!$A:$A,Employees!$B:$B,""), SkillsReq!$B$1:$AY$1,0))&gt;0,
       INDEX(SkillsReq!$B:$AY, MATCH(W$1,SkillsReq!$A:$A,0), MATCH(_xlfn.XLOOKUP($A120,Employees!$A:$A,Employees!$B:$B,""), SkillsReq!$B$1:$AY$1,0)),
       0
     ),
   "")
)</f>
        <v/>
      </c>
      <c r="X120" t="str">
        <f>IF(OR($A120="",X$1=""),"",
   IFERROR(
     IF(INDEX(SkillsReq!$B:$AY, MATCH(X$1,SkillsReq!$A:$A,0), MATCH(_xlfn.XLOOKUP($A120,Employees!$A:$A,Employees!$B:$B,""), SkillsReq!$B$1:$AY$1,0))&gt;0,
       INDEX(SkillsReq!$B:$AY, MATCH(X$1,SkillsReq!$A:$A,0), MATCH(_xlfn.XLOOKUP($A120,Employees!$A:$A,Employees!$B:$B,""), SkillsReq!$B$1:$AY$1,0)),
       0
     ),
   "")
)</f>
        <v/>
      </c>
      <c r="Y120" t="str">
        <f>IF(OR($A120="",Y$1=""),"",
   IFERROR(
     IF(INDEX(SkillsReq!$B:$AY, MATCH(Y$1,SkillsReq!$A:$A,0), MATCH(_xlfn.XLOOKUP($A120,Employees!$A:$A,Employees!$B:$B,""), SkillsReq!$B$1:$AY$1,0))&gt;0,
       INDEX(SkillsReq!$B:$AY, MATCH(Y$1,SkillsReq!$A:$A,0), MATCH(_xlfn.XLOOKUP($A120,Employees!$A:$A,Employees!$B:$B,""), SkillsReq!$B$1:$AY$1,0)),
       0
     ),
   "")
)</f>
        <v/>
      </c>
      <c r="Z120" t="str">
        <f>IF(OR($A120="",Z$1=""),"",
   IFERROR(
     IF(INDEX(SkillsReq!$B:$AY, MATCH(Z$1,SkillsReq!$A:$A,0), MATCH(_xlfn.XLOOKUP($A120,Employees!$A:$A,Employees!$B:$B,""), SkillsReq!$B$1:$AY$1,0))&gt;0,
       INDEX(SkillsReq!$B:$AY, MATCH(Z$1,SkillsReq!$A:$A,0), MATCH(_xlfn.XLOOKUP($A120,Employees!$A:$A,Employees!$B:$B,""), SkillsReq!$B$1:$AY$1,0)),
       0
     ),
   "")
)</f>
        <v/>
      </c>
      <c r="AA120" t="str">
        <f>IF(OR($A120="",AA$1=""),"",
   IFERROR(
     IF(INDEX(SkillsReq!$B:$AY, MATCH(AA$1,SkillsReq!$A:$A,0), MATCH(_xlfn.XLOOKUP($A120,Employees!$A:$A,Employees!$B:$B,""), SkillsReq!$B$1:$AY$1,0))&gt;0,
       INDEX(SkillsReq!$B:$AY, MATCH(AA$1,SkillsReq!$A:$A,0), MATCH(_xlfn.XLOOKUP($A120,Employees!$A:$A,Employees!$B:$B,""), SkillsReq!$B$1:$AY$1,0)),
       0
     ),
   "")
)</f>
        <v/>
      </c>
      <c r="AB120" t="str">
        <f>IF(OR($A120="",AB$1=""),"",
   IFERROR(
     IF(INDEX(SkillsReq!$B:$AY, MATCH(AB$1,SkillsReq!$A:$A,0), MATCH(_xlfn.XLOOKUP($A120,Employees!$A:$A,Employees!$B:$B,""), SkillsReq!$B$1:$AY$1,0))&gt;0,
       INDEX(SkillsReq!$B:$AY, MATCH(AB$1,SkillsReq!$A:$A,0), MATCH(_xlfn.XLOOKUP($A120,Employees!$A:$A,Employees!$B:$B,""), SkillsReq!$B$1:$AY$1,0)),
       0
     ),
   "")
)</f>
        <v/>
      </c>
      <c r="AC120" t="str">
        <f>IF(OR($A120="",AC$1=""),"",
   IFERROR(
     IF(INDEX(SkillsReq!$B:$AY, MATCH(AC$1,SkillsReq!$A:$A,0), MATCH(_xlfn.XLOOKUP($A120,Employees!$A:$A,Employees!$B:$B,""), SkillsReq!$B$1:$AY$1,0))&gt;0,
       INDEX(SkillsReq!$B:$AY, MATCH(AC$1,SkillsReq!$A:$A,0), MATCH(_xlfn.XLOOKUP($A120,Employees!$A:$A,Employees!$B:$B,""), SkillsReq!$B$1:$AY$1,0)),
       0
     ),
   "")
)</f>
        <v/>
      </c>
      <c r="AD120" t="str">
        <f>IF(OR($A120="",AD$1=""),"",
   IFERROR(
     IF(INDEX(SkillsReq!$B:$AY, MATCH(AD$1,SkillsReq!$A:$A,0), MATCH(_xlfn.XLOOKUP($A120,Employees!$A:$A,Employees!$B:$B,""), SkillsReq!$B$1:$AY$1,0))&gt;0,
       INDEX(SkillsReq!$B:$AY, MATCH(AD$1,SkillsReq!$A:$A,0), MATCH(_xlfn.XLOOKUP($A120,Employees!$A:$A,Employees!$B:$B,""), SkillsReq!$B$1:$AY$1,0)),
       0
     ),
   "")
)</f>
        <v/>
      </c>
      <c r="AE120" t="str">
        <f>IF(OR($A120="",AE$1=""),"",
   IFERROR(
     IF(INDEX(SkillsReq!$B:$AY, MATCH(AE$1,SkillsReq!$A:$A,0), MATCH(_xlfn.XLOOKUP($A120,Employees!$A:$A,Employees!$B:$B,""), SkillsReq!$B$1:$AY$1,0))&gt;0,
       INDEX(SkillsReq!$B:$AY, MATCH(AE$1,SkillsReq!$A:$A,0), MATCH(_xlfn.XLOOKUP($A120,Employees!$A:$A,Employees!$B:$B,""), SkillsReq!$B$1:$AY$1,0)),
       0
     ),
   "")
)</f>
        <v/>
      </c>
      <c r="AF120" t="str">
        <f>IF(OR($A120="",AF$1=""),"",
   IFERROR(
     IF(INDEX(SkillsReq!$B:$AY, MATCH(AF$1,SkillsReq!$A:$A,0), MATCH(_xlfn.XLOOKUP($A120,Employees!$A:$A,Employees!$B:$B,""), SkillsReq!$B$1:$AY$1,0))&gt;0,
       INDEX(SkillsReq!$B:$AY, MATCH(AF$1,SkillsReq!$A:$A,0), MATCH(_xlfn.XLOOKUP($A120,Employees!$A:$A,Employees!$B:$B,""), SkillsReq!$B$1:$AY$1,0)),
       0
     ),
   "")
)</f>
        <v/>
      </c>
      <c r="AG120" t="str">
        <f>IF(OR($A120="",AG$1=""),"",
   IFERROR(
     IF(INDEX(SkillsReq!$B:$AY, MATCH(AG$1,SkillsReq!$A:$A,0), MATCH(_xlfn.XLOOKUP($A120,Employees!$A:$A,Employees!$B:$B,""), SkillsReq!$B$1:$AY$1,0))&gt;0,
       INDEX(SkillsReq!$B:$AY, MATCH(AG$1,SkillsReq!$A:$A,0), MATCH(_xlfn.XLOOKUP($A120,Employees!$A:$A,Employees!$B:$B,""), SkillsReq!$B$1:$AY$1,0)),
       0
     ),
   "")
)</f>
        <v/>
      </c>
      <c r="AH120" t="str">
        <f>IF(OR($A120="",AH$1=""),"",
   IFERROR(
     IF(INDEX(SkillsReq!$B:$AY, MATCH(AH$1,SkillsReq!$A:$A,0), MATCH(_xlfn.XLOOKUP($A120,Employees!$A:$A,Employees!$B:$B,""), SkillsReq!$B$1:$AY$1,0))&gt;0,
       INDEX(SkillsReq!$B:$AY, MATCH(AH$1,SkillsReq!$A:$A,0), MATCH(_xlfn.XLOOKUP($A120,Employees!$A:$A,Employees!$B:$B,""), SkillsReq!$B$1:$AY$1,0)),
       0
     ),
   "")
)</f>
        <v/>
      </c>
      <c r="AI120" t="str">
        <f>IF(OR($A120="",AI$1=""),"",
   IFERROR(
     IF(INDEX(SkillsReq!$B:$AY, MATCH(AI$1,SkillsReq!$A:$A,0), MATCH(_xlfn.XLOOKUP($A120,Employees!$A:$A,Employees!$B:$B,""), SkillsReq!$B$1:$AY$1,0))&gt;0,
       INDEX(SkillsReq!$B:$AY, MATCH(AI$1,SkillsReq!$A:$A,0), MATCH(_xlfn.XLOOKUP($A120,Employees!$A:$A,Employees!$B:$B,""), SkillsReq!$B$1:$AY$1,0)),
       0
     ),
   "")
)</f>
        <v/>
      </c>
      <c r="AJ120" t="str">
        <f>IF(OR($A120="",AJ$1=""),"",
   IFERROR(
     IF(INDEX(SkillsReq!$B:$AY, MATCH(AJ$1,SkillsReq!$A:$A,0), MATCH(_xlfn.XLOOKUP($A120,Employees!$A:$A,Employees!$B:$B,""), SkillsReq!$B$1:$AY$1,0))&gt;0,
       INDEX(SkillsReq!$B:$AY, MATCH(AJ$1,SkillsReq!$A:$A,0), MATCH(_xlfn.XLOOKUP($A120,Employees!$A:$A,Employees!$B:$B,""), SkillsReq!$B$1:$AY$1,0)),
       0
     ),
   "")
)</f>
        <v/>
      </c>
      <c r="AK120" t="str">
        <f>IF(OR($A120="",AK$1=""),"",
   IFERROR(
     IF(INDEX(SkillsReq!$B:$AY, MATCH(AK$1,SkillsReq!$A:$A,0), MATCH(_xlfn.XLOOKUP($A120,Employees!$A:$A,Employees!$B:$B,""), SkillsReq!$B$1:$AY$1,0))&gt;0,
       INDEX(SkillsReq!$B:$AY, MATCH(AK$1,SkillsReq!$A:$A,0), MATCH(_xlfn.XLOOKUP($A120,Employees!$A:$A,Employees!$B:$B,""), SkillsReq!$B$1:$AY$1,0)),
       0
     ),
   "")
)</f>
        <v/>
      </c>
      <c r="AL120" t="str">
        <f>IF(OR($A120="",AL$1=""),"",
   IFERROR(
     IF(INDEX(SkillsReq!$B:$AY, MATCH(AL$1,SkillsReq!$A:$A,0), MATCH(_xlfn.XLOOKUP($A120,Employees!$A:$A,Employees!$B:$B,""), SkillsReq!$B$1:$AY$1,0))&gt;0,
       INDEX(SkillsReq!$B:$AY, MATCH(AL$1,SkillsReq!$A:$A,0), MATCH(_xlfn.XLOOKUP($A120,Employees!$A:$A,Employees!$B:$B,""), SkillsReq!$B$1:$AY$1,0)),
       0
     ),
   "")
)</f>
        <v/>
      </c>
      <c r="AM120" t="str">
        <f>IF(OR($A120="",AM$1=""),"",
   IFERROR(
     IF(INDEX(SkillsReq!$B:$AY, MATCH(AM$1,SkillsReq!$A:$A,0), MATCH(_xlfn.XLOOKUP($A120,Employees!$A:$A,Employees!$B:$B,""), SkillsReq!$B$1:$AY$1,0))&gt;0,
       INDEX(SkillsReq!$B:$AY, MATCH(AM$1,SkillsReq!$A:$A,0), MATCH(_xlfn.XLOOKUP($A120,Employees!$A:$A,Employees!$B:$B,""), SkillsReq!$B$1:$AY$1,0)),
       0
     ),
   "")
)</f>
        <v/>
      </c>
      <c r="AN120" t="str">
        <f>IF(OR($A120="",AN$1=""),"",
   IFERROR(
     IF(INDEX(SkillsReq!$B:$AY, MATCH(AN$1,SkillsReq!$A:$A,0), MATCH(_xlfn.XLOOKUP($A120,Employees!$A:$A,Employees!$B:$B,""), SkillsReq!$B$1:$AY$1,0))&gt;0,
       INDEX(SkillsReq!$B:$AY, MATCH(AN$1,SkillsReq!$A:$A,0), MATCH(_xlfn.XLOOKUP($A120,Employees!$A:$A,Employees!$B:$B,""), SkillsReq!$B$1:$AY$1,0)),
       0
     ),
   "")
)</f>
        <v/>
      </c>
      <c r="AO120" t="str">
        <f>IF(OR($A120="",AO$1=""),"",
   IFERROR(
     IF(INDEX(SkillsReq!$B:$AY, MATCH(AO$1,SkillsReq!$A:$A,0), MATCH(_xlfn.XLOOKUP($A120,Employees!$A:$A,Employees!$B:$B,""), SkillsReq!$B$1:$AY$1,0))&gt;0,
       INDEX(SkillsReq!$B:$AY, MATCH(AO$1,SkillsReq!$A:$A,0), MATCH(_xlfn.XLOOKUP($A120,Employees!$A:$A,Employees!$B:$B,""), SkillsReq!$B$1:$AY$1,0)),
       0
     ),
   "")
)</f>
        <v/>
      </c>
      <c r="AP120" t="str">
        <f>IF(OR($A120="",AP$1=""),"",
   IFERROR(
     IF(INDEX(SkillsReq!$B:$AY, MATCH(AP$1,SkillsReq!$A:$A,0), MATCH(_xlfn.XLOOKUP($A120,Employees!$A:$A,Employees!$B:$B,""), SkillsReq!$B$1:$AY$1,0))&gt;0,
       INDEX(SkillsReq!$B:$AY, MATCH(AP$1,SkillsReq!$A:$A,0), MATCH(_xlfn.XLOOKUP($A120,Employees!$A:$A,Employees!$B:$B,""), SkillsReq!$B$1:$AY$1,0)),
       0
     ),
   "")
)</f>
        <v/>
      </c>
      <c r="AQ120" t="str">
        <f>IF(OR($A120="",AQ$1=""),"",
   IFERROR(
     IF(INDEX(SkillsReq!$B:$AY, MATCH(AQ$1,SkillsReq!$A:$A,0), MATCH(_xlfn.XLOOKUP($A120,Employees!$A:$A,Employees!$B:$B,""), SkillsReq!$B$1:$AY$1,0))&gt;0,
       INDEX(SkillsReq!$B:$AY, MATCH(AQ$1,SkillsReq!$A:$A,0), MATCH(_xlfn.XLOOKUP($A120,Employees!$A:$A,Employees!$B:$B,""), SkillsReq!$B$1:$AY$1,0)),
       0
     ),
   "")
)</f>
        <v/>
      </c>
      <c r="AR120" t="str">
        <f>IF(OR($A120="",AR$1=""),"",
   IFERROR(
     IF(INDEX(SkillsReq!$B:$AY, MATCH(AR$1,SkillsReq!$A:$A,0), MATCH(_xlfn.XLOOKUP($A120,Employees!$A:$A,Employees!$B:$B,""), SkillsReq!$B$1:$AY$1,0))&gt;0,
       INDEX(SkillsReq!$B:$AY, MATCH(AR$1,SkillsReq!$A:$A,0), MATCH(_xlfn.XLOOKUP($A120,Employees!$A:$A,Employees!$B:$B,""), SkillsReq!$B$1:$AY$1,0)),
       0
     ),
   "")
)</f>
        <v/>
      </c>
      <c r="AS120" t="str">
        <f>IF(OR($A120="",AS$1=""),"",
   IFERROR(
     IF(INDEX(SkillsReq!$B:$AY, MATCH(AS$1,SkillsReq!$A:$A,0), MATCH(_xlfn.XLOOKUP($A120,Employees!$A:$A,Employees!$B:$B,""), SkillsReq!$B$1:$AY$1,0))&gt;0,
       INDEX(SkillsReq!$B:$AY, MATCH(AS$1,SkillsReq!$A:$A,0), MATCH(_xlfn.XLOOKUP($A120,Employees!$A:$A,Employees!$B:$B,""), SkillsReq!$B$1:$AY$1,0)),
       0
     ),
   "")
)</f>
        <v/>
      </c>
      <c r="AT120" t="str">
        <f>IF(OR($A120="",AT$1=""),"",
   IFERROR(
     IF(INDEX(SkillsReq!$B:$AY, MATCH(AT$1,SkillsReq!$A:$A,0), MATCH(_xlfn.XLOOKUP($A120,Employees!$A:$A,Employees!$B:$B,""), SkillsReq!$B$1:$AY$1,0))&gt;0,
       INDEX(SkillsReq!$B:$AY, MATCH(AT$1,SkillsReq!$A:$A,0), MATCH(_xlfn.XLOOKUP($A120,Employees!$A:$A,Employees!$B:$B,""), SkillsReq!$B$1:$AY$1,0)),
       0
     ),
   "")
)</f>
        <v/>
      </c>
      <c r="AU120" t="str">
        <f>IF(OR($A120="",AU$1=""),"",
   IFERROR(
     IF(INDEX(SkillsReq!$B:$AY, MATCH(AU$1,SkillsReq!$A:$A,0), MATCH(_xlfn.XLOOKUP($A120,Employees!$A:$A,Employees!$B:$B,""), SkillsReq!$B$1:$AY$1,0))&gt;0,
       INDEX(SkillsReq!$B:$AY, MATCH(AU$1,SkillsReq!$A:$A,0), MATCH(_xlfn.XLOOKUP($A120,Employees!$A:$A,Employees!$B:$B,""), SkillsReq!$B$1:$AY$1,0)),
       0
     ),
   "")
)</f>
        <v/>
      </c>
      <c r="AV120" t="str">
        <f>IF(OR($A120="",AV$1=""),"",
   IFERROR(
     IF(INDEX(SkillsReq!$B:$AY, MATCH(AV$1,SkillsReq!$A:$A,0), MATCH(_xlfn.XLOOKUP($A120,Employees!$A:$A,Employees!$B:$B,""), SkillsReq!$B$1:$AY$1,0))&gt;0,
       INDEX(SkillsReq!$B:$AY, MATCH(AV$1,SkillsReq!$A:$A,0), MATCH(_xlfn.XLOOKUP($A120,Employees!$A:$A,Employees!$B:$B,""), SkillsReq!$B$1:$AY$1,0)),
       0
     ),
   "")
)</f>
        <v/>
      </c>
      <c r="AW120" t="str">
        <f>IF(OR($A120="",AW$1=""),"",
   IFERROR(
     IF(INDEX(SkillsReq!$B:$AY, MATCH(AW$1,SkillsReq!$A:$A,0), MATCH(_xlfn.XLOOKUP($A120,Employees!$A:$A,Employees!$B:$B,""), SkillsReq!$B$1:$AY$1,0))&gt;0,
       INDEX(SkillsReq!$B:$AY, MATCH(AW$1,SkillsReq!$A:$A,0), MATCH(_xlfn.XLOOKUP($A120,Employees!$A:$A,Employees!$B:$B,""), SkillsReq!$B$1:$AY$1,0)),
       0
     ),
   "")
)</f>
        <v/>
      </c>
      <c r="AX120" t="str">
        <f>IF(OR($A120="",AX$1=""),"",
   IFERROR(
     IF(INDEX(SkillsReq!$B:$AY, MATCH(AX$1,SkillsReq!$A:$A,0), MATCH(_xlfn.XLOOKUP($A120,Employees!$A:$A,Employees!$B:$B,""), SkillsReq!$B$1:$AY$1,0))&gt;0,
       INDEX(SkillsReq!$B:$AY, MATCH(AX$1,SkillsReq!$A:$A,0), MATCH(_xlfn.XLOOKUP($A120,Employees!$A:$A,Employees!$B:$B,""), SkillsReq!$B$1:$AY$1,0)),
       0
     ),
   "")
)</f>
        <v/>
      </c>
      <c r="AY120" t="str">
        <f>IF(OR($A120="",AY$1=""),"",
   IFERROR(
     IF(INDEX(SkillsReq!$B:$AY, MATCH(AY$1,SkillsReq!$A:$A,0), MATCH(_xlfn.XLOOKUP($A120,Employees!$A:$A,Employees!$B:$B,""), SkillsReq!$B$1:$AY$1,0))&gt;0,
       INDEX(SkillsReq!$B:$AY, MATCH(AY$1,SkillsReq!$A:$A,0), MATCH(_xlfn.XLOOKUP($A120,Employees!$A:$A,Employees!$B:$B,""), SkillsReq!$B$1:$AY$1,0)),
       0
     ),
   "")
)</f>
        <v/>
      </c>
    </row>
    <row r="121" spans="1:51" x14ac:dyDescent="0.25">
      <c r="A121" s="12"/>
      <c r="B121" t="str">
        <f>IF(OR($A121="",B$1=""),"",
   IFERROR(
     IF(INDEX(SkillsReq!$B:$AY, MATCH(B$1,SkillsReq!$A:$A,0), MATCH(_xlfn.XLOOKUP($A121,Employees!$A:$A,Employees!$B:$B,""), SkillsReq!$B$1:$AY$1,0))&gt;0,
       INDEX(SkillsReq!$B:$AY, MATCH(B$1,SkillsReq!$A:$A,0), MATCH(_xlfn.XLOOKUP($A121,Employees!$A:$A,Employees!$B:$B,""), SkillsReq!$B$1:$AY$1,0)),
       0
     ),
   "")
)</f>
        <v/>
      </c>
      <c r="C121" t="str">
        <f>IF(OR($A121="",C$1=""),"",
   IFERROR(
     IF(INDEX(SkillsReq!$B:$AY, MATCH(C$1,SkillsReq!$A:$A,0), MATCH(_xlfn.XLOOKUP($A121,Employees!$A:$A,Employees!$B:$B,""), SkillsReq!$B$1:$AY$1,0))&gt;0,
       INDEX(SkillsReq!$B:$AY, MATCH(C$1,SkillsReq!$A:$A,0), MATCH(_xlfn.XLOOKUP($A121,Employees!$A:$A,Employees!$B:$B,""), SkillsReq!$B$1:$AY$1,0)),
       0
     ),
   "")
)</f>
        <v/>
      </c>
      <c r="D121" t="str">
        <f>IF(OR($A121="",D$1=""),"",
   IFERROR(
     IF(INDEX(SkillsReq!$B:$AY, MATCH(D$1,SkillsReq!$A:$A,0), MATCH(_xlfn.XLOOKUP($A121,Employees!$A:$A,Employees!$B:$B,""), SkillsReq!$B$1:$AY$1,0))&gt;0,
       INDEX(SkillsReq!$B:$AY, MATCH(D$1,SkillsReq!$A:$A,0), MATCH(_xlfn.XLOOKUP($A121,Employees!$A:$A,Employees!$B:$B,""), SkillsReq!$B$1:$AY$1,0)),
       0
     ),
   "")
)</f>
        <v/>
      </c>
      <c r="E121" t="str">
        <f>IF(OR($A121="",E$1=""),"",
   IFERROR(
     IF(INDEX(SkillsReq!$B:$AY, MATCH(E$1,SkillsReq!$A:$A,0), MATCH(_xlfn.XLOOKUP($A121,Employees!$A:$A,Employees!$B:$B,""), SkillsReq!$B$1:$AY$1,0))&gt;0,
       INDEX(SkillsReq!$B:$AY, MATCH(E$1,SkillsReq!$A:$A,0), MATCH(_xlfn.XLOOKUP($A121,Employees!$A:$A,Employees!$B:$B,""), SkillsReq!$B$1:$AY$1,0)),
       0
     ),
   "")
)</f>
        <v/>
      </c>
      <c r="F121" t="str">
        <f>IF(OR($A121="",F$1=""),"",
   IFERROR(
     IF(INDEX(SkillsReq!$B:$AY, MATCH(F$1,SkillsReq!$A:$A,0), MATCH(_xlfn.XLOOKUP($A121,Employees!$A:$A,Employees!$B:$B,""), SkillsReq!$B$1:$AY$1,0))&gt;0,
       INDEX(SkillsReq!$B:$AY, MATCH(F$1,SkillsReq!$A:$A,0), MATCH(_xlfn.XLOOKUP($A121,Employees!$A:$A,Employees!$B:$B,""), SkillsReq!$B$1:$AY$1,0)),
       0
     ),
   "")
)</f>
        <v/>
      </c>
      <c r="G121" t="str">
        <f>IF(OR($A121="",G$1=""),"",
   IFERROR(
     IF(INDEX(SkillsReq!$B:$AY, MATCH(G$1,SkillsReq!$A:$A,0), MATCH(_xlfn.XLOOKUP($A121,Employees!$A:$A,Employees!$B:$B,""), SkillsReq!$B$1:$AY$1,0))&gt;0,
       INDEX(SkillsReq!$B:$AY, MATCH(G$1,SkillsReq!$A:$A,0), MATCH(_xlfn.XLOOKUP($A121,Employees!$A:$A,Employees!$B:$B,""), SkillsReq!$B$1:$AY$1,0)),
       0
     ),
   "")
)</f>
        <v/>
      </c>
      <c r="H121" t="str">
        <f>IF(OR($A121="",H$1=""),"",
   IFERROR(
     IF(INDEX(SkillsReq!$B:$AY, MATCH(H$1,SkillsReq!$A:$A,0), MATCH(_xlfn.XLOOKUP($A121,Employees!$A:$A,Employees!$B:$B,""), SkillsReq!$B$1:$AY$1,0))&gt;0,
       INDEX(SkillsReq!$B:$AY, MATCH(H$1,SkillsReq!$A:$A,0), MATCH(_xlfn.XLOOKUP($A121,Employees!$A:$A,Employees!$B:$B,""), SkillsReq!$B$1:$AY$1,0)),
       0
     ),
   "")
)</f>
        <v/>
      </c>
      <c r="I121" t="str">
        <f>IF(OR($A121="",I$1=""),"",
   IFERROR(
     IF(INDEX(SkillsReq!$B:$AY, MATCH(I$1,SkillsReq!$A:$A,0), MATCH(_xlfn.XLOOKUP($A121,Employees!$A:$A,Employees!$B:$B,""), SkillsReq!$B$1:$AY$1,0))&gt;0,
       INDEX(SkillsReq!$B:$AY, MATCH(I$1,SkillsReq!$A:$A,0), MATCH(_xlfn.XLOOKUP($A121,Employees!$A:$A,Employees!$B:$B,""), SkillsReq!$B$1:$AY$1,0)),
       0
     ),
   "")
)</f>
        <v/>
      </c>
      <c r="J121" t="str">
        <f>IF(OR($A121="",J$1=""),"",
   IFERROR(
     IF(INDEX(SkillsReq!$B:$AY, MATCH(J$1,SkillsReq!$A:$A,0), MATCH(_xlfn.XLOOKUP($A121,Employees!$A:$A,Employees!$B:$B,""), SkillsReq!$B$1:$AY$1,0))&gt;0,
       INDEX(SkillsReq!$B:$AY, MATCH(J$1,SkillsReq!$A:$A,0), MATCH(_xlfn.XLOOKUP($A121,Employees!$A:$A,Employees!$B:$B,""), SkillsReq!$B$1:$AY$1,0)),
       0
     ),
   "")
)</f>
        <v/>
      </c>
      <c r="K121" t="str">
        <f>IF(OR($A121="",K$1=""),"",
   IFERROR(
     IF(INDEX(SkillsReq!$B:$AY, MATCH(K$1,SkillsReq!$A:$A,0), MATCH(_xlfn.XLOOKUP($A121,Employees!$A:$A,Employees!$B:$B,""), SkillsReq!$B$1:$AY$1,0))&gt;0,
       INDEX(SkillsReq!$B:$AY, MATCH(K$1,SkillsReq!$A:$A,0), MATCH(_xlfn.XLOOKUP($A121,Employees!$A:$A,Employees!$B:$B,""), SkillsReq!$B$1:$AY$1,0)),
       0
     ),
   "")
)</f>
        <v/>
      </c>
      <c r="L121" t="str">
        <f>IF(OR($A121="",L$1=""),"",
   IFERROR(
     IF(INDEX(SkillsReq!$B:$AY, MATCH(L$1,SkillsReq!$A:$A,0), MATCH(_xlfn.XLOOKUP($A121,Employees!$A:$A,Employees!$B:$B,""), SkillsReq!$B$1:$AY$1,0))&gt;0,
       INDEX(SkillsReq!$B:$AY, MATCH(L$1,SkillsReq!$A:$A,0), MATCH(_xlfn.XLOOKUP($A121,Employees!$A:$A,Employees!$B:$B,""), SkillsReq!$B$1:$AY$1,0)),
       0
     ),
   "")
)</f>
        <v/>
      </c>
      <c r="M121" t="str">
        <f>IF(OR($A121="",M$1=""),"",
   IFERROR(
     IF(INDEX(SkillsReq!$B:$AY, MATCH(M$1,SkillsReq!$A:$A,0), MATCH(_xlfn.XLOOKUP($A121,Employees!$A:$A,Employees!$B:$B,""), SkillsReq!$B$1:$AY$1,0))&gt;0,
       INDEX(SkillsReq!$B:$AY, MATCH(M$1,SkillsReq!$A:$A,0), MATCH(_xlfn.XLOOKUP($A121,Employees!$A:$A,Employees!$B:$B,""), SkillsReq!$B$1:$AY$1,0)),
       0
     ),
   "")
)</f>
        <v/>
      </c>
      <c r="N121" t="str">
        <f>IF(OR($A121="",N$1=""),"",
   IFERROR(
     IF(INDEX(SkillsReq!$B:$AY, MATCH(N$1,SkillsReq!$A:$A,0), MATCH(_xlfn.XLOOKUP($A121,Employees!$A:$A,Employees!$B:$B,""), SkillsReq!$B$1:$AY$1,0))&gt;0,
       INDEX(SkillsReq!$B:$AY, MATCH(N$1,SkillsReq!$A:$A,0), MATCH(_xlfn.XLOOKUP($A121,Employees!$A:$A,Employees!$B:$B,""), SkillsReq!$B$1:$AY$1,0)),
       0
     ),
   "")
)</f>
        <v/>
      </c>
      <c r="O121" t="str">
        <f>IF(OR($A121="",O$1=""),"",
   IFERROR(
     IF(INDEX(SkillsReq!$B:$AY, MATCH(O$1,SkillsReq!$A:$A,0), MATCH(_xlfn.XLOOKUP($A121,Employees!$A:$A,Employees!$B:$B,""), SkillsReq!$B$1:$AY$1,0))&gt;0,
       INDEX(SkillsReq!$B:$AY, MATCH(O$1,SkillsReq!$A:$A,0), MATCH(_xlfn.XLOOKUP($A121,Employees!$A:$A,Employees!$B:$B,""), SkillsReq!$B$1:$AY$1,0)),
       0
     ),
   "")
)</f>
        <v/>
      </c>
      <c r="P121" t="str">
        <f>IF(OR($A121="",P$1=""),"",
   IFERROR(
     IF(INDEX(SkillsReq!$B:$AY, MATCH(P$1,SkillsReq!$A:$A,0), MATCH(_xlfn.XLOOKUP($A121,Employees!$A:$A,Employees!$B:$B,""), SkillsReq!$B$1:$AY$1,0))&gt;0,
       INDEX(SkillsReq!$B:$AY, MATCH(P$1,SkillsReq!$A:$A,0), MATCH(_xlfn.XLOOKUP($A121,Employees!$A:$A,Employees!$B:$B,""), SkillsReq!$B$1:$AY$1,0)),
       0
     ),
   "")
)</f>
        <v/>
      </c>
      <c r="Q121" t="str">
        <f>IF(OR($A121="",Q$1=""),"",
   IFERROR(
     IF(INDEX(SkillsReq!$B:$AY, MATCH(Q$1,SkillsReq!$A:$A,0), MATCH(_xlfn.XLOOKUP($A121,Employees!$A:$A,Employees!$B:$B,""), SkillsReq!$B$1:$AY$1,0))&gt;0,
       INDEX(SkillsReq!$B:$AY, MATCH(Q$1,SkillsReq!$A:$A,0), MATCH(_xlfn.XLOOKUP($A121,Employees!$A:$A,Employees!$B:$B,""), SkillsReq!$B$1:$AY$1,0)),
       0
     ),
   "")
)</f>
        <v/>
      </c>
      <c r="R121" t="str">
        <f>IF(OR($A121="",R$1=""),"",
   IFERROR(
     IF(INDEX(SkillsReq!$B:$AY, MATCH(R$1,SkillsReq!$A:$A,0), MATCH(_xlfn.XLOOKUP($A121,Employees!$A:$A,Employees!$B:$B,""), SkillsReq!$B$1:$AY$1,0))&gt;0,
       INDEX(SkillsReq!$B:$AY, MATCH(R$1,SkillsReq!$A:$A,0), MATCH(_xlfn.XLOOKUP($A121,Employees!$A:$A,Employees!$B:$B,""), SkillsReq!$B$1:$AY$1,0)),
       0
     ),
   "")
)</f>
        <v/>
      </c>
      <c r="S121" t="str">
        <f>IF(OR($A121="",S$1=""),"",
   IFERROR(
     IF(INDEX(SkillsReq!$B:$AY, MATCH(S$1,SkillsReq!$A:$A,0), MATCH(_xlfn.XLOOKUP($A121,Employees!$A:$A,Employees!$B:$B,""), SkillsReq!$B$1:$AY$1,0))&gt;0,
       INDEX(SkillsReq!$B:$AY, MATCH(S$1,SkillsReq!$A:$A,0), MATCH(_xlfn.XLOOKUP($A121,Employees!$A:$A,Employees!$B:$B,""), SkillsReq!$B$1:$AY$1,0)),
       0
     ),
   "")
)</f>
        <v/>
      </c>
      <c r="T121" t="str">
        <f>IF(OR($A121="",T$1=""),"",
   IFERROR(
     IF(INDEX(SkillsReq!$B:$AY, MATCH(T$1,SkillsReq!$A:$A,0), MATCH(_xlfn.XLOOKUP($A121,Employees!$A:$A,Employees!$B:$B,""), SkillsReq!$B$1:$AY$1,0))&gt;0,
       INDEX(SkillsReq!$B:$AY, MATCH(T$1,SkillsReq!$A:$A,0), MATCH(_xlfn.XLOOKUP($A121,Employees!$A:$A,Employees!$B:$B,""), SkillsReq!$B$1:$AY$1,0)),
       0
     ),
   "")
)</f>
        <v/>
      </c>
      <c r="U121" t="str">
        <f>IF(OR($A121="",U$1=""),"",
   IFERROR(
     IF(INDEX(SkillsReq!$B:$AY, MATCH(U$1,SkillsReq!$A:$A,0), MATCH(_xlfn.XLOOKUP($A121,Employees!$A:$A,Employees!$B:$B,""), SkillsReq!$B$1:$AY$1,0))&gt;0,
       INDEX(SkillsReq!$B:$AY, MATCH(U$1,SkillsReq!$A:$A,0), MATCH(_xlfn.XLOOKUP($A121,Employees!$A:$A,Employees!$B:$B,""), SkillsReq!$B$1:$AY$1,0)),
       0
     ),
   "")
)</f>
        <v/>
      </c>
      <c r="V121" t="str">
        <f>IF(OR($A121="",V$1=""),"",
   IFERROR(
     IF(INDEX(SkillsReq!$B:$AY, MATCH(V$1,SkillsReq!$A:$A,0), MATCH(_xlfn.XLOOKUP($A121,Employees!$A:$A,Employees!$B:$B,""), SkillsReq!$B$1:$AY$1,0))&gt;0,
       INDEX(SkillsReq!$B:$AY, MATCH(V$1,SkillsReq!$A:$A,0), MATCH(_xlfn.XLOOKUP($A121,Employees!$A:$A,Employees!$B:$B,""), SkillsReq!$B$1:$AY$1,0)),
       0
     ),
   "")
)</f>
        <v/>
      </c>
      <c r="W121" t="str">
        <f>IF(OR($A121="",W$1=""),"",
   IFERROR(
     IF(INDEX(SkillsReq!$B:$AY, MATCH(W$1,SkillsReq!$A:$A,0), MATCH(_xlfn.XLOOKUP($A121,Employees!$A:$A,Employees!$B:$B,""), SkillsReq!$B$1:$AY$1,0))&gt;0,
       INDEX(SkillsReq!$B:$AY, MATCH(W$1,SkillsReq!$A:$A,0), MATCH(_xlfn.XLOOKUP($A121,Employees!$A:$A,Employees!$B:$B,""), SkillsReq!$B$1:$AY$1,0)),
       0
     ),
   "")
)</f>
        <v/>
      </c>
      <c r="X121" t="str">
        <f>IF(OR($A121="",X$1=""),"",
   IFERROR(
     IF(INDEX(SkillsReq!$B:$AY, MATCH(X$1,SkillsReq!$A:$A,0), MATCH(_xlfn.XLOOKUP($A121,Employees!$A:$A,Employees!$B:$B,""), SkillsReq!$B$1:$AY$1,0))&gt;0,
       INDEX(SkillsReq!$B:$AY, MATCH(X$1,SkillsReq!$A:$A,0), MATCH(_xlfn.XLOOKUP($A121,Employees!$A:$A,Employees!$B:$B,""), SkillsReq!$B$1:$AY$1,0)),
       0
     ),
   "")
)</f>
        <v/>
      </c>
      <c r="Y121" t="str">
        <f>IF(OR($A121="",Y$1=""),"",
   IFERROR(
     IF(INDEX(SkillsReq!$B:$AY, MATCH(Y$1,SkillsReq!$A:$A,0), MATCH(_xlfn.XLOOKUP($A121,Employees!$A:$A,Employees!$B:$B,""), SkillsReq!$B$1:$AY$1,0))&gt;0,
       INDEX(SkillsReq!$B:$AY, MATCH(Y$1,SkillsReq!$A:$A,0), MATCH(_xlfn.XLOOKUP($A121,Employees!$A:$A,Employees!$B:$B,""), SkillsReq!$B$1:$AY$1,0)),
       0
     ),
   "")
)</f>
        <v/>
      </c>
      <c r="Z121" t="str">
        <f>IF(OR($A121="",Z$1=""),"",
   IFERROR(
     IF(INDEX(SkillsReq!$B:$AY, MATCH(Z$1,SkillsReq!$A:$A,0), MATCH(_xlfn.XLOOKUP($A121,Employees!$A:$A,Employees!$B:$B,""), SkillsReq!$B$1:$AY$1,0))&gt;0,
       INDEX(SkillsReq!$B:$AY, MATCH(Z$1,SkillsReq!$A:$A,0), MATCH(_xlfn.XLOOKUP($A121,Employees!$A:$A,Employees!$B:$B,""), SkillsReq!$B$1:$AY$1,0)),
       0
     ),
   "")
)</f>
        <v/>
      </c>
      <c r="AA121" t="str">
        <f>IF(OR($A121="",AA$1=""),"",
   IFERROR(
     IF(INDEX(SkillsReq!$B:$AY, MATCH(AA$1,SkillsReq!$A:$A,0), MATCH(_xlfn.XLOOKUP($A121,Employees!$A:$A,Employees!$B:$B,""), SkillsReq!$B$1:$AY$1,0))&gt;0,
       INDEX(SkillsReq!$B:$AY, MATCH(AA$1,SkillsReq!$A:$A,0), MATCH(_xlfn.XLOOKUP($A121,Employees!$A:$A,Employees!$B:$B,""), SkillsReq!$B$1:$AY$1,0)),
       0
     ),
   "")
)</f>
        <v/>
      </c>
      <c r="AB121" t="str">
        <f>IF(OR($A121="",AB$1=""),"",
   IFERROR(
     IF(INDEX(SkillsReq!$B:$AY, MATCH(AB$1,SkillsReq!$A:$A,0), MATCH(_xlfn.XLOOKUP($A121,Employees!$A:$A,Employees!$B:$B,""), SkillsReq!$B$1:$AY$1,0))&gt;0,
       INDEX(SkillsReq!$B:$AY, MATCH(AB$1,SkillsReq!$A:$A,0), MATCH(_xlfn.XLOOKUP($A121,Employees!$A:$A,Employees!$B:$B,""), SkillsReq!$B$1:$AY$1,0)),
       0
     ),
   "")
)</f>
        <v/>
      </c>
      <c r="AC121" t="str">
        <f>IF(OR($A121="",AC$1=""),"",
   IFERROR(
     IF(INDEX(SkillsReq!$B:$AY, MATCH(AC$1,SkillsReq!$A:$A,0), MATCH(_xlfn.XLOOKUP($A121,Employees!$A:$A,Employees!$B:$B,""), SkillsReq!$B$1:$AY$1,0))&gt;0,
       INDEX(SkillsReq!$B:$AY, MATCH(AC$1,SkillsReq!$A:$A,0), MATCH(_xlfn.XLOOKUP($A121,Employees!$A:$A,Employees!$B:$B,""), SkillsReq!$B$1:$AY$1,0)),
       0
     ),
   "")
)</f>
        <v/>
      </c>
      <c r="AD121" t="str">
        <f>IF(OR($A121="",AD$1=""),"",
   IFERROR(
     IF(INDEX(SkillsReq!$B:$AY, MATCH(AD$1,SkillsReq!$A:$A,0), MATCH(_xlfn.XLOOKUP($A121,Employees!$A:$A,Employees!$B:$B,""), SkillsReq!$B$1:$AY$1,0))&gt;0,
       INDEX(SkillsReq!$B:$AY, MATCH(AD$1,SkillsReq!$A:$A,0), MATCH(_xlfn.XLOOKUP($A121,Employees!$A:$A,Employees!$B:$B,""), SkillsReq!$B$1:$AY$1,0)),
       0
     ),
   "")
)</f>
        <v/>
      </c>
      <c r="AE121" t="str">
        <f>IF(OR($A121="",AE$1=""),"",
   IFERROR(
     IF(INDEX(SkillsReq!$B:$AY, MATCH(AE$1,SkillsReq!$A:$A,0), MATCH(_xlfn.XLOOKUP($A121,Employees!$A:$A,Employees!$B:$B,""), SkillsReq!$B$1:$AY$1,0))&gt;0,
       INDEX(SkillsReq!$B:$AY, MATCH(AE$1,SkillsReq!$A:$A,0), MATCH(_xlfn.XLOOKUP($A121,Employees!$A:$A,Employees!$B:$B,""), SkillsReq!$B$1:$AY$1,0)),
       0
     ),
   "")
)</f>
        <v/>
      </c>
      <c r="AF121" t="str">
        <f>IF(OR($A121="",AF$1=""),"",
   IFERROR(
     IF(INDEX(SkillsReq!$B:$AY, MATCH(AF$1,SkillsReq!$A:$A,0), MATCH(_xlfn.XLOOKUP($A121,Employees!$A:$A,Employees!$B:$B,""), SkillsReq!$B$1:$AY$1,0))&gt;0,
       INDEX(SkillsReq!$B:$AY, MATCH(AF$1,SkillsReq!$A:$A,0), MATCH(_xlfn.XLOOKUP($A121,Employees!$A:$A,Employees!$B:$B,""), SkillsReq!$B$1:$AY$1,0)),
       0
     ),
   "")
)</f>
        <v/>
      </c>
      <c r="AG121" t="str">
        <f>IF(OR($A121="",AG$1=""),"",
   IFERROR(
     IF(INDEX(SkillsReq!$B:$AY, MATCH(AG$1,SkillsReq!$A:$A,0), MATCH(_xlfn.XLOOKUP($A121,Employees!$A:$A,Employees!$B:$B,""), SkillsReq!$B$1:$AY$1,0))&gt;0,
       INDEX(SkillsReq!$B:$AY, MATCH(AG$1,SkillsReq!$A:$A,0), MATCH(_xlfn.XLOOKUP($A121,Employees!$A:$A,Employees!$B:$B,""), SkillsReq!$B$1:$AY$1,0)),
       0
     ),
   "")
)</f>
        <v/>
      </c>
      <c r="AH121" t="str">
        <f>IF(OR($A121="",AH$1=""),"",
   IFERROR(
     IF(INDEX(SkillsReq!$B:$AY, MATCH(AH$1,SkillsReq!$A:$A,0), MATCH(_xlfn.XLOOKUP($A121,Employees!$A:$A,Employees!$B:$B,""), SkillsReq!$B$1:$AY$1,0))&gt;0,
       INDEX(SkillsReq!$B:$AY, MATCH(AH$1,SkillsReq!$A:$A,0), MATCH(_xlfn.XLOOKUP($A121,Employees!$A:$A,Employees!$B:$B,""), SkillsReq!$B$1:$AY$1,0)),
       0
     ),
   "")
)</f>
        <v/>
      </c>
      <c r="AI121" t="str">
        <f>IF(OR($A121="",AI$1=""),"",
   IFERROR(
     IF(INDEX(SkillsReq!$B:$AY, MATCH(AI$1,SkillsReq!$A:$A,0), MATCH(_xlfn.XLOOKUP($A121,Employees!$A:$A,Employees!$B:$B,""), SkillsReq!$B$1:$AY$1,0))&gt;0,
       INDEX(SkillsReq!$B:$AY, MATCH(AI$1,SkillsReq!$A:$A,0), MATCH(_xlfn.XLOOKUP($A121,Employees!$A:$A,Employees!$B:$B,""), SkillsReq!$B$1:$AY$1,0)),
       0
     ),
   "")
)</f>
        <v/>
      </c>
      <c r="AJ121" t="str">
        <f>IF(OR($A121="",AJ$1=""),"",
   IFERROR(
     IF(INDEX(SkillsReq!$B:$AY, MATCH(AJ$1,SkillsReq!$A:$A,0), MATCH(_xlfn.XLOOKUP($A121,Employees!$A:$A,Employees!$B:$B,""), SkillsReq!$B$1:$AY$1,0))&gt;0,
       INDEX(SkillsReq!$B:$AY, MATCH(AJ$1,SkillsReq!$A:$A,0), MATCH(_xlfn.XLOOKUP($A121,Employees!$A:$A,Employees!$B:$B,""), SkillsReq!$B$1:$AY$1,0)),
       0
     ),
   "")
)</f>
        <v/>
      </c>
      <c r="AK121" t="str">
        <f>IF(OR($A121="",AK$1=""),"",
   IFERROR(
     IF(INDEX(SkillsReq!$B:$AY, MATCH(AK$1,SkillsReq!$A:$A,0), MATCH(_xlfn.XLOOKUP($A121,Employees!$A:$A,Employees!$B:$B,""), SkillsReq!$B$1:$AY$1,0))&gt;0,
       INDEX(SkillsReq!$B:$AY, MATCH(AK$1,SkillsReq!$A:$A,0), MATCH(_xlfn.XLOOKUP($A121,Employees!$A:$A,Employees!$B:$B,""), SkillsReq!$B$1:$AY$1,0)),
       0
     ),
   "")
)</f>
        <v/>
      </c>
      <c r="AL121" t="str">
        <f>IF(OR($A121="",AL$1=""),"",
   IFERROR(
     IF(INDEX(SkillsReq!$B:$AY, MATCH(AL$1,SkillsReq!$A:$A,0), MATCH(_xlfn.XLOOKUP($A121,Employees!$A:$A,Employees!$B:$B,""), SkillsReq!$B$1:$AY$1,0))&gt;0,
       INDEX(SkillsReq!$B:$AY, MATCH(AL$1,SkillsReq!$A:$A,0), MATCH(_xlfn.XLOOKUP($A121,Employees!$A:$A,Employees!$B:$B,""), SkillsReq!$B$1:$AY$1,0)),
       0
     ),
   "")
)</f>
        <v/>
      </c>
      <c r="AM121" t="str">
        <f>IF(OR($A121="",AM$1=""),"",
   IFERROR(
     IF(INDEX(SkillsReq!$B:$AY, MATCH(AM$1,SkillsReq!$A:$A,0), MATCH(_xlfn.XLOOKUP($A121,Employees!$A:$A,Employees!$B:$B,""), SkillsReq!$B$1:$AY$1,0))&gt;0,
       INDEX(SkillsReq!$B:$AY, MATCH(AM$1,SkillsReq!$A:$A,0), MATCH(_xlfn.XLOOKUP($A121,Employees!$A:$A,Employees!$B:$B,""), SkillsReq!$B$1:$AY$1,0)),
       0
     ),
   "")
)</f>
        <v/>
      </c>
      <c r="AN121" t="str">
        <f>IF(OR($A121="",AN$1=""),"",
   IFERROR(
     IF(INDEX(SkillsReq!$B:$AY, MATCH(AN$1,SkillsReq!$A:$A,0), MATCH(_xlfn.XLOOKUP($A121,Employees!$A:$A,Employees!$B:$B,""), SkillsReq!$B$1:$AY$1,0))&gt;0,
       INDEX(SkillsReq!$B:$AY, MATCH(AN$1,SkillsReq!$A:$A,0), MATCH(_xlfn.XLOOKUP($A121,Employees!$A:$A,Employees!$B:$B,""), SkillsReq!$B$1:$AY$1,0)),
       0
     ),
   "")
)</f>
        <v/>
      </c>
      <c r="AO121" t="str">
        <f>IF(OR($A121="",AO$1=""),"",
   IFERROR(
     IF(INDEX(SkillsReq!$B:$AY, MATCH(AO$1,SkillsReq!$A:$A,0), MATCH(_xlfn.XLOOKUP($A121,Employees!$A:$A,Employees!$B:$B,""), SkillsReq!$B$1:$AY$1,0))&gt;0,
       INDEX(SkillsReq!$B:$AY, MATCH(AO$1,SkillsReq!$A:$A,0), MATCH(_xlfn.XLOOKUP($A121,Employees!$A:$A,Employees!$B:$B,""), SkillsReq!$B$1:$AY$1,0)),
       0
     ),
   "")
)</f>
        <v/>
      </c>
      <c r="AP121" t="str">
        <f>IF(OR($A121="",AP$1=""),"",
   IFERROR(
     IF(INDEX(SkillsReq!$B:$AY, MATCH(AP$1,SkillsReq!$A:$A,0), MATCH(_xlfn.XLOOKUP($A121,Employees!$A:$A,Employees!$B:$B,""), SkillsReq!$B$1:$AY$1,0))&gt;0,
       INDEX(SkillsReq!$B:$AY, MATCH(AP$1,SkillsReq!$A:$A,0), MATCH(_xlfn.XLOOKUP($A121,Employees!$A:$A,Employees!$B:$B,""), SkillsReq!$B$1:$AY$1,0)),
       0
     ),
   "")
)</f>
        <v/>
      </c>
      <c r="AQ121" t="str">
        <f>IF(OR($A121="",AQ$1=""),"",
   IFERROR(
     IF(INDEX(SkillsReq!$B:$AY, MATCH(AQ$1,SkillsReq!$A:$A,0), MATCH(_xlfn.XLOOKUP($A121,Employees!$A:$A,Employees!$B:$B,""), SkillsReq!$B$1:$AY$1,0))&gt;0,
       INDEX(SkillsReq!$B:$AY, MATCH(AQ$1,SkillsReq!$A:$A,0), MATCH(_xlfn.XLOOKUP($A121,Employees!$A:$A,Employees!$B:$B,""), SkillsReq!$B$1:$AY$1,0)),
       0
     ),
   "")
)</f>
        <v/>
      </c>
      <c r="AR121" t="str">
        <f>IF(OR($A121="",AR$1=""),"",
   IFERROR(
     IF(INDEX(SkillsReq!$B:$AY, MATCH(AR$1,SkillsReq!$A:$A,0), MATCH(_xlfn.XLOOKUP($A121,Employees!$A:$A,Employees!$B:$B,""), SkillsReq!$B$1:$AY$1,0))&gt;0,
       INDEX(SkillsReq!$B:$AY, MATCH(AR$1,SkillsReq!$A:$A,0), MATCH(_xlfn.XLOOKUP($A121,Employees!$A:$A,Employees!$B:$B,""), SkillsReq!$B$1:$AY$1,0)),
       0
     ),
   "")
)</f>
        <v/>
      </c>
      <c r="AS121" t="str">
        <f>IF(OR($A121="",AS$1=""),"",
   IFERROR(
     IF(INDEX(SkillsReq!$B:$AY, MATCH(AS$1,SkillsReq!$A:$A,0), MATCH(_xlfn.XLOOKUP($A121,Employees!$A:$A,Employees!$B:$B,""), SkillsReq!$B$1:$AY$1,0))&gt;0,
       INDEX(SkillsReq!$B:$AY, MATCH(AS$1,SkillsReq!$A:$A,0), MATCH(_xlfn.XLOOKUP($A121,Employees!$A:$A,Employees!$B:$B,""), SkillsReq!$B$1:$AY$1,0)),
       0
     ),
   "")
)</f>
        <v/>
      </c>
      <c r="AT121" t="str">
        <f>IF(OR($A121="",AT$1=""),"",
   IFERROR(
     IF(INDEX(SkillsReq!$B:$AY, MATCH(AT$1,SkillsReq!$A:$A,0), MATCH(_xlfn.XLOOKUP($A121,Employees!$A:$A,Employees!$B:$B,""), SkillsReq!$B$1:$AY$1,0))&gt;0,
       INDEX(SkillsReq!$B:$AY, MATCH(AT$1,SkillsReq!$A:$A,0), MATCH(_xlfn.XLOOKUP($A121,Employees!$A:$A,Employees!$B:$B,""), SkillsReq!$B$1:$AY$1,0)),
       0
     ),
   "")
)</f>
        <v/>
      </c>
      <c r="AU121" t="str">
        <f>IF(OR($A121="",AU$1=""),"",
   IFERROR(
     IF(INDEX(SkillsReq!$B:$AY, MATCH(AU$1,SkillsReq!$A:$A,0), MATCH(_xlfn.XLOOKUP($A121,Employees!$A:$A,Employees!$B:$B,""), SkillsReq!$B$1:$AY$1,0))&gt;0,
       INDEX(SkillsReq!$B:$AY, MATCH(AU$1,SkillsReq!$A:$A,0), MATCH(_xlfn.XLOOKUP($A121,Employees!$A:$A,Employees!$B:$B,""), SkillsReq!$B$1:$AY$1,0)),
       0
     ),
   "")
)</f>
        <v/>
      </c>
      <c r="AV121" t="str">
        <f>IF(OR($A121="",AV$1=""),"",
   IFERROR(
     IF(INDEX(SkillsReq!$B:$AY, MATCH(AV$1,SkillsReq!$A:$A,0), MATCH(_xlfn.XLOOKUP($A121,Employees!$A:$A,Employees!$B:$B,""), SkillsReq!$B$1:$AY$1,0))&gt;0,
       INDEX(SkillsReq!$B:$AY, MATCH(AV$1,SkillsReq!$A:$A,0), MATCH(_xlfn.XLOOKUP($A121,Employees!$A:$A,Employees!$B:$B,""), SkillsReq!$B$1:$AY$1,0)),
       0
     ),
   "")
)</f>
        <v/>
      </c>
      <c r="AW121" t="str">
        <f>IF(OR($A121="",AW$1=""),"",
   IFERROR(
     IF(INDEX(SkillsReq!$B:$AY, MATCH(AW$1,SkillsReq!$A:$A,0), MATCH(_xlfn.XLOOKUP($A121,Employees!$A:$A,Employees!$B:$B,""), SkillsReq!$B$1:$AY$1,0))&gt;0,
       INDEX(SkillsReq!$B:$AY, MATCH(AW$1,SkillsReq!$A:$A,0), MATCH(_xlfn.XLOOKUP($A121,Employees!$A:$A,Employees!$B:$B,""), SkillsReq!$B$1:$AY$1,0)),
       0
     ),
   "")
)</f>
        <v/>
      </c>
      <c r="AX121" t="str">
        <f>IF(OR($A121="",AX$1=""),"",
   IFERROR(
     IF(INDEX(SkillsReq!$B:$AY, MATCH(AX$1,SkillsReq!$A:$A,0), MATCH(_xlfn.XLOOKUP($A121,Employees!$A:$A,Employees!$B:$B,""), SkillsReq!$B$1:$AY$1,0))&gt;0,
       INDEX(SkillsReq!$B:$AY, MATCH(AX$1,SkillsReq!$A:$A,0), MATCH(_xlfn.XLOOKUP($A121,Employees!$A:$A,Employees!$B:$B,""), SkillsReq!$B$1:$AY$1,0)),
       0
     ),
   "")
)</f>
        <v/>
      </c>
      <c r="AY121" t="str">
        <f>IF(OR($A121="",AY$1=""),"",
   IFERROR(
     IF(INDEX(SkillsReq!$B:$AY, MATCH(AY$1,SkillsReq!$A:$A,0), MATCH(_xlfn.XLOOKUP($A121,Employees!$A:$A,Employees!$B:$B,""), SkillsReq!$B$1:$AY$1,0))&gt;0,
       INDEX(SkillsReq!$B:$AY, MATCH(AY$1,SkillsReq!$A:$A,0), MATCH(_xlfn.XLOOKUP($A121,Employees!$A:$A,Employees!$B:$B,""), SkillsReq!$B$1:$AY$1,0)),
       0
     ),
   "")
)</f>
        <v/>
      </c>
    </row>
    <row r="122" spans="1:51" x14ac:dyDescent="0.25">
      <c r="A122" s="12"/>
      <c r="B122" t="str">
        <f>IF(OR($A122="",B$1=""),"",
   IFERROR(
     IF(INDEX(SkillsReq!$B:$AY, MATCH(B$1,SkillsReq!$A:$A,0), MATCH(_xlfn.XLOOKUP($A122,Employees!$A:$A,Employees!$B:$B,""), SkillsReq!$B$1:$AY$1,0))&gt;0,
       INDEX(SkillsReq!$B:$AY, MATCH(B$1,SkillsReq!$A:$A,0), MATCH(_xlfn.XLOOKUP($A122,Employees!$A:$A,Employees!$B:$B,""), SkillsReq!$B$1:$AY$1,0)),
       0
     ),
   "")
)</f>
        <v/>
      </c>
      <c r="C122" t="str">
        <f>IF(OR($A122="",C$1=""),"",
   IFERROR(
     IF(INDEX(SkillsReq!$B:$AY, MATCH(C$1,SkillsReq!$A:$A,0), MATCH(_xlfn.XLOOKUP($A122,Employees!$A:$A,Employees!$B:$B,""), SkillsReq!$B$1:$AY$1,0))&gt;0,
       INDEX(SkillsReq!$B:$AY, MATCH(C$1,SkillsReq!$A:$A,0), MATCH(_xlfn.XLOOKUP($A122,Employees!$A:$A,Employees!$B:$B,""), SkillsReq!$B$1:$AY$1,0)),
       0
     ),
   "")
)</f>
        <v/>
      </c>
      <c r="D122" t="str">
        <f>IF(OR($A122="",D$1=""),"",
   IFERROR(
     IF(INDEX(SkillsReq!$B:$AY, MATCH(D$1,SkillsReq!$A:$A,0), MATCH(_xlfn.XLOOKUP($A122,Employees!$A:$A,Employees!$B:$B,""), SkillsReq!$B$1:$AY$1,0))&gt;0,
       INDEX(SkillsReq!$B:$AY, MATCH(D$1,SkillsReq!$A:$A,0), MATCH(_xlfn.XLOOKUP($A122,Employees!$A:$A,Employees!$B:$B,""), SkillsReq!$B$1:$AY$1,0)),
       0
     ),
   "")
)</f>
        <v/>
      </c>
      <c r="E122" t="str">
        <f>IF(OR($A122="",E$1=""),"",
   IFERROR(
     IF(INDEX(SkillsReq!$B:$AY, MATCH(E$1,SkillsReq!$A:$A,0), MATCH(_xlfn.XLOOKUP($A122,Employees!$A:$A,Employees!$B:$B,""), SkillsReq!$B$1:$AY$1,0))&gt;0,
       INDEX(SkillsReq!$B:$AY, MATCH(E$1,SkillsReq!$A:$A,0), MATCH(_xlfn.XLOOKUP($A122,Employees!$A:$A,Employees!$B:$B,""), SkillsReq!$B$1:$AY$1,0)),
       0
     ),
   "")
)</f>
        <v/>
      </c>
      <c r="F122" t="str">
        <f>IF(OR($A122="",F$1=""),"",
   IFERROR(
     IF(INDEX(SkillsReq!$B:$AY, MATCH(F$1,SkillsReq!$A:$A,0), MATCH(_xlfn.XLOOKUP($A122,Employees!$A:$A,Employees!$B:$B,""), SkillsReq!$B$1:$AY$1,0))&gt;0,
       INDEX(SkillsReq!$B:$AY, MATCH(F$1,SkillsReq!$A:$A,0), MATCH(_xlfn.XLOOKUP($A122,Employees!$A:$A,Employees!$B:$B,""), SkillsReq!$B$1:$AY$1,0)),
       0
     ),
   "")
)</f>
        <v/>
      </c>
      <c r="G122" t="str">
        <f>IF(OR($A122="",G$1=""),"",
   IFERROR(
     IF(INDEX(SkillsReq!$B:$AY, MATCH(G$1,SkillsReq!$A:$A,0), MATCH(_xlfn.XLOOKUP($A122,Employees!$A:$A,Employees!$B:$B,""), SkillsReq!$B$1:$AY$1,0))&gt;0,
       INDEX(SkillsReq!$B:$AY, MATCH(G$1,SkillsReq!$A:$A,0), MATCH(_xlfn.XLOOKUP($A122,Employees!$A:$A,Employees!$B:$B,""), SkillsReq!$B$1:$AY$1,0)),
       0
     ),
   "")
)</f>
        <v/>
      </c>
      <c r="H122" t="str">
        <f>IF(OR($A122="",H$1=""),"",
   IFERROR(
     IF(INDEX(SkillsReq!$B:$AY, MATCH(H$1,SkillsReq!$A:$A,0), MATCH(_xlfn.XLOOKUP($A122,Employees!$A:$A,Employees!$B:$B,""), SkillsReq!$B$1:$AY$1,0))&gt;0,
       INDEX(SkillsReq!$B:$AY, MATCH(H$1,SkillsReq!$A:$A,0), MATCH(_xlfn.XLOOKUP($A122,Employees!$A:$A,Employees!$B:$B,""), SkillsReq!$B$1:$AY$1,0)),
       0
     ),
   "")
)</f>
        <v/>
      </c>
      <c r="I122" t="str">
        <f>IF(OR($A122="",I$1=""),"",
   IFERROR(
     IF(INDEX(SkillsReq!$B:$AY, MATCH(I$1,SkillsReq!$A:$A,0), MATCH(_xlfn.XLOOKUP($A122,Employees!$A:$A,Employees!$B:$B,""), SkillsReq!$B$1:$AY$1,0))&gt;0,
       INDEX(SkillsReq!$B:$AY, MATCH(I$1,SkillsReq!$A:$A,0), MATCH(_xlfn.XLOOKUP($A122,Employees!$A:$A,Employees!$B:$B,""), SkillsReq!$B$1:$AY$1,0)),
       0
     ),
   "")
)</f>
        <v/>
      </c>
      <c r="J122" t="str">
        <f>IF(OR($A122="",J$1=""),"",
   IFERROR(
     IF(INDEX(SkillsReq!$B:$AY, MATCH(J$1,SkillsReq!$A:$A,0), MATCH(_xlfn.XLOOKUP($A122,Employees!$A:$A,Employees!$B:$B,""), SkillsReq!$B$1:$AY$1,0))&gt;0,
       INDEX(SkillsReq!$B:$AY, MATCH(J$1,SkillsReq!$A:$A,0), MATCH(_xlfn.XLOOKUP($A122,Employees!$A:$A,Employees!$B:$B,""), SkillsReq!$B$1:$AY$1,0)),
       0
     ),
   "")
)</f>
        <v/>
      </c>
      <c r="K122" t="str">
        <f>IF(OR($A122="",K$1=""),"",
   IFERROR(
     IF(INDEX(SkillsReq!$B:$AY, MATCH(K$1,SkillsReq!$A:$A,0), MATCH(_xlfn.XLOOKUP($A122,Employees!$A:$A,Employees!$B:$B,""), SkillsReq!$B$1:$AY$1,0))&gt;0,
       INDEX(SkillsReq!$B:$AY, MATCH(K$1,SkillsReq!$A:$A,0), MATCH(_xlfn.XLOOKUP($A122,Employees!$A:$A,Employees!$B:$B,""), SkillsReq!$B$1:$AY$1,0)),
       0
     ),
   "")
)</f>
        <v/>
      </c>
      <c r="L122" t="str">
        <f>IF(OR($A122="",L$1=""),"",
   IFERROR(
     IF(INDEX(SkillsReq!$B:$AY, MATCH(L$1,SkillsReq!$A:$A,0), MATCH(_xlfn.XLOOKUP($A122,Employees!$A:$A,Employees!$B:$B,""), SkillsReq!$B$1:$AY$1,0))&gt;0,
       INDEX(SkillsReq!$B:$AY, MATCH(L$1,SkillsReq!$A:$A,0), MATCH(_xlfn.XLOOKUP($A122,Employees!$A:$A,Employees!$B:$B,""), SkillsReq!$B$1:$AY$1,0)),
       0
     ),
   "")
)</f>
        <v/>
      </c>
      <c r="M122" t="str">
        <f>IF(OR($A122="",M$1=""),"",
   IFERROR(
     IF(INDEX(SkillsReq!$B:$AY, MATCH(M$1,SkillsReq!$A:$A,0), MATCH(_xlfn.XLOOKUP($A122,Employees!$A:$A,Employees!$B:$B,""), SkillsReq!$B$1:$AY$1,0))&gt;0,
       INDEX(SkillsReq!$B:$AY, MATCH(M$1,SkillsReq!$A:$A,0), MATCH(_xlfn.XLOOKUP($A122,Employees!$A:$A,Employees!$B:$B,""), SkillsReq!$B$1:$AY$1,0)),
       0
     ),
   "")
)</f>
        <v/>
      </c>
      <c r="N122" t="str">
        <f>IF(OR($A122="",N$1=""),"",
   IFERROR(
     IF(INDEX(SkillsReq!$B:$AY, MATCH(N$1,SkillsReq!$A:$A,0), MATCH(_xlfn.XLOOKUP($A122,Employees!$A:$A,Employees!$B:$B,""), SkillsReq!$B$1:$AY$1,0))&gt;0,
       INDEX(SkillsReq!$B:$AY, MATCH(N$1,SkillsReq!$A:$A,0), MATCH(_xlfn.XLOOKUP($A122,Employees!$A:$A,Employees!$B:$B,""), SkillsReq!$B$1:$AY$1,0)),
       0
     ),
   "")
)</f>
        <v/>
      </c>
      <c r="O122" t="str">
        <f>IF(OR($A122="",O$1=""),"",
   IFERROR(
     IF(INDEX(SkillsReq!$B:$AY, MATCH(O$1,SkillsReq!$A:$A,0), MATCH(_xlfn.XLOOKUP($A122,Employees!$A:$A,Employees!$B:$B,""), SkillsReq!$B$1:$AY$1,0))&gt;0,
       INDEX(SkillsReq!$B:$AY, MATCH(O$1,SkillsReq!$A:$A,0), MATCH(_xlfn.XLOOKUP($A122,Employees!$A:$A,Employees!$B:$B,""), SkillsReq!$B$1:$AY$1,0)),
       0
     ),
   "")
)</f>
        <v/>
      </c>
      <c r="P122" t="str">
        <f>IF(OR($A122="",P$1=""),"",
   IFERROR(
     IF(INDEX(SkillsReq!$B:$AY, MATCH(P$1,SkillsReq!$A:$A,0), MATCH(_xlfn.XLOOKUP($A122,Employees!$A:$A,Employees!$B:$B,""), SkillsReq!$B$1:$AY$1,0))&gt;0,
       INDEX(SkillsReq!$B:$AY, MATCH(P$1,SkillsReq!$A:$A,0), MATCH(_xlfn.XLOOKUP($A122,Employees!$A:$A,Employees!$B:$B,""), SkillsReq!$B$1:$AY$1,0)),
       0
     ),
   "")
)</f>
        <v/>
      </c>
      <c r="Q122" t="str">
        <f>IF(OR($A122="",Q$1=""),"",
   IFERROR(
     IF(INDEX(SkillsReq!$B:$AY, MATCH(Q$1,SkillsReq!$A:$A,0), MATCH(_xlfn.XLOOKUP($A122,Employees!$A:$A,Employees!$B:$B,""), SkillsReq!$B$1:$AY$1,0))&gt;0,
       INDEX(SkillsReq!$B:$AY, MATCH(Q$1,SkillsReq!$A:$A,0), MATCH(_xlfn.XLOOKUP($A122,Employees!$A:$A,Employees!$B:$B,""), SkillsReq!$B$1:$AY$1,0)),
       0
     ),
   "")
)</f>
        <v/>
      </c>
      <c r="R122" t="str">
        <f>IF(OR($A122="",R$1=""),"",
   IFERROR(
     IF(INDEX(SkillsReq!$B:$AY, MATCH(R$1,SkillsReq!$A:$A,0), MATCH(_xlfn.XLOOKUP($A122,Employees!$A:$A,Employees!$B:$B,""), SkillsReq!$B$1:$AY$1,0))&gt;0,
       INDEX(SkillsReq!$B:$AY, MATCH(R$1,SkillsReq!$A:$A,0), MATCH(_xlfn.XLOOKUP($A122,Employees!$A:$A,Employees!$B:$B,""), SkillsReq!$B$1:$AY$1,0)),
       0
     ),
   "")
)</f>
        <v/>
      </c>
      <c r="S122" t="str">
        <f>IF(OR($A122="",S$1=""),"",
   IFERROR(
     IF(INDEX(SkillsReq!$B:$AY, MATCH(S$1,SkillsReq!$A:$A,0), MATCH(_xlfn.XLOOKUP($A122,Employees!$A:$A,Employees!$B:$B,""), SkillsReq!$B$1:$AY$1,0))&gt;0,
       INDEX(SkillsReq!$B:$AY, MATCH(S$1,SkillsReq!$A:$A,0), MATCH(_xlfn.XLOOKUP($A122,Employees!$A:$A,Employees!$B:$B,""), SkillsReq!$B$1:$AY$1,0)),
       0
     ),
   "")
)</f>
        <v/>
      </c>
      <c r="T122" t="str">
        <f>IF(OR($A122="",T$1=""),"",
   IFERROR(
     IF(INDEX(SkillsReq!$B:$AY, MATCH(T$1,SkillsReq!$A:$A,0), MATCH(_xlfn.XLOOKUP($A122,Employees!$A:$A,Employees!$B:$B,""), SkillsReq!$B$1:$AY$1,0))&gt;0,
       INDEX(SkillsReq!$B:$AY, MATCH(T$1,SkillsReq!$A:$A,0), MATCH(_xlfn.XLOOKUP($A122,Employees!$A:$A,Employees!$B:$B,""), SkillsReq!$B$1:$AY$1,0)),
       0
     ),
   "")
)</f>
        <v/>
      </c>
      <c r="U122" t="str">
        <f>IF(OR($A122="",U$1=""),"",
   IFERROR(
     IF(INDEX(SkillsReq!$B:$AY, MATCH(U$1,SkillsReq!$A:$A,0), MATCH(_xlfn.XLOOKUP($A122,Employees!$A:$A,Employees!$B:$B,""), SkillsReq!$B$1:$AY$1,0))&gt;0,
       INDEX(SkillsReq!$B:$AY, MATCH(U$1,SkillsReq!$A:$A,0), MATCH(_xlfn.XLOOKUP($A122,Employees!$A:$A,Employees!$B:$B,""), SkillsReq!$B$1:$AY$1,0)),
       0
     ),
   "")
)</f>
        <v/>
      </c>
      <c r="V122" t="str">
        <f>IF(OR($A122="",V$1=""),"",
   IFERROR(
     IF(INDEX(SkillsReq!$B:$AY, MATCH(V$1,SkillsReq!$A:$A,0), MATCH(_xlfn.XLOOKUP($A122,Employees!$A:$A,Employees!$B:$B,""), SkillsReq!$B$1:$AY$1,0))&gt;0,
       INDEX(SkillsReq!$B:$AY, MATCH(V$1,SkillsReq!$A:$A,0), MATCH(_xlfn.XLOOKUP($A122,Employees!$A:$A,Employees!$B:$B,""), SkillsReq!$B$1:$AY$1,0)),
       0
     ),
   "")
)</f>
        <v/>
      </c>
      <c r="W122" t="str">
        <f>IF(OR($A122="",W$1=""),"",
   IFERROR(
     IF(INDEX(SkillsReq!$B:$AY, MATCH(W$1,SkillsReq!$A:$A,0), MATCH(_xlfn.XLOOKUP($A122,Employees!$A:$A,Employees!$B:$B,""), SkillsReq!$B$1:$AY$1,0))&gt;0,
       INDEX(SkillsReq!$B:$AY, MATCH(W$1,SkillsReq!$A:$A,0), MATCH(_xlfn.XLOOKUP($A122,Employees!$A:$A,Employees!$B:$B,""), SkillsReq!$B$1:$AY$1,0)),
       0
     ),
   "")
)</f>
        <v/>
      </c>
      <c r="X122" t="str">
        <f>IF(OR($A122="",X$1=""),"",
   IFERROR(
     IF(INDEX(SkillsReq!$B:$AY, MATCH(X$1,SkillsReq!$A:$A,0), MATCH(_xlfn.XLOOKUP($A122,Employees!$A:$A,Employees!$B:$B,""), SkillsReq!$B$1:$AY$1,0))&gt;0,
       INDEX(SkillsReq!$B:$AY, MATCH(X$1,SkillsReq!$A:$A,0), MATCH(_xlfn.XLOOKUP($A122,Employees!$A:$A,Employees!$B:$B,""), SkillsReq!$B$1:$AY$1,0)),
       0
     ),
   "")
)</f>
        <v/>
      </c>
      <c r="Y122" t="str">
        <f>IF(OR($A122="",Y$1=""),"",
   IFERROR(
     IF(INDEX(SkillsReq!$B:$AY, MATCH(Y$1,SkillsReq!$A:$A,0), MATCH(_xlfn.XLOOKUP($A122,Employees!$A:$A,Employees!$B:$B,""), SkillsReq!$B$1:$AY$1,0))&gt;0,
       INDEX(SkillsReq!$B:$AY, MATCH(Y$1,SkillsReq!$A:$A,0), MATCH(_xlfn.XLOOKUP($A122,Employees!$A:$A,Employees!$B:$B,""), SkillsReq!$B$1:$AY$1,0)),
       0
     ),
   "")
)</f>
        <v/>
      </c>
      <c r="Z122" t="str">
        <f>IF(OR($A122="",Z$1=""),"",
   IFERROR(
     IF(INDEX(SkillsReq!$B:$AY, MATCH(Z$1,SkillsReq!$A:$A,0), MATCH(_xlfn.XLOOKUP($A122,Employees!$A:$A,Employees!$B:$B,""), SkillsReq!$B$1:$AY$1,0))&gt;0,
       INDEX(SkillsReq!$B:$AY, MATCH(Z$1,SkillsReq!$A:$A,0), MATCH(_xlfn.XLOOKUP($A122,Employees!$A:$A,Employees!$B:$B,""), SkillsReq!$B$1:$AY$1,0)),
       0
     ),
   "")
)</f>
        <v/>
      </c>
      <c r="AA122" t="str">
        <f>IF(OR($A122="",AA$1=""),"",
   IFERROR(
     IF(INDEX(SkillsReq!$B:$AY, MATCH(AA$1,SkillsReq!$A:$A,0), MATCH(_xlfn.XLOOKUP($A122,Employees!$A:$A,Employees!$B:$B,""), SkillsReq!$B$1:$AY$1,0))&gt;0,
       INDEX(SkillsReq!$B:$AY, MATCH(AA$1,SkillsReq!$A:$A,0), MATCH(_xlfn.XLOOKUP($A122,Employees!$A:$A,Employees!$B:$B,""), SkillsReq!$B$1:$AY$1,0)),
       0
     ),
   "")
)</f>
        <v/>
      </c>
      <c r="AB122" t="str">
        <f>IF(OR($A122="",AB$1=""),"",
   IFERROR(
     IF(INDEX(SkillsReq!$B:$AY, MATCH(AB$1,SkillsReq!$A:$A,0), MATCH(_xlfn.XLOOKUP($A122,Employees!$A:$A,Employees!$B:$B,""), SkillsReq!$B$1:$AY$1,0))&gt;0,
       INDEX(SkillsReq!$B:$AY, MATCH(AB$1,SkillsReq!$A:$A,0), MATCH(_xlfn.XLOOKUP($A122,Employees!$A:$A,Employees!$B:$B,""), SkillsReq!$B$1:$AY$1,0)),
       0
     ),
   "")
)</f>
        <v/>
      </c>
      <c r="AC122" t="str">
        <f>IF(OR($A122="",AC$1=""),"",
   IFERROR(
     IF(INDEX(SkillsReq!$B:$AY, MATCH(AC$1,SkillsReq!$A:$A,0), MATCH(_xlfn.XLOOKUP($A122,Employees!$A:$A,Employees!$B:$B,""), SkillsReq!$B$1:$AY$1,0))&gt;0,
       INDEX(SkillsReq!$B:$AY, MATCH(AC$1,SkillsReq!$A:$A,0), MATCH(_xlfn.XLOOKUP($A122,Employees!$A:$A,Employees!$B:$B,""), SkillsReq!$B$1:$AY$1,0)),
       0
     ),
   "")
)</f>
        <v/>
      </c>
      <c r="AD122" t="str">
        <f>IF(OR($A122="",AD$1=""),"",
   IFERROR(
     IF(INDEX(SkillsReq!$B:$AY, MATCH(AD$1,SkillsReq!$A:$A,0), MATCH(_xlfn.XLOOKUP($A122,Employees!$A:$A,Employees!$B:$B,""), SkillsReq!$B$1:$AY$1,0))&gt;0,
       INDEX(SkillsReq!$B:$AY, MATCH(AD$1,SkillsReq!$A:$A,0), MATCH(_xlfn.XLOOKUP($A122,Employees!$A:$A,Employees!$B:$B,""), SkillsReq!$B$1:$AY$1,0)),
       0
     ),
   "")
)</f>
        <v/>
      </c>
      <c r="AE122" t="str">
        <f>IF(OR($A122="",AE$1=""),"",
   IFERROR(
     IF(INDEX(SkillsReq!$B:$AY, MATCH(AE$1,SkillsReq!$A:$A,0), MATCH(_xlfn.XLOOKUP($A122,Employees!$A:$A,Employees!$B:$B,""), SkillsReq!$B$1:$AY$1,0))&gt;0,
       INDEX(SkillsReq!$B:$AY, MATCH(AE$1,SkillsReq!$A:$A,0), MATCH(_xlfn.XLOOKUP($A122,Employees!$A:$A,Employees!$B:$B,""), SkillsReq!$B$1:$AY$1,0)),
       0
     ),
   "")
)</f>
        <v/>
      </c>
      <c r="AF122" t="str">
        <f>IF(OR($A122="",AF$1=""),"",
   IFERROR(
     IF(INDEX(SkillsReq!$B:$AY, MATCH(AF$1,SkillsReq!$A:$A,0), MATCH(_xlfn.XLOOKUP($A122,Employees!$A:$A,Employees!$B:$B,""), SkillsReq!$B$1:$AY$1,0))&gt;0,
       INDEX(SkillsReq!$B:$AY, MATCH(AF$1,SkillsReq!$A:$A,0), MATCH(_xlfn.XLOOKUP($A122,Employees!$A:$A,Employees!$B:$B,""), SkillsReq!$B$1:$AY$1,0)),
       0
     ),
   "")
)</f>
        <v/>
      </c>
      <c r="AG122" t="str">
        <f>IF(OR($A122="",AG$1=""),"",
   IFERROR(
     IF(INDEX(SkillsReq!$B:$AY, MATCH(AG$1,SkillsReq!$A:$A,0), MATCH(_xlfn.XLOOKUP($A122,Employees!$A:$A,Employees!$B:$B,""), SkillsReq!$B$1:$AY$1,0))&gt;0,
       INDEX(SkillsReq!$B:$AY, MATCH(AG$1,SkillsReq!$A:$A,0), MATCH(_xlfn.XLOOKUP($A122,Employees!$A:$A,Employees!$B:$B,""), SkillsReq!$B$1:$AY$1,0)),
       0
     ),
   "")
)</f>
        <v/>
      </c>
      <c r="AH122" t="str">
        <f>IF(OR($A122="",AH$1=""),"",
   IFERROR(
     IF(INDEX(SkillsReq!$B:$AY, MATCH(AH$1,SkillsReq!$A:$A,0), MATCH(_xlfn.XLOOKUP($A122,Employees!$A:$A,Employees!$B:$B,""), SkillsReq!$B$1:$AY$1,0))&gt;0,
       INDEX(SkillsReq!$B:$AY, MATCH(AH$1,SkillsReq!$A:$A,0), MATCH(_xlfn.XLOOKUP($A122,Employees!$A:$A,Employees!$B:$B,""), SkillsReq!$B$1:$AY$1,0)),
       0
     ),
   "")
)</f>
        <v/>
      </c>
      <c r="AI122" t="str">
        <f>IF(OR($A122="",AI$1=""),"",
   IFERROR(
     IF(INDEX(SkillsReq!$B:$AY, MATCH(AI$1,SkillsReq!$A:$A,0), MATCH(_xlfn.XLOOKUP($A122,Employees!$A:$A,Employees!$B:$B,""), SkillsReq!$B$1:$AY$1,0))&gt;0,
       INDEX(SkillsReq!$B:$AY, MATCH(AI$1,SkillsReq!$A:$A,0), MATCH(_xlfn.XLOOKUP($A122,Employees!$A:$A,Employees!$B:$B,""), SkillsReq!$B$1:$AY$1,0)),
       0
     ),
   "")
)</f>
        <v/>
      </c>
      <c r="AJ122" t="str">
        <f>IF(OR($A122="",AJ$1=""),"",
   IFERROR(
     IF(INDEX(SkillsReq!$B:$AY, MATCH(AJ$1,SkillsReq!$A:$A,0), MATCH(_xlfn.XLOOKUP($A122,Employees!$A:$A,Employees!$B:$B,""), SkillsReq!$B$1:$AY$1,0))&gt;0,
       INDEX(SkillsReq!$B:$AY, MATCH(AJ$1,SkillsReq!$A:$A,0), MATCH(_xlfn.XLOOKUP($A122,Employees!$A:$A,Employees!$B:$B,""), SkillsReq!$B$1:$AY$1,0)),
       0
     ),
   "")
)</f>
        <v/>
      </c>
      <c r="AK122" t="str">
        <f>IF(OR($A122="",AK$1=""),"",
   IFERROR(
     IF(INDEX(SkillsReq!$B:$AY, MATCH(AK$1,SkillsReq!$A:$A,0), MATCH(_xlfn.XLOOKUP($A122,Employees!$A:$A,Employees!$B:$B,""), SkillsReq!$B$1:$AY$1,0))&gt;0,
       INDEX(SkillsReq!$B:$AY, MATCH(AK$1,SkillsReq!$A:$A,0), MATCH(_xlfn.XLOOKUP($A122,Employees!$A:$A,Employees!$B:$B,""), SkillsReq!$B$1:$AY$1,0)),
       0
     ),
   "")
)</f>
        <v/>
      </c>
      <c r="AL122" t="str">
        <f>IF(OR($A122="",AL$1=""),"",
   IFERROR(
     IF(INDEX(SkillsReq!$B:$AY, MATCH(AL$1,SkillsReq!$A:$A,0), MATCH(_xlfn.XLOOKUP($A122,Employees!$A:$A,Employees!$B:$B,""), SkillsReq!$B$1:$AY$1,0))&gt;0,
       INDEX(SkillsReq!$B:$AY, MATCH(AL$1,SkillsReq!$A:$A,0), MATCH(_xlfn.XLOOKUP($A122,Employees!$A:$A,Employees!$B:$B,""), SkillsReq!$B$1:$AY$1,0)),
       0
     ),
   "")
)</f>
        <v/>
      </c>
      <c r="AM122" t="str">
        <f>IF(OR($A122="",AM$1=""),"",
   IFERROR(
     IF(INDEX(SkillsReq!$B:$AY, MATCH(AM$1,SkillsReq!$A:$A,0), MATCH(_xlfn.XLOOKUP($A122,Employees!$A:$A,Employees!$B:$B,""), SkillsReq!$B$1:$AY$1,0))&gt;0,
       INDEX(SkillsReq!$B:$AY, MATCH(AM$1,SkillsReq!$A:$A,0), MATCH(_xlfn.XLOOKUP($A122,Employees!$A:$A,Employees!$B:$B,""), SkillsReq!$B$1:$AY$1,0)),
       0
     ),
   "")
)</f>
        <v/>
      </c>
      <c r="AN122" t="str">
        <f>IF(OR($A122="",AN$1=""),"",
   IFERROR(
     IF(INDEX(SkillsReq!$B:$AY, MATCH(AN$1,SkillsReq!$A:$A,0), MATCH(_xlfn.XLOOKUP($A122,Employees!$A:$A,Employees!$B:$B,""), SkillsReq!$B$1:$AY$1,0))&gt;0,
       INDEX(SkillsReq!$B:$AY, MATCH(AN$1,SkillsReq!$A:$A,0), MATCH(_xlfn.XLOOKUP($A122,Employees!$A:$A,Employees!$B:$B,""), SkillsReq!$B$1:$AY$1,0)),
       0
     ),
   "")
)</f>
        <v/>
      </c>
      <c r="AO122" t="str">
        <f>IF(OR($A122="",AO$1=""),"",
   IFERROR(
     IF(INDEX(SkillsReq!$B:$AY, MATCH(AO$1,SkillsReq!$A:$A,0), MATCH(_xlfn.XLOOKUP($A122,Employees!$A:$A,Employees!$B:$B,""), SkillsReq!$B$1:$AY$1,0))&gt;0,
       INDEX(SkillsReq!$B:$AY, MATCH(AO$1,SkillsReq!$A:$A,0), MATCH(_xlfn.XLOOKUP($A122,Employees!$A:$A,Employees!$B:$B,""), SkillsReq!$B$1:$AY$1,0)),
       0
     ),
   "")
)</f>
        <v/>
      </c>
      <c r="AP122" t="str">
        <f>IF(OR($A122="",AP$1=""),"",
   IFERROR(
     IF(INDEX(SkillsReq!$B:$AY, MATCH(AP$1,SkillsReq!$A:$A,0), MATCH(_xlfn.XLOOKUP($A122,Employees!$A:$A,Employees!$B:$B,""), SkillsReq!$B$1:$AY$1,0))&gt;0,
       INDEX(SkillsReq!$B:$AY, MATCH(AP$1,SkillsReq!$A:$A,0), MATCH(_xlfn.XLOOKUP($A122,Employees!$A:$A,Employees!$B:$B,""), SkillsReq!$B$1:$AY$1,0)),
       0
     ),
   "")
)</f>
        <v/>
      </c>
      <c r="AQ122" t="str">
        <f>IF(OR($A122="",AQ$1=""),"",
   IFERROR(
     IF(INDEX(SkillsReq!$B:$AY, MATCH(AQ$1,SkillsReq!$A:$A,0), MATCH(_xlfn.XLOOKUP($A122,Employees!$A:$A,Employees!$B:$B,""), SkillsReq!$B$1:$AY$1,0))&gt;0,
       INDEX(SkillsReq!$B:$AY, MATCH(AQ$1,SkillsReq!$A:$A,0), MATCH(_xlfn.XLOOKUP($A122,Employees!$A:$A,Employees!$B:$B,""), SkillsReq!$B$1:$AY$1,0)),
       0
     ),
   "")
)</f>
        <v/>
      </c>
      <c r="AR122" t="str">
        <f>IF(OR($A122="",AR$1=""),"",
   IFERROR(
     IF(INDEX(SkillsReq!$B:$AY, MATCH(AR$1,SkillsReq!$A:$A,0), MATCH(_xlfn.XLOOKUP($A122,Employees!$A:$A,Employees!$B:$B,""), SkillsReq!$B$1:$AY$1,0))&gt;0,
       INDEX(SkillsReq!$B:$AY, MATCH(AR$1,SkillsReq!$A:$A,0), MATCH(_xlfn.XLOOKUP($A122,Employees!$A:$A,Employees!$B:$B,""), SkillsReq!$B$1:$AY$1,0)),
       0
     ),
   "")
)</f>
        <v/>
      </c>
      <c r="AS122" t="str">
        <f>IF(OR($A122="",AS$1=""),"",
   IFERROR(
     IF(INDEX(SkillsReq!$B:$AY, MATCH(AS$1,SkillsReq!$A:$A,0), MATCH(_xlfn.XLOOKUP($A122,Employees!$A:$A,Employees!$B:$B,""), SkillsReq!$B$1:$AY$1,0))&gt;0,
       INDEX(SkillsReq!$B:$AY, MATCH(AS$1,SkillsReq!$A:$A,0), MATCH(_xlfn.XLOOKUP($A122,Employees!$A:$A,Employees!$B:$B,""), SkillsReq!$B$1:$AY$1,0)),
       0
     ),
   "")
)</f>
        <v/>
      </c>
      <c r="AT122" t="str">
        <f>IF(OR($A122="",AT$1=""),"",
   IFERROR(
     IF(INDEX(SkillsReq!$B:$AY, MATCH(AT$1,SkillsReq!$A:$A,0), MATCH(_xlfn.XLOOKUP($A122,Employees!$A:$A,Employees!$B:$B,""), SkillsReq!$B$1:$AY$1,0))&gt;0,
       INDEX(SkillsReq!$B:$AY, MATCH(AT$1,SkillsReq!$A:$A,0), MATCH(_xlfn.XLOOKUP($A122,Employees!$A:$A,Employees!$B:$B,""), SkillsReq!$B$1:$AY$1,0)),
       0
     ),
   "")
)</f>
        <v/>
      </c>
      <c r="AU122" t="str">
        <f>IF(OR($A122="",AU$1=""),"",
   IFERROR(
     IF(INDEX(SkillsReq!$B:$AY, MATCH(AU$1,SkillsReq!$A:$A,0), MATCH(_xlfn.XLOOKUP($A122,Employees!$A:$A,Employees!$B:$B,""), SkillsReq!$B$1:$AY$1,0))&gt;0,
       INDEX(SkillsReq!$B:$AY, MATCH(AU$1,SkillsReq!$A:$A,0), MATCH(_xlfn.XLOOKUP($A122,Employees!$A:$A,Employees!$B:$B,""), SkillsReq!$B$1:$AY$1,0)),
       0
     ),
   "")
)</f>
        <v/>
      </c>
      <c r="AV122" t="str">
        <f>IF(OR($A122="",AV$1=""),"",
   IFERROR(
     IF(INDEX(SkillsReq!$B:$AY, MATCH(AV$1,SkillsReq!$A:$A,0), MATCH(_xlfn.XLOOKUP($A122,Employees!$A:$A,Employees!$B:$B,""), SkillsReq!$B$1:$AY$1,0))&gt;0,
       INDEX(SkillsReq!$B:$AY, MATCH(AV$1,SkillsReq!$A:$A,0), MATCH(_xlfn.XLOOKUP($A122,Employees!$A:$A,Employees!$B:$B,""), SkillsReq!$B$1:$AY$1,0)),
       0
     ),
   "")
)</f>
        <v/>
      </c>
      <c r="AW122" t="str">
        <f>IF(OR($A122="",AW$1=""),"",
   IFERROR(
     IF(INDEX(SkillsReq!$B:$AY, MATCH(AW$1,SkillsReq!$A:$A,0), MATCH(_xlfn.XLOOKUP($A122,Employees!$A:$A,Employees!$B:$B,""), SkillsReq!$B$1:$AY$1,0))&gt;0,
       INDEX(SkillsReq!$B:$AY, MATCH(AW$1,SkillsReq!$A:$A,0), MATCH(_xlfn.XLOOKUP($A122,Employees!$A:$A,Employees!$B:$B,""), SkillsReq!$B$1:$AY$1,0)),
       0
     ),
   "")
)</f>
        <v/>
      </c>
      <c r="AX122" t="str">
        <f>IF(OR($A122="",AX$1=""),"",
   IFERROR(
     IF(INDEX(SkillsReq!$B:$AY, MATCH(AX$1,SkillsReq!$A:$A,0), MATCH(_xlfn.XLOOKUP($A122,Employees!$A:$A,Employees!$B:$B,""), SkillsReq!$B$1:$AY$1,0))&gt;0,
       INDEX(SkillsReq!$B:$AY, MATCH(AX$1,SkillsReq!$A:$A,0), MATCH(_xlfn.XLOOKUP($A122,Employees!$A:$A,Employees!$B:$B,""), SkillsReq!$B$1:$AY$1,0)),
       0
     ),
   "")
)</f>
        <v/>
      </c>
      <c r="AY122" t="str">
        <f>IF(OR($A122="",AY$1=""),"",
   IFERROR(
     IF(INDEX(SkillsReq!$B:$AY, MATCH(AY$1,SkillsReq!$A:$A,0), MATCH(_xlfn.XLOOKUP($A122,Employees!$A:$A,Employees!$B:$B,""), SkillsReq!$B$1:$AY$1,0))&gt;0,
       INDEX(SkillsReq!$B:$AY, MATCH(AY$1,SkillsReq!$A:$A,0), MATCH(_xlfn.XLOOKUP($A122,Employees!$A:$A,Employees!$B:$B,""), SkillsReq!$B$1:$AY$1,0)),
       0
     ),
   "")
)</f>
        <v/>
      </c>
    </row>
    <row r="123" spans="1:51" x14ac:dyDescent="0.25">
      <c r="A123" s="12"/>
      <c r="B123" t="str">
        <f>IF(OR($A123="",B$1=""),"",
   IFERROR(
     IF(INDEX(SkillsReq!$B:$AY, MATCH(B$1,SkillsReq!$A:$A,0), MATCH(_xlfn.XLOOKUP($A123,Employees!$A:$A,Employees!$B:$B,""), SkillsReq!$B$1:$AY$1,0))&gt;0,
       INDEX(SkillsReq!$B:$AY, MATCH(B$1,SkillsReq!$A:$A,0), MATCH(_xlfn.XLOOKUP($A123,Employees!$A:$A,Employees!$B:$B,""), SkillsReq!$B$1:$AY$1,0)),
       0
     ),
   "")
)</f>
        <v/>
      </c>
      <c r="C123" t="str">
        <f>IF(OR($A123="",C$1=""),"",
   IFERROR(
     IF(INDEX(SkillsReq!$B:$AY, MATCH(C$1,SkillsReq!$A:$A,0), MATCH(_xlfn.XLOOKUP($A123,Employees!$A:$A,Employees!$B:$B,""), SkillsReq!$B$1:$AY$1,0))&gt;0,
       INDEX(SkillsReq!$B:$AY, MATCH(C$1,SkillsReq!$A:$A,0), MATCH(_xlfn.XLOOKUP($A123,Employees!$A:$A,Employees!$B:$B,""), SkillsReq!$B$1:$AY$1,0)),
       0
     ),
   "")
)</f>
        <v/>
      </c>
      <c r="D123" t="str">
        <f>IF(OR($A123="",D$1=""),"",
   IFERROR(
     IF(INDEX(SkillsReq!$B:$AY, MATCH(D$1,SkillsReq!$A:$A,0), MATCH(_xlfn.XLOOKUP($A123,Employees!$A:$A,Employees!$B:$B,""), SkillsReq!$B$1:$AY$1,0))&gt;0,
       INDEX(SkillsReq!$B:$AY, MATCH(D$1,SkillsReq!$A:$A,0), MATCH(_xlfn.XLOOKUP($A123,Employees!$A:$A,Employees!$B:$B,""), SkillsReq!$B$1:$AY$1,0)),
       0
     ),
   "")
)</f>
        <v/>
      </c>
      <c r="E123" t="str">
        <f>IF(OR($A123="",E$1=""),"",
   IFERROR(
     IF(INDEX(SkillsReq!$B:$AY, MATCH(E$1,SkillsReq!$A:$A,0), MATCH(_xlfn.XLOOKUP($A123,Employees!$A:$A,Employees!$B:$B,""), SkillsReq!$B$1:$AY$1,0))&gt;0,
       INDEX(SkillsReq!$B:$AY, MATCH(E$1,SkillsReq!$A:$A,0), MATCH(_xlfn.XLOOKUP($A123,Employees!$A:$A,Employees!$B:$B,""), SkillsReq!$B$1:$AY$1,0)),
       0
     ),
   "")
)</f>
        <v/>
      </c>
      <c r="F123" t="str">
        <f>IF(OR($A123="",F$1=""),"",
   IFERROR(
     IF(INDEX(SkillsReq!$B:$AY, MATCH(F$1,SkillsReq!$A:$A,0), MATCH(_xlfn.XLOOKUP($A123,Employees!$A:$A,Employees!$B:$B,""), SkillsReq!$B$1:$AY$1,0))&gt;0,
       INDEX(SkillsReq!$B:$AY, MATCH(F$1,SkillsReq!$A:$A,0), MATCH(_xlfn.XLOOKUP($A123,Employees!$A:$A,Employees!$B:$B,""), SkillsReq!$B$1:$AY$1,0)),
       0
     ),
   "")
)</f>
        <v/>
      </c>
      <c r="G123" t="str">
        <f>IF(OR($A123="",G$1=""),"",
   IFERROR(
     IF(INDEX(SkillsReq!$B:$AY, MATCH(G$1,SkillsReq!$A:$A,0), MATCH(_xlfn.XLOOKUP($A123,Employees!$A:$A,Employees!$B:$B,""), SkillsReq!$B$1:$AY$1,0))&gt;0,
       INDEX(SkillsReq!$B:$AY, MATCH(G$1,SkillsReq!$A:$A,0), MATCH(_xlfn.XLOOKUP($A123,Employees!$A:$A,Employees!$B:$B,""), SkillsReq!$B$1:$AY$1,0)),
       0
     ),
   "")
)</f>
        <v/>
      </c>
      <c r="H123" t="str">
        <f>IF(OR($A123="",H$1=""),"",
   IFERROR(
     IF(INDEX(SkillsReq!$B:$AY, MATCH(H$1,SkillsReq!$A:$A,0), MATCH(_xlfn.XLOOKUP($A123,Employees!$A:$A,Employees!$B:$B,""), SkillsReq!$B$1:$AY$1,0))&gt;0,
       INDEX(SkillsReq!$B:$AY, MATCH(H$1,SkillsReq!$A:$A,0), MATCH(_xlfn.XLOOKUP($A123,Employees!$A:$A,Employees!$B:$B,""), SkillsReq!$B$1:$AY$1,0)),
       0
     ),
   "")
)</f>
        <v/>
      </c>
      <c r="I123" t="str">
        <f>IF(OR($A123="",I$1=""),"",
   IFERROR(
     IF(INDEX(SkillsReq!$B:$AY, MATCH(I$1,SkillsReq!$A:$A,0), MATCH(_xlfn.XLOOKUP($A123,Employees!$A:$A,Employees!$B:$B,""), SkillsReq!$B$1:$AY$1,0))&gt;0,
       INDEX(SkillsReq!$B:$AY, MATCH(I$1,SkillsReq!$A:$A,0), MATCH(_xlfn.XLOOKUP($A123,Employees!$A:$A,Employees!$B:$B,""), SkillsReq!$B$1:$AY$1,0)),
       0
     ),
   "")
)</f>
        <v/>
      </c>
      <c r="J123" t="str">
        <f>IF(OR($A123="",J$1=""),"",
   IFERROR(
     IF(INDEX(SkillsReq!$B:$AY, MATCH(J$1,SkillsReq!$A:$A,0), MATCH(_xlfn.XLOOKUP($A123,Employees!$A:$A,Employees!$B:$B,""), SkillsReq!$B$1:$AY$1,0))&gt;0,
       INDEX(SkillsReq!$B:$AY, MATCH(J$1,SkillsReq!$A:$A,0), MATCH(_xlfn.XLOOKUP($A123,Employees!$A:$A,Employees!$B:$B,""), SkillsReq!$B$1:$AY$1,0)),
       0
     ),
   "")
)</f>
        <v/>
      </c>
      <c r="K123" t="str">
        <f>IF(OR($A123="",K$1=""),"",
   IFERROR(
     IF(INDEX(SkillsReq!$B:$AY, MATCH(K$1,SkillsReq!$A:$A,0), MATCH(_xlfn.XLOOKUP($A123,Employees!$A:$A,Employees!$B:$B,""), SkillsReq!$B$1:$AY$1,0))&gt;0,
       INDEX(SkillsReq!$B:$AY, MATCH(K$1,SkillsReq!$A:$A,0), MATCH(_xlfn.XLOOKUP($A123,Employees!$A:$A,Employees!$B:$B,""), SkillsReq!$B$1:$AY$1,0)),
       0
     ),
   "")
)</f>
        <v/>
      </c>
      <c r="L123" t="str">
        <f>IF(OR($A123="",L$1=""),"",
   IFERROR(
     IF(INDEX(SkillsReq!$B:$AY, MATCH(L$1,SkillsReq!$A:$A,0), MATCH(_xlfn.XLOOKUP($A123,Employees!$A:$A,Employees!$B:$B,""), SkillsReq!$B$1:$AY$1,0))&gt;0,
       INDEX(SkillsReq!$B:$AY, MATCH(L$1,SkillsReq!$A:$A,0), MATCH(_xlfn.XLOOKUP($A123,Employees!$A:$A,Employees!$B:$B,""), SkillsReq!$B$1:$AY$1,0)),
       0
     ),
   "")
)</f>
        <v/>
      </c>
      <c r="M123" t="str">
        <f>IF(OR($A123="",M$1=""),"",
   IFERROR(
     IF(INDEX(SkillsReq!$B:$AY, MATCH(M$1,SkillsReq!$A:$A,0), MATCH(_xlfn.XLOOKUP($A123,Employees!$A:$A,Employees!$B:$B,""), SkillsReq!$B$1:$AY$1,0))&gt;0,
       INDEX(SkillsReq!$B:$AY, MATCH(M$1,SkillsReq!$A:$A,0), MATCH(_xlfn.XLOOKUP($A123,Employees!$A:$A,Employees!$B:$B,""), SkillsReq!$B$1:$AY$1,0)),
       0
     ),
   "")
)</f>
        <v/>
      </c>
      <c r="N123" t="str">
        <f>IF(OR($A123="",N$1=""),"",
   IFERROR(
     IF(INDEX(SkillsReq!$B:$AY, MATCH(N$1,SkillsReq!$A:$A,0), MATCH(_xlfn.XLOOKUP($A123,Employees!$A:$A,Employees!$B:$B,""), SkillsReq!$B$1:$AY$1,0))&gt;0,
       INDEX(SkillsReq!$B:$AY, MATCH(N$1,SkillsReq!$A:$A,0), MATCH(_xlfn.XLOOKUP($A123,Employees!$A:$A,Employees!$B:$B,""), SkillsReq!$B$1:$AY$1,0)),
       0
     ),
   "")
)</f>
        <v/>
      </c>
      <c r="O123" t="str">
        <f>IF(OR($A123="",O$1=""),"",
   IFERROR(
     IF(INDEX(SkillsReq!$B:$AY, MATCH(O$1,SkillsReq!$A:$A,0), MATCH(_xlfn.XLOOKUP($A123,Employees!$A:$A,Employees!$B:$B,""), SkillsReq!$B$1:$AY$1,0))&gt;0,
       INDEX(SkillsReq!$B:$AY, MATCH(O$1,SkillsReq!$A:$A,0), MATCH(_xlfn.XLOOKUP($A123,Employees!$A:$A,Employees!$B:$B,""), SkillsReq!$B$1:$AY$1,0)),
       0
     ),
   "")
)</f>
        <v/>
      </c>
      <c r="P123" t="str">
        <f>IF(OR($A123="",P$1=""),"",
   IFERROR(
     IF(INDEX(SkillsReq!$B:$AY, MATCH(P$1,SkillsReq!$A:$A,0), MATCH(_xlfn.XLOOKUP($A123,Employees!$A:$A,Employees!$B:$B,""), SkillsReq!$B$1:$AY$1,0))&gt;0,
       INDEX(SkillsReq!$B:$AY, MATCH(P$1,SkillsReq!$A:$A,0), MATCH(_xlfn.XLOOKUP($A123,Employees!$A:$A,Employees!$B:$B,""), SkillsReq!$B$1:$AY$1,0)),
       0
     ),
   "")
)</f>
        <v/>
      </c>
      <c r="Q123" t="str">
        <f>IF(OR($A123="",Q$1=""),"",
   IFERROR(
     IF(INDEX(SkillsReq!$B:$AY, MATCH(Q$1,SkillsReq!$A:$A,0), MATCH(_xlfn.XLOOKUP($A123,Employees!$A:$A,Employees!$B:$B,""), SkillsReq!$B$1:$AY$1,0))&gt;0,
       INDEX(SkillsReq!$B:$AY, MATCH(Q$1,SkillsReq!$A:$A,0), MATCH(_xlfn.XLOOKUP($A123,Employees!$A:$A,Employees!$B:$B,""), SkillsReq!$B$1:$AY$1,0)),
       0
     ),
   "")
)</f>
        <v/>
      </c>
      <c r="R123" t="str">
        <f>IF(OR($A123="",R$1=""),"",
   IFERROR(
     IF(INDEX(SkillsReq!$B:$AY, MATCH(R$1,SkillsReq!$A:$A,0), MATCH(_xlfn.XLOOKUP($A123,Employees!$A:$A,Employees!$B:$B,""), SkillsReq!$B$1:$AY$1,0))&gt;0,
       INDEX(SkillsReq!$B:$AY, MATCH(R$1,SkillsReq!$A:$A,0), MATCH(_xlfn.XLOOKUP($A123,Employees!$A:$A,Employees!$B:$B,""), SkillsReq!$B$1:$AY$1,0)),
       0
     ),
   "")
)</f>
        <v/>
      </c>
      <c r="S123" t="str">
        <f>IF(OR($A123="",S$1=""),"",
   IFERROR(
     IF(INDEX(SkillsReq!$B:$AY, MATCH(S$1,SkillsReq!$A:$A,0), MATCH(_xlfn.XLOOKUP($A123,Employees!$A:$A,Employees!$B:$B,""), SkillsReq!$B$1:$AY$1,0))&gt;0,
       INDEX(SkillsReq!$B:$AY, MATCH(S$1,SkillsReq!$A:$A,0), MATCH(_xlfn.XLOOKUP($A123,Employees!$A:$A,Employees!$B:$B,""), SkillsReq!$B$1:$AY$1,0)),
       0
     ),
   "")
)</f>
        <v/>
      </c>
      <c r="T123" t="str">
        <f>IF(OR($A123="",T$1=""),"",
   IFERROR(
     IF(INDEX(SkillsReq!$B:$AY, MATCH(T$1,SkillsReq!$A:$A,0), MATCH(_xlfn.XLOOKUP($A123,Employees!$A:$A,Employees!$B:$B,""), SkillsReq!$B$1:$AY$1,0))&gt;0,
       INDEX(SkillsReq!$B:$AY, MATCH(T$1,SkillsReq!$A:$A,0), MATCH(_xlfn.XLOOKUP($A123,Employees!$A:$A,Employees!$B:$B,""), SkillsReq!$B$1:$AY$1,0)),
       0
     ),
   "")
)</f>
        <v/>
      </c>
      <c r="U123" t="str">
        <f>IF(OR($A123="",U$1=""),"",
   IFERROR(
     IF(INDEX(SkillsReq!$B:$AY, MATCH(U$1,SkillsReq!$A:$A,0), MATCH(_xlfn.XLOOKUP($A123,Employees!$A:$A,Employees!$B:$B,""), SkillsReq!$B$1:$AY$1,0))&gt;0,
       INDEX(SkillsReq!$B:$AY, MATCH(U$1,SkillsReq!$A:$A,0), MATCH(_xlfn.XLOOKUP($A123,Employees!$A:$A,Employees!$B:$B,""), SkillsReq!$B$1:$AY$1,0)),
       0
     ),
   "")
)</f>
        <v/>
      </c>
      <c r="V123" t="str">
        <f>IF(OR($A123="",V$1=""),"",
   IFERROR(
     IF(INDEX(SkillsReq!$B:$AY, MATCH(V$1,SkillsReq!$A:$A,0), MATCH(_xlfn.XLOOKUP($A123,Employees!$A:$A,Employees!$B:$B,""), SkillsReq!$B$1:$AY$1,0))&gt;0,
       INDEX(SkillsReq!$B:$AY, MATCH(V$1,SkillsReq!$A:$A,0), MATCH(_xlfn.XLOOKUP($A123,Employees!$A:$A,Employees!$B:$B,""), SkillsReq!$B$1:$AY$1,0)),
       0
     ),
   "")
)</f>
        <v/>
      </c>
      <c r="W123" t="str">
        <f>IF(OR($A123="",W$1=""),"",
   IFERROR(
     IF(INDEX(SkillsReq!$B:$AY, MATCH(W$1,SkillsReq!$A:$A,0), MATCH(_xlfn.XLOOKUP($A123,Employees!$A:$A,Employees!$B:$B,""), SkillsReq!$B$1:$AY$1,0))&gt;0,
       INDEX(SkillsReq!$B:$AY, MATCH(W$1,SkillsReq!$A:$A,0), MATCH(_xlfn.XLOOKUP($A123,Employees!$A:$A,Employees!$B:$B,""), SkillsReq!$B$1:$AY$1,0)),
       0
     ),
   "")
)</f>
        <v/>
      </c>
      <c r="X123" t="str">
        <f>IF(OR($A123="",X$1=""),"",
   IFERROR(
     IF(INDEX(SkillsReq!$B:$AY, MATCH(X$1,SkillsReq!$A:$A,0), MATCH(_xlfn.XLOOKUP($A123,Employees!$A:$A,Employees!$B:$B,""), SkillsReq!$B$1:$AY$1,0))&gt;0,
       INDEX(SkillsReq!$B:$AY, MATCH(X$1,SkillsReq!$A:$A,0), MATCH(_xlfn.XLOOKUP($A123,Employees!$A:$A,Employees!$B:$B,""), SkillsReq!$B$1:$AY$1,0)),
       0
     ),
   "")
)</f>
        <v/>
      </c>
      <c r="Y123" t="str">
        <f>IF(OR($A123="",Y$1=""),"",
   IFERROR(
     IF(INDEX(SkillsReq!$B:$AY, MATCH(Y$1,SkillsReq!$A:$A,0), MATCH(_xlfn.XLOOKUP($A123,Employees!$A:$A,Employees!$B:$B,""), SkillsReq!$B$1:$AY$1,0))&gt;0,
       INDEX(SkillsReq!$B:$AY, MATCH(Y$1,SkillsReq!$A:$A,0), MATCH(_xlfn.XLOOKUP($A123,Employees!$A:$A,Employees!$B:$B,""), SkillsReq!$B$1:$AY$1,0)),
       0
     ),
   "")
)</f>
        <v/>
      </c>
      <c r="Z123" t="str">
        <f>IF(OR($A123="",Z$1=""),"",
   IFERROR(
     IF(INDEX(SkillsReq!$B:$AY, MATCH(Z$1,SkillsReq!$A:$A,0), MATCH(_xlfn.XLOOKUP($A123,Employees!$A:$A,Employees!$B:$B,""), SkillsReq!$B$1:$AY$1,0))&gt;0,
       INDEX(SkillsReq!$B:$AY, MATCH(Z$1,SkillsReq!$A:$A,0), MATCH(_xlfn.XLOOKUP($A123,Employees!$A:$A,Employees!$B:$B,""), SkillsReq!$B$1:$AY$1,0)),
       0
     ),
   "")
)</f>
        <v/>
      </c>
      <c r="AA123" t="str">
        <f>IF(OR($A123="",AA$1=""),"",
   IFERROR(
     IF(INDEX(SkillsReq!$B:$AY, MATCH(AA$1,SkillsReq!$A:$A,0), MATCH(_xlfn.XLOOKUP($A123,Employees!$A:$A,Employees!$B:$B,""), SkillsReq!$B$1:$AY$1,0))&gt;0,
       INDEX(SkillsReq!$B:$AY, MATCH(AA$1,SkillsReq!$A:$A,0), MATCH(_xlfn.XLOOKUP($A123,Employees!$A:$A,Employees!$B:$B,""), SkillsReq!$B$1:$AY$1,0)),
       0
     ),
   "")
)</f>
        <v/>
      </c>
      <c r="AB123" t="str">
        <f>IF(OR($A123="",AB$1=""),"",
   IFERROR(
     IF(INDEX(SkillsReq!$B:$AY, MATCH(AB$1,SkillsReq!$A:$A,0), MATCH(_xlfn.XLOOKUP($A123,Employees!$A:$A,Employees!$B:$B,""), SkillsReq!$B$1:$AY$1,0))&gt;0,
       INDEX(SkillsReq!$B:$AY, MATCH(AB$1,SkillsReq!$A:$A,0), MATCH(_xlfn.XLOOKUP($A123,Employees!$A:$A,Employees!$B:$B,""), SkillsReq!$B$1:$AY$1,0)),
       0
     ),
   "")
)</f>
        <v/>
      </c>
      <c r="AC123" t="str">
        <f>IF(OR($A123="",AC$1=""),"",
   IFERROR(
     IF(INDEX(SkillsReq!$B:$AY, MATCH(AC$1,SkillsReq!$A:$A,0), MATCH(_xlfn.XLOOKUP($A123,Employees!$A:$A,Employees!$B:$B,""), SkillsReq!$B$1:$AY$1,0))&gt;0,
       INDEX(SkillsReq!$B:$AY, MATCH(AC$1,SkillsReq!$A:$A,0), MATCH(_xlfn.XLOOKUP($A123,Employees!$A:$A,Employees!$B:$B,""), SkillsReq!$B$1:$AY$1,0)),
       0
     ),
   "")
)</f>
        <v/>
      </c>
      <c r="AD123" t="str">
        <f>IF(OR($A123="",AD$1=""),"",
   IFERROR(
     IF(INDEX(SkillsReq!$B:$AY, MATCH(AD$1,SkillsReq!$A:$A,0), MATCH(_xlfn.XLOOKUP($A123,Employees!$A:$A,Employees!$B:$B,""), SkillsReq!$B$1:$AY$1,0))&gt;0,
       INDEX(SkillsReq!$B:$AY, MATCH(AD$1,SkillsReq!$A:$A,0), MATCH(_xlfn.XLOOKUP($A123,Employees!$A:$A,Employees!$B:$B,""), SkillsReq!$B$1:$AY$1,0)),
       0
     ),
   "")
)</f>
        <v/>
      </c>
      <c r="AE123" t="str">
        <f>IF(OR($A123="",AE$1=""),"",
   IFERROR(
     IF(INDEX(SkillsReq!$B:$AY, MATCH(AE$1,SkillsReq!$A:$A,0), MATCH(_xlfn.XLOOKUP($A123,Employees!$A:$A,Employees!$B:$B,""), SkillsReq!$B$1:$AY$1,0))&gt;0,
       INDEX(SkillsReq!$B:$AY, MATCH(AE$1,SkillsReq!$A:$A,0), MATCH(_xlfn.XLOOKUP($A123,Employees!$A:$A,Employees!$B:$B,""), SkillsReq!$B$1:$AY$1,0)),
       0
     ),
   "")
)</f>
        <v/>
      </c>
      <c r="AF123" t="str">
        <f>IF(OR($A123="",AF$1=""),"",
   IFERROR(
     IF(INDEX(SkillsReq!$B:$AY, MATCH(AF$1,SkillsReq!$A:$A,0), MATCH(_xlfn.XLOOKUP($A123,Employees!$A:$A,Employees!$B:$B,""), SkillsReq!$B$1:$AY$1,0))&gt;0,
       INDEX(SkillsReq!$B:$AY, MATCH(AF$1,SkillsReq!$A:$A,0), MATCH(_xlfn.XLOOKUP($A123,Employees!$A:$A,Employees!$B:$B,""), SkillsReq!$B$1:$AY$1,0)),
       0
     ),
   "")
)</f>
        <v/>
      </c>
      <c r="AG123" t="str">
        <f>IF(OR($A123="",AG$1=""),"",
   IFERROR(
     IF(INDEX(SkillsReq!$B:$AY, MATCH(AG$1,SkillsReq!$A:$A,0), MATCH(_xlfn.XLOOKUP($A123,Employees!$A:$A,Employees!$B:$B,""), SkillsReq!$B$1:$AY$1,0))&gt;0,
       INDEX(SkillsReq!$B:$AY, MATCH(AG$1,SkillsReq!$A:$A,0), MATCH(_xlfn.XLOOKUP($A123,Employees!$A:$A,Employees!$B:$B,""), SkillsReq!$B$1:$AY$1,0)),
       0
     ),
   "")
)</f>
        <v/>
      </c>
      <c r="AH123" t="str">
        <f>IF(OR($A123="",AH$1=""),"",
   IFERROR(
     IF(INDEX(SkillsReq!$B:$AY, MATCH(AH$1,SkillsReq!$A:$A,0), MATCH(_xlfn.XLOOKUP($A123,Employees!$A:$A,Employees!$B:$B,""), SkillsReq!$B$1:$AY$1,0))&gt;0,
       INDEX(SkillsReq!$B:$AY, MATCH(AH$1,SkillsReq!$A:$A,0), MATCH(_xlfn.XLOOKUP($A123,Employees!$A:$A,Employees!$B:$B,""), SkillsReq!$B$1:$AY$1,0)),
       0
     ),
   "")
)</f>
        <v/>
      </c>
      <c r="AI123" t="str">
        <f>IF(OR($A123="",AI$1=""),"",
   IFERROR(
     IF(INDEX(SkillsReq!$B:$AY, MATCH(AI$1,SkillsReq!$A:$A,0), MATCH(_xlfn.XLOOKUP($A123,Employees!$A:$A,Employees!$B:$B,""), SkillsReq!$B$1:$AY$1,0))&gt;0,
       INDEX(SkillsReq!$B:$AY, MATCH(AI$1,SkillsReq!$A:$A,0), MATCH(_xlfn.XLOOKUP($A123,Employees!$A:$A,Employees!$B:$B,""), SkillsReq!$B$1:$AY$1,0)),
       0
     ),
   "")
)</f>
        <v/>
      </c>
      <c r="AJ123" t="str">
        <f>IF(OR($A123="",AJ$1=""),"",
   IFERROR(
     IF(INDEX(SkillsReq!$B:$AY, MATCH(AJ$1,SkillsReq!$A:$A,0), MATCH(_xlfn.XLOOKUP($A123,Employees!$A:$A,Employees!$B:$B,""), SkillsReq!$B$1:$AY$1,0))&gt;0,
       INDEX(SkillsReq!$B:$AY, MATCH(AJ$1,SkillsReq!$A:$A,0), MATCH(_xlfn.XLOOKUP($A123,Employees!$A:$A,Employees!$B:$B,""), SkillsReq!$B$1:$AY$1,0)),
       0
     ),
   "")
)</f>
        <v/>
      </c>
      <c r="AK123" t="str">
        <f>IF(OR($A123="",AK$1=""),"",
   IFERROR(
     IF(INDEX(SkillsReq!$B:$AY, MATCH(AK$1,SkillsReq!$A:$A,0), MATCH(_xlfn.XLOOKUP($A123,Employees!$A:$A,Employees!$B:$B,""), SkillsReq!$B$1:$AY$1,0))&gt;0,
       INDEX(SkillsReq!$B:$AY, MATCH(AK$1,SkillsReq!$A:$A,0), MATCH(_xlfn.XLOOKUP($A123,Employees!$A:$A,Employees!$B:$B,""), SkillsReq!$B$1:$AY$1,0)),
       0
     ),
   "")
)</f>
        <v/>
      </c>
      <c r="AL123" t="str">
        <f>IF(OR($A123="",AL$1=""),"",
   IFERROR(
     IF(INDEX(SkillsReq!$B:$AY, MATCH(AL$1,SkillsReq!$A:$A,0), MATCH(_xlfn.XLOOKUP($A123,Employees!$A:$A,Employees!$B:$B,""), SkillsReq!$B$1:$AY$1,0))&gt;0,
       INDEX(SkillsReq!$B:$AY, MATCH(AL$1,SkillsReq!$A:$A,0), MATCH(_xlfn.XLOOKUP($A123,Employees!$A:$A,Employees!$B:$B,""), SkillsReq!$B$1:$AY$1,0)),
       0
     ),
   "")
)</f>
        <v/>
      </c>
      <c r="AM123" t="str">
        <f>IF(OR($A123="",AM$1=""),"",
   IFERROR(
     IF(INDEX(SkillsReq!$B:$AY, MATCH(AM$1,SkillsReq!$A:$A,0), MATCH(_xlfn.XLOOKUP($A123,Employees!$A:$A,Employees!$B:$B,""), SkillsReq!$B$1:$AY$1,0))&gt;0,
       INDEX(SkillsReq!$B:$AY, MATCH(AM$1,SkillsReq!$A:$A,0), MATCH(_xlfn.XLOOKUP($A123,Employees!$A:$A,Employees!$B:$B,""), SkillsReq!$B$1:$AY$1,0)),
       0
     ),
   "")
)</f>
        <v/>
      </c>
      <c r="AN123" t="str">
        <f>IF(OR($A123="",AN$1=""),"",
   IFERROR(
     IF(INDEX(SkillsReq!$B:$AY, MATCH(AN$1,SkillsReq!$A:$A,0), MATCH(_xlfn.XLOOKUP($A123,Employees!$A:$A,Employees!$B:$B,""), SkillsReq!$B$1:$AY$1,0))&gt;0,
       INDEX(SkillsReq!$B:$AY, MATCH(AN$1,SkillsReq!$A:$A,0), MATCH(_xlfn.XLOOKUP($A123,Employees!$A:$A,Employees!$B:$B,""), SkillsReq!$B$1:$AY$1,0)),
       0
     ),
   "")
)</f>
        <v/>
      </c>
      <c r="AO123" t="str">
        <f>IF(OR($A123="",AO$1=""),"",
   IFERROR(
     IF(INDEX(SkillsReq!$B:$AY, MATCH(AO$1,SkillsReq!$A:$A,0), MATCH(_xlfn.XLOOKUP($A123,Employees!$A:$A,Employees!$B:$B,""), SkillsReq!$B$1:$AY$1,0))&gt;0,
       INDEX(SkillsReq!$B:$AY, MATCH(AO$1,SkillsReq!$A:$A,0), MATCH(_xlfn.XLOOKUP($A123,Employees!$A:$A,Employees!$B:$B,""), SkillsReq!$B$1:$AY$1,0)),
       0
     ),
   "")
)</f>
        <v/>
      </c>
      <c r="AP123" t="str">
        <f>IF(OR($A123="",AP$1=""),"",
   IFERROR(
     IF(INDEX(SkillsReq!$B:$AY, MATCH(AP$1,SkillsReq!$A:$A,0), MATCH(_xlfn.XLOOKUP($A123,Employees!$A:$A,Employees!$B:$B,""), SkillsReq!$B$1:$AY$1,0))&gt;0,
       INDEX(SkillsReq!$B:$AY, MATCH(AP$1,SkillsReq!$A:$A,0), MATCH(_xlfn.XLOOKUP($A123,Employees!$A:$A,Employees!$B:$B,""), SkillsReq!$B$1:$AY$1,0)),
       0
     ),
   "")
)</f>
        <v/>
      </c>
      <c r="AQ123" t="str">
        <f>IF(OR($A123="",AQ$1=""),"",
   IFERROR(
     IF(INDEX(SkillsReq!$B:$AY, MATCH(AQ$1,SkillsReq!$A:$A,0), MATCH(_xlfn.XLOOKUP($A123,Employees!$A:$A,Employees!$B:$B,""), SkillsReq!$B$1:$AY$1,0))&gt;0,
       INDEX(SkillsReq!$B:$AY, MATCH(AQ$1,SkillsReq!$A:$A,0), MATCH(_xlfn.XLOOKUP($A123,Employees!$A:$A,Employees!$B:$B,""), SkillsReq!$B$1:$AY$1,0)),
       0
     ),
   "")
)</f>
        <v/>
      </c>
      <c r="AR123" t="str">
        <f>IF(OR($A123="",AR$1=""),"",
   IFERROR(
     IF(INDEX(SkillsReq!$B:$AY, MATCH(AR$1,SkillsReq!$A:$A,0), MATCH(_xlfn.XLOOKUP($A123,Employees!$A:$A,Employees!$B:$B,""), SkillsReq!$B$1:$AY$1,0))&gt;0,
       INDEX(SkillsReq!$B:$AY, MATCH(AR$1,SkillsReq!$A:$A,0), MATCH(_xlfn.XLOOKUP($A123,Employees!$A:$A,Employees!$B:$B,""), SkillsReq!$B$1:$AY$1,0)),
       0
     ),
   "")
)</f>
        <v/>
      </c>
      <c r="AS123" t="str">
        <f>IF(OR($A123="",AS$1=""),"",
   IFERROR(
     IF(INDEX(SkillsReq!$B:$AY, MATCH(AS$1,SkillsReq!$A:$A,0), MATCH(_xlfn.XLOOKUP($A123,Employees!$A:$A,Employees!$B:$B,""), SkillsReq!$B$1:$AY$1,0))&gt;0,
       INDEX(SkillsReq!$B:$AY, MATCH(AS$1,SkillsReq!$A:$A,0), MATCH(_xlfn.XLOOKUP($A123,Employees!$A:$A,Employees!$B:$B,""), SkillsReq!$B$1:$AY$1,0)),
       0
     ),
   "")
)</f>
        <v/>
      </c>
      <c r="AT123" t="str">
        <f>IF(OR($A123="",AT$1=""),"",
   IFERROR(
     IF(INDEX(SkillsReq!$B:$AY, MATCH(AT$1,SkillsReq!$A:$A,0), MATCH(_xlfn.XLOOKUP($A123,Employees!$A:$A,Employees!$B:$B,""), SkillsReq!$B$1:$AY$1,0))&gt;0,
       INDEX(SkillsReq!$B:$AY, MATCH(AT$1,SkillsReq!$A:$A,0), MATCH(_xlfn.XLOOKUP($A123,Employees!$A:$A,Employees!$B:$B,""), SkillsReq!$B$1:$AY$1,0)),
       0
     ),
   "")
)</f>
        <v/>
      </c>
      <c r="AU123" t="str">
        <f>IF(OR($A123="",AU$1=""),"",
   IFERROR(
     IF(INDEX(SkillsReq!$B:$AY, MATCH(AU$1,SkillsReq!$A:$A,0), MATCH(_xlfn.XLOOKUP($A123,Employees!$A:$A,Employees!$B:$B,""), SkillsReq!$B$1:$AY$1,0))&gt;0,
       INDEX(SkillsReq!$B:$AY, MATCH(AU$1,SkillsReq!$A:$A,0), MATCH(_xlfn.XLOOKUP($A123,Employees!$A:$A,Employees!$B:$B,""), SkillsReq!$B$1:$AY$1,0)),
       0
     ),
   "")
)</f>
        <v/>
      </c>
      <c r="AV123" t="str">
        <f>IF(OR($A123="",AV$1=""),"",
   IFERROR(
     IF(INDEX(SkillsReq!$B:$AY, MATCH(AV$1,SkillsReq!$A:$A,0), MATCH(_xlfn.XLOOKUP($A123,Employees!$A:$A,Employees!$B:$B,""), SkillsReq!$B$1:$AY$1,0))&gt;0,
       INDEX(SkillsReq!$B:$AY, MATCH(AV$1,SkillsReq!$A:$A,0), MATCH(_xlfn.XLOOKUP($A123,Employees!$A:$A,Employees!$B:$B,""), SkillsReq!$B$1:$AY$1,0)),
       0
     ),
   "")
)</f>
        <v/>
      </c>
      <c r="AW123" t="str">
        <f>IF(OR($A123="",AW$1=""),"",
   IFERROR(
     IF(INDEX(SkillsReq!$B:$AY, MATCH(AW$1,SkillsReq!$A:$A,0), MATCH(_xlfn.XLOOKUP($A123,Employees!$A:$A,Employees!$B:$B,""), SkillsReq!$B$1:$AY$1,0))&gt;0,
       INDEX(SkillsReq!$B:$AY, MATCH(AW$1,SkillsReq!$A:$A,0), MATCH(_xlfn.XLOOKUP($A123,Employees!$A:$A,Employees!$B:$B,""), SkillsReq!$B$1:$AY$1,0)),
       0
     ),
   "")
)</f>
        <v/>
      </c>
      <c r="AX123" t="str">
        <f>IF(OR($A123="",AX$1=""),"",
   IFERROR(
     IF(INDEX(SkillsReq!$B:$AY, MATCH(AX$1,SkillsReq!$A:$A,0), MATCH(_xlfn.XLOOKUP($A123,Employees!$A:$A,Employees!$B:$B,""), SkillsReq!$B$1:$AY$1,0))&gt;0,
       INDEX(SkillsReq!$B:$AY, MATCH(AX$1,SkillsReq!$A:$A,0), MATCH(_xlfn.XLOOKUP($A123,Employees!$A:$A,Employees!$B:$B,""), SkillsReq!$B$1:$AY$1,0)),
       0
     ),
   "")
)</f>
        <v/>
      </c>
      <c r="AY123" t="str">
        <f>IF(OR($A123="",AY$1=""),"",
   IFERROR(
     IF(INDEX(SkillsReq!$B:$AY, MATCH(AY$1,SkillsReq!$A:$A,0), MATCH(_xlfn.XLOOKUP($A123,Employees!$A:$A,Employees!$B:$B,""), SkillsReq!$B$1:$AY$1,0))&gt;0,
       INDEX(SkillsReq!$B:$AY, MATCH(AY$1,SkillsReq!$A:$A,0), MATCH(_xlfn.XLOOKUP($A123,Employees!$A:$A,Employees!$B:$B,""), SkillsReq!$B$1:$AY$1,0)),
       0
     ),
   "")
)</f>
        <v/>
      </c>
    </row>
    <row r="124" spans="1:51" x14ac:dyDescent="0.25">
      <c r="A124" s="12"/>
      <c r="B124" t="str">
        <f>IF(OR($A124="",B$1=""),"",
   IFERROR(
     IF(INDEX(SkillsReq!$B:$AY, MATCH(B$1,SkillsReq!$A:$A,0), MATCH(_xlfn.XLOOKUP($A124,Employees!$A:$A,Employees!$B:$B,""), SkillsReq!$B$1:$AY$1,0))&gt;0,
       INDEX(SkillsReq!$B:$AY, MATCH(B$1,SkillsReq!$A:$A,0), MATCH(_xlfn.XLOOKUP($A124,Employees!$A:$A,Employees!$B:$B,""), SkillsReq!$B$1:$AY$1,0)),
       0
     ),
   "")
)</f>
        <v/>
      </c>
      <c r="C124" t="str">
        <f>IF(OR($A124="",C$1=""),"",
   IFERROR(
     IF(INDEX(SkillsReq!$B:$AY, MATCH(C$1,SkillsReq!$A:$A,0), MATCH(_xlfn.XLOOKUP($A124,Employees!$A:$A,Employees!$B:$B,""), SkillsReq!$B$1:$AY$1,0))&gt;0,
       INDEX(SkillsReq!$B:$AY, MATCH(C$1,SkillsReq!$A:$A,0), MATCH(_xlfn.XLOOKUP($A124,Employees!$A:$A,Employees!$B:$B,""), SkillsReq!$B$1:$AY$1,0)),
       0
     ),
   "")
)</f>
        <v/>
      </c>
      <c r="D124" t="str">
        <f>IF(OR($A124="",D$1=""),"",
   IFERROR(
     IF(INDEX(SkillsReq!$B:$AY, MATCH(D$1,SkillsReq!$A:$A,0), MATCH(_xlfn.XLOOKUP($A124,Employees!$A:$A,Employees!$B:$B,""), SkillsReq!$B$1:$AY$1,0))&gt;0,
       INDEX(SkillsReq!$B:$AY, MATCH(D$1,SkillsReq!$A:$A,0), MATCH(_xlfn.XLOOKUP($A124,Employees!$A:$A,Employees!$B:$B,""), SkillsReq!$B$1:$AY$1,0)),
       0
     ),
   "")
)</f>
        <v/>
      </c>
      <c r="E124" t="str">
        <f>IF(OR($A124="",E$1=""),"",
   IFERROR(
     IF(INDEX(SkillsReq!$B:$AY, MATCH(E$1,SkillsReq!$A:$A,0), MATCH(_xlfn.XLOOKUP($A124,Employees!$A:$A,Employees!$B:$B,""), SkillsReq!$B$1:$AY$1,0))&gt;0,
       INDEX(SkillsReq!$B:$AY, MATCH(E$1,SkillsReq!$A:$A,0), MATCH(_xlfn.XLOOKUP($A124,Employees!$A:$A,Employees!$B:$B,""), SkillsReq!$B$1:$AY$1,0)),
       0
     ),
   "")
)</f>
        <v/>
      </c>
      <c r="F124" t="str">
        <f>IF(OR($A124="",F$1=""),"",
   IFERROR(
     IF(INDEX(SkillsReq!$B:$AY, MATCH(F$1,SkillsReq!$A:$A,0), MATCH(_xlfn.XLOOKUP($A124,Employees!$A:$A,Employees!$B:$B,""), SkillsReq!$B$1:$AY$1,0))&gt;0,
       INDEX(SkillsReq!$B:$AY, MATCH(F$1,SkillsReq!$A:$A,0), MATCH(_xlfn.XLOOKUP($A124,Employees!$A:$A,Employees!$B:$B,""), SkillsReq!$B$1:$AY$1,0)),
       0
     ),
   "")
)</f>
        <v/>
      </c>
      <c r="G124" t="str">
        <f>IF(OR($A124="",G$1=""),"",
   IFERROR(
     IF(INDEX(SkillsReq!$B:$AY, MATCH(G$1,SkillsReq!$A:$A,0), MATCH(_xlfn.XLOOKUP($A124,Employees!$A:$A,Employees!$B:$B,""), SkillsReq!$B$1:$AY$1,0))&gt;0,
       INDEX(SkillsReq!$B:$AY, MATCH(G$1,SkillsReq!$A:$A,0), MATCH(_xlfn.XLOOKUP($A124,Employees!$A:$A,Employees!$B:$B,""), SkillsReq!$B$1:$AY$1,0)),
       0
     ),
   "")
)</f>
        <v/>
      </c>
      <c r="H124" t="str">
        <f>IF(OR($A124="",H$1=""),"",
   IFERROR(
     IF(INDEX(SkillsReq!$B:$AY, MATCH(H$1,SkillsReq!$A:$A,0), MATCH(_xlfn.XLOOKUP($A124,Employees!$A:$A,Employees!$B:$B,""), SkillsReq!$B$1:$AY$1,0))&gt;0,
       INDEX(SkillsReq!$B:$AY, MATCH(H$1,SkillsReq!$A:$A,0), MATCH(_xlfn.XLOOKUP($A124,Employees!$A:$A,Employees!$B:$B,""), SkillsReq!$B$1:$AY$1,0)),
       0
     ),
   "")
)</f>
        <v/>
      </c>
      <c r="I124" t="str">
        <f>IF(OR($A124="",I$1=""),"",
   IFERROR(
     IF(INDEX(SkillsReq!$B:$AY, MATCH(I$1,SkillsReq!$A:$A,0), MATCH(_xlfn.XLOOKUP($A124,Employees!$A:$A,Employees!$B:$B,""), SkillsReq!$B$1:$AY$1,0))&gt;0,
       INDEX(SkillsReq!$B:$AY, MATCH(I$1,SkillsReq!$A:$A,0), MATCH(_xlfn.XLOOKUP($A124,Employees!$A:$A,Employees!$B:$B,""), SkillsReq!$B$1:$AY$1,0)),
       0
     ),
   "")
)</f>
        <v/>
      </c>
      <c r="J124" t="str">
        <f>IF(OR($A124="",J$1=""),"",
   IFERROR(
     IF(INDEX(SkillsReq!$B:$AY, MATCH(J$1,SkillsReq!$A:$A,0), MATCH(_xlfn.XLOOKUP($A124,Employees!$A:$A,Employees!$B:$B,""), SkillsReq!$B$1:$AY$1,0))&gt;0,
       INDEX(SkillsReq!$B:$AY, MATCH(J$1,SkillsReq!$A:$A,0), MATCH(_xlfn.XLOOKUP($A124,Employees!$A:$A,Employees!$B:$B,""), SkillsReq!$B$1:$AY$1,0)),
       0
     ),
   "")
)</f>
        <v/>
      </c>
      <c r="K124" t="str">
        <f>IF(OR($A124="",K$1=""),"",
   IFERROR(
     IF(INDEX(SkillsReq!$B:$AY, MATCH(K$1,SkillsReq!$A:$A,0), MATCH(_xlfn.XLOOKUP($A124,Employees!$A:$A,Employees!$B:$B,""), SkillsReq!$B$1:$AY$1,0))&gt;0,
       INDEX(SkillsReq!$B:$AY, MATCH(K$1,SkillsReq!$A:$A,0), MATCH(_xlfn.XLOOKUP($A124,Employees!$A:$A,Employees!$B:$B,""), SkillsReq!$B$1:$AY$1,0)),
       0
     ),
   "")
)</f>
        <v/>
      </c>
      <c r="L124" t="str">
        <f>IF(OR($A124="",L$1=""),"",
   IFERROR(
     IF(INDEX(SkillsReq!$B:$AY, MATCH(L$1,SkillsReq!$A:$A,0), MATCH(_xlfn.XLOOKUP($A124,Employees!$A:$A,Employees!$B:$B,""), SkillsReq!$B$1:$AY$1,0))&gt;0,
       INDEX(SkillsReq!$B:$AY, MATCH(L$1,SkillsReq!$A:$A,0), MATCH(_xlfn.XLOOKUP($A124,Employees!$A:$A,Employees!$B:$B,""), SkillsReq!$B$1:$AY$1,0)),
       0
     ),
   "")
)</f>
        <v/>
      </c>
      <c r="M124" t="str">
        <f>IF(OR($A124="",M$1=""),"",
   IFERROR(
     IF(INDEX(SkillsReq!$B:$AY, MATCH(M$1,SkillsReq!$A:$A,0), MATCH(_xlfn.XLOOKUP($A124,Employees!$A:$A,Employees!$B:$B,""), SkillsReq!$B$1:$AY$1,0))&gt;0,
       INDEX(SkillsReq!$B:$AY, MATCH(M$1,SkillsReq!$A:$A,0), MATCH(_xlfn.XLOOKUP($A124,Employees!$A:$A,Employees!$B:$B,""), SkillsReq!$B$1:$AY$1,0)),
       0
     ),
   "")
)</f>
        <v/>
      </c>
      <c r="N124" t="str">
        <f>IF(OR($A124="",N$1=""),"",
   IFERROR(
     IF(INDEX(SkillsReq!$B:$AY, MATCH(N$1,SkillsReq!$A:$A,0), MATCH(_xlfn.XLOOKUP($A124,Employees!$A:$A,Employees!$B:$B,""), SkillsReq!$B$1:$AY$1,0))&gt;0,
       INDEX(SkillsReq!$B:$AY, MATCH(N$1,SkillsReq!$A:$A,0), MATCH(_xlfn.XLOOKUP($A124,Employees!$A:$A,Employees!$B:$B,""), SkillsReq!$B$1:$AY$1,0)),
       0
     ),
   "")
)</f>
        <v/>
      </c>
      <c r="O124" t="str">
        <f>IF(OR($A124="",O$1=""),"",
   IFERROR(
     IF(INDEX(SkillsReq!$B:$AY, MATCH(O$1,SkillsReq!$A:$A,0), MATCH(_xlfn.XLOOKUP($A124,Employees!$A:$A,Employees!$B:$B,""), SkillsReq!$B$1:$AY$1,0))&gt;0,
       INDEX(SkillsReq!$B:$AY, MATCH(O$1,SkillsReq!$A:$A,0), MATCH(_xlfn.XLOOKUP($A124,Employees!$A:$A,Employees!$B:$B,""), SkillsReq!$B$1:$AY$1,0)),
       0
     ),
   "")
)</f>
        <v/>
      </c>
      <c r="P124" t="str">
        <f>IF(OR($A124="",P$1=""),"",
   IFERROR(
     IF(INDEX(SkillsReq!$B:$AY, MATCH(P$1,SkillsReq!$A:$A,0), MATCH(_xlfn.XLOOKUP($A124,Employees!$A:$A,Employees!$B:$B,""), SkillsReq!$B$1:$AY$1,0))&gt;0,
       INDEX(SkillsReq!$B:$AY, MATCH(P$1,SkillsReq!$A:$A,0), MATCH(_xlfn.XLOOKUP($A124,Employees!$A:$A,Employees!$B:$B,""), SkillsReq!$B$1:$AY$1,0)),
       0
     ),
   "")
)</f>
        <v/>
      </c>
      <c r="Q124" t="str">
        <f>IF(OR($A124="",Q$1=""),"",
   IFERROR(
     IF(INDEX(SkillsReq!$B:$AY, MATCH(Q$1,SkillsReq!$A:$A,0), MATCH(_xlfn.XLOOKUP($A124,Employees!$A:$A,Employees!$B:$B,""), SkillsReq!$B$1:$AY$1,0))&gt;0,
       INDEX(SkillsReq!$B:$AY, MATCH(Q$1,SkillsReq!$A:$A,0), MATCH(_xlfn.XLOOKUP($A124,Employees!$A:$A,Employees!$B:$B,""), SkillsReq!$B$1:$AY$1,0)),
       0
     ),
   "")
)</f>
        <v/>
      </c>
      <c r="R124" t="str">
        <f>IF(OR($A124="",R$1=""),"",
   IFERROR(
     IF(INDEX(SkillsReq!$B:$AY, MATCH(R$1,SkillsReq!$A:$A,0), MATCH(_xlfn.XLOOKUP($A124,Employees!$A:$A,Employees!$B:$B,""), SkillsReq!$B$1:$AY$1,0))&gt;0,
       INDEX(SkillsReq!$B:$AY, MATCH(R$1,SkillsReq!$A:$A,0), MATCH(_xlfn.XLOOKUP($A124,Employees!$A:$A,Employees!$B:$B,""), SkillsReq!$B$1:$AY$1,0)),
       0
     ),
   "")
)</f>
        <v/>
      </c>
      <c r="S124" t="str">
        <f>IF(OR($A124="",S$1=""),"",
   IFERROR(
     IF(INDEX(SkillsReq!$B:$AY, MATCH(S$1,SkillsReq!$A:$A,0), MATCH(_xlfn.XLOOKUP($A124,Employees!$A:$A,Employees!$B:$B,""), SkillsReq!$B$1:$AY$1,0))&gt;0,
       INDEX(SkillsReq!$B:$AY, MATCH(S$1,SkillsReq!$A:$A,0), MATCH(_xlfn.XLOOKUP($A124,Employees!$A:$A,Employees!$B:$B,""), SkillsReq!$B$1:$AY$1,0)),
       0
     ),
   "")
)</f>
        <v/>
      </c>
      <c r="T124" t="str">
        <f>IF(OR($A124="",T$1=""),"",
   IFERROR(
     IF(INDEX(SkillsReq!$B:$AY, MATCH(T$1,SkillsReq!$A:$A,0), MATCH(_xlfn.XLOOKUP($A124,Employees!$A:$A,Employees!$B:$B,""), SkillsReq!$B$1:$AY$1,0))&gt;0,
       INDEX(SkillsReq!$B:$AY, MATCH(T$1,SkillsReq!$A:$A,0), MATCH(_xlfn.XLOOKUP($A124,Employees!$A:$A,Employees!$B:$B,""), SkillsReq!$B$1:$AY$1,0)),
       0
     ),
   "")
)</f>
        <v/>
      </c>
      <c r="U124" t="str">
        <f>IF(OR($A124="",U$1=""),"",
   IFERROR(
     IF(INDEX(SkillsReq!$B:$AY, MATCH(U$1,SkillsReq!$A:$A,0), MATCH(_xlfn.XLOOKUP($A124,Employees!$A:$A,Employees!$B:$B,""), SkillsReq!$B$1:$AY$1,0))&gt;0,
       INDEX(SkillsReq!$B:$AY, MATCH(U$1,SkillsReq!$A:$A,0), MATCH(_xlfn.XLOOKUP($A124,Employees!$A:$A,Employees!$B:$B,""), SkillsReq!$B$1:$AY$1,0)),
       0
     ),
   "")
)</f>
        <v/>
      </c>
      <c r="V124" t="str">
        <f>IF(OR($A124="",V$1=""),"",
   IFERROR(
     IF(INDEX(SkillsReq!$B:$AY, MATCH(V$1,SkillsReq!$A:$A,0), MATCH(_xlfn.XLOOKUP($A124,Employees!$A:$A,Employees!$B:$B,""), SkillsReq!$B$1:$AY$1,0))&gt;0,
       INDEX(SkillsReq!$B:$AY, MATCH(V$1,SkillsReq!$A:$A,0), MATCH(_xlfn.XLOOKUP($A124,Employees!$A:$A,Employees!$B:$B,""), SkillsReq!$B$1:$AY$1,0)),
       0
     ),
   "")
)</f>
        <v/>
      </c>
      <c r="W124" t="str">
        <f>IF(OR($A124="",W$1=""),"",
   IFERROR(
     IF(INDEX(SkillsReq!$B:$AY, MATCH(W$1,SkillsReq!$A:$A,0), MATCH(_xlfn.XLOOKUP($A124,Employees!$A:$A,Employees!$B:$B,""), SkillsReq!$B$1:$AY$1,0))&gt;0,
       INDEX(SkillsReq!$B:$AY, MATCH(W$1,SkillsReq!$A:$A,0), MATCH(_xlfn.XLOOKUP($A124,Employees!$A:$A,Employees!$B:$B,""), SkillsReq!$B$1:$AY$1,0)),
       0
     ),
   "")
)</f>
        <v/>
      </c>
      <c r="X124" t="str">
        <f>IF(OR($A124="",X$1=""),"",
   IFERROR(
     IF(INDEX(SkillsReq!$B:$AY, MATCH(X$1,SkillsReq!$A:$A,0), MATCH(_xlfn.XLOOKUP($A124,Employees!$A:$A,Employees!$B:$B,""), SkillsReq!$B$1:$AY$1,0))&gt;0,
       INDEX(SkillsReq!$B:$AY, MATCH(X$1,SkillsReq!$A:$A,0), MATCH(_xlfn.XLOOKUP($A124,Employees!$A:$A,Employees!$B:$B,""), SkillsReq!$B$1:$AY$1,0)),
       0
     ),
   "")
)</f>
        <v/>
      </c>
      <c r="Y124" t="str">
        <f>IF(OR($A124="",Y$1=""),"",
   IFERROR(
     IF(INDEX(SkillsReq!$B:$AY, MATCH(Y$1,SkillsReq!$A:$A,0), MATCH(_xlfn.XLOOKUP($A124,Employees!$A:$A,Employees!$B:$B,""), SkillsReq!$B$1:$AY$1,0))&gt;0,
       INDEX(SkillsReq!$B:$AY, MATCH(Y$1,SkillsReq!$A:$A,0), MATCH(_xlfn.XLOOKUP($A124,Employees!$A:$A,Employees!$B:$B,""), SkillsReq!$B$1:$AY$1,0)),
       0
     ),
   "")
)</f>
        <v/>
      </c>
      <c r="Z124" t="str">
        <f>IF(OR($A124="",Z$1=""),"",
   IFERROR(
     IF(INDEX(SkillsReq!$B:$AY, MATCH(Z$1,SkillsReq!$A:$A,0), MATCH(_xlfn.XLOOKUP($A124,Employees!$A:$A,Employees!$B:$B,""), SkillsReq!$B$1:$AY$1,0))&gt;0,
       INDEX(SkillsReq!$B:$AY, MATCH(Z$1,SkillsReq!$A:$A,0), MATCH(_xlfn.XLOOKUP($A124,Employees!$A:$A,Employees!$B:$B,""), SkillsReq!$B$1:$AY$1,0)),
       0
     ),
   "")
)</f>
        <v/>
      </c>
      <c r="AA124" t="str">
        <f>IF(OR($A124="",AA$1=""),"",
   IFERROR(
     IF(INDEX(SkillsReq!$B:$AY, MATCH(AA$1,SkillsReq!$A:$A,0), MATCH(_xlfn.XLOOKUP($A124,Employees!$A:$A,Employees!$B:$B,""), SkillsReq!$B$1:$AY$1,0))&gt;0,
       INDEX(SkillsReq!$B:$AY, MATCH(AA$1,SkillsReq!$A:$A,0), MATCH(_xlfn.XLOOKUP($A124,Employees!$A:$A,Employees!$B:$B,""), SkillsReq!$B$1:$AY$1,0)),
       0
     ),
   "")
)</f>
        <v/>
      </c>
      <c r="AB124" t="str">
        <f>IF(OR($A124="",AB$1=""),"",
   IFERROR(
     IF(INDEX(SkillsReq!$B:$AY, MATCH(AB$1,SkillsReq!$A:$A,0), MATCH(_xlfn.XLOOKUP($A124,Employees!$A:$A,Employees!$B:$B,""), SkillsReq!$B$1:$AY$1,0))&gt;0,
       INDEX(SkillsReq!$B:$AY, MATCH(AB$1,SkillsReq!$A:$A,0), MATCH(_xlfn.XLOOKUP($A124,Employees!$A:$A,Employees!$B:$B,""), SkillsReq!$B$1:$AY$1,0)),
       0
     ),
   "")
)</f>
        <v/>
      </c>
      <c r="AC124" t="str">
        <f>IF(OR($A124="",AC$1=""),"",
   IFERROR(
     IF(INDEX(SkillsReq!$B:$AY, MATCH(AC$1,SkillsReq!$A:$A,0), MATCH(_xlfn.XLOOKUP($A124,Employees!$A:$A,Employees!$B:$B,""), SkillsReq!$B$1:$AY$1,0))&gt;0,
       INDEX(SkillsReq!$B:$AY, MATCH(AC$1,SkillsReq!$A:$A,0), MATCH(_xlfn.XLOOKUP($A124,Employees!$A:$A,Employees!$B:$B,""), SkillsReq!$B$1:$AY$1,0)),
       0
     ),
   "")
)</f>
        <v/>
      </c>
      <c r="AD124" t="str">
        <f>IF(OR($A124="",AD$1=""),"",
   IFERROR(
     IF(INDEX(SkillsReq!$B:$AY, MATCH(AD$1,SkillsReq!$A:$A,0), MATCH(_xlfn.XLOOKUP($A124,Employees!$A:$A,Employees!$B:$B,""), SkillsReq!$B$1:$AY$1,0))&gt;0,
       INDEX(SkillsReq!$B:$AY, MATCH(AD$1,SkillsReq!$A:$A,0), MATCH(_xlfn.XLOOKUP($A124,Employees!$A:$A,Employees!$B:$B,""), SkillsReq!$B$1:$AY$1,0)),
       0
     ),
   "")
)</f>
        <v/>
      </c>
      <c r="AE124" t="str">
        <f>IF(OR($A124="",AE$1=""),"",
   IFERROR(
     IF(INDEX(SkillsReq!$B:$AY, MATCH(AE$1,SkillsReq!$A:$A,0), MATCH(_xlfn.XLOOKUP($A124,Employees!$A:$A,Employees!$B:$B,""), SkillsReq!$B$1:$AY$1,0))&gt;0,
       INDEX(SkillsReq!$B:$AY, MATCH(AE$1,SkillsReq!$A:$A,0), MATCH(_xlfn.XLOOKUP($A124,Employees!$A:$A,Employees!$B:$B,""), SkillsReq!$B$1:$AY$1,0)),
       0
     ),
   "")
)</f>
        <v/>
      </c>
      <c r="AF124" t="str">
        <f>IF(OR($A124="",AF$1=""),"",
   IFERROR(
     IF(INDEX(SkillsReq!$B:$AY, MATCH(AF$1,SkillsReq!$A:$A,0), MATCH(_xlfn.XLOOKUP($A124,Employees!$A:$A,Employees!$B:$B,""), SkillsReq!$B$1:$AY$1,0))&gt;0,
       INDEX(SkillsReq!$B:$AY, MATCH(AF$1,SkillsReq!$A:$A,0), MATCH(_xlfn.XLOOKUP($A124,Employees!$A:$A,Employees!$B:$B,""), SkillsReq!$B$1:$AY$1,0)),
       0
     ),
   "")
)</f>
        <v/>
      </c>
      <c r="AG124" t="str">
        <f>IF(OR($A124="",AG$1=""),"",
   IFERROR(
     IF(INDEX(SkillsReq!$B:$AY, MATCH(AG$1,SkillsReq!$A:$A,0), MATCH(_xlfn.XLOOKUP($A124,Employees!$A:$A,Employees!$B:$B,""), SkillsReq!$B$1:$AY$1,0))&gt;0,
       INDEX(SkillsReq!$B:$AY, MATCH(AG$1,SkillsReq!$A:$A,0), MATCH(_xlfn.XLOOKUP($A124,Employees!$A:$A,Employees!$B:$B,""), SkillsReq!$B$1:$AY$1,0)),
       0
     ),
   "")
)</f>
        <v/>
      </c>
      <c r="AH124" t="str">
        <f>IF(OR($A124="",AH$1=""),"",
   IFERROR(
     IF(INDEX(SkillsReq!$B:$AY, MATCH(AH$1,SkillsReq!$A:$A,0), MATCH(_xlfn.XLOOKUP($A124,Employees!$A:$A,Employees!$B:$B,""), SkillsReq!$B$1:$AY$1,0))&gt;0,
       INDEX(SkillsReq!$B:$AY, MATCH(AH$1,SkillsReq!$A:$A,0), MATCH(_xlfn.XLOOKUP($A124,Employees!$A:$A,Employees!$B:$B,""), SkillsReq!$B$1:$AY$1,0)),
       0
     ),
   "")
)</f>
        <v/>
      </c>
      <c r="AI124" t="str">
        <f>IF(OR($A124="",AI$1=""),"",
   IFERROR(
     IF(INDEX(SkillsReq!$B:$AY, MATCH(AI$1,SkillsReq!$A:$A,0), MATCH(_xlfn.XLOOKUP($A124,Employees!$A:$A,Employees!$B:$B,""), SkillsReq!$B$1:$AY$1,0))&gt;0,
       INDEX(SkillsReq!$B:$AY, MATCH(AI$1,SkillsReq!$A:$A,0), MATCH(_xlfn.XLOOKUP($A124,Employees!$A:$A,Employees!$B:$B,""), SkillsReq!$B$1:$AY$1,0)),
       0
     ),
   "")
)</f>
        <v/>
      </c>
      <c r="AJ124" t="str">
        <f>IF(OR($A124="",AJ$1=""),"",
   IFERROR(
     IF(INDEX(SkillsReq!$B:$AY, MATCH(AJ$1,SkillsReq!$A:$A,0), MATCH(_xlfn.XLOOKUP($A124,Employees!$A:$A,Employees!$B:$B,""), SkillsReq!$B$1:$AY$1,0))&gt;0,
       INDEX(SkillsReq!$B:$AY, MATCH(AJ$1,SkillsReq!$A:$A,0), MATCH(_xlfn.XLOOKUP($A124,Employees!$A:$A,Employees!$B:$B,""), SkillsReq!$B$1:$AY$1,0)),
       0
     ),
   "")
)</f>
        <v/>
      </c>
      <c r="AK124" t="str">
        <f>IF(OR($A124="",AK$1=""),"",
   IFERROR(
     IF(INDEX(SkillsReq!$B:$AY, MATCH(AK$1,SkillsReq!$A:$A,0), MATCH(_xlfn.XLOOKUP($A124,Employees!$A:$A,Employees!$B:$B,""), SkillsReq!$B$1:$AY$1,0))&gt;0,
       INDEX(SkillsReq!$B:$AY, MATCH(AK$1,SkillsReq!$A:$A,0), MATCH(_xlfn.XLOOKUP($A124,Employees!$A:$A,Employees!$B:$B,""), SkillsReq!$B$1:$AY$1,0)),
       0
     ),
   "")
)</f>
        <v/>
      </c>
      <c r="AL124" t="str">
        <f>IF(OR($A124="",AL$1=""),"",
   IFERROR(
     IF(INDEX(SkillsReq!$B:$AY, MATCH(AL$1,SkillsReq!$A:$A,0), MATCH(_xlfn.XLOOKUP($A124,Employees!$A:$A,Employees!$B:$B,""), SkillsReq!$B$1:$AY$1,0))&gt;0,
       INDEX(SkillsReq!$B:$AY, MATCH(AL$1,SkillsReq!$A:$A,0), MATCH(_xlfn.XLOOKUP($A124,Employees!$A:$A,Employees!$B:$B,""), SkillsReq!$B$1:$AY$1,0)),
       0
     ),
   "")
)</f>
        <v/>
      </c>
      <c r="AM124" t="str">
        <f>IF(OR($A124="",AM$1=""),"",
   IFERROR(
     IF(INDEX(SkillsReq!$B:$AY, MATCH(AM$1,SkillsReq!$A:$A,0), MATCH(_xlfn.XLOOKUP($A124,Employees!$A:$A,Employees!$B:$B,""), SkillsReq!$B$1:$AY$1,0))&gt;0,
       INDEX(SkillsReq!$B:$AY, MATCH(AM$1,SkillsReq!$A:$A,0), MATCH(_xlfn.XLOOKUP($A124,Employees!$A:$A,Employees!$B:$B,""), SkillsReq!$B$1:$AY$1,0)),
       0
     ),
   "")
)</f>
        <v/>
      </c>
      <c r="AN124" t="str">
        <f>IF(OR($A124="",AN$1=""),"",
   IFERROR(
     IF(INDEX(SkillsReq!$B:$AY, MATCH(AN$1,SkillsReq!$A:$A,0), MATCH(_xlfn.XLOOKUP($A124,Employees!$A:$A,Employees!$B:$B,""), SkillsReq!$B$1:$AY$1,0))&gt;0,
       INDEX(SkillsReq!$B:$AY, MATCH(AN$1,SkillsReq!$A:$A,0), MATCH(_xlfn.XLOOKUP($A124,Employees!$A:$A,Employees!$B:$B,""), SkillsReq!$B$1:$AY$1,0)),
       0
     ),
   "")
)</f>
        <v/>
      </c>
      <c r="AO124" t="str">
        <f>IF(OR($A124="",AO$1=""),"",
   IFERROR(
     IF(INDEX(SkillsReq!$B:$AY, MATCH(AO$1,SkillsReq!$A:$A,0), MATCH(_xlfn.XLOOKUP($A124,Employees!$A:$A,Employees!$B:$B,""), SkillsReq!$B$1:$AY$1,0))&gt;0,
       INDEX(SkillsReq!$B:$AY, MATCH(AO$1,SkillsReq!$A:$A,0), MATCH(_xlfn.XLOOKUP($A124,Employees!$A:$A,Employees!$B:$B,""), SkillsReq!$B$1:$AY$1,0)),
       0
     ),
   "")
)</f>
        <v/>
      </c>
      <c r="AP124" t="str">
        <f>IF(OR($A124="",AP$1=""),"",
   IFERROR(
     IF(INDEX(SkillsReq!$B:$AY, MATCH(AP$1,SkillsReq!$A:$A,0), MATCH(_xlfn.XLOOKUP($A124,Employees!$A:$A,Employees!$B:$B,""), SkillsReq!$B$1:$AY$1,0))&gt;0,
       INDEX(SkillsReq!$B:$AY, MATCH(AP$1,SkillsReq!$A:$A,0), MATCH(_xlfn.XLOOKUP($A124,Employees!$A:$A,Employees!$B:$B,""), SkillsReq!$B$1:$AY$1,0)),
       0
     ),
   "")
)</f>
        <v/>
      </c>
      <c r="AQ124" t="str">
        <f>IF(OR($A124="",AQ$1=""),"",
   IFERROR(
     IF(INDEX(SkillsReq!$B:$AY, MATCH(AQ$1,SkillsReq!$A:$A,0), MATCH(_xlfn.XLOOKUP($A124,Employees!$A:$A,Employees!$B:$B,""), SkillsReq!$B$1:$AY$1,0))&gt;0,
       INDEX(SkillsReq!$B:$AY, MATCH(AQ$1,SkillsReq!$A:$A,0), MATCH(_xlfn.XLOOKUP($A124,Employees!$A:$A,Employees!$B:$B,""), SkillsReq!$B$1:$AY$1,0)),
       0
     ),
   "")
)</f>
        <v/>
      </c>
      <c r="AR124" t="str">
        <f>IF(OR($A124="",AR$1=""),"",
   IFERROR(
     IF(INDEX(SkillsReq!$B:$AY, MATCH(AR$1,SkillsReq!$A:$A,0), MATCH(_xlfn.XLOOKUP($A124,Employees!$A:$A,Employees!$B:$B,""), SkillsReq!$B$1:$AY$1,0))&gt;0,
       INDEX(SkillsReq!$B:$AY, MATCH(AR$1,SkillsReq!$A:$A,0), MATCH(_xlfn.XLOOKUP($A124,Employees!$A:$A,Employees!$B:$B,""), SkillsReq!$B$1:$AY$1,0)),
       0
     ),
   "")
)</f>
        <v/>
      </c>
      <c r="AS124" t="str">
        <f>IF(OR($A124="",AS$1=""),"",
   IFERROR(
     IF(INDEX(SkillsReq!$B:$AY, MATCH(AS$1,SkillsReq!$A:$A,0), MATCH(_xlfn.XLOOKUP($A124,Employees!$A:$A,Employees!$B:$B,""), SkillsReq!$B$1:$AY$1,0))&gt;0,
       INDEX(SkillsReq!$B:$AY, MATCH(AS$1,SkillsReq!$A:$A,0), MATCH(_xlfn.XLOOKUP($A124,Employees!$A:$A,Employees!$B:$B,""), SkillsReq!$B$1:$AY$1,0)),
       0
     ),
   "")
)</f>
        <v/>
      </c>
      <c r="AT124" t="str">
        <f>IF(OR($A124="",AT$1=""),"",
   IFERROR(
     IF(INDEX(SkillsReq!$B:$AY, MATCH(AT$1,SkillsReq!$A:$A,0), MATCH(_xlfn.XLOOKUP($A124,Employees!$A:$A,Employees!$B:$B,""), SkillsReq!$B$1:$AY$1,0))&gt;0,
       INDEX(SkillsReq!$B:$AY, MATCH(AT$1,SkillsReq!$A:$A,0), MATCH(_xlfn.XLOOKUP($A124,Employees!$A:$A,Employees!$B:$B,""), SkillsReq!$B$1:$AY$1,0)),
       0
     ),
   "")
)</f>
        <v/>
      </c>
      <c r="AU124" t="str">
        <f>IF(OR($A124="",AU$1=""),"",
   IFERROR(
     IF(INDEX(SkillsReq!$B:$AY, MATCH(AU$1,SkillsReq!$A:$A,0), MATCH(_xlfn.XLOOKUP($A124,Employees!$A:$A,Employees!$B:$B,""), SkillsReq!$B$1:$AY$1,0))&gt;0,
       INDEX(SkillsReq!$B:$AY, MATCH(AU$1,SkillsReq!$A:$A,0), MATCH(_xlfn.XLOOKUP($A124,Employees!$A:$A,Employees!$B:$B,""), SkillsReq!$B$1:$AY$1,0)),
       0
     ),
   "")
)</f>
        <v/>
      </c>
      <c r="AV124" t="str">
        <f>IF(OR($A124="",AV$1=""),"",
   IFERROR(
     IF(INDEX(SkillsReq!$B:$AY, MATCH(AV$1,SkillsReq!$A:$A,0), MATCH(_xlfn.XLOOKUP($A124,Employees!$A:$A,Employees!$B:$B,""), SkillsReq!$B$1:$AY$1,0))&gt;0,
       INDEX(SkillsReq!$B:$AY, MATCH(AV$1,SkillsReq!$A:$A,0), MATCH(_xlfn.XLOOKUP($A124,Employees!$A:$A,Employees!$B:$B,""), SkillsReq!$B$1:$AY$1,0)),
       0
     ),
   "")
)</f>
        <v/>
      </c>
      <c r="AW124" t="str">
        <f>IF(OR($A124="",AW$1=""),"",
   IFERROR(
     IF(INDEX(SkillsReq!$B:$AY, MATCH(AW$1,SkillsReq!$A:$A,0), MATCH(_xlfn.XLOOKUP($A124,Employees!$A:$A,Employees!$B:$B,""), SkillsReq!$B$1:$AY$1,0))&gt;0,
       INDEX(SkillsReq!$B:$AY, MATCH(AW$1,SkillsReq!$A:$A,0), MATCH(_xlfn.XLOOKUP($A124,Employees!$A:$A,Employees!$B:$B,""), SkillsReq!$B$1:$AY$1,0)),
       0
     ),
   "")
)</f>
        <v/>
      </c>
      <c r="AX124" t="str">
        <f>IF(OR($A124="",AX$1=""),"",
   IFERROR(
     IF(INDEX(SkillsReq!$B:$AY, MATCH(AX$1,SkillsReq!$A:$A,0), MATCH(_xlfn.XLOOKUP($A124,Employees!$A:$A,Employees!$B:$B,""), SkillsReq!$B$1:$AY$1,0))&gt;0,
       INDEX(SkillsReq!$B:$AY, MATCH(AX$1,SkillsReq!$A:$A,0), MATCH(_xlfn.XLOOKUP($A124,Employees!$A:$A,Employees!$B:$B,""), SkillsReq!$B$1:$AY$1,0)),
       0
     ),
   "")
)</f>
        <v/>
      </c>
      <c r="AY124" t="str">
        <f>IF(OR($A124="",AY$1=""),"",
   IFERROR(
     IF(INDEX(SkillsReq!$B:$AY, MATCH(AY$1,SkillsReq!$A:$A,0), MATCH(_xlfn.XLOOKUP($A124,Employees!$A:$A,Employees!$B:$B,""), SkillsReq!$B$1:$AY$1,0))&gt;0,
       INDEX(SkillsReq!$B:$AY, MATCH(AY$1,SkillsReq!$A:$A,0), MATCH(_xlfn.XLOOKUP($A124,Employees!$A:$A,Employees!$B:$B,""), SkillsReq!$B$1:$AY$1,0)),
       0
     ),
   "")
)</f>
        <v/>
      </c>
    </row>
    <row r="125" spans="1:51" x14ac:dyDescent="0.25">
      <c r="A125" s="12"/>
      <c r="B125" t="str">
        <f>IF(OR($A125="",B$1=""),"",
   IFERROR(
     IF(INDEX(SkillsReq!$B:$AY, MATCH(B$1,SkillsReq!$A:$A,0), MATCH(_xlfn.XLOOKUP($A125,Employees!$A:$A,Employees!$B:$B,""), SkillsReq!$B$1:$AY$1,0))&gt;0,
       INDEX(SkillsReq!$B:$AY, MATCH(B$1,SkillsReq!$A:$A,0), MATCH(_xlfn.XLOOKUP($A125,Employees!$A:$A,Employees!$B:$B,""), SkillsReq!$B$1:$AY$1,0)),
       0
     ),
   "")
)</f>
        <v/>
      </c>
      <c r="C125" t="str">
        <f>IF(OR($A125="",C$1=""),"",
   IFERROR(
     IF(INDEX(SkillsReq!$B:$AY, MATCH(C$1,SkillsReq!$A:$A,0), MATCH(_xlfn.XLOOKUP($A125,Employees!$A:$A,Employees!$B:$B,""), SkillsReq!$B$1:$AY$1,0))&gt;0,
       INDEX(SkillsReq!$B:$AY, MATCH(C$1,SkillsReq!$A:$A,0), MATCH(_xlfn.XLOOKUP($A125,Employees!$A:$A,Employees!$B:$B,""), SkillsReq!$B$1:$AY$1,0)),
       0
     ),
   "")
)</f>
        <v/>
      </c>
      <c r="D125" t="str">
        <f>IF(OR($A125="",D$1=""),"",
   IFERROR(
     IF(INDEX(SkillsReq!$B:$AY, MATCH(D$1,SkillsReq!$A:$A,0), MATCH(_xlfn.XLOOKUP($A125,Employees!$A:$A,Employees!$B:$B,""), SkillsReq!$B$1:$AY$1,0))&gt;0,
       INDEX(SkillsReq!$B:$AY, MATCH(D$1,SkillsReq!$A:$A,0), MATCH(_xlfn.XLOOKUP($A125,Employees!$A:$A,Employees!$B:$B,""), SkillsReq!$B$1:$AY$1,0)),
       0
     ),
   "")
)</f>
        <v/>
      </c>
      <c r="E125" t="str">
        <f>IF(OR($A125="",E$1=""),"",
   IFERROR(
     IF(INDEX(SkillsReq!$B:$AY, MATCH(E$1,SkillsReq!$A:$A,0), MATCH(_xlfn.XLOOKUP($A125,Employees!$A:$A,Employees!$B:$B,""), SkillsReq!$B$1:$AY$1,0))&gt;0,
       INDEX(SkillsReq!$B:$AY, MATCH(E$1,SkillsReq!$A:$A,0), MATCH(_xlfn.XLOOKUP($A125,Employees!$A:$A,Employees!$B:$B,""), SkillsReq!$B$1:$AY$1,0)),
       0
     ),
   "")
)</f>
        <v/>
      </c>
      <c r="F125" t="str">
        <f>IF(OR($A125="",F$1=""),"",
   IFERROR(
     IF(INDEX(SkillsReq!$B:$AY, MATCH(F$1,SkillsReq!$A:$A,0), MATCH(_xlfn.XLOOKUP($A125,Employees!$A:$A,Employees!$B:$B,""), SkillsReq!$B$1:$AY$1,0))&gt;0,
       INDEX(SkillsReq!$B:$AY, MATCH(F$1,SkillsReq!$A:$A,0), MATCH(_xlfn.XLOOKUP($A125,Employees!$A:$A,Employees!$B:$B,""), SkillsReq!$B$1:$AY$1,0)),
       0
     ),
   "")
)</f>
        <v/>
      </c>
      <c r="G125" t="str">
        <f>IF(OR($A125="",G$1=""),"",
   IFERROR(
     IF(INDEX(SkillsReq!$B:$AY, MATCH(G$1,SkillsReq!$A:$A,0), MATCH(_xlfn.XLOOKUP($A125,Employees!$A:$A,Employees!$B:$B,""), SkillsReq!$B$1:$AY$1,0))&gt;0,
       INDEX(SkillsReq!$B:$AY, MATCH(G$1,SkillsReq!$A:$A,0), MATCH(_xlfn.XLOOKUP($A125,Employees!$A:$A,Employees!$B:$B,""), SkillsReq!$B$1:$AY$1,0)),
       0
     ),
   "")
)</f>
        <v/>
      </c>
      <c r="H125" t="str">
        <f>IF(OR($A125="",H$1=""),"",
   IFERROR(
     IF(INDEX(SkillsReq!$B:$AY, MATCH(H$1,SkillsReq!$A:$A,0), MATCH(_xlfn.XLOOKUP($A125,Employees!$A:$A,Employees!$B:$B,""), SkillsReq!$B$1:$AY$1,0))&gt;0,
       INDEX(SkillsReq!$B:$AY, MATCH(H$1,SkillsReq!$A:$A,0), MATCH(_xlfn.XLOOKUP($A125,Employees!$A:$A,Employees!$B:$B,""), SkillsReq!$B$1:$AY$1,0)),
       0
     ),
   "")
)</f>
        <v/>
      </c>
      <c r="I125" t="str">
        <f>IF(OR($A125="",I$1=""),"",
   IFERROR(
     IF(INDEX(SkillsReq!$B:$AY, MATCH(I$1,SkillsReq!$A:$A,0), MATCH(_xlfn.XLOOKUP($A125,Employees!$A:$A,Employees!$B:$B,""), SkillsReq!$B$1:$AY$1,0))&gt;0,
       INDEX(SkillsReq!$B:$AY, MATCH(I$1,SkillsReq!$A:$A,0), MATCH(_xlfn.XLOOKUP($A125,Employees!$A:$A,Employees!$B:$B,""), SkillsReq!$B$1:$AY$1,0)),
       0
     ),
   "")
)</f>
        <v/>
      </c>
      <c r="J125" t="str">
        <f>IF(OR($A125="",J$1=""),"",
   IFERROR(
     IF(INDEX(SkillsReq!$B:$AY, MATCH(J$1,SkillsReq!$A:$A,0), MATCH(_xlfn.XLOOKUP($A125,Employees!$A:$A,Employees!$B:$B,""), SkillsReq!$B$1:$AY$1,0))&gt;0,
       INDEX(SkillsReq!$B:$AY, MATCH(J$1,SkillsReq!$A:$A,0), MATCH(_xlfn.XLOOKUP($A125,Employees!$A:$A,Employees!$B:$B,""), SkillsReq!$B$1:$AY$1,0)),
       0
     ),
   "")
)</f>
        <v/>
      </c>
      <c r="K125" t="str">
        <f>IF(OR($A125="",K$1=""),"",
   IFERROR(
     IF(INDEX(SkillsReq!$B:$AY, MATCH(K$1,SkillsReq!$A:$A,0), MATCH(_xlfn.XLOOKUP($A125,Employees!$A:$A,Employees!$B:$B,""), SkillsReq!$B$1:$AY$1,0))&gt;0,
       INDEX(SkillsReq!$B:$AY, MATCH(K$1,SkillsReq!$A:$A,0), MATCH(_xlfn.XLOOKUP($A125,Employees!$A:$A,Employees!$B:$B,""), SkillsReq!$B$1:$AY$1,0)),
       0
     ),
   "")
)</f>
        <v/>
      </c>
      <c r="L125" t="str">
        <f>IF(OR($A125="",L$1=""),"",
   IFERROR(
     IF(INDEX(SkillsReq!$B:$AY, MATCH(L$1,SkillsReq!$A:$A,0), MATCH(_xlfn.XLOOKUP($A125,Employees!$A:$A,Employees!$B:$B,""), SkillsReq!$B$1:$AY$1,0))&gt;0,
       INDEX(SkillsReq!$B:$AY, MATCH(L$1,SkillsReq!$A:$A,0), MATCH(_xlfn.XLOOKUP($A125,Employees!$A:$A,Employees!$B:$B,""), SkillsReq!$B$1:$AY$1,0)),
       0
     ),
   "")
)</f>
        <v/>
      </c>
      <c r="M125" t="str">
        <f>IF(OR($A125="",M$1=""),"",
   IFERROR(
     IF(INDEX(SkillsReq!$B:$AY, MATCH(M$1,SkillsReq!$A:$A,0), MATCH(_xlfn.XLOOKUP($A125,Employees!$A:$A,Employees!$B:$B,""), SkillsReq!$B$1:$AY$1,0))&gt;0,
       INDEX(SkillsReq!$B:$AY, MATCH(M$1,SkillsReq!$A:$A,0), MATCH(_xlfn.XLOOKUP($A125,Employees!$A:$A,Employees!$B:$B,""), SkillsReq!$B$1:$AY$1,0)),
       0
     ),
   "")
)</f>
        <v/>
      </c>
      <c r="N125" t="str">
        <f>IF(OR($A125="",N$1=""),"",
   IFERROR(
     IF(INDEX(SkillsReq!$B:$AY, MATCH(N$1,SkillsReq!$A:$A,0), MATCH(_xlfn.XLOOKUP($A125,Employees!$A:$A,Employees!$B:$B,""), SkillsReq!$B$1:$AY$1,0))&gt;0,
       INDEX(SkillsReq!$B:$AY, MATCH(N$1,SkillsReq!$A:$A,0), MATCH(_xlfn.XLOOKUP($A125,Employees!$A:$A,Employees!$B:$B,""), SkillsReq!$B$1:$AY$1,0)),
       0
     ),
   "")
)</f>
        <v/>
      </c>
      <c r="O125" t="str">
        <f>IF(OR($A125="",O$1=""),"",
   IFERROR(
     IF(INDEX(SkillsReq!$B:$AY, MATCH(O$1,SkillsReq!$A:$A,0), MATCH(_xlfn.XLOOKUP($A125,Employees!$A:$A,Employees!$B:$B,""), SkillsReq!$B$1:$AY$1,0))&gt;0,
       INDEX(SkillsReq!$B:$AY, MATCH(O$1,SkillsReq!$A:$A,0), MATCH(_xlfn.XLOOKUP($A125,Employees!$A:$A,Employees!$B:$B,""), SkillsReq!$B$1:$AY$1,0)),
       0
     ),
   "")
)</f>
        <v/>
      </c>
      <c r="P125" t="str">
        <f>IF(OR($A125="",P$1=""),"",
   IFERROR(
     IF(INDEX(SkillsReq!$B:$AY, MATCH(P$1,SkillsReq!$A:$A,0), MATCH(_xlfn.XLOOKUP($A125,Employees!$A:$A,Employees!$B:$B,""), SkillsReq!$B$1:$AY$1,0))&gt;0,
       INDEX(SkillsReq!$B:$AY, MATCH(P$1,SkillsReq!$A:$A,0), MATCH(_xlfn.XLOOKUP($A125,Employees!$A:$A,Employees!$B:$B,""), SkillsReq!$B$1:$AY$1,0)),
       0
     ),
   "")
)</f>
        <v/>
      </c>
      <c r="Q125" t="str">
        <f>IF(OR($A125="",Q$1=""),"",
   IFERROR(
     IF(INDEX(SkillsReq!$B:$AY, MATCH(Q$1,SkillsReq!$A:$A,0), MATCH(_xlfn.XLOOKUP($A125,Employees!$A:$A,Employees!$B:$B,""), SkillsReq!$B$1:$AY$1,0))&gt;0,
       INDEX(SkillsReq!$B:$AY, MATCH(Q$1,SkillsReq!$A:$A,0), MATCH(_xlfn.XLOOKUP($A125,Employees!$A:$A,Employees!$B:$B,""), SkillsReq!$B$1:$AY$1,0)),
       0
     ),
   "")
)</f>
        <v/>
      </c>
      <c r="R125" t="str">
        <f>IF(OR($A125="",R$1=""),"",
   IFERROR(
     IF(INDEX(SkillsReq!$B:$AY, MATCH(R$1,SkillsReq!$A:$A,0), MATCH(_xlfn.XLOOKUP($A125,Employees!$A:$A,Employees!$B:$B,""), SkillsReq!$B$1:$AY$1,0))&gt;0,
       INDEX(SkillsReq!$B:$AY, MATCH(R$1,SkillsReq!$A:$A,0), MATCH(_xlfn.XLOOKUP($A125,Employees!$A:$A,Employees!$B:$B,""), SkillsReq!$B$1:$AY$1,0)),
       0
     ),
   "")
)</f>
        <v/>
      </c>
      <c r="S125" t="str">
        <f>IF(OR($A125="",S$1=""),"",
   IFERROR(
     IF(INDEX(SkillsReq!$B:$AY, MATCH(S$1,SkillsReq!$A:$A,0), MATCH(_xlfn.XLOOKUP($A125,Employees!$A:$A,Employees!$B:$B,""), SkillsReq!$B$1:$AY$1,0))&gt;0,
       INDEX(SkillsReq!$B:$AY, MATCH(S$1,SkillsReq!$A:$A,0), MATCH(_xlfn.XLOOKUP($A125,Employees!$A:$A,Employees!$B:$B,""), SkillsReq!$B$1:$AY$1,0)),
       0
     ),
   "")
)</f>
        <v/>
      </c>
      <c r="T125" t="str">
        <f>IF(OR($A125="",T$1=""),"",
   IFERROR(
     IF(INDEX(SkillsReq!$B:$AY, MATCH(T$1,SkillsReq!$A:$A,0), MATCH(_xlfn.XLOOKUP($A125,Employees!$A:$A,Employees!$B:$B,""), SkillsReq!$B$1:$AY$1,0))&gt;0,
       INDEX(SkillsReq!$B:$AY, MATCH(T$1,SkillsReq!$A:$A,0), MATCH(_xlfn.XLOOKUP($A125,Employees!$A:$A,Employees!$B:$B,""), SkillsReq!$B$1:$AY$1,0)),
       0
     ),
   "")
)</f>
        <v/>
      </c>
      <c r="U125" t="str">
        <f>IF(OR($A125="",U$1=""),"",
   IFERROR(
     IF(INDEX(SkillsReq!$B:$AY, MATCH(U$1,SkillsReq!$A:$A,0), MATCH(_xlfn.XLOOKUP($A125,Employees!$A:$A,Employees!$B:$B,""), SkillsReq!$B$1:$AY$1,0))&gt;0,
       INDEX(SkillsReq!$B:$AY, MATCH(U$1,SkillsReq!$A:$A,0), MATCH(_xlfn.XLOOKUP($A125,Employees!$A:$A,Employees!$B:$B,""), SkillsReq!$B$1:$AY$1,0)),
       0
     ),
   "")
)</f>
        <v/>
      </c>
      <c r="V125" t="str">
        <f>IF(OR($A125="",V$1=""),"",
   IFERROR(
     IF(INDEX(SkillsReq!$B:$AY, MATCH(V$1,SkillsReq!$A:$A,0), MATCH(_xlfn.XLOOKUP($A125,Employees!$A:$A,Employees!$B:$B,""), SkillsReq!$B$1:$AY$1,0))&gt;0,
       INDEX(SkillsReq!$B:$AY, MATCH(V$1,SkillsReq!$A:$A,0), MATCH(_xlfn.XLOOKUP($A125,Employees!$A:$A,Employees!$B:$B,""), SkillsReq!$B$1:$AY$1,0)),
       0
     ),
   "")
)</f>
        <v/>
      </c>
      <c r="W125" t="str">
        <f>IF(OR($A125="",W$1=""),"",
   IFERROR(
     IF(INDEX(SkillsReq!$B:$AY, MATCH(W$1,SkillsReq!$A:$A,0), MATCH(_xlfn.XLOOKUP($A125,Employees!$A:$A,Employees!$B:$B,""), SkillsReq!$B$1:$AY$1,0))&gt;0,
       INDEX(SkillsReq!$B:$AY, MATCH(W$1,SkillsReq!$A:$A,0), MATCH(_xlfn.XLOOKUP($A125,Employees!$A:$A,Employees!$B:$B,""), SkillsReq!$B$1:$AY$1,0)),
       0
     ),
   "")
)</f>
        <v/>
      </c>
      <c r="X125" t="str">
        <f>IF(OR($A125="",X$1=""),"",
   IFERROR(
     IF(INDEX(SkillsReq!$B:$AY, MATCH(X$1,SkillsReq!$A:$A,0), MATCH(_xlfn.XLOOKUP($A125,Employees!$A:$A,Employees!$B:$B,""), SkillsReq!$B$1:$AY$1,0))&gt;0,
       INDEX(SkillsReq!$B:$AY, MATCH(X$1,SkillsReq!$A:$A,0), MATCH(_xlfn.XLOOKUP($A125,Employees!$A:$A,Employees!$B:$B,""), SkillsReq!$B$1:$AY$1,0)),
       0
     ),
   "")
)</f>
        <v/>
      </c>
      <c r="Y125" t="str">
        <f>IF(OR($A125="",Y$1=""),"",
   IFERROR(
     IF(INDEX(SkillsReq!$B:$AY, MATCH(Y$1,SkillsReq!$A:$A,0), MATCH(_xlfn.XLOOKUP($A125,Employees!$A:$A,Employees!$B:$B,""), SkillsReq!$B$1:$AY$1,0))&gt;0,
       INDEX(SkillsReq!$B:$AY, MATCH(Y$1,SkillsReq!$A:$A,0), MATCH(_xlfn.XLOOKUP($A125,Employees!$A:$A,Employees!$B:$B,""), SkillsReq!$B$1:$AY$1,0)),
       0
     ),
   "")
)</f>
        <v/>
      </c>
      <c r="Z125" t="str">
        <f>IF(OR($A125="",Z$1=""),"",
   IFERROR(
     IF(INDEX(SkillsReq!$B:$AY, MATCH(Z$1,SkillsReq!$A:$A,0), MATCH(_xlfn.XLOOKUP($A125,Employees!$A:$A,Employees!$B:$B,""), SkillsReq!$B$1:$AY$1,0))&gt;0,
       INDEX(SkillsReq!$B:$AY, MATCH(Z$1,SkillsReq!$A:$A,0), MATCH(_xlfn.XLOOKUP($A125,Employees!$A:$A,Employees!$B:$B,""), SkillsReq!$B$1:$AY$1,0)),
       0
     ),
   "")
)</f>
        <v/>
      </c>
      <c r="AA125" t="str">
        <f>IF(OR($A125="",AA$1=""),"",
   IFERROR(
     IF(INDEX(SkillsReq!$B:$AY, MATCH(AA$1,SkillsReq!$A:$A,0), MATCH(_xlfn.XLOOKUP($A125,Employees!$A:$A,Employees!$B:$B,""), SkillsReq!$B$1:$AY$1,0))&gt;0,
       INDEX(SkillsReq!$B:$AY, MATCH(AA$1,SkillsReq!$A:$A,0), MATCH(_xlfn.XLOOKUP($A125,Employees!$A:$A,Employees!$B:$B,""), SkillsReq!$B$1:$AY$1,0)),
       0
     ),
   "")
)</f>
        <v/>
      </c>
      <c r="AB125" t="str">
        <f>IF(OR($A125="",AB$1=""),"",
   IFERROR(
     IF(INDEX(SkillsReq!$B:$AY, MATCH(AB$1,SkillsReq!$A:$A,0), MATCH(_xlfn.XLOOKUP($A125,Employees!$A:$A,Employees!$B:$B,""), SkillsReq!$B$1:$AY$1,0))&gt;0,
       INDEX(SkillsReq!$B:$AY, MATCH(AB$1,SkillsReq!$A:$A,0), MATCH(_xlfn.XLOOKUP($A125,Employees!$A:$A,Employees!$B:$B,""), SkillsReq!$B$1:$AY$1,0)),
       0
     ),
   "")
)</f>
        <v/>
      </c>
      <c r="AC125" t="str">
        <f>IF(OR($A125="",AC$1=""),"",
   IFERROR(
     IF(INDEX(SkillsReq!$B:$AY, MATCH(AC$1,SkillsReq!$A:$A,0), MATCH(_xlfn.XLOOKUP($A125,Employees!$A:$A,Employees!$B:$B,""), SkillsReq!$B$1:$AY$1,0))&gt;0,
       INDEX(SkillsReq!$B:$AY, MATCH(AC$1,SkillsReq!$A:$A,0), MATCH(_xlfn.XLOOKUP($A125,Employees!$A:$A,Employees!$B:$B,""), SkillsReq!$B$1:$AY$1,0)),
       0
     ),
   "")
)</f>
        <v/>
      </c>
      <c r="AD125" t="str">
        <f>IF(OR($A125="",AD$1=""),"",
   IFERROR(
     IF(INDEX(SkillsReq!$B:$AY, MATCH(AD$1,SkillsReq!$A:$A,0), MATCH(_xlfn.XLOOKUP($A125,Employees!$A:$A,Employees!$B:$B,""), SkillsReq!$B$1:$AY$1,0))&gt;0,
       INDEX(SkillsReq!$B:$AY, MATCH(AD$1,SkillsReq!$A:$A,0), MATCH(_xlfn.XLOOKUP($A125,Employees!$A:$A,Employees!$B:$B,""), SkillsReq!$B$1:$AY$1,0)),
       0
     ),
   "")
)</f>
        <v/>
      </c>
      <c r="AE125" t="str">
        <f>IF(OR($A125="",AE$1=""),"",
   IFERROR(
     IF(INDEX(SkillsReq!$B:$AY, MATCH(AE$1,SkillsReq!$A:$A,0), MATCH(_xlfn.XLOOKUP($A125,Employees!$A:$A,Employees!$B:$B,""), SkillsReq!$B$1:$AY$1,0))&gt;0,
       INDEX(SkillsReq!$B:$AY, MATCH(AE$1,SkillsReq!$A:$A,0), MATCH(_xlfn.XLOOKUP($A125,Employees!$A:$A,Employees!$B:$B,""), SkillsReq!$B$1:$AY$1,0)),
       0
     ),
   "")
)</f>
        <v/>
      </c>
      <c r="AF125" t="str">
        <f>IF(OR($A125="",AF$1=""),"",
   IFERROR(
     IF(INDEX(SkillsReq!$B:$AY, MATCH(AF$1,SkillsReq!$A:$A,0), MATCH(_xlfn.XLOOKUP($A125,Employees!$A:$A,Employees!$B:$B,""), SkillsReq!$B$1:$AY$1,0))&gt;0,
       INDEX(SkillsReq!$B:$AY, MATCH(AF$1,SkillsReq!$A:$A,0), MATCH(_xlfn.XLOOKUP($A125,Employees!$A:$A,Employees!$B:$B,""), SkillsReq!$B$1:$AY$1,0)),
       0
     ),
   "")
)</f>
        <v/>
      </c>
      <c r="AG125" t="str">
        <f>IF(OR($A125="",AG$1=""),"",
   IFERROR(
     IF(INDEX(SkillsReq!$B:$AY, MATCH(AG$1,SkillsReq!$A:$A,0), MATCH(_xlfn.XLOOKUP($A125,Employees!$A:$A,Employees!$B:$B,""), SkillsReq!$B$1:$AY$1,0))&gt;0,
       INDEX(SkillsReq!$B:$AY, MATCH(AG$1,SkillsReq!$A:$A,0), MATCH(_xlfn.XLOOKUP($A125,Employees!$A:$A,Employees!$B:$B,""), SkillsReq!$B$1:$AY$1,0)),
       0
     ),
   "")
)</f>
        <v/>
      </c>
      <c r="AH125" t="str">
        <f>IF(OR($A125="",AH$1=""),"",
   IFERROR(
     IF(INDEX(SkillsReq!$B:$AY, MATCH(AH$1,SkillsReq!$A:$A,0), MATCH(_xlfn.XLOOKUP($A125,Employees!$A:$A,Employees!$B:$B,""), SkillsReq!$B$1:$AY$1,0))&gt;0,
       INDEX(SkillsReq!$B:$AY, MATCH(AH$1,SkillsReq!$A:$A,0), MATCH(_xlfn.XLOOKUP($A125,Employees!$A:$A,Employees!$B:$B,""), SkillsReq!$B$1:$AY$1,0)),
       0
     ),
   "")
)</f>
        <v/>
      </c>
      <c r="AI125" t="str">
        <f>IF(OR($A125="",AI$1=""),"",
   IFERROR(
     IF(INDEX(SkillsReq!$B:$AY, MATCH(AI$1,SkillsReq!$A:$A,0), MATCH(_xlfn.XLOOKUP($A125,Employees!$A:$A,Employees!$B:$B,""), SkillsReq!$B$1:$AY$1,0))&gt;0,
       INDEX(SkillsReq!$B:$AY, MATCH(AI$1,SkillsReq!$A:$A,0), MATCH(_xlfn.XLOOKUP($A125,Employees!$A:$A,Employees!$B:$B,""), SkillsReq!$B$1:$AY$1,0)),
       0
     ),
   "")
)</f>
        <v/>
      </c>
      <c r="AJ125" t="str">
        <f>IF(OR($A125="",AJ$1=""),"",
   IFERROR(
     IF(INDEX(SkillsReq!$B:$AY, MATCH(AJ$1,SkillsReq!$A:$A,0), MATCH(_xlfn.XLOOKUP($A125,Employees!$A:$A,Employees!$B:$B,""), SkillsReq!$B$1:$AY$1,0))&gt;0,
       INDEX(SkillsReq!$B:$AY, MATCH(AJ$1,SkillsReq!$A:$A,0), MATCH(_xlfn.XLOOKUP($A125,Employees!$A:$A,Employees!$B:$B,""), SkillsReq!$B$1:$AY$1,0)),
       0
     ),
   "")
)</f>
        <v/>
      </c>
      <c r="AK125" t="str">
        <f>IF(OR($A125="",AK$1=""),"",
   IFERROR(
     IF(INDEX(SkillsReq!$B:$AY, MATCH(AK$1,SkillsReq!$A:$A,0), MATCH(_xlfn.XLOOKUP($A125,Employees!$A:$A,Employees!$B:$B,""), SkillsReq!$B$1:$AY$1,0))&gt;0,
       INDEX(SkillsReq!$B:$AY, MATCH(AK$1,SkillsReq!$A:$A,0), MATCH(_xlfn.XLOOKUP($A125,Employees!$A:$A,Employees!$B:$B,""), SkillsReq!$B$1:$AY$1,0)),
       0
     ),
   "")
)</f>
        <v/>
      </c>
      <c r="AL125" t="str">
        <f>IF(OR($A125="",AL$1=""),"",
   IFERROR(
     IF(INDEX(SkillsReq!$B:$AY, MATCH(AL$1,SkillsReq!$A:$A,0), MATCH(_xlfn.XLOOKUP($A125,Employees!$A:$A,Employees!$B:$B,""), SkillsReq!$B$1:$AY$1,0))&gt;0,
       INDEX(SkillsReq!$B:$AY, MATCH(AL$1,SkillsReq!$A:$A,0), MATCH(_xlfn.XLOOKUP($A125,Employees!$A:$A,Employees!$B:$B,""), SkillsReq!$B$1:$AY$1,0)),
       0
     ),
   "")
)</f>
        <v/>
      </c>
      <c r="AM125" t="str">
        <f>IF(OR($A125="",AM$1=""),"",
   IFERROR(
     IF(INDEX(SkillsReq!$B:$AY, MATCH(AM$1,SkillsReq!$A:$A,0), MATCH(_xlfn.XLOOKUP($A125,Employees!$A:$A,Employees!$B:$B,""), SkillsReq!$B$1:$AY$1,0))&gt;0,
       INDEX(SkillsReq!$B:$AY, MATCH(AM$1,SkillsReq!$A:$A,0), MATCH(_xlfn.XLOOKUP($A125,Employees!$A:$A,Employees!$B:$B,""), SkillsReq!$B$1:$AY$1,0)),
       0
     ),
   "")
)</f>
        <v/>
      </c>
      <c r="AN125" t="str">
        <f>IF(OR($A125="",AN$1=""),"",
   IFERROR(
     IF(INDEX(SkillsReq!$B:$AY, MATCH(AN$1,SkillsReq!$A:$A,0), MATCH(_xlfn.XLOOKUP($A125,Employees!$A:$A,Employees!$B:$B,""), SkillsReq!$B$1:$AY$1,0))&gt;0,
       INDEX(SkillsReq!$B:$AY, MATCH(AN$1,SkillsReq!$A:$A,0), MATCH(_xlfn.XLOOKUP($A125,Employees!$A:$A,Employees!$B:$B,""), SkillsReq!$B$1:$AY$1,0)),
       0
     ),
   "")
)</f>
        <v/>
      </c>
      <c r="AO125" t="str">
        <f>IF(OR($A125="",AO$1=""),"",
   IFERROR(
     IF(INDEX(SkillsReq!$B:$AY, MATCH(AO$1,SkillsReq!$A:$A,0), MATCH(_xlfn.XLOOKUP($A125,Employees!$A:$A,Employees!$B:$B,""), SkillsReq!$B$1:$AY$1,0))&gt;0,
       INDEX(SkillsReq!$B:$AY, MATCH(AO$1,SkillsReq!$A:$A,0), MATCH(_xlfn.XLOOKUP($A125,Employees!$A:$A,Employees!$B:$B,""), SkillsReq!$B$1:$AY$1,0)),
       0
     ),
   "")
)</f>
        <v/>
      </c>
      <c r="AP125" t="str">
        <f>IF(OR($A125="",AP$1=""),"",
   IFERROR(
     IF(INDEX(SkillsReq!$B:$AY, MATCH(AP$1,SkillsReq!$A:$A,0), MATCH(_xlfn.XLOOKUP($A125,Employees!$A:$A,Employees!$B:$B,""), SkillsReq!$B$1:$AY$1,0))&gt;0,
       INDEX(SkillsReq!$B:$AY, MATCH(AP$1,SkillsReq!$A:$A,0), MATCH(_xlfn.XLOOKUP($A125,Employees!$A:$A,Employees!$B:$B,""), SkillsReq!$B$1:$AY$1,0)),
       0
     ),
   "")
)</f>
        <v/>
      </c>
      <c r="AQ125" t="str">
        <f>IF(OR($A125="",AQ$1=""),"",
   IFERROR(
     IF(INDEX(SkillsReq!$B:$AY, MATCH(AQ$1,SkillsReq!$A:$A,0), MATCH(_xlfn.XLOOKUP($A125,Employees!$A:$A,Employees!$B:$B,""), SkillsReq!$B$1:$AY$1,0))&gt;0,
       INDEX(SkillsReq!$B:$AY, MATCH(AQ$1,SkillsReq!$A:$A,0), MATCH(_xlfn.XLOOKUP($A125,Employees!$A:$A,Employees!$B:$B,""), SkillsReq!$B$1:$AY$1,0)),
       0
     ),
   "")
)</f>
        <v/>
      </c>
      <c r="AR125" t="str">
        <f>IF(OR($A125="",AR$1=""),"",
   IFERROR(
     IF(INDEX(SkillsReq!$B:$AY, MATCH(AR$1,SkillsReq!$A:$A,0), MATCH(_xlfn.XLOOKUP($A125,Employees!$A:$A,Employees!$B:$B,""), SkillsReq!$B$1:$AY$1,0))&gt;0,
       INDEX(SkillsReq!$B:$AY, MATCH(AR$1,SkillsReq!$A:$A,0), MATCH(_xlfn.XLOOKUP($A125,Employees!$A:$A,Employees!$B:$B,""), SkillsReq!$B$1:$AY$1,0)),
       0
     ),
   "")
)</f>
        <v/>
      </c>
      <c r="AS125" t="str">
        <f>IF(OR($A125="",AS$1=""),"",
   IFERROR(
     IF(INDEX(SkillsReq!$B:$AY, MATCH(AS$1,SkillsReq!$A:$A,0), MATCH(_xlfn.XLOOKUP($A125,Employees!$A:$A,Employees!$B:$B,""), SkillsReq!$B$1:$AY$1,0))&gt;0,
       INDEX(SkillsReq!$B:$AY, MATCH(AS$1,SkillsReq!$A:$A,0), MATCH(_xlfn.XLOOKUP($A125,Employees!$A:$A,Employees!$B:$B,""), SkillsReq!$B$1:$AY$1,0)),
       0
     ),
   "")
)</f>
        <v/>
      </c>
      <c r="AT125" t="str">
        <f>IF(OR($A125="",AT$1=""),"",
   IFERROR(
     IF(INDEX(SkillsReq!$B:$AY, MATCH(AT$1,SkillsReq!$A:$A,0), MATCH(_xlfn.XLOOKUP($A125,Employees!$A:$A,Employees!$B:$B,""), SkillsReq!$B$1:$AY$1,0))&gt;0,
       INDEX(SkillsReq!$B:$AY, MATCH(AT$1,SkillsReq!$A:$A,0), MATCH(_xlfn.XLOOKUP($A125,Employees!$A:$A,Employees!$B:$B,""), SkillsReq!$B$1:$AY$1,0)),
       0
     ),
   "")
)</f>
        <v/>
      </c>
      <c r="AU125" t="str">
        <f>IF(OR($A125="",AU$1=""),"",
   IFERROR(
     IF(INDEX(SkillsReq!$B:$AY, MATCH(AU$1,SkillsReq!$A:$A,0), MATCH(_xlfn.XLOOKUP($A125,Employees!$A:$A,Employees!$B:$B,""), SkillsReq!$B$1:$AY$1,0))&gt;0,
       INDEX(SkillsReq!$B:$AY, MATCH(AU$1,SkillsReq!$A:$A,0), MATCH(_xlfn.XLOOKUP($A125,Employees!$A:$A,Employees!$B:$B,""), SkillsReq!$B$1:$AY$1,0)),
       0
     ),
   "")
)</f>
        <v/>
      </c>
      <c r="AV125" t="str">
        <f>IF(OR($A125="",AV$1=""),"",
   IFERROR(
     IF(INDEX(SkillsReq!$B:$AY, MATCH(AV$1,SkillsReq!$A:$A,0), MATCH(_xlfn.XLOOKUP($A125,Employees!$A:$A,Employees!$B:$B,""), SkillsReq!$B$1:$AY$1,0))&gt;0,
       INDEX(SkillsReq!$B:$AY, MATCH(AV$1,SkillsReq!$A:$A,0), MATCH(_xlfn.XLOOKUP($A125,Employees!$A:$A,Employees!$B:$B,""), SkillsReq!$B$1:$AY$1,0)),
       0
     ),
   "")
)</f>
        <v/>
      </c>
      <c r="AW125" t="str">
        <f>IF(OR($A125="",AW$1=""),"",
   IFERROR(
     IF(INDEX(SkillsReq!$B:$AY, MATCH(AW$1,SkillsReq!$A:$A,0), MATCH(_xlfn.XLOOKUP($A125,Employees!$A:$A,Employees!$B:$B,""), SkillsReq!$B$1:$AY$1,0))&gt;0,
       INDEX(SkillsReq!$B:$AY, MATCH(AW$1,SkillsReq!$A:$A,0), MATCH(_xlfn.XLOOKUP($A125,Employees!$A:$A,Employees!$B:$B,""), SkillsReq!$B$1:$AY$1,0)),
       0
     ),
   "")
)</f>
        <v/>
      </c>
      <c r="AX125" t="str">
        <f>IF(OR($A125="",AX$1=""),"",
   IFERROR(
     IF(INDEX(SkillsReq!$B:$AY, MATCH(AX$1,SkillsReq!$A:$A,0), MATCH(_xlfn.XLOOKUP($A125,Employees!$A:$A,Employees!$B:$B,""), SkillsReq!$B$1:$AY$1,0))&gt;0,
       INDEX(SkillsReq!$B:$AY, MATCH(AX$1,SkillsReq!$A:$A,0), MATCH(_xlfn.XLOOKUP($A125,Employees!$A:$A,Employees!$B:$B,""), SkillsReq!$B$1:$AY$1,0)),
       0
     ),
   "")
)</f>
        <v/>
      </c>
      <c r="AY125" t="str">
        <f>IF(OR($A125="",AY$1=""),"",
   IFERROR(
     IF(INDEX(SkillsReq!$B:$AY, MATCH(AY$1,SkillsReq!$A:$A,0), MATCH(_xlfn.XLOOKUP($A125,Employees!$A:$A,Employees!$B:$B,""), SkillsReq!$B$1:$AY$1,0))&gt;0,
       INDEX(SkillsReq!$B:$AY, MATCH(AY$1,SkillsReq!$A:$A,0), MATCH(_xlfn.XLOOKUP($A125,Employees!$A:$A,Employees!$B:$B,""), SkillsReq!$B$1:$AY$1,0)),
       0
     ),
   "")
)</f>
        <v/>
      </c>
    </row>
    <row r="126" spans="1:51" x14ac:dyDescent="0.25">
      <c r="A126" s="12"/>
      <c r="B126" t="str">
        <f>IF(OR($A126="",B$1=""),"",
   IFERROR(
     IF(INDEX(SkillsReq!$B:$AY, MATCH(B$1,SkillsReq!$A:$A,0), MATCH(_xlfn.XLOOKUP($A126,Employees!$A:$A,Employees!$B:$B,""), SkillsReq!$B$1:$AY$1,0))&gt;0,
       INDEX(SkillsReq!$B:$AY, MATCH(B$1,SkillsReq!$A:$A,0), MATCH(_xlfn.XLOOKUP($A126,Employees!$A:$A,Employees!$B:$B,""), SkillsReq!$B$1:$AY$1,0)),
       0
     ),
   "")
)</f>
        <v/>
      </c>
      <c r="C126" t="str">
        <f>IF(OR($A126="",C$1=""),"",
   IFERROR(
     IF(INDEX(SkillsReq!$B:$AY, MATCH(C$1,SkillsReq!$A:$A,0), MATCH(_xlfn.XLOOKUP($A126,Employees!$A:$A,Employees!$B:$B,""), SkillsReq!$B$1:$AY$1,0))&gt;0,
       INDEX(SkillsReq!$B:$AY, MATCH(C$1,SkillsReq!$A:$A,0), MATCH(_xlfn.XLOOKUP($A126,Employees!$A:$A,Employees!$B:$B,""), SkillsReq!$B$1:$AY$1,0)),
       0
     ),
   "")
)</f>
        <v/>
      </c>
      <c r="D126" t="str">
        <f>IF(OR($A126="",D$1=""),"",
   IFERROR(
     IF(INDEX(SkillsReq!$B:$AY, MATCH(D$1,SkillsReq!$A:$A,0), MATCH(_xlfn.XLOOKUP($A126,Employees!$A:$A,Employees!$B:$B,""), SkillsReq!$B$1:$AY$1,0))&gt;0,
       INDEX(SkillsReq!$B:$AY, MATCH(D$1,SkillsReq!$A:$A,0), MATCH(_xlfn.XLOOKUP($A126,Employees!$A:$A,Employees!$B:$B,""), SkillsReq!$B$1:$AY$1,0)),
       0
     ),
   "")
)</f>
        <v/>
      </c>
      <c r="E126" t="str">
        <f>IF(OR($A126="",E$1=""),"",
   IFERROR(
     IF(INDEX(SkillsReq!$B:$AY, MATCH(E$1,SkillsReq!$A:$A,0), MATCH(_xlfn.XLOOKUP($A126,Employees!$A:$A,Employees!$B:$B,""), SkillsReq!$B$1:$AY$1,0))&gt;0,
       INDEX(SkillsReq!$B:$AY, MATCH(E$1,SkillsReq!$A:$A,0), MATCH(_xlfn.XLOOKUP($A126,Employees!$A:$A,Employees!$B:$B,""), SkillsReq!$B$1:$AY$1,0)),
       0
     ),
   "")
)</f>
        <v/>
      </c>
      <c r="F126" t="str">
        <f>IF(OR($A126="",F$1=""),"",
   IFERROR(
     IF(INDEX(SkillsReq!$B:$AY, MATCH(F$1,SkillsReq!$A:$A,0), MATCH(_xlfn.XLOOKUP($A126,Employees!$A:$A,Employees!$B:$B,""), SkillsReq!$B$1:$AY$1,0))&gt;0,
       INDEX(SkillsReq!$B:$AY, MATCH(F$1,SkillsReq!$A:$A,0), MATCH(_xlfn.XLOOKUP($A126,Employees!$A:$A,Employees!$B:$B,""), SkillsReq!$B$1:$AY$1,0)),
       0
     ),
   "")
)</f>
        <v/>
      </c>
      <c r="G126" t="str">
        <f>IF(OR($A126="",G$1=""),"",
   IFERROR(
     IF(INDEX(SkillsReq!$B:$AY, MATCH(G$1,SkillsReq!$A:$A,0), MATCH(_xlfn.XLOOKUP($A126,Employees!$A:$A,Employees!$B:$B,""), SkillsReq!$B$1:$AY$1,0))&gt;0,
       INDEX(SkillsReq!$B:$AY, MATCH(G$1,SkillsReq!$A:$A,0), MATCH(_xlfn.XLOOKUP($A126,Employees!$A:$A,Employees!$B:$B,""), SkillsReq!$B$1:$AY$1,0)),
       0
     ),
   "")
)</f>
        <v/>
      </c>
      <c r="H126" t="str">
        <f>IF(OR($A126="",H$1=""),"",
   IFERROR(
     IF(INDEX(SkillsReq!$B:$AY, MATCH(H$1,SkillsReq!$A:$A,0), MATCH(_xlfn.XLOOKUP($A126,Employees!$A:$A,Employees!$B:$B,""), SkillsReq!$B$1:$AY$1,0))&gt;0,
       INDEX(SkillsReq!$B:$AY, MATCH(H$1,SkillsReq!$A:$A,0), MATCH(_xlfn.XLOOKUP($A126,Employees!$A:$A,Employees!$B:$B,""), SkillsReq!$B$1:$AY$1,0)),
       0
     ),
   "")
)</f>
        <v/>
      </c>
      <c r="I126" t="str">
        <f>IF(OR($A126="",I$1=""),"",
   IFERROR(
     IF(INDEX(SkillsReq!$B:$AY, MATCH(I$1,SkillsReq!$A:$A,0), MATCH(_xlfn.XLOOKUP($A126,Employees!$A:$A,Employees!$B:$B,""), SkillsReq!$B$1:$AY$1,0))&gt;0,
       INDEX(SkillsReq!$B:$AY, MATCH(I$1,SkillsReq!$A:$A,0), MATCH(_xlfn.XLOOKUP($A126,Employees!$A:$A,Employees!$B:$B,""), SkillsReq!$B$1:$AY$1,0)),
       0
     ),
   "")
)</f>
        <v/>
      </c>
      <c r="J126" t="str">
        <f>IF(OR($A126="",J$1=""),"",
   IFERROR(
     IF(INDEX(SkillsReq!$B:$AY, MATCH(J$1,SkillsReq!$A:$A,0), MATCH(_xlfn.XLOOKUP($A126,Employees!$A:$A,Employees!$B:$B,""), SkillsReq!$B$1:$AY$1,0))&gt;0,
       INDEX(SkillsReq!$B:$AY, MATCH(J$1,SkillsReq!$A:$A,0), MATCH(_xlfn.XLOOKUP($A126,Employees!$A:$A,Employees!$B:$B,""), SkillsReq!$B$1:$AY$1,0)),
       0
     ),
   "")
)</f>
        <v/>
      </c>
      <c r="K126" t="str">
        <f>IF(OR($A126="",K$1=""),"",
   IFERROR(
     IF(INDEX(SkillsReq!$B:$AY, MATCH(K$1,SkillsReq!$A:$A,0), MATCH(_xlfn.XLOOKUP($A126,Employees!$A:$A,Employees!$B:$B,""), SkillsReq!$B$1:$AY$1,0))&gt;0,
       INDEX(SkillsReq!$B:$AY, MATCH(K$1,SkillsReq!$A:$A,0), MATCH(_xlfn.XLOOKUP($A126,Employees!$A:$A,Employees!$B:$B,""), SkillsReq!$B$1:$AY$1,0)),
       0
     ),
   "")
)</f>
        <v/>
      </c>
      <c r="L126" t="str">
        <f>IF(OR($A126="",L$1=""),"",
   IFERROR(
     IF(INDEX(SkillsReq!$B:$AY, MATCH(L$1,SkillsReq!$A:$A,0), MATCH(_xlfn.XLOOKUP($A126,Employees!$A:$A,Employees!$B:$B,""), SkillsReq!$B$1:$AY$1,0))&gt;0,
       INDEX(SkillsReq!$B:$AY, MATCH(L$1,SkillsReq!$A:$A,0), MATCH(_xlfn.XLOOKUP($A126,Employees!$A:$A,Employees!$B:$B,""), SkillsReq!$B$1:$AY$1,0)),
       0
     ),
   "")
)</f>
        <v/>
      </c>
      <c r="M126" t="str">
        <f>IF(OR($A126="",M$1=""),"",
   IFERROR(
     IF(INDEX(SkillsReq!$B:$AY, MATCH(M$1,SkillsReq!$A:$A,0), MATCH(_xlfn.XLOOKUP($A126,Employees!$A:$A,Employees!$B:$B,""), SkillsReq!$B$1:$AY$1,0))&gt;0,
       INDEX(SkillsReq!$B:$AY, MATCH(M$1,SkillsReq!$A:$A,0), MATCH(_xlfn.XLOOKUP($A126,Employees!$A:$A,Employees!$B:$B,""), SkillsReq!$B$1:$AY$1,0)),
       0
     ),
   "")
)</f>
        <v/>
      </c>
      <c r="N126" t="str">
        <f>IF(OR($A126="",N$1=""),"",
   IFERROR(
     IF(INDEX(SkillsReq!$B:$AY, MATCH(N$1,SkillsReq!$A:$A,0), MATCH(_xlfn.XLOOKUP($A126,Employees!$A:$A,Employees!$B:$B,""), SkillsReq!$B$1:$AY$1,0))&gt;0,
       INDEX(SkillsReq!$B:$AY, MATCH(N$1,SkillsReq!$A:$A,0), MATCH(_xlfn.XLOOKUP($A126,Employees!$A:$A,Employees!$B:$B,""), SkillsReq!$B$1:$AY$1,0)),
       0
     ),
   "")
)</f>
        <v/>
      </c>
      <c r="O126" t="str">
        <f>IF(OR($A126="",O$1=""),"",
   IFERROR(
     IF(INDEX(SkillsReq!$B:$AY, MATCH(O$1,SkillsReq!$A:$A,0), MATCH(_xlfn.XLOOKUP($A126,Employees!$A:$A,Employees!$B:$B,""), SkillsReq!$B$1:$AY$1,0))&gt;0,
       INDEX(SkillsReq!$B:$AY, MATCH(O$1,SkillsReq!$A:$A,0), MATCH(_xlfn.XLOOKUP($A126,Employees!$A:$A,Employees!$B:$B,""), SkillsReq!$B$1:$AY$1,0)),
       0
     ),
   "")
)</f>
        <v/>
      </c>
      <c r="P126" t="str">
        <f>IF(OR($A126="",P$1=""),"",
   IFERROR(
     IF(INDEX(SkillsReq!$B:$AY, MATCH(P$1,SkillsReq!$A:$A,0), MATCH(_xlfn.XLOOKUP($A126,Employees!$A:$A,Employees!$B:$B,""), SkillsReq!$B$1:$AY$1,0))&gt;0,
       INDEX(SkillsReq!$B:$AY, MATCH(P$1,SkillsReq!$A:$A,0), MATCH(_xlfn.XLOOKUP($A126,Employees!$A:$A,Employees!$B:$B,""), SkillsReq!$B$1:$AY$1,0)),
       0
     ),
   "")
)</f>
        <v/>
      </c>
      <c r="Q126" t="str">
        <f>IF(OR($A126="",Q$1=""),"",
   IFERROR(
     IF(INDEX(SkillsReq!$B:$AY, MATCH(Q$1,SkillsReq!$A:$A,0), MATCH(_xlfn.XLOOKUP($A126,Employees!$A:$A,Employees!$B:$B,""), SkillsReq!$B$1:$AY$1,0))&gt;0,
       INDEX(SkillsReq!$B:$AY, MATCH(Q$1,SkillsReq!$A:$A,0), MATCH(_xlfn.XLOOKUP($A126,Employees!$A:$A,Employees!$B:$B,""), SkillsReq!$B$1:$AY$1,0)),
       0
     ),
   "")
)</f>
        <v/>
      </c>
      <c r="R126" t="str">
        <f>IF(OR($A126="",R$1=""),"",
   IFERROR(
     IF(INDEX(SkillsReq!$B:$AY, MATCH(R$1,SkillsReq!$A:$A,0), MATCH(_xlfn.XLOOKUP($A126,Employees!$A:$A,Employees!$B:$B,""), SkillsReq!$B$1:$AY$1,0))&gt;0,
       INDEX(SkillsReq!$B:$AY, MATCH(R$1,SkillsReq!$A:$A,0), MATCH(_xlfn.XLOOKUP($A126,Employees!$A:$A,Employees!$B:$B,""), SkillsReq!$B$1:$AY$1,0)),
       0
     ),
   "")
)</f>
        <v/>
      </c>
      <c r="S126" t="str">
        <f>IF(OR($A126="",S$1=""),"",
   IFERROR(
     IF(INDEX(SkillsReq!$B:$AY, MATCH(S$1,SkillsReq!$A:$A,0), MATCH(_xlfn.XLOOKUP($A126,Employees!$A:$A,Employees!$B:$B,""), SkillsReq!$B$1:$AY$1,0))&gt;0,
       INDEX(SkillsReq!$B:$AY, MATCH(S$1,SkillsReq!$A:$A,0), MATCH(_xlfn.XLOOKUP($A126,Employees!$A:$A,Employees!$B:$B,""), SkillsReq!$B$1:$AY$1,0)),
       0
     ),
   "")
)</f>
        <v/>
      </c>
      <c r="T126" t="str">
        <f>IF(OR($A126="",T$1=""),"",
   IFERROR(
     IF(INDEX(SkillsReq!$B:$AY, MATCH(T$1,SkillsReq!$A:$A,0), MATCH(_xlfn.XLOOKUP($A126,Employees!$A:$A,Employees!$B:$B,""), SkillsReq!$B$1:$AY$1,0))&gt;0,
       INDEX(SkillsReq!$B:$AY, MATCH(T$1,SkillsReq!$A:$A,0), MATCH(_xlfn.XLOOKUP($A126,Employees!$A:$A,Employees!$B:$B,""), SkillsReq!$B$1:$AY$1,0)),
       0
     ),
   "")
)</f>
        <v/>
      </c>
      <c r="U126" t="str">
        <f>IF(OR($A126="",U$1=""),"",
   IFERROR(
     IF(INDEX(SkillsReq!$B:$AY, MATCH(U$1,SkillsReq!$A:$A,0), MATCH(_xlfn.XLOOKUP($A126,Employees!$A:$A,Employees!$B:$B,""), SkillsReq!$B$1:$AY$1,0))&gt;0,
       INDEX(SkillsReq!$B:$AY, MATCH(U$1,SkillsReq!$A:$A,0), MATCH(_xlfn.XLOOKUP($A126,Employees!$A:$A,Employees!$B:$B,""), SkillsReq!$B$1:$AY$1,0)),
       0
     ),
   "")
)</f>
        <v/>
      </c>
      <c r="V126" t="str">
        <f>IF(OR($A126="",V$1=""),"",
   IFERROR(
     IF(INDEX(SkillsReq!$B:$AY, MATCH(V$1,SkillsReq!$A:$A,0), MATCH(_xlfn.XLOOKUP($A126,Employees!$A:$A,Employees!$B:$B,""), SkillsReq!$B$1:$AY$1,0))&gt;0,
       INDEX(SkillsReq!$B:$AY, MATCH(V$1,SkillsReq!$A:$A,0), MATCH(_xlfn.XLOOKUP($A126,Employees!$A:$A,Employees!$B:$B,""), SkillsReq!$B$1:$AY$1,0)),
       0
     ),
   "")
)</f>
        <v/>
      </c>
      <c r="W126" t="str">
        <f>IF(OR($A126="",W$1=""),"",
   IFERROR(
     IF(INDEX(SkillsReq!$B:$AY, MATCH(W$1,SkillsReq!$A:$A,0), MATCH(_xlfn.XLOOKUP($A126,Employees!$A:$A,Employees!$B:$B,""), SkillsReq!$B$1:$AY$1,0))&gt;0,
       INDEX(SkillsReq!$B:$AY, MATCH(W$1,SkillsReq!$A:$A,0), MATCH(_xlfn.XLOOKUP($A126,Employees!$A:$A,Employees!$B:$B,""), SkillsReq!$B$1:$AY$1,0)),
       0
     ),
   "")
)</f>
        <v/>
      </c>
      <c r="X126" t="str">
        <f>IF(OR($A126="",X$1=""),"",
   IFERROR(
     IF(INDEX(SkillsReq!$B:$AY, MATCH(X$1,SkillsReq!$A:$A,0), MATCH(_xlfn.XLOOKUP($A126,Employees!$A:$A,Employees!$B:$B,""), SkillsReq!$B$1:$AY$1,0))&gt;0,
       INDEX(SkillsReq!$B:$AY, MATCH(X$1,SkillsReq!$A:$A,0), MATCH(_xlfn.XLOOKUP($A126,Employees!$A:$A,Employees!$B:$B,""), SkillsReq!$B$1:$AY$1,0)),
       0
     ),
   "")
)</f>
        <v/>
      </c>
      <c r="Y126" t="str">
        <f>IF(OR($A126="",Y$1=""),"",
   IFERROR(
     IF(INDEX(SkillsReq!$B:$AY, MATCH(Y$1,SkillsReq!$A:$A,0), MATCH(_xlfn.XLOOKUP($A126,Employees!$A:$A,Employees!$B:$B,""), SkillsReq!$B$1:$AY$1,0))&gt;0,
       INDEX(SkillsReq!$B:$AY, MATCH(Y$1,SkillsReq!$A:$A,0), MATCH(_xlfn.XLOOKUP($A126,Employees!$A:$A,Employees!$B:$B,""), SkillsReq!$B$1:$AY$1,0)),
       0
     ),
   "")
)</f>
        <v/>
      </c>
      <c r="Z126" t="str">
        <f>IF(OR($A126="",Z$1=""),"",
   IFERROR(
     IF(INDEX(SkillsReq!$B:$AY, MATCH(Z$1,SkillsReq!$A:$A,0), MATCH(_xlfn.XLOOKUP($A126,Employees!$A:$A,Employees!$B:$B,""), SkillsReq!$B$1:$AY$1,0))&gt;0,
       INDEX(SkillsReq!$B:$AY, MATCH(Z$1,SkillsReq!$A:$A,0), MATCH(_xlfn.XLOOKUP($A126,Employees!$A:$A,Employees!$B:$B,""), SkillsReq!$B$1:$AY$1,0)),
       0
     ),
   "")
)</f>
        <v/>
      </c>
      <c r="AA126" t="str">
        <f>IF(OR($A126="",AA$1=""),"",
   IFERROR(
     IF(INDEX(SkillsReq!$B:$AY, MATCH(AA$1,SkillsReq!$A:$A,0), MATCH(_xlfn.XLOOKUP($A126,Employees!$A:$A,Employees!$B:$B,""), SkillsReq!$B$1:$AY$1,0))&gt;0,
       INDEX(SkillsReq!$B:$AY, MATCH(AA$1,SkillsReq!$A:$A,0), MATCH(_xlfn.XLOOKUP($A126,Employees!$A:$A,Employees!$B:$B,""), SkillsReq!$B$1:$AY$1,0)),
       0
     ),
   "")
)</f>
        <v/>
      </c>
      <c r="AB126" t="str">
        <f>IF(OR($A126="",AB$1=""),"",
   IFERROR(
     IF(INDEX(SkillsReq!$B:$AY, MATCH(AB$1,SkillsReq!$A:$A,0), MATCH(_xlfn.XLOOKUP($A126,Employees!$A:$A,Employees!$B:$B,""), SkillsReq!$B$1:$AY$1,0))&gt;0,
       INDEX(SkillsReq!$B:$AY, MATCH(AB$1,SkillsReq!$A:$A,0), MATCH(_xlfn.XLOOKUP($A126,Employees!$A:$A,Employees!$B:$B,""), SkillsReq!$B$1:$AY$1,0)),
       0
     ),
   "")
)</f>
        <v/>
      </c>
      <c r="AC126" t="str">
        <f>IF(OR($A126="",AC$1=""),"",
   IFERROR(
     IF(INDEX(SkillsReq!$B:$AY, MATCH(AC$1,SkillsReq!$A:$A,0), MATCH(_xlfn.XLOOKUP($A126,Employees!$A:$A,Employees!$B:$B,""), SkillsReq!$B$1:$AY$1,0))&gt;0,
       INDEX(SkillsReq!$B:$AY, MATCH(AC$1,SkillsReq!$A:$A,0), MATCH(_xlfn.XLOOKUP($A126,Employees!$A:$A,Employees!$B:$B,""), SkillsReq!$B$1:$AY$1,0)),
       0
     ),
   "")
)</f>
        <v/>
      </c>
      <c r="AD126" t="str">
        <f>IF(OR($A126="",AD$1=""),"",
   IFERROR(
     IF(INDEX(SkillsReq!$B:$AY, MATCH(AD$1,SkillsReq!$A:$A,0), MATCH(_xlfn.XLOOKUP($A126,Employees!$A:$A,Employees!$B:$B,""), SkillsReq!$B$1:$AY$1,0))&gt;0,
       INDEX(SkillsReq!$B:$AY, MATCH(AD$1,SkillsReq!$A:$A,0), MATCH(_xlfn.XLOOKUP($A126,Employees!$A:$A,Employees!$B:$B,""), SkillsReq!$B$1:$AY$1,0)),
       0
     ),
   "")
)</f>
        <v/>
      </c>
      <c r="AE126" t="str">
        <f>IF(OR($A126="",AE$1=""),"",
   IFERROR(
     IF(INDEX(SkillsReq!$B:$AY, MATCH(AE$1,SkillsReq!$A:$A,0), MATCH(_xlfn.XLOOKUP($A126,Employees!$A:$A,Employees!$B:$B,""), SkillsReq!$B$1:$AY$1,0))&gt;0,
       INDEX(SkillsReq!$B:$AY, MATCH(AE$1,SkillsReq!$A:$A,0), MATCH(_xlfn.XLOOKUP($A126,Employees!$A:$A,Employees!$B:$B,""), SkillsReq!$B$1:$AY$1,0)),
       0
     ),
   "")
)</f>
        <v/>
      </c>
      <c r="AF126" t="str">
        <f>IF(OR($A126="",AF$1=""),"",
   IFERROR(
     IF(INDEX(SkillsReq!$B:$AY, MATCH(AF$1,SkillsReq!$A:$A,0), MATCH(_xlfn.XLOOKUP($A126,Employees!$A:$A,Employees!$B:$B,""), SkillsReq!$B$1:$AY$1,0))&gt;0,
       INDEX(SkillsReq!$B:$AY, MATCH(AF$1,SkillsReq!$A:$A,0), MATCH(_xlfn.XLOOKUP($A126,Employees!$A:$A,Employees!$B:$B,""), SkillsReq!$B$1:$AY$1,0)),
       0
     ),
   "")
)</f>
        <v/>
      </c>
      <c r="AG126" t="str">
        <f>IF(OR($A126="",AG$1=""),"",
   IFERROR(
     IF(INDEX(SkillsReq!$B:$AY, MATCH(AG$1,SkillsReq!$A:$A,0), MATCH(_xlfn.XLOOKUP($A126,Employees!$A:$A,Employees!$B:$B,""), SkillsReq!$B$1:$AY$1,0))&gt;0,
       INDEX(SkillsReq!$B:$AY, MATCH(AG$1,SkillsReq!$A:$A,0), MATCH(_xlfn.XLOOKUP($A126,Employees!$A:$A,Employees!$B:$B,""), SkillsReq!$B$1:$AY$1,0)),
       0
     ),
   "")
)</f>
        <v/>
      </c>
      <c r="AH126" t="str">
        <f>IF(OR($A126="",AH$1=""),"",
   IFERROR(
     IF(INDEX(SkillsReq!$B:$AY, MATCH(AH$1,SkillsReq!$A:$A,0), MATCH(_xlfn.XLOOKUP($A126,Employees!$A:$A,Employees!$B:$B,""), SkillsReq!$B$1:$AY$1,0))&gt;0,
       INDEX(SkillsReq!$B:$AY, MATCH(AH$1,SkillsReq!$A:$A,0), MATCH(_xlfn.XLOOKUP($A126,Employees!$A:$A,Employees!$B:$B,""), SkillsReq!$B$1:$AY$1,0)),
       0
     ),
   "")
)</f>
        <v/>
      </c>
      <c r="AI126" t="str">
        <f>IF(OR($A126="",AI$1=""),"",
   IFERROR(
     IF(INDEX(SkillsReq!$B:$AY, MATCH(AI$1,SkillsReq!$A:$A,0), MATCH(_xlfn.XLOOKUP($A126,Employees!$A:$A,Employees!$B:$B,""), SkillsReq!$B$1:$AY$1,0))&gt;0,
       INDEX(SkillsReq!$B:$AY, MATCH(AI$1,SkillsReq!$A:$A,0), MATCH(_xlfn.XLOOKUP($A126,Employees!$A:$A,Employees!$B:$B,""), SkillsReq!$B$1:$AY$1,0)),
       0
     ),
   "")
)</f>
        <v/>
      </c>
      <c r="AJ126" t="str">
        <f>IF(OR($A126="",AJ$1=""),"",
   IFERROR(
     IF(INDEX(SkillsReq!$B:$AY, MATCH(AJ$1,SkillsReq!$A:$A,0), MATCH(_xlfn.XLOOKUP($A126,Employees!$A:$A,Employees!$B:$B,""), SkillsReq!$B$1:$AY$1,0))&gt;0,
       INDEX(SkillsReq!$B:$AY, MATCH(AJ$1,SkillsReq!$A:$A,0), MATCH(_xlfn.XLOOKUP($A126,Employees!$A:$A,Employees!$B:$B,""), SkillsReq!$B$1:$AY$1,0)),
       0
     ),
   "")
)</f>
        <v/>
      </c>
      <c r="AK126" t="str">
        <f>IF(OR($A126="",AK$1=""),"",
   IFERROR(
     IF(INDEX(SkillsReq!$B:$AY, MATCH(AK$1,SkillsReq!$A:$A,0), MATCH(_xlfn.XLOOKUP($A126,Employees!$A:$A,Employees!$B:$B,""), SkillsReq!$B$1:$AY$1,0))&gt;0,
       INDEX(SkillsReq!$B:$AY, MATCH(AK$1,SkillsReq!$A:$A,0), MATCH(_xlfn.XLOOKUP($A126,Employees!$A:$A,Employees!$B:$B,""), SkillsReq!$B$1:$AY$1,0)),
       0
     ),
   "")
)</f>
        <v/>
      </c>
      <c r="AL126" t="str">
        <f>IF(OR($A126="",AL$1=""),"",
   IFERROR(
     IF(INDEX(SkillsReq!$B:$AY, MATCH(AL$1,SkillsReq!$A:$A,0), MATCH(_xlfn.XLOOKUP($A126,Employees!$A:$A,Employees!$B:$B,""), SkillsReq!$B$1:$AY$1,0))&gt;0,
       INDEX(SkillsReq!$B:$AY, MATCH(AL$1,SkillsReq!$A:$A,0), MATCH(_xlfn.XLOOKUP($A126,Employees!$A:$A,Employees!$B:$B,""), SkillsReq!$B$1:$AY$1,0)),
       0
     ),
   "")
)</f>
        <v/>
      </c>
      <c r="AM126" t="str">
        <f>IF(OR($A126="",AM$1=""),"",
   IFERROR(
     IF(INDEX(SkillsReq!$B:$AY, MATCH(AM$1,SkillsReq!$A:$A,0), MATCH(_xlfn.XLOOKUP($A126,Employees!$A:$A,Employees!$B:$B,""), SkillsReq!$B$1:$AY$1,0))&gt;0,
       INDEX(SkillsReq!$B:$AY, MATCH(AM$1,SkillsReq!$A:$A,0), MATCH(_xlfn.XLOOKUP($A126,Employees!$A:$A,Employees!$B:$B,""), SkillsReq!$B$1:$AY$1,0)),
       0
     ),
   "")
)</f>
        <v/>
      </c>
      <c r="AN126" t="str">
        <f>IF(OR($A126="",AN$1=""),"",
   IFERROR(
     IF(INDEX(SkillsReq!$B:$AY, MATCH(AN$1,SkillsReq!$A:$A,0), MATCH(_xlfn.XLOOKUP($A126,Employees!$A:$A,Employees!$B:$B,""), SkillsReq!$B$1:$AY$1,0))&gt;0,
       INDEX(SkillsReq!$B:$AY, MATCH(AN$1,SkillsReq!$A:$A,0), MATCH(_xlfn.XLOOKUP($A126,Employees!$A:$A,Employees!$B:$B,""), SkillsReq!$B$1:$AY$1,0)),
       0
     ),
   "")
)</f>
        <v/>
      </c>
      <c r="AO126" t="str">
        <f>IF(OR($A126="",AO$1=""),"",
   IFERROR(
     IF(INDEX(SkillsReq!$B:$AY, MATCH(AO$1,SkillsReq!$A:$A,0), MATCH(_xlfn.XLOOKUP($A126,Employees!$A:$A,Employees!$B:$B,""), SkillsReq!$B$1:$AY$1,0))&gt;0,
       INDEX(SkillsReq!$B:$AY, MATCH(AO$1,SkillsReq!$A:$A,0), MATCH(_xlfn.XLOOKUP($A126,Employees!$A:$A,Employees!$B:$B,""), SkillsReq!$B$1:$AY$1,0)),
       0
     ),
   "")
)</f>
        <v/>
      </c>
      <c r="AP126" t="str">
        <f>IF(OR($A126="",AP$1=""),"",
   IFERROR(
     IF(INDEX(SkillsReq!$B:$AY, MATCH(AP$1,SkillsReq!$A:$A,0), MATCH(_xlfn.XLOOKUP($A126,Employees!$A:$A,Employees!$B:$B,""), SkillsReq!$B$1:$AY$1,0))&gt;0,
       INDEX(SkillsReq!$B:$AY, MATCH(AP$1,SkillsReq!$A:$A,0), MATCH(_xlfn.XLOOKUP($A126,Employees!$A:$A,Employees!$B:$B,""), SkillsReq!$B$1:$AY$1,0)),
       0
     ),
   "")
)</f>
        <v/>
      </c>
      <c r="AQ126" t="str">
        <f>IF(OR($A126="",AQ$1=""),"",
   IFERROR(
     IF(INDEX(SkillsReq!$B:$AY, MATCH(AQ$1,SkillsReq!$A:$A,0), MATCH(_xlfn.XLOOKUP($A126,Employees!$A:$A,Employees!$B:$B,""), SkillsReq!$B$1:$AY$1,0))&gt;0,
       INDEX(SkillsReq!$B:$AY, MATCH(AQ$1,SkillsReq!$A:$A,0), MATCH(_xlfn.XLOOKUP($A126,Employees!$A:$A,Employees!$B:$B,""), SkillsReq!$B$1:$AY$1,0)),
       0
     ),
   "")
)</f>
        <v/>
      </c>
      <c r="AR126" t="str">
        <f>IF(OR($A126="",AR$1=""),"",
   IFERROR(
     IF(INDEX(SkillsReq!$B:$AY, MATCH(AR$1,SkillsReq!$A:$A,0), MATCH(_xlfn.XLOOKUP($A126,Employees!$A:$A,Employees!$B:$B,""), SkillsReq!$B$1:$AY$1,0))&gt;0,
       INDEX(SkillsReq!$B:$AY, MATCH(AR$1,SkillsReq!$A:$A,0), MATCH(_xlfn.XLOOKUP($A126,Employees!$A:$A,Employees!$B:$B,""), SkillsReq!$B$1:$AY$1,0)),
       0
     ),
   "")
)</f>
        <v/>
      </c>
      <c r="AS126" t="str">
        <f>IF(OR($A126="",AS$1=""),"",
   IFERROR(
     IF(INDEX(SkillsReq!$B:$AY, MATCH(AS$1,SkillsReq!$A:$A,0), MATCH(_xlfn.XLOOKUP($A126,Employees!$A:$A,Employees!$B:$B,""), SkillsReq!$B$1:$AY$1,0))&gt;0,
       INDEX(SkillsReq!$B:$AY, MATCH(AS$1,SkillsReq!$A:$A,0), MATCH(_xlfn.XLOOKUP($A126,Employees!$A:$A,Employees!$B:$B,""), SkillsReq!$B$1:$AY$1,0)),
       0
     ),
   "")
)</f>
        <v/>
      </c>
      <c r="AT126" t="str">
        <f>IF(OR($A126="",AT$1=""),"",
   IFERROR(
     IF(INDEX(SkillsReq!$B:$AY, MATCH(AT$1,SkillsReq!$A:$A,0), MATCH(_xlfn.XLOOKUP($A126,Employees!$A:$A,Employees!$B:$B,""), SkillsReq!$B$1:$AY$1,0))&gt;0,
       INDEX(SkillsReq!$B:$AY, MATCH(AT$1,SkillsReq!$A:$A,0), MATCH(_xlfn.XLOOKUP($A126,Employees!$A:$A,Employees!$B:$B,""), SkillsReq!$B$1:$AY$1,0)),
       0
     ),
   "")
)</f>
        <v/>
      </c>
      <c r="AU126" t="str">
        <f>IF(OR($A126="",AU$1=""),"",
   IFERROR(
     IF(INDEX(SkillsReq!$B:$AY, MATCH(AU$1,SkillsReq!$A:$A,0), MATCH(_xlfn.XLOOKUP($A126,Employees!$A:$A,Employees!$B:$B,""), SkillsReq!$B$1:$AY$1,0))&gt;0,
       INDEX(SkillsReq!$B:$AY, MATCH(AU$1,SkillsReq!$A:$A,0), MATCH(_xlfn.XLOOKUP($A126,Employees!$A:$A,Employees!$B:$B,""), SkillsReq!$B$1:$AY$1,0)),
       0
     ),
   "")
)</f>
        <v/>
      </c>
      <c r="AV126" t="str">
        <f>IF(OR($A126="",AV$1=""),"",
   IFERROR(
     IF(INDEX(SkillsReq!$B:$AY, MATCH(AV$1,SkillsReq!$A:$A,0), MATCH(_xlfn.XLOOKUP($A126,Employees!$A:$A,Employees!$B:$B,""), SkillsReq!$B$1:$AY$1,0))&gt;0,
       INDEX(SkillsReq!$B:$AY, MATCH(AV$1,SkillsReq!$A:$A,0), MATCH(_xlfn.XLOOKUP($A126,Employees!$A:$A,Employees!$B:$B,""), SkillsReq!$B$1:$AY$1,0)),
       0
     ),
   "")
)</f>
        <v/>
      </c>
      <c r="AW126" t="str">
        <f>IF(OR($A126="",AW$1=""),"",
   IFERROR(
     IF(INDEX(SkillsReq!$B:$AY, MATCH(AW$1,SkillsReq!$A:$A,0), MATCH(_xlfn.XLOOKUP($A126,Employees!$A:$A,Employees!$B:$B,""), SkillsReq!$B$1:$AY$1,0))&gt;0,
       INDEX(SkillsReq!$B:$AY, MATCH(AW$1,SkillsReq!$A:$A,0), MATCH(_xlfn.XLOOKUP($A126,Employees!$A:$A,Employees!$B:$B,""), SkillsReq!$B$1:$AY$1,0)),
       0
     ),
   "")
)</f>
        <v/>
      </c>
      <c r="AX126" t="str">
        <f>IF(OR($A126="",AX$1=""),"",
   IFERROR(
     IF(INDEX(SkillsReq!$B:$AY, MATCH(AX$1,SkillsReq!$A:$A,0), MATCH(_xlfn.XLOOKUP($A126,Employees!$A:$A,Employees!$B:$B,""), SkillsReq!$B$1:$AY$1,0))&gt;0,
       INDEX(SkillsReq!$B:$AY, MATCH(AX$1,SkillsReq!$A:$A,0), MATCH(_xlfn.XLOOKUP($A126,Employees!$A:$A,Employees!$B:$B,""), SkillsReq!$B$1:$AY$1,0)),
       0
     ),
   "")
)</f>
        <v/>
      </c>
      <c r="AY126" t="str">
        <f>IF(OR($A126="",AY$1=""),"",
   IFERROR(
     IF(INDEX(SkillsReq!$B:$AY, MATCH(AY$1,SkillsReq!$A:$A,0), MATCH(_xlfn.XLOOKUP($A126,Employees!$A:$A,Employees!$B:$B,""), SkillsReq!$B$1:$AY$1,0))&gt;0,
       INDEX(SkillsReq!$B:$AY, MATCH(AY$1,SkillsReq!$A:$A,0), MATCH(_xlfn.XLOOKUP($A126,Employees!$A:$A,Employees!$B:$B,""), SkillsReq!$B$1:$AY$1,0)),
       0
     ),
   "")
)</f>
        <v/>
      </c>
    </row>
    <row r="127" spans="1:51" x14ac:dyDescent="0.25">
      <c r="A127" s="12"/>
      <c r="B127" t="str">
        <f>IF(OR($A127="",B$1=""),"",
   IFERROR(
     IF(INDEX(SkillsReq!$B:$AY, MATCH(B$1,SkillsReq!$A:$A,0), MATCH(_xlfn.XLOOKUP($A127,Employees!$A:$A,Employees!$B:$B,""), SkillsReq!$B$1:$AY$1,0))&gt;0,
       INDEX(SkillsReq!$B:$AY, MATCH(B$1,SkillsReq!$A:$A,0), MATCH(_xlfn.XLOOKUP($A127,Employees!$A:$A,Employees!$B:$B,""), SkillsReq!$B$1:$AY$1,0)),
       0
     ),
   "")
)</f>
        <v/>
      </c>
      <c r="C127" t="str">
        <f>IF(OR($A127="",C$1=""),"",
   IFERROR(
     IF(INDEX(SkillsReq!$B:$AY, MATCH(C$1,SkillsReq!$A:$A,0), MATCH(_xlfn.XLOOKUP($A127,Employees!$A:$A,Employees!$B:$B,""), SkillsReq!$B$1:$AY$1,0))&gt;0,
       INDEX(SkillsReq!$B:$AY, MATCH(C$1,SkillsReq!$A:$A,0), MATCH(_xlfn.XLOOKUP($A127,Employees!$A:$A,Employees!$B:$B,""), SkillsReq!$B$1:$AY$1,0)),
       0
     ),
   "")
)</f>
        <v/>
      </c>
      <c r="D127" t="str">
        <f>IF(OR($A127="",D$1=""),"",
   IFERROR(
     IF(INDEX(SkillsReq!$B:$AY, MATCH(D$1,SkillsReq!$A:$A,0), MATCH(_xlfn.XLOOKUP($A127,Employees!$A:$A,Employees!$B:$B,""), SkillsReq!$B$1:$AY$1,0))&gt;0,
       INDEX(SkillsReq!$B:$AY, MATCH(D$1,SkillsReq!$A:$A,0), MATCH(_xlfn.XLOOKUP($A127,Employees!$A:$A,Employees!$B:$B,""), SkillsReq!$B$1:$AY$1,0)),
       0
     ),
   "")
)</f>
        <v/>
      </c>
      <c r="E127" t="str">
        <f>IF(OR($A127="",E$1=""),"",
   IFERROR(
     IF(INDEX(SkillsReq!$B:$AY, MATCH(E$1,SkillsReq!$A:$A,0), MATCH(_xlfn.XLOOKUP($A127,Employees!$A:$A,Employees!$B:$B,""), SkillsReq!$B$1:$AY$1,0))&gt;0,
       INDEX(SkillsReq!$B:$AY, MATCH(E$1,SkillsReq!$A:$A,0), MATCH(_xlfn.XLOOKUP($A127,Employees!$A:$A,Employees!$B:$B,""), SkillsReq!$B$1:$AY$1,0)),
       0
     ),
   "")
)</f>
        <v/>
      </c>
      <c r="F127" t="str">
        <f>IF(OR($A127="",F$1=""),"",
   IFERROR(
     IF(INDEX(SkillsReq!$B:$AY, MATCH(F$1,SkillsReq!$A:$A,0), MATCH(_xlfn.XLOOKUP($A127,Employees!$A:$A,Employees!$B:$B,""), SkillsReq!$B$1:$AY$1,0))&gt;0,
       INDEX(SkillsReq!$B:$AY, MATCH(F$1,SkillsReq!$A:$A,0), MATCH(_xlfn.XLOOKUP($A127,Employees!$A:$A,Employees!$B:$B,""), SkillsReq!$B$1:$AY$1,0)),
       0
     ),
   "")
)</f>
        <v/>
      </c>
      <c r="G127" t="str">
        <f>IF(OR($A127="",G$1=""),"",
   IFERROR(
     IF(INDEX(SkillsReq!$B:$AY, MATCH(G$1,SkillsReq!$A:$A,0), MATCH(_xlfn.XLOOKUP($A127,Employees!$A:$A,Employees!$B:$B,""), SkillsReq!$B$1:$AY$1,0))&gt;0,
       INDEX(SkillsReq!$B:$AY, MATCH(G$1,SkillsReq!$A:$A,0), MATCH(_xlfn.XLOOKUP($A127,Employees!$A:$A,Employees!$B:$B,""), SkillsReq!$B$1:$AY$1,0)),
       0
     ),
   "")
)</f>
        <v/>
      </c>
      <c r="H127" t="str">
        <f>IF(OR($A127="",H$1=""),"",
   IFERROR(
     IF(INDEX(SkillsReq!$B:$AY, MATCH(H$1,SkillsReq!$A:$A,0), MATCH(_xlfn.XLOOKUP($A127,Employees!$A:$A,Employees!$B:$B,""), SkillsReq!$B$1:$AY$1,0))&gt;0,
       INDEX(SkillsReq!$B:$AY, MATCH(H$1,SkillsReq!$A:$A,0), MATCH(_xlfn.XLOOKUP($A127,Employees!$A:$A,Employees!$B:$B,""), SkillsReq!$B$1:$AY$1,0)),
       0
     ),
   "")
)</f>
        <v/>
      </c>
      <c r="I127" t="str">
        <f>IF(OR($A127="",I$1=""),"",
   IFERROR(
     IF(INDEX(SkillsReq!$B:$AY, MATCH(I$1,SkillsReq!$A:$A,0), MATCH(_xlfn.XLOOKUP($A127,Employees!$A:$A,Employees!$B:$B,""), SkillsReq!$B$1:$AY$1,0))&gt;0,
       INDEX(SkillsReq!$B:$AY, MATCH(I$1,SkillsReq!$A:$A,0), MATCH(_xlfn.XLOOKUP($A127,Employees!$A:$A,Employees!$B:$B,""), SkillsReq!$B$1:$AY$1,0)),
       0
     ),
   "")
)</f>
        <v/>
      </c>
      <c r="J127" t="str">
        <f>IF(OR($A127="",J$1=""),"",
   IFERROR(
     IF(INDEX(SkillsReq!$B:$AY, MATCH(J$1,SkillsReq!$A:$A,0), MATCH(_xlfn.XLOOKUP($A127,Employees!$A:$A,Employees!$B:$B,""), SkillsReq!$B$1:$AY$1,0))&gt;0,
       INDEX(SkillsReq!$B:$AY, MATCH(J$1,SkillsReq!$A:$A,0), MATCH(_xlfn.XLOOKUP($A127,Employees!$A:$A,Employees!$B:$B,""), SkillsReq!$B$1:$AY$1,0)),
       0
     ),
   "")
)</f>
        <v/>
      </c>
      <c r="K127" t="str">
        <f>IF(OR($A127="",K$1=""),"",
   IFERROR(
     IF(INDEX(SkillsReq!$B:$AY, MATCH(K$1,SkillsReq!$A:$A,0), MATCH(_xlfn.XLOOKUP($A127,Employees!$A:$A,Employees!$B:$B,""), SkillsReq!$B$1:$AY$1,0))&gt;0,
       INDEX(SkillsReq!$B:$AY, MATCH(K$1,SkillsReq!$A:$A,0), MATCH(_xlfn.XLOOKUP($A127,Employees!$A:$A,Employees!$B:$B,""), SkillsReq!$B$1:$AY$1,0)),
       0
     ),
   "")
)</f>
        <v/>
      </c>
      <c r="L127" t="str">
        <f>IF(OR($A127="",L$1=""),"",
   IFERROR(
     IF(INDEX(SkillsReq!$B:$AY, MATCH(L$1,SkillsReq!$A:$A,0), MATCH(_xlfn.XLOOKUP($A127,Employees!$A:$A,Employees!$B:$B,""), SkillsReq!$B$1:$AY$1,0))&gt;0,
       INDEX(SkillsReq!$B:$AY, MATCH(L$1,SkillsReq!$A:$A,0), MATCH(_xlfn.XLOOKUP($A127,Employees!$A:$A,Employees!$B:$B,""), SkillsReq!$B$1:$AY$1,0)),
       0
     ),
   "")
)</f>
        <v/>
      </c>
      <c r="M127" t="str">
        <f>IF(OR($A127="",M$1=""),"",
   IFERROR(
     IF(INDEX(SkillsReq!$B:$AY, MATCH(M$1,SkillsReq!$A:$A,0), MATCH(_xlfn.XLOOKUP($A127,Employees!$A:$A,Employees!$B:$B,""), SkillsReq!$B$1:$AY$1,0))&gt;0,
       INDEX(SkillsReq!$B:$AY, MATCH(M$1,SkillsReq!$A:$A,0), MATCH(_xlfn.XLOOKUP($A127,Employees!$A:$A,Employees!$B:$B,""), SkillsReq!$B$1:$AY$1,0)),
       0
     ),
   "")
)</f>
        <v/>
      </c>
      <c r="N127" t="str">
        <f>IF(OR($A127="",N$1=""),"",
   IFERROR(
     IF(INDEX(SkillsReq!$B:$AY, MATCH(N$1,SkillsReq!$A:$A,0), MATCH(_xlfn.XLOOKUP($A127,Employees!$A:$A,Employees!$B:$B,""), SkillsReq!$B$1:$AY$1,0))&gt;0,
       INDEX(SkillsReq!$B:$AY, MATCH(N$1,SkillsReq!$A:$A,0), MATCH(_xlfn.XLOOKUP($A127,Employees!$A:$A,Employees!$B:$B,""), SkillsReq!$B$1:$AY$1,0)),
       0
     ),
   "")
)</f>
        <v/>
      </c>
      <c r="O127" t="str">
        <f>IF(OR($A127="",O$1=""),"",
   IFERROR(
     IF(INDEX(SkillsReq!$B:$AY, MATCH(O$1,SkillsReq!$A:$A,0), MATCH(_xlfn.XLOOKUP($A127,Employees!$A:$A,Employees!$B:$B,""), SkillsReq!$B$1:$AY$1,0))&gt;0,
       INDEX(SkillsReq!$B:$AY, MATCH(O$1,SkillsReq!$A:$A,0), MATCH(_xlfn.XLOOKUP($A127,Employees!$A:$A,Employees!$B:$B,""), SkillsReq!$B$1:$AY$1,0)),
       0
     ),
   "")
)</f>
        <v/>
      </c>
      <c r="P127" t="str">
        <f>IF(OR($A127="",P$1=""),"",
   IFERROR(
     IF(INDEX(SkillsReq!$B:$AY, MATCH(P$1,SkillsReq!$A:$A,0), MATCH(_xlfn.XLOOKUP($A127,Employees!$A:$A,Employees!$B:$B,""), SkillsReq!$B$1:$AY$1,0))&gt;0,
       INDEX(SkillsReq!$B:$AY, MATCH(P$1,SkillsReq!$A:$A,0), MATCH(_xlfn.XLOOKUP($A127,Employees!$A:$A,Employees!$B:$B,""), SkillsReq!$B$1:$AY$1,0)),
       0
     ),
   "")
)</f>
        <v/>
      </c>
      <c r="Q127" t="str">
        <f>IF(OR($A127="",Q$1=""),"",
   IFERROR(
     IF(INDEX(SkillsReq!$B:$AY, MATCH(Q$1,SkillsReq!$A:$A,0), MATCH(_xlfn.XLOOKUP($A127,Employees!$A:$A,Employees!$B:$B,""), SkillsReq!$B$1:$AY$1,0))&gt;0,
       INDEX(SkillsReq!$B:$AY, MATCH(Q$1,SkillsReq!$A:$A,0), MATCH(_xlfn.XLOOKUP($A127,Employees!$A:$A,Employees!$B:$B,""), SkillsReq!$B$1:$AY$1,0)),
       0
     ),
   "")
)</f>
        <v/>
      </c>
      <c r="R127" t="str">
        <f>IF(OR($A127="",R$1=""),"",
   IFERROR(
     IF(INDEX(SkillsReq!$B:$AY, MATCH(R$1,SkillsReq!$A:$A,0), MATCH(_xlfn.XLOOKUP($A127,Employees!$A:$A,Employees!$B:$B,""), SkillsReq!$B$1:$AY$1,0))&gt;0,
       INDEX(SkillsReq!$B:$AY, MATCH(R$1,SkillsReq!$A:$A,0), MATCH(_xlfn.XLOOKUP($A127,Employees!$A:$A,Employees!$B:$B,""), SkillsReq!$B$1:$AY$1,0)),
       0
     ),
   "")
)</f>
        <v/>
      </c>
      <c r="S127" t="str">
        <f>IF(OR($A127="",S$1=""),"",
   IFERROR(
     IF(INDEX(SkillsReq!$B:$AY, MATCH(S$1,SkillsReq!$A:$A,0), MATCH(_xlfn.XLOOKUP($A127,Employees!$A:$A,Employees!$B:$B,""), SkillsReq!$B$1:$AY$1,0))&gt;0,
       INDEX(SkillsReq!$B:$AY, MATCH(S$1,SkillsReq!$A:$A,0), MATCH(_xlfn.XLOOKUP($A127,Employees!$A:$A,Employees!$B:$B,""), SkillsReq!$B$1:$AY$1,0)),
       0
     ),
   "")
)</f>
        <v/>
      </c>
      <c r="T127" t="str">
        <f>IF(OR($A127="",T$1=""),"",
   IFERROR(
     IF(INDEX(SkillsReq!$B:$AY, MATCH(T$1,SkillsReq!$A:$A,0), MATCH(_xlfn.XLOOKUP($A127,Employees!$A:$A,Employees!$B:$B,""), SkillsReq!$B$1:$AY$1,0))&gt;0,
       INDEX(SkillsReq!$B:$AY, MATCH(T$1,SkillsReq!$A:$A,0), MATCH(_xlfn.XLOOKUP($A127,Employees!$A:$A,Employees!$B:$B,""), SkillsReq!$B$1:$AY$1,0)),
       0
     ),
   "")
)</f>
        <v/>
      </c>
      <c r="U127" t="str">
        <f>IF(OR($A127="",U$1=""),"",
   IFERROR(
     IF(INDEX(SkillsReq!$B:$AY, MATCH(U$1,SkillsReq!$A:$A,0), MATCH(_xlfn.XLOOKUP($A127,Employees!$A:$A,Employees!$B:$B,""), SkillsReq!$B$1:$AY$1,0))&gt;0,
       INDEX(SkillsReq!$B:$AY, MATCH(U$1,SkillsReq!$A:$A,0), MATCH(_xlfn.XLOOKUP($A127,Employees!$A:$A,Employees!$B:$B,""), SkillsReq!$B$1:$AY$1,0)),
       0
     ),
   "")
)</f>
        <v/>
      </c>
      <c r="V127" t="str">
        <f>IF(OR($A127="",V$1=""),"",
   IFERROR(
     IF(INDEX(SkillsReq!$B:$AY, MATCH(V$1,SkillsReq!$A:$A,0), MATCH(_xlfn.XLOOKUP($A127,Employees!$A:$A,Employees!$B:$B,""), SkillsReq!$B$1:$AY$1,0))&gt;0,
       INDEX(SkillsReq!$B:$AY, MATCH(V$1,SkillsReq!$A:$A,0), MATCH(_xlfn.XLOOKUP($A127,Employees!$A:$A,Employees!$B:$B,""), SkillsReq!$B$1:$AY$1,0)),
       0
     ),
   "")
)</f>
        <v/>
      </c>
      <c r="W127" t="str">
        <f>IF(OR($A127="",W$1=""),"",
   IFERROR(
     IF(INDEX(SkillsReq!$B:$AY, MATCH(W$1,SkillsReq!$A:$A,0), MATCH(_xlfn.XLOOKUP($A127,Employees!$A:$A,Employees!$B:$B,""), SkillsReq!$B$1:$AY$1,0))&gt;0,
       INDEX(SkillsReq!$B:$AY, MATCH(W$1,SkillsReq!$A:$A,0), MATCH(_xlfn.XLOOKUP($A127,Employees!$A:$A,Employees!$B:$B,""), SkillsReq!$B$1:$AY$1,0)),
       0
     ),
   "")
)</f>
        <v/>
      </c>
      <c r="X127" t="str">
        <f>IF(OR($A127="",X$1=""),"",
   IFERROR(
     IF(INDEX(SkillsReq!$B:$AY, MATCH(X$1,SkillsReq!$A:$A,0), MATCH(_xlfn.XLOOKUP($A127,Employees!$A:$A,Employees!$B:$B,""), SkillsReq!$B$1:$AY$1,0))&gt;0,
       INDEX(SkillsReq!$B:$AY, MATCH(X$1,SkillsReq!$A:$A,0), MATCH(_xlfn.XLOOKUP($A127,Employees!$A:$A,Employees!$B:$B,""), SkillsReq!$B$1:$AY$1,0)),
       0
     ),
   "")
)</f>
        <v/>
      </c>
      <c r="Y127" t="str">
        <f>IF(OR($A127="",Y$1=""),"",
   IFERROR(
     IF(INDEX(SkillsReq!$B:$AY, MATCH(Y$1,SkillsReq!$A:$A,0), MATCH(_xlfn.XLOOKUP($A127,Employees!$A:$A,Employees!$B:$B,""), SkillsReq!$B$1:$AY$1,0))&gt;0,
       INDEX(SkillsReq!$B:$AY, MATCH(Y$1,SkillsReq!$A:$A,0), MATCH(_xlfn.XLOOKUP($A127,Employees!$A:$A,Employees!$B:$B,""), SkillsReq!$B$1:$AY$1,0)),
       0
     ),
   "")
)</f>
        <v/>
      </c>
      <c r="Z127" t="str">
        <f>IF(OR($A127="",Z$1=""),"",
   IFERROR(
     IF(INDEX(SkillsReq!$B:$AY, MATCH(Z$1,SkillsReq!$A:$A,0), MATCH(_xlfn.XLOOKUP($A127,Employees!$A:$A,Employees!$B:$B,""), SkillsReq!$B$1:$AY$1,0))&gt;0,
       INDEX(SkillsReq!$B:$AY, MATCH(Z$1,SkillsReq!$A:$A,0), MATCH(_xlfn.XLOOKUP($A127,Employees!$A:$A,Employees!$B:$B,""), SkillsReq!$B$1:$AY$1,0)),
       0
     ),
   "")
)</f>
        <v/>
      </c>
      <c r="AA127" t="str">
        <f>IF(OR($A127="",AA$1=""),"",
   IFERROR(
     IF(INDEX(SkillsReq!$B:$AY, MATCH(AA$1,SkillsReq!$A:$A,0), MATCH(_xlfn.XLOOKUP($A127,Employees!$A:$A,Employees!$B:$B,""), SkillsReq!$B$1:$AY$1,0))&gt;0,
       INDEX(SkillsReq!$B:$AY, MATCH(AA$1,SkillsReq!$A:$A,0), MATCH(_xlfn.XLOOKUP($A127,Employees!$A:$A,Employees!$B:$B,""), SkillsReq!$B$1:$AY$1,0)),
       0
     ),
   "")
)</f>
        <v/>
      </c>
      <c r="AB127" t="str">
        <f>IF(OR($A127="",AB$1=""),"",
   IFERROR(
     IF(INDEX(SkillsReq!$B:$AY, MATCH(AB$1,SkillsReq!$A:$A,0), MATCH(_xlfn.XLOOKUP($A127,Employees!$A:$A,Employees!$B:$B,""), SkillsReq!$B$1:$AY$1,0))&gt;0,
       INDEX(SkillsReq!$B:$AY, MATCH(AB$1,SkillsReq!$A:$A,0), MATCH(_xlfn.XLOOKUP($A127,Employees!$A:$A,Employees!$B:$B,""), SkillsReq!$B$1:$AY$1,0)),
       0
     ),
   "")
)</f>
        <v/>
      </c>
      <c r="AC127" t="str">
        <f>IF(OR($A127="",AC$1=""),"",
   IFERROR(
     IF(INDEX(SkillsReq!$B:$AY, MATCH(AC$1,SkillsReq!$A:$A,0), MATCH(_xlfn.XLOOKUP($A127,Employees!$A:$A,Employees!$B:$B,""), SkillsReq!$B$1:$AY$1,0))&gt;0,
       INDEX(SkillsReq!$B:$AY, MATCH(AC$1,SkillsReq!$A:$A,0), MATCH(_xlfn.XLOOKUP($A127,Employees!$A:$A,Employees!$B:$B,""), SkillsReq!$B$1:$AY$1,0)),
       0
     ),
   "")
)</f>
        <v/>
      </c>
      <c r="AD127" t="str">
        <f>IF(OR($A127="",AD$1=""),"",
   IFERROR(
     IF(INDEX(SkillsReq!$B:$AY, MATCH(AD$1,SkillsReq!$A:$A,0), MATCH(_xlfn.XLOOKUP($A127,Employees!$A:$A,Employees!$B:$B,""), SkillsReq!$B$1:$AY$1,0))&gt;0,
       INDEX(SkillsReq!$B:$AY, MATCH(AD$1,SkillsReq!$A:$A,0), MATCH(_xlfn.XLOOKUP($A127,Employees!$A:$A,Employees!$B:$B,""), SkillsReq!$B$1:$AY$1,0)),
       0
     ),
   "")
)</f>
        <v/>
      </c>
      <c r="AE127" t="str">
        <f>IF(OR($A127="",AE$1=""),"",
   IFERROR(
     IF(INDEX(SkillsReq!$B:$AY, MATCH(AE$1,SkillsReq!$A:$A,0), MATCH(_xlfn.XLOOKUP($A127,Employees!$A:$A,Employees!$B:$B,""), SkillsReq!$B$1:$AY$1,0))&gt;0,
       INDEX(SkillsReq!$B:$AY, MATCH(AE$1,SkillsReq!$A:$A,0), MATCH(_xlfn.XLOOKUP($A127,Employees!$A:$A,Employees!$B:$B,""), SkillsReq!$B$1:$AY$1,0)),
       0
     ),
   "")
)</f>
        <v/>
      </c>
      <c r="AF127" t="str">
        <f>IF(OR($A127="",AF$1=""),"",
   IFERROR(
     IF(INDEX(SkillsReq!$B:$AY, MATCH(AF$1,SkillsReq!$A:$A,0), MATCH(_xlfn.XLOOKUP($A127,Employees!$A:$A,Employees!$B:$B,""), SkillsReq!$B$1:$AY$1,0))&gt;0,
       INDEX(SkillsReq!$B:$AY, MATCH(AF$1,SkillsReq!$A:$A,0), MATCH(_xlfn.XLOOKUP($A127,Employees!$A:$A,Employees!$B:$B,""), SkillsReq!$B$1:$AY$1,0)),
       0
     ),
   "")
)</f>
        <v/>
      </c>
      <c r="AG127" t="str">
        <f>IF(OR($A127="",AG$1=""),"",
   IFERROR(
     IF(INDEX(SkillsReq!$B:$AY, MATCH(AG$1,SkillsReq!$A:$A,0), MATCH(_xlfn.XLOOKUP($A127,Employees!$A:$A,Employees!$B:$B,""), SkillsReq!$B$1:$AY$1,0))&gt;0,
       INDEX(SkillsReq!$B:$AY, MATCH(AG$1,SkillsReq!$A:$A,0), MATCH(_xlfn.XLOOKUP($A127,Employees!$A:$A,Employees!$B:$B,""), SkillsReq!$B$1:$AY$1,0)),
       0
     ),
   "")
)</f>
        <v/>
      </c>
      <c r="AH127" t="str">
        <f>IF(OR($A127="",AH$1=""),"",
   IFERROR(
     IF(INDEX(SkillsReq!$B:$AY, MATCH(AH$1,SkillsReq!$A:$A,0), MATCH(_xlfn.XLOOKUP($A127,Employees!$A:$A,Employees!$B:$B,""), SkillsReq!$B$1:$AY$1,0))&gt;0,
       INDEX(SkillsReq!$B:$AY, MATCH(AH$1,SkillsReq!$A:$A,0), MATCH(_xlfn.XLOOKUP($A127,Employees!$A:$A,Employees!$B:$B,""), SkillsReq!$B$1:$AY$1,0)),
       0
     ),
   "")
)</f>
        <v/>
      </c>
      <c r="AI127" t="str">
        <f>IF(OR($A127="",AI$1=""),"",
   IFERROR(
     IF(INDEX(SkillsReq!$B:$AY, MATCH(AI$1,SkillsReq!$A:$A,0), MATCH(_xlfn.XLOOKUP($A127,Employees!$A:$A,Employees!$B:$B,""), SkillsReq!$B$1:$AY$1,0))&gt;0,
       INDEX(SkillsReq!$B:$AY, MATCH(AI$1,SkillsReq!$A:$A,0), MATCH(_xlfn.XLOOKUP($A127,Employees!$A:$A,Employees!$B:$B,""), SkillsReq!$B$1:$AY$1,0)),
       0
     ),
   "")
)</f>
        <v/>
      </c>
      <c r="AJ127" t="str">
        <f>IF(OR($A127="",AJ$1=""),"",
   IFERROR(
     IF(INDEX(SkillsReq!$B:$AY, MATCH(AJ$1,SkillsReq!$A:$A,0), MATCH(_xlfn.XLOOKUP($A127,Employees!$A:$A,Employees!$B:$B,""), SkillsReq!$B$1:$AY$1,0))&gt;0,
       INDEX(SkillsReq!$B:$AY, MATCH(AJ$1,SkillsReq!$A:$A,0), MATCH(_xlfn.XLOOKUP($A127,Employees!$A:$A,Employees!$B:$B,""), SkillsReq!$B$1:$AY$1,0)),
       0
     ),
   "")
)</f>
        <v/>
      </c>
      <c r="AK127" t="str">
        <f>IF(OR($A127="",AK$1=""),"",
   IFERROR(
     IF(INDEX(SkillsReq!$B:$AY, MATCH(AK$1,SkillsReq!$A:$A,0), MATCH(_xlfn.XLOOKUP($A127,Employees!$A:$A,Employees!$B:$B,""), SkillsReq!$B$1:$AY$1,0))&gt;0,
       INDEX(SkillsReq!$B:$AY, MATCH(AK$1,SkillsReq!$A:$A,0), MATCH(_xlfn.XLOOKUP($A127,Employees!$A:$A,Employees!$B:$B,""), SkillsReq!$B$1:$AY$1,0)),
       0
     ),
   "")
)</f>
        <v/>
      </c>
      <c r="AL127" t="str">
        <f>IF(OR($A127="",AL$1=""),"",
   IFERROR(
     IF(INDEX(SkillsReq!$B:$AY, MATCH(AL$1,SkillsReq!$A:$A,0), MATCH(_xlfn.XLOOKUP($A127,Employees!$A:$A,Employees!$B:$B,""), SkillsReq!$B$1:$AY$1,0))&gt;0,
       INDEX(SkillsReq!$B:$AY, MATCH(AL$1,SkillsReq!$A:$A,0), MATCH(_xlfn.XLOOKUP($A127,Employees!$A:$A,Employees!$B:$B,""), SkillsReq!$B$1:$AY$1,0)),
       0
     ),
   "")
)</f>
        <v/>
      </c>
      <c r="AM127" t="str">
        <f>IF(OR($A127="",AM$1=""),"",
   IFERROR(
     IF(INDEX(SkillsReq!$B:$AY, MATCH(AM$1,SkillsReq!$A:$A,0), MATCH(_xlfn.XLOOKUP($A127,Employees!$A:$A,Employees!$B:$B,""), SkillsReq!$B$1:$AY$1,0))&gt;0,
       INDEX(SkillsReq!$B:$AY, MATCH(AM$1,SkillsReq!$A:$A,0), MATCH(_xlfn.XLOOKUP($A127,Employees!$A:$A,Employees!$B:$B,""), SkillsReq!$B$1:$AY$1,0)),
       0
     ),
   "")
)</f>
        <v/>
      </c>
      <c r="AN127" t="str">
        <f>IF(OR($A127="",AN$1=""),"",
   IFERROR(
     IF(INDEX(SkillsReq!$B:$AY, MATCH(AN$1,SkillsReq!$A:$A,0), MATCH(_xlfn.XLOOKUP($A127,Employees!$A:$A,Employees!$B:$B,""), SkillsReq!$B$1:$AY$1,0))&gt;0,
       INDEX(SkillsReq!$B:$AY, MATCH(AN$1,SkillsReq!$A:$A,0), MATCH(_xlfn.XLOOKUP($A127,Employees!$A:$A,Employees!$B:$B,""), SkillsReq!$B$1:$AY$1,0)),
       0
     ),
   "")
)</f>
        <v/>
      </c>
      <c r="AO127" t="str">
        <f>IF(OR($A127="",AO$1=""),"",
   IFERROR(
     IF(INDEX(SkillsReq!$B:$AY, MATCH(AO$1,SkillsReq!$A:$A,0), MATCH(_xlfn.XLOOKUP($A127,Employees!$A:$A,Employees!$B:$B,""), SkillsReq!$B$1:$AY$1,0))&gt;0,
       INDEX(SkillsReq!$B:$AY, MATCH(AO$1,SkillsReq!$A:$A,0), MATCH(_xlfn.XLOOKUP($A127,Employees!$A:$A,Employees!$B:$B,""), SkillsReq!$B$1:$AY$1,0)),
       0
     ),
   "")
)</f>
        <v/>
      </c>
      <c r="AP127" t="str">
        <f>IF(OR($A127="",AP$1=""),"",
   IFERROR(
     IF(INDEX(SkillsReq!$B:$AY, MATCH(AP$1,SkillsReq!$A:$A,0), MATCH(_xlfn.XLOOKUP($A127,Employees!$A:$A,Employees!$B:$B,""), SkillsReq!$B$1:$AY$1,0))&gt;0,
       INDEX(SkillsReq!$B:$AY, MATCH(AP$1,SkillsReq!$A:$A,0), MATCH(_xlfn.XLOOKUP($A127,Employees!$A:$A,Employees!$B:$B,""), SkillsReq!$B$1:$AY$1,0)),
       0
     ),
   "")
)</f>
        <v/>
      </c>
      <c r="AQ127" t="str">
        <f>IF(OR($A127="",AQ$1=""),"",
   IFERROR(
     IF(INDEX(SkillsReq!$B:$AY, MATCH(AQ$1,SkillsReq!$A:$A,0), MATCH(_xlfn.XLOOKUP($A127,Employees!$A:$A,Employees!$B:$B,""), SkillsReq!$B$1:$AY$1,0))&gt;0,
       INDEX(SkillsReq!$B:$AY, MATCH(AQ$1,SkillsReq!$A:$A,0), MATCH(_xlfn.XLOOKUP($A127,Employees!$A:$A,Employees!$B:$B,""), SkillsReq!$B$1:$AY$1,0)),
       0
     ),
   "")
)</f>
        <v/>
      </c>
      <c r="AR127" t="str">
        <f>IF(OR($A127="",AR$1=""),"",
   IFERROR(
     IF(INDEX(SkillsReq!$B:$AY, MATCH(AR$1,SkillsReq!$A:$A,0), MATCH(_xlfn.XLOOKUP($A127,Employees!$A:$A,Employees!$B:$B,""), SkillsReq!$B$1:$AY$1,0))&gt;0,
       INDEX(SkillsReq!$B:$AY, MATCH(AR$1,SkillsReq!$A:$A,0), MATCH(_xlfn.XLOOKUP($A127,Employees!$A:$A,Employees!$B:$B,""), SkillsReq!$B$1:$AY$1,0)),
       0
     ),
   "")
)</f>
        <v/>
      </c>
      <c r="AS127" t="str">
        <f>IF(OR($A127="",AS$1=""),"",
   IFERROR(
     IF(INDEX(SkillsReq!$B:$AY, MATCH(AS$1,SkillsReq!$A:$A,0), MATCH(_xlfn.XLOOKUP($A127,Employees!$A:$A,Employees!$B:$B,""), SkillsReq!$B$1:$AY$1,0))&gt;0,
       INDEX(SkillsReq!$B:$AY, MATCH(AS$1,SkillsReq!$A:$A,0), MATCH(_xlfn.XLOOKUP($A127,Employees!$A:$A,Employees!$B:$B,""), SkillsReq!$B$1:$AY$1,0)),
       0
     ),
   "")
)</f>
        <v/>
      </c>
      <c r="AT127" t="str">
        <f>IF(OR($A127="",AT$1=""),"",
   IFERROR(
     IF(INDEX(SkillsReq!$B:$AY, MATCH(AT$1,SkillsReq!$A:$A,0), MATCH(_xlfn.XLOOKUP($A127,Employees!$A:$A,Employees!$B:$B,""), SkillsReq!$B$1:$AY$1,0))&gt;0,
       INDEX(SkillsReq!$B:$AY, MATCH(AT$1,SkillsReq!$A:$A,0), MATCH(_xlfn.XLOOKUP($A127,Employees!$A:$A,Employees!$B:$B,""), SkillsReq!$B$1:$AY$1,0)),
       0
     ),
   "")
)</f>
        <v/>
      </c>
      <c r="AU127" t="str">
        <f>IF(OR($A127="",AU$1=""),"",
   IFERROR(
     IF(INDEX(SkillsReq!$B:$AY, MATCH(AU$1,SkillsReq!$A:$A,0), MATCH(_xlfn.XLOOKUP($A127,Employees!$A:$A,Employees!$B:$B,""), SkillsReq!$B$1:$AY$1,0))&gt;0,
       INDEX(SkillsReq!$B:$AY, MATCH(AU$1,SkillsReq!$A:$A,0), MATCH(_xlfn.XLOOKUP($A127,Employees!$A:$A,Employees!$B:$B,""), SkillsReq!$B$1:$AY$1,0)),
       0
     ),
   "")
)</f>
        <v/>
      </c>
      <c r="AV127" t="str">
        <f>IF(OR($A127="",AV$1=""),"",
   IFERROR(
     IF(INDEX(SkillsReq!$B:$AY, MATCH(AV$1,SkillsReq!$A:$A,0), MATCH(_xlfn.XLOOKUP($A127,Employees!$A:$A,Employees!$B:$B,""), SkillsReq!$B$1:$AY$1,0))&gt;0,
       INDEX(SkillsReq!$B:$AY, MATCH(AV$1,SkillsReq!$A:$A,0), MATCH(_xlfn.XLOOKUP($A127,Employees!$A:$A,Employees!$B:$B,""), SkillsReq!$B$1:$AY$1,0)),
       0
     ),
   "")
)</f>
        <v/>
      </c>
      <c r="AW127" t="str">
        <f>IF(OR($A127="",AW$1=""),"",
   IFERROR(
     IF(INDEX(SkillsReq!$B:$AY, MATCH(AW$1,SkillsReq!$A:$A,0), MATCH(_xlfn.XLOOKUP($A127,Employees!$A:$A,Employees!$B:$B,""), SkillsReq!$B$1:$AY$1,0))&gt;0,
       INDEX(SkillsReq!$B:$AY, MATCH(AW$1,SkillsReq!$A:$A,0), MATCH(_xlfn.XLOOKUP($A127,Employees!$A:$A,Employees!$B:$B,""), SkillsReq!$B$1:$AY$1,0)),
       0
     ),
   "")
)</f>
        <v/>
      </c>
      <c r="AX127" t="str">
        <f>IF(OR($A127="",AX$1=""),"",
   IFERROR(
     IF(INDEX(SkillsReq!$B:$AY, MATCH(AX$1,SkillsReq!$A:$A,0), MATCH(_xlfn.XLOOKUP($A127,Employees!$A:$A,Employees!$B:$B,""), SkillsReq!$B$1:$AY$1,0))&gt;0,
       INDEX(SkillsReq!$B:$AY, MATCH(AX$1,SkillsReq!$A:$A,0), MATCH(_xlfn.XLOOKUP($A127,Employees!$A:$A,Employees!$B:$B,""), SkillsReq!$B$1:$AY$1,0)),
       0
     ),
   "")
)</f>
        <v/>
      </c>
      <c r="AY127" t="str">
        <f>IF(OR($A127="",AY$1=""),"",
   IFERROR(
     IF(INDEX(SkillsReq!$B:$AY, MATCH(AY$1,SkillsReq!$A:$A,0), MATCH(_xlfn.XLOOKUP($A127,Employees!$A:$A,Employees!$B:$B,""), SkillsReq!$B$1:$AY$1,0))&gt;0,
       INDEX(SkillsReq!$B:$AY, MATCH(AY$1,SkillsReq!$A:$A,0), MATCH(_xlfn.XLOOKUP($A127,Employees!$A:$A,Employees!$B:$B,""), SkillsReq!$B$1:$AY$1,0)),
       0
     ),
   "")
)</f>
        <v/>
      </c>
    </row>
    <row r="128" spans="1:51" x14ac:dyDescent="0.25">
      <c r="A128" s="12"/>
      <c r="B128" t="str">
        <f>IF(OR($A128="",B$1=""),"",
   IFERROR(
     IF(INDEX(SkillsReq!$B:$AY, MATCH(B$1,SkillsReq!$A:$A,0), MATCH(_xlfn.XLOOKUP($A128,Employees!$A:$A,Employees!$B:$B,""), SkillsReq!$B$1:$AY$1,0))&gt;0,
       INDEX(SkillsReq!$B:$AY, MATCH(B$1,SkillsReq!$A:$A,0), MATCH(_xlfn.XLOOKUP($A128,Employees!$A:$A,Employees!$B:$B,""), SkillsReq!$B$1:$AY$1,0)),
       0
     ),
   "")
)</f>
        <v/>
      </c>
      <c r="C128" t="str">
        <f>IF(OR($A128="",C$1=""),"",
   IFERROR(
     IF(INDEX(SkillsReq!$B:$AY, MATCH(C$1,SkillsReq!$A:$A,0), MATCH(_xlfn.XLOOKUP($A128,Employees!$A:$A,Employees!$B:$B,""), SkillsReq!$B$1:$AY$1,0))&gt;0,
       INDEX(SkillsReq!$B:$AY, MATCH(C$1,SkillsReq!$A:$A,0), MATCH(_xlfn.XLOOKUP($A128,Employees!$A:$A,Employees!$B:$B,""), SkillsReq!$B$1:$AY$1,0)),
       0
     ),
   "")
)</f>
        <v/>
      </c>
      <c r="D128" t="str">
        <f>IF(OR($A128="",D$1=""),"",
   IFERROR(
     IF(INDEX(SkillsReq!$B:$AY, MATCH(D$1,SkillsReq!$A:$A,0), MATCH(_xlfn.XLOOKUP($A128,Employees!$A:$A,Employees!$B:$B,""), SkillsReq!$B$1:$AY$1,0))&gt;0,
       INDEX(SkillsReq!$B:$AY, MATCH(D$1,SkillsReq!$A:$A,0), MATCH(_xlfn.XLOOKUP($A128,Employees!$A:$A,Employees!$B:$B,""), SkillsReq!$B$1:$AY$1,0)),
       0
     ),
   "")
)</f>
        <v/>
      </c>
      <c r="E128" t="str">
        <f>IF(OR($A128="",E$1=""),"",
   IFERROR(
     IF(INDEX(SkillsReq!$B:$AY, MATCH(E$1,SkillsReq!$A:$A,0), MATCH(_xlfn.XLOOKUP($A128,Employees!$A:$A,Employees!$B:$B,""), SkillsReq!$B$1:$AY$1,0))&gt;0,
       INDEX(SkillsReq!$B:$AY, MATCH(E$1,SkillsReq!$A:$A,0), MATCH(_xlfn.XLOOKUP($A128,Employees!$A:$A,Employees!$B:$B,""), SkillsReq!$B$1:$AY$1,0)),
       0
     ),
   "")
)</f>
        <v/>
      </c>
      <c r="F128" t="str">
        <f>IF(OR($A128="",F$1=""),"",
   IFERROR(
     IF(INDEX(SkillsReq!$B:$AY, MATCH(F$1,SkillsReq!$A:$A,0), MATCH(_xlfn.XLOOKUP($A128,Employees!$A:$A,Employees!$B:$B,""), SkillsReq!$B$1:$AY$1,0))&gt;0,
       INDEX(SkillsReq!$B:$AY, MATCH(F$1,SkillsReq!$A:$A,0), MATCH(_xlfn.XLOOKUP($A128,Employees!$A:$A,Employees!$B:$B,""), SkillsReq!$B$1:$AY$1,0)),
       0
     ),
   "")
)</f>
        <v/>
      </c>
      <c r="G128" t="str">
        <f>IF(OR($A128="",G$1=""),"",
   IFERROR(
     IF(INDEX(SkillsReq!$B:$AY, MATCH(G$1,SkillsReq!$A:$A,0), MATCH(_xlfn.XLOOKUP($A128,Employees!$A:$A,Employees!$B:$B,""), SkillsReq!$B$1:$AY$1,0))&gt;0,
       INDEX(SkillsReq!$B:$AY, MATCH(G$1,SkillsReq!$A:$A,0), MATCH(_xlfn.XLOOKUP($A128,Employees!$A:$A,Employees!$B:$B,""), SkillsReq!$B$1:$AY$1,0)),
       0
     ),
   "")
)</f>
        <v/>
      </c>
      <c r="H128" t="str">
        <f>IF(OR($A128="",H$1=""),"",
   IFERROR(
     IF(INDEX(SkillsReq!$B:$AY, MATCH(H$1,SkillsReq!$A:$A,0), MATCH(_xlfn.XLOOKUP($A128,Employees!$A:$A,Employees!$B:$B,""), SkillsReq!$B$1:$AY$1,0))&gt;0,
       INDEX(SkillsReq!$B:$AY, MATCH(H$1,SkillsReq!$A:$A,0), MATCH(_xlfn.XLOOKUP($A128,Employees!$A:$A,Employees!$B:$B,""), SkillsReq!$B$1:$AY$1,0)),
       0
     ),
   "")
)</f>
        <v/>
      </c>
      <c r="I128" t="str">
        <f>IF(OR($A128="",I$1=""),"",
   IFERROR(
     IF(INDEX(SkillsReq!$B:$AY, MATCH(I$1,SkillsReq!$A:$A,0), MATCH(_xlfn.XLOOKUP($A128,Employees!$A:$A,Employees!$B:$B,""), SkillsReq!$B$1:$AY$1,0))&gt;0,
       INDEX(SkillsReq!$B:$AY, MATCH(I$1,SkillsReq!$A:$A,0), MATCH(_xlfn.XLOOKUP($A128,Employees!$A:$A,Employees!$B:$B,""), SkillsReq!$B$1:$AY$1,0)),
       0
     ),
   "")
)</f>
        <v/>
      </c>
      <c r="J128" t="str">
        <f>IF(OR($A128="",J$1=""),"",
   IFERROR(
     IF(INDEX(SkillsReq!$B:$AY, MATCH(J$1,SkillsReq!$A:$A,0), MATCH(_xlfn.XLOOKUP($A128,Employees!$A:$A,Employees!$B:$B,""), SkillsReq!$B$1:$AY$1,0))&gt;0,
       INDEX(SkillsReq!$B:$AY, MATCH(J$1,SkillsReq!$A:$A,0), MATCH(_xlfn.XLOOKUP($A128,Employees!$A:$A,Employees!$B:$B,""), SkillsReq!$B$1:$AY$1,0)),
       0
     ),
   "")
)</f>
        <v/>
      </c>
      <c r="K128" t="str">
        <f>IF(OR($A128="",K$1=""),"",
   IFERROR(
     IF(INDEX(SkillsReq!$B:$AY, MATCH(K$1,SkillsReq!$A:$A,0), MATCH(_xlfn.XLOOKUP($A128,Employees!$A:$A,Employees!$B:$B,""), SkillsReq!$B$1:$AY$1,0))&gt;0,
       INDEX(SkillsReq!$B:$AY, MATCH(K$1,SkillsReq!$A:$A,0), MATCH(_xlfn.XLOOKUP($A128,Employees!$A:$A,Employees!$B:$B,""), SkillsReq!$B$1:$AY$1,0)),
       0
     ),
   "")
)</f>
        <v/>
      </c>
      <c r="L128" t="str">
        <f>IF(OR($A128="",L$1=""),"",
   IFERROR(
     IF(INDEX(SkillsReq!$B:$AY, MATCH(L$1,SkillsReq!$A:$A,0), MATCH(_xlfn.XLOOKUP($A128,Employees!$A:$A,Employees!$B:$B,""), SkillsReq!$B$1:$AY$1,0))&gt;0,
       INDEX(SkillsReq!$B:$AY, MATCH(L$1,SkillsReq!$A:$A,0), MATCH(_xlfn.XLOOKUP($A128,Employees!$A:$A,Employees!$B:$B,""), SkillsReq!$B$1:$AY$1,0)),
       0
     ),
   "")
)</f>
        <v/>
      </c>
      <c r="M128" t="str">
        <f>IF(OR($A128="",M$1=""),"",
   IFERROR(
     IF(INDEX(SkillsReq!$B:$AY, MATCH(M$1,SkillsReq!$A:$A,0), MATCH(_xlfn.XLOOKUP($A128,Employees!$A:$A,Employees!$B:$B,""), SkillsReq!$B$1:$AY$1,0))&gt;0,
       INDEX(SkillsReq!$B:$AY, MATCH(M$1,SkillsReq!$A:$A,0), MATCH(_xlfn.XLOOKUP($A128,Employees!$A:$A,Employees!$B:$B,""), SkillsReq!$B$1:$AY$1,0)),
       0
     ),
   "")
)</f>
        <v/>
      </c>
      <c r="N128" t="str">
        <f>IF(OR($A128="",N$1=""),"",
   IFERROR(
     IF(INDEX(SkillsReq!$B:$AY, MATCH(N$1,SkillsReq!$A:$A,0), MATCH(_xlfn.XLOOKUP($A128,Employees!$A:$A,Employees!$B:$B,""), SkillsReq!$B$1:$AY$1,0))&gt;0,
       INDEX(SkillsReq!$B:$AY, MATCH(N$1,SkillsReq!$A:$A,0), MATCH(_xlfn.XLOOKUP($A128,Employees!$A:$A,Employees!$B:$B,""), SkillsReq!$B$1:$AY$1,0)),
       0
     ),
   "")
)</f>
        <v/>
      </c>
      <c r="O128" t="str">
        <f>IF(OR($A128="",O$1=""),"",
   IFERROR(
     IF(INDEX(SkillsReq!$B:$AY, MATCH(O$1,SkillsReq!$A:$A,0), MATCH(_xlfn.XLOOKUP($A128,Employees!$A:$A,Employees!$B:$B,""), SkillsReq!$B$1:$AY$1,0))&gt;0,
       INDEX(SkillsReq!$B:$AY, MATCH(O$1,SkillsReq!$A:$A,0), MATCH(_xlfn.XLOOKUP($A128,Employees!$A:$A,Employees!$B:$B,""), SkillsReq!$B$1:$AY$1,0)),
       0
     ),
   "")
)</f>
        <v/>
      </c>
      <c r="P128" t="str">
        <f>IF(OR($A128="",P$1=""),"",
   IFERROR(
     IF(INDEX(SkillsReq!$B:$AY, MATCH(P$1,SkillsReq!$A:$A,0), MATCH(_xlfn.XLOOKUP($A128,Employees!$A:$A,Employees!$B:$B,""), SkillsReq!$B$1:$AY$1,0))&gt;0,
       INDEX(SkillsReq!$B:$AY, MATCH(P$1,SkillsReq!$A:$A,0), MATCH(_xlfn.XLOOKUP($A128,Employees!$A:$A,Employees!$B:$B,""), SkillsReq!$B$1:$AY$1,0)),
       0
     ),
   "")
)</f>
        <v/>
      </c>
      <c r="Q128" t="str">
        <f>IF(OR($A128="",Q$1=""),"",
   IFERROR(
     IF(INDEX(SkillsReq!$B:$AY, MATCH(Q$1,SkillsReq!$A:$A,0), MATCH(_xlfn.XLOOKUP($A128,Employees!$A:$A,Employees!$B:$B,""), SkillsReq!$B$1:$AY$1,0))&gt;0,
       INDEX(SkillsReq!$B:$AY, MATCH(Q$1,SkillsReq!$A:$A,0), MATCH(_xlfn.XLOOKUP($A128,Employees!$A:$A,Employees!$B:$B,""), SkillsReq!$B$1:$AY$1,0)),
       0
     ),
   "")
)</f>
        <v/>
      </c>
      <c r="R128" t="str">
        <f>IF(OR($A128="",R$1=""),"",
   IFERROR(
     IF(INDEX(SkillsReq!$B:$AY, MATCH(R$1,SkillsReq!$A:$A,0), MATCH(_xlfn.XLOOKUP($A128,Employees!$A:$A,Employees!$B:$B,""), SkillsReq!$B$1:$AY$1,0))&gt;0,
       INDEX(SkillsReq!$B:$AY, MATCH(R$1,SkillsReq!$A:$A,0), MATCH(_xlfn.XLOOKUP($A128,Employees!$A:$A,Employees!$B:$B,""), SkillsReq!$B$1:$AY$1,0)),
       0
     ),
   "")
)</f>
        <v/>
      </c>
      <c r="S128" t="str">
        <f>IF(OR($A128="",S$1=""),"",
   IFERROR(
     IF(INDEX(SkillsReq!$B:$AY, MATCH(S$1,SkillsReq!$A:$A,0), MATCH(_xlfn.XLOOKUP($A128,Employees!$A:$A,Employees!$B:$B,""), SkillsReq!$B$1:$AY$1,0))&gt;0,
       INDEX(SkillsReq!$B:$AY, MATCH(S$1,SkillsReq!$A:$A,0), MATCH(_xlfn.XLOOKUP($A128,Employees!$A:$A,Employees!$B:$B,""), SkillsReq!$B$1:$AY$1,0)),
       0
     ),
   "")
)</f>
        <v/>
      </c>
      <c r="T128" t="str">
        <f>IF(OR($A128="",T$1=""),"",
   IFERROR(
     IF(INDEX(SkillsReq!$B:$AY, MATCH(T$1,SkillsReq!$A:$A,0), MATCH(_xlfn.XLOOKUP($A128,Employees!$A:$A,Employees!$B:$B,""), SkillsReq!$B$1:$AY$1,0))&gt;0,
       INDEX(SkillsReq!$B:$AY, MATCH(T$1,SkillsReq!$A:$A,0), MATCH(_xlfn.XLOOKUP($A128,Employees!$A:$A,Employees!$B:$B,""), SkillsReq!$B$1:$AY$1,0)),
       0
     ),
   "")
)</f>
        <v/>
      </c>
      <c r="U128" t="str">
        <f>IF(OR($A128="",U$1=""),"",
   IFERROR(
     IF(INDEX(SkillsReq!$B:$AY, MATCH(U$1,SkillsReq!$A:$A,0), MATCH(_xlfn.XLOOKUP($A128,Employees!$A:$A,Employees!$B:$B,""), SkillsReq!$B$1:$AY$1,0))&gt;0,
       INDEX(SkillsReq!$B:$AY, MATCH(U$1,SkillsReq!$A:$A,0), MATCH(_xlfn.XLOOKUP($A128,Employees!$A:$A,Employees!$B:$B,""), SkillsReq!$B$1:$AY$1,0)),
       0
     ),
   "")
)</f>
        <v/>
      </c>
      <c r="V128" t="str">
        <f>IF(OR($A128="",V$1=""),"",
   IFERROR(
     IF(INDEX(SkillsReq!$B:$AY, MATCH(V$1,SkillsReq!$A:$A,0), MATCH(_xlfn.XLOOKUP($A128,Employees!$A:$A,Employees!$B:$B,""), SkillsReq!$B$1:$AY$1,0))&gt;0,
       INDEX(SkillsReq!$B:$AY, MATCH(V$1,SkillsReq!$A:$A,0), MATCH(_xlfn.XLOOKUP($A128,Employees!$A:$A,Employees!$B:$B,""), SkillsReq!$B$1:$AY$1,0)),
       0
     ),
   "")
)</f>
        <v/>
      </c>
      <c r="W128" t="str">
        <f>IF(OR($A128="",W$1=""),"",
   IFERROR(
     IF(INDEX(SkillsReq!$B:$AY, MATCH(W$1,SkillsReq!$A:$A,0), MATCH(_xlfn.XLOOKUP($A128,Employees!$A:$A,Employees!$B:$B,""), SkillsReq!$B$1:$AY$1,0))&gt;0,
       INDEX(SkillsReq!$B:$AY, MATCH(W$1,SkillsReq!$A:$A,0), MATCH(_xlfn.XLOOKUP($A128,Employees!$A:$A,Employees!$B:$B,""), SkillsReq!$B$1:$AY$1,0)),
       0
     ),
   "")
)</f>
        <v/>
      </c>
      <c r="X128" t="str">
        <f>IF(OR($A128="",X$1=""),"",
   IFERROR(
     IF(INDEX(SkillsReq!$B:$AY, MATCH(X$1,SkillsReq!$A:$A,0), MATCH(_xlfn.XLOOKUP($A128,Employees!$A:$A,Employees!$B:$B,""), SkillsReq!$B$1:$AY$1,0))&gt;0,
       INDEX(SkillsReq!$B:$AY, MATCH(X$1,SkillsReq!$A:$A,0), MATCH(_xlfn.XLOOKUP($A128,Employees!$A:$A,Employees!$B:$B,""), SkillsReq!$B$1:$AY$1,0)),
       0
     ),
   "")
)</f>
        <v/>
      </c>
      <c r="Y128" t="str">
        <f>IF(OR($A128="",Y$1=""),"",
   IFERROR(
     IF(INDEX(SkillsReq!$B:$AY, MATCH(Y$1,SkillsReq!$A:$A,0), MATCH(_xlfn.XLOOKUP($A128,Employees!$A:$A,Employees!$B:$B,""), SkillsReq!$B$1:$AY$1,0))&gt;0,
       INDEX(SkillsReq!$B:$AY, MATCH(Y$1,SkillsReq!$A:$A,0), MATCH(_xlfn.XLOOKUP($A128,Employees!$A:$A,Employees!$B:$B,""), SkillsReq!$B$1:$AY$1,0)),
       0
     ),
   "")
)</f>
        <v/>
      </c>
      <c r="Z128" t="str">
        <f>IF(OR($A128="",Z$1=""),"",
   IFERROR(
     IF(INDEX(SkillsReq!$B:$AY, MATCH(Z$1,SkillsReq!$A:$A,0), MATCH(_xlfn.XLOOKUP($A128,Employees!$A:$A,Employees!$B:$B,""), SkillsReq!$B$1:$AY$1,0))&gt;0,
       INDEX(SkillsReq!$B:$AY, MATCH(Z$1,SkillsReq!$A:$A,0), MATCH(_xlfn.XLOOKUP($A128,Employees!$A:$A,Employees!$B:$B,""), SkillsReq!$B$1:$AY$1,0)),
       0
     ),
   "")
)</f>
        <v/>
      </c>
      <c r="AA128" t="str">
        <f>IF(OR($A128="",AA$1=""),"",
   IFERROR(
     IF(INDEX(SkillsReq!$B:$AY, MATCH(AA$1,SkillsReq!$A:$A,0), MATCH(_xlfn.XLOOKUP($A128,Employees!$A:$A,Employees!$B:$B,""), SkillsReq!$B$1:$AY$1,0))&gt;0,
       INDEX(SkillsReq!$B:$AY, MATCH(AA$1,SkillsReq!$A:$A,0), MATCH(_xlfn.XLOOKUP($A128,Employees!$A:$A,Employees!$B:$B,""), SkillsReq!$B$1:$AY$1,0)),
       0
     ),
   "")
)</f>
        <v/>
      </c>
      <c r="AB128" t="str">
        <f>IF(OR($A128="",AB$1=""),"",
   IFERROR(
     IF(INDEX(SkillsReq!$B:$AY, MATCH(AB$1,SkillsReq!$A:$A,0), MATCH(_xlfn.XLOOKUP($A128,Employees!$A:$A,Employees!$B:$B,""), SkillsReq!$B$1:$AY$1,0))&gt;0,
       INDEX(SkillsReq!$B:$AY, MATCH(AB$1,SkillsReq!$A:$A,0), MATCH(_xlfn.XLOOKUP($A128,Employees!$A:$A,Employees!$B:$B,""), SkillsReq!$B$1:$AY$1,0)),
       0
     ),
   "")
)</f>
        <v/>
      </c>
      <c r="AC128" t="str">
        <f>IF(OR($A128="",AC$1=""),"",
   IFERROR(
     IF(INDEX(SkillsReq!$B:$AY, MATCH(AC$1,SkillsReq!$A:$A,0), MATCH(_xlfn.XLOOKUP($A128,Employees!$A:$A,Employees!$B:$B,""), SkillsReq!$B$1:$AY$1,0))&gt;0,
       INDEX(SkillsReq!$B:$AY, MATCH(AC$1,SkillsReq!$A:$A,0), MATCH(_xlfn.XLOOKUP($A128,Employees!$A:$A,Employees!$B:$B,""), SkillsReq!$B$1:$AY$1,0)),
       0
     ),
   "")
)</f>
        <v/>
      </c>
      <c r="AD128" t="str">
        <f>IF(OR($A128="",AD$1=""),"",
   IFERROR(
     IF(INDEX(SkillsReq!$B:$AY, MATCH(AD$1,SkillsReq!$A:$A,0), MATCH(_xlfn.XLOOKUP($A128,Employees!$A:$A,Employees!$B:$B,""), SkillsReq!$B$1:$AY$1,0))&gt;0,
       INDEX(SkillsReq!$B:$AY, MATCH(AD$1,SkillsReq!$A:$A,0), MATCH(_xlfn.XLOOKUP($A128,Employees!$A:$A,Employees!$B:$B,""), SkillsReq!$B$1:$AY$1,0)),
       0
     ),
   "")
)</f>
        <v/>
      </c>
      <c r="AE128" t="str">
        <f>IF(OR($A128="",AE$1=""),"",
   IFERROR(
     IF(INDEX(SkillsReq!$B:$AY, MATCH(AE$1,SkillsReq!$A:$A,0), MATCH(_xlfn.XLOOKUP($A128,Employees!$A:$A,Employees!$B:$B,""), SkillsReq!$B$1:$AY$1,0))&gt;0,
       INDEX(SkillsReq!$B:$AY, MATCH(AE$1,SkillsReq!$A:$A,0), MATCH(_xlfn.XLOOKUP($A128,Employees!$A:$A,Employees!$B:$B,""), SkillsReq!$B$1:$AY$1,0)),
       0
     ),
   "")
)</f>
        <v/>
      </c>
      <c r="AF128" t="str">
        <f>IF(OR($A128="",AF$1=""),"",
   IFERROR(
     IF(INDEX(SkillsReq!$B:$AY, MATCH(AF$1,SkillsReq!$A:$A,0), MATCH(_xlfn.XLOOKUP($A128,Employees!$A:$A,Employees!$B:$B,""), SkillsReq!$B$1:$AY$1,0))&gt;0,
       INDEX(SkillsReq!$B:$AY, MATCH(AF$1,SkillsReq!$A:$A,0), MATCH(_xlfn.XLOOKUP($A128,Employees!$A:$A,Employees!$B:$B,""), SkillsReq!$B$1:$AY$1,0)),
       0
     ),
   "")
)</f>
        <v/>
      </c>
      <c r="AG128" t="str">
        <f>IF(OR($A128="",AG$1=""),"",
   IFERROR(
     IF(INDEX(SkillsReq!$B:$AY, MATCH(AG$1,SkillsReq!$A:$A,0), MATCH(_xlfn.XLOOKUP($A128,Employees!$A:$A,Employees!$B:$B,""), SkillsReq!$B$1:$AY$1,0))&gt;0,
       INDEX(SkillsReq!$B:$AY, MATCH(AG$1,SkillsReq!$A:$A,0), MATCH(_xlfn.XLOOKUP($A128,Employees!$A:$A,Employees!$B:$B,""), SkillsReq!$B$1:$AY$1,0)),
       0
     ),
   "")
)</f>
        <v/>
      </c>
      <c r="AH128" t="str">
        <f>IF(OR($A128="",AH$1=""),"",
   IFERROR(
     IF(INDEX(SkillsReq!$B:$AY, MATCH(AH$1,SkillsReq!$A:$A,0), MATCH(_xlfn.XLOOKUP($A128,Employees!$A:$A,Employees!$B:$B,""), SkillsReq!$B$1:$AY$1,0))&gt;0,
       INDEX(SkillsReq!$B:$AY, MATCH(AH$1,SkillsReq!$A:$A,0), MATCH(_xlfn.XLOOKUP($A128,Employees!$A:$A,Employees!$B:$B,""), SkillsReq!$B$1:$AY$1,0)),
       0
     ),
   "")
)</f>
        <v/>
      </c>
      <c r="AI128" t="str">
        <f>IF(OR($A128="",AI$1=""),"",
   IFERROR(
     IF(INDEX(SkillsReq!$B:$AY, MATCH(AI$1,SkillsReq!$A:$A,0), MATCH(_xlfn.XLOOKUP($A128,Employees!$A:$A,Employees!$B:$B,""), SkillsReq!$B$1:$AY$1,0))&gt;0,
       INDEX(SkillsReq!$B:$AY, MATCH(AI$1,SkillsReq!$A:$A,0), MATCH(_xlfn.XLOOKUP($A128,Employees!$A:$A,Employees!$B:$B,""), SkillsReq!$B$1:$AY$1,0)),
       0
     ),
   "")
)</f>
        <v/>
      </c>
      <c r="AJ128" t="str">
        <f>IF(OR($A128="",AJ$1=""),"",
   IFERROR(
     IF(INDEX(SkillsReq!$B:$AY, MATCH(AJ$1,SkillsReq!$A:$A,0), MATCH(_xlfn.XLOOKUP($A128,Employees!$A:$A,Employees!$B:$B,""), SkillsReq!$B$1:$AY$1,0))&gt;0,
       INDEX(SkillsReq!$B:$AY, MATCH(AJ$1,SkillsReq!$A:$A,0), MATCH(_xlfn.XLOOKUP($A128,Employees!$A:$A,Employees!$B:$B,""), SkillsReq!$B$1:$AY$1,0)),
       0
     ),
   "")
)</f>
        <v/>
      </c>
      <c r="AK128" t="str">
        <f>IF(OR($A128="",AK$1=""),"",
   IFERROR(
     IF(INDEX(SkillsReq!$B:$AY, MATCH(AK$1,SkillsReq!$A:$A,0), MATCH(_xlfn.XLOOKUP($A128,Employees!$A:$A,Employees!$B:$B,""), SkillsReq!$B$1:$AY$1,0))&gt;0,
       INDEX(SkillsReq!$B:$AY, MATCH(AK$1,SkillsReq!$A:$A,0), MATCH(_xlfn.XLOOKUP($A128,Employees!$A:$A,Employees!$B:$B,""), SkillsReq!$B$1:$AY$1,0)),
       0
     ),
   "")
)</f>
        <v/>
      </c>
      <c r="AL128" t="str">
        <f>IF(OR($A128="",AL$1=""),"",
   IFERROR(
     IF(INDEX(SkillsReq!$B:$AY, MATCH(AL$1,SkillsReq!$A:$A,0), MATCH(_xlfn.XLOOKUP($A128,Employees!$A:$A,Employees!$B:$B,""), SkillsReq!$B$1:$AY$1,0))&gt;0,
       INDEX(SkillsReq!$B:$AY, MATCH(AL$1,SkillsReq!$A:$A,0), MATCH(_xlfn.XLOOKUP($A128,Employees!$A:$A,Employees!$B:$B,""), SkillsReq!$B$1:$AY$1,0)),
       0
     ),
   "")
)</f>
        <v/>
      </c>
      <c r="AM128" t="str">
        <f>IF(OR($A128="",AM$1=""),"",
   IFERROR(
     IF(INDEX(SkillsReq!$B:$AY, MATCH(AM$1,SkillsReq!$A:$A,0), MATCH(_xlfn.XLOOKUP($A128,Employees!$A:$A,Employees!$B:$B,""), SkillsReq!$B$1:$AY$1,0))&gt;0,
       INDEX(SkillsReq!$B:$AY, MATCH(AM$1,SkillsReq!$A:$A,0), MATCH(_xlfn.XLOOKUP($A128,Employees!$A:$A,Employees!$B:$B,""), SkillsReq!$B$1:$AY$1,0)),
       0
     ),
   "")
)</f>
        <v/>
      </c>
      <c r="AN128" t="str">
        <f>IF(OR($A128="",AN$1=""),"",
   IFERROR(
     IF(INDEX(SkillsReq!$B:$AY, MATCH(AN$1,SkillsReq!$A:$A,0), MATCH(_xlfn.XLOOKUP($A128,Employees!$A:$A,Employees!$B:$B,""), SkillsReq!$B$1:$AY$1,0))&gt;0,
       INDEX(SkillsReq!$B:$AY, MATCH(AN$1,SkillsReq!$A:$A,0), MATCH(_xlfn.XLOOKUP($A128,Employees!$A:$A,Employees!$B:$B,""), SkillsReq!$B$1:$AY$1,0)),
       0
     ),
   "")
)</f>
        <v/>
      </c>
      <c r="AO128" t="str">
        <f>IF(OR($A128="",AO$1=""),"",
   IFERROR(
     IF(INDEX(SkillsReq!$B:$AY, MATCH(AO$1,SkillsReq!$A:$A,0), MATCH(_xlfn.XLOOKUP($A128,Employees!$A:$A,Employees!$B:$B,""), SkillsReq!$B$1:$AY$1,0))&gt;0,
       INDEX(SkillsReq!$B:$AY, MATCH(AO$1,SkillsReq!$A:$A,0), MATCH(_xlfn.XLOOKUP($A128,Employees!$A:$A,Employees!$B:$B,""), SkillsReq!$B$1:$AY$1,0)),
       0
     ),
   "")
)</f>
        <v/>
      </c>
      <c r="AP128" t="str">
        <f>IF(OR($A128="",AP$1=""),"",
   IFERROR(
     IF(INDEX(SkillsReq!$B:$AY, MATCH(AP$1,SkillsReq!$A:$A,0), MATCH(_xlfn.XLOOKUP($A128,Employees!$A:$A,Employees!$B:$B,""), SkillsReq!$B$1:$AY$1,0))&gt;0,
       INDEX(SkillsReq!$B:$AY, MATCH(AP$1,SkillsReq!$A:$A,0), MATCH(_xlfn.XLOOKUP($A128,Employees!$A:$A,Employees!$B:$B,""), SkillsReq!$B$1:$AY$1,0)),
       0
     ),
   "")
)</f>
        <v/>
      </c>
      <c r="AQ128" t="str">
        <f>IF(OR($A128="",AQ$1=""),"",
   IFERROR(
     IF(INDEX(SkillsReq!$B:$AY, MATCH(AQ$1,SkillsReq!$A:$A,0), MATCH(_xlfn.XLOOKUP($A128,Employees!$A:$A,Employees!$B:$B,""), SkillsReq!$B$1:$AY$1,0))&gt;0,
       INDEX(SkillsReq!$B:$AY, MATCH(AQ$1,SkillsReq!$A:$A,0), MATCH(_xlfn.XLOOKUP($A128,Employees!$A:$A,Employees!$B:$B,""), SkillsReq!$B$1:$AY$1,0)),
       0
     ),
   "")
)</f>
        <v/>
      </c>
      <c r="AR128" t="str">
        <f>IF(OR($A128="",AR$1=""),"",
   IFERROR(
     IF(INDEX(SkillsReq!$B:$AY, MATCH(AR$1,SkillsReq!$A:$A,0), MATCH(_xlfn.XLOOKUP($A128,Employees!$A:$A,Employees!$B:$B,""), SkillsReq!$B$1:$AY$1,0))&gt;0,
       INDEX(SkillsReq!$B:$AY, MATCH(AR$1,SkillsReq!$A:$A,0), MATCH(_xlfn.XLOOKUP($A128,Employees!$A:$A,Employees!$B:$B,""), SkillsReq!$B$1:$AY$1,0)),
       0
     ),
   "")
)</f>
        <v/>
      </c>
      <c r="AS128" t="str">
        <f>IF(OR($A128="",AS$1=""),"",
   IFERROR(
     IF(INDEX(SkillsReq!$B:$AY, MATCH(AS$1,SkillsReq!$A:$A,0), MATCH(_xlfn.XLOOKUP($A128,Employees!$A:$A,Employees!$B:$B,""), SkillsReq!$B$1:$AY$1,0))&gt;0,
       INDEX(SkillsReq!$B:$AY, MATCH(AS$1,SkillsReq!$A:$A,0), MATCH(_xlfn.XLOOKUP($A128,Employees!$A:$A,Employees!$B:$B,""), SkillsReq!$B$1:$AY$1,0)),
       0
     ),
   "")
)</f>
        <v/>
      </c>
      <c r="AT128" t="str">
        <f>IF(OR($A128="",AT$1=""),"",
   IFERROR(
     IF(INDEX(SkillsReq!$B:$AY, MATCH(AT$1,SkillsReq!$A:$A,0), MATCH(_xlfn.XLOOKUP($A128,Employees!$A:$A,Employees!$B:$B,""), SkillsReq!$B$1:$AY$1,0))&gt;0,
       INDEX(SkillsReq!$B:$AY, MATCH(AT$1,SkillsReq!$A:$A,0), MATCH(_xlfn.XLOOKUP($A128,Employees!$A:$A,Employees!$B:$B,""), SkillsReq!$B$1:$AY$1,0)),
       0
     ),
   "")
)</f>
        <v/>
      </c>
      <c r="AU128" t="str">
        <f>IF(OR($A128="",AU$1=""),"",
   IFERROR(
     IF(INDEX(SkillsReq!$B:$AY, MATCH(AU$1,SkillsReq!$A:$A,0), MATCH(_xlfn.XLOOKUP($A128,Employees!$A:$A,Employees!$B:$B,""), SkillsReq!$B$1:$AY$1,0))&gt;0,
       INDEX(SkillsReq!$B:$AY, MATCH(AU$1,SkillsReq!$A:$A,0), MATCH(_xlfn.XLOOKUP($A128,Employees!$A:$A,Employees!$B:$B,""), SkillsReq!$B$1:$AY$1,0)),
       0
     ),
   "")
)</f>
        <v/>
      </c>
      <c r="AV128" t="str">
        <f>IF(OR($A128="",AV$1=""),"",
   IFERROR(
     IF(INDEX(SkillsReq!$B:$AY, MATCH(AV$1,SkillsReq!$A:$A,0), MATCH(_xlfn.XLOOKUP($A128,Employees!$A:$A,Employees!$B:$B,""), SkillsReq!$B$1:$AY$1,0))&gt;0,
       INDEX(SkillsReq!$B:$AY, MATCH(AV$1,SkillsReq!$A:$A,0), MATCH(_xlfn.XLOOKUP($A128,Employees!$A:$A,Employees!$B:$B,""), SkillsReq!$B$1:$AY$1,0)),
       0
     ),
   "")
)</f>
        <v/>
      </c>
      <c r="AW128" t="str">
        <f>IF(OR($A128="",AW$1=""),"",
   IFERROR(
     IF(INDEX(SkillsReq!$B:$AY, MATCH(AW$1,SkillsReq!$A:$A,0), MATCH(_xlfn.XLOOKUP($A128,Employees!$A:$A,Employees!$B:$B,""), SkillsReq!$B$1:$AY$1,0))&gt;0,
       INDEX(SkillsReq!$B:$AY, MATCH(AW$1,SkillsReq!$A:$A,0), MATCH(_xlfn.XLOOKUP($A128,Employees!$A:$A,Employees!$B:$B,""), SkillsReq!$B$1:$AY$1,0)),
       0
     ),
   "")
)</f>
        <v/>
      </c>
      <c r="AX128" t="str">
        <f>IF(OR($A128="",AX$1=""),"",
   IFERROR(
     IF(INDEX(SkillsReq!$B:$AY, MATCH(AX$1,SkillsReq!$A:$A,0), MATCH(_xlfn.XLOOKUP($A128,Employees!$A:$A,Employees!$B:$B,""), SkillsReq!$B$1:$AY$1,0))&gt;0,
       INDEX(SkillsReq!$B:$AY, MATCH(AX$1,SkillsReq!$A:$A,0), MATCH(_xlfn.XLOOKUP($A128,Employees!$A:$A,Employees!$B:$B,""), SkillsReq!$B$1:$AY$1,0)),
       0
     ),
   "")
)</f>
        <v/>
      </c>
      <c r="AY128" t="str">
        <f>IF(OR($A128="",AY$1=""),"",
   IFERROR(
     IF(INDEX(SkillsReq!$B:$AY, MATCH(AY$1,SkillsReq!$A:$A,0), MATCH(_xlfn.XLOOKUP($A128,Employees!$A:$A,Employees!$B:$B,""), SkillsReq!$B$1:$AY$1,0))&gt;0,
       INDEX(SkillsReq!$B:$AY, MATCH(AY$1,SkillsReq!$A:$A,0), MATCH(_xlfn.XLOOKUP($A128,Employees!$A:$A,Employees!$B:$B,""), SkillsReq!$B$1:$AY$1,0)),
       0
     ),
   "")
)</f>
        <v/>
      </c>
    </row>
    <row r="129" spans="1:51" x14ac:dyDescent="0.25">
      <c r="A129" s="12"/>
      <c r="B129" t="str">
        <f>IF(OR($A129="",B$1=""),"",
   IFERROR(
     IF(INDEX(SkillsReq!$B:$AY, MATCH(B$1,SkillsReq!$A:$A,0), MATCH(_xlfn.XLOOKUP($A129,Employees!$A:$A,Employees!$B:$B,""), SkillsReq!$B$1:$AY$1,0))&gt;0,
       INDEX(SkillsReq!$B:$AY, MATCH(B$1,SkillsReq!$A:$A,0), MATCH(_xlfn.XLOOKUP($A129,Employees!$A:$A,Employees!$B:$B,""), SkillsReq!$B$1:$AY$1,0)),
       0
     ),
   "")
)</f>
        <v/>
      </c>
      <c r="C129" t="str">
        <f>IF(OR($A129="",C$1=""),"",
   IFERROR(
     IF(INDEX(SkillsReq!$B:$AY, MATCH(C$1,SkillsReq!$A:$A,0), MATCH(_xlfn.XLOOKUP($A129,Employees!$A:$A,Employees!$B:$B,""), SkillsReq!$B$1:$AY$1,0))&gt;0,
       INDEX(SkillsReq!$B:$AY, MATCH(C$1,SkillsReq!$A:$A,0), MATCH(_xlfn.XLOOKUP($A129,Employees!$A:$A,Employees!$B:$B,""), SkillsReq!$B$1:$AY$1,0)),
       0
     ),
   "")
)</f>
        <v/>
      </c>
      <c r="D129" t="str">
        <f>IF(OR($A129="",D$1=""),"",
   IFERROR(
     IF(INDEX(SkillsReq!$B:$AY, MATCH(D$1,SkillsReq!$A:$A,0), MATCH(_xlfn.XLOOKUP($A129,Employees!$A:$A,Employees!$B:$B,""), SkillsReq!$B$1:$AY$1,0))&gt;0,
       INDEX(SkillsReq!$B:$AY, MATCH(D$1,SkillsReq!$A:$A,0), MATCH(_xlfn.XLOOKUP($A129,Employees!$A:$A,Employees!$B:$B,""), SkillsReq!$B$1:$AY$1,0)),
       0
     ),
   "")
)</f>
        <v/>
      </c>
      <c r="E129" t="str">
        <f>IF(OR($A129="",E$1=""),"",
   IFERROR(
     IF(INDEX(SkillsReq!$B:$AY, MATCH(E$1,SkillsReq!$A:$A,0), MATCH(_xlfn.XLOOKUP($A129,Employees!$A:$A,Employees!$B:$B,""), SkillsReq!$B$1:$AY$1,0))&gt;0,
       INDEX(SkillsReq!$B:$AY, MATCH(E$1,SkillsReq!$A:$A,0), MATCH(_xlfn.XLOOKUP($A129,Employees!$A:$A,Employees!$B:$B,""), SkillsReq!$B$1:$AY$1,0)),
       0
     ),
   "")
)</f>
        <v/>
      </c>
      <c r="F129" t="str">
        <f>IF(OR($A129="",F$1=""),"",
   IFERROR(
     IF(INDEX(SkillsReq!$B:$AY, MATCH(F$1,SkillsReq!$A:$A,0), MATCH(_xlfn.XLOOKUP($A129,Employees!$A:$A,Employees!$B:$B,""), SkillsReq!$B$1:$AY$1,0))&gt;0,
       INDEX(SkillsReq!$B:$AY, MATCH(F$1,SkillsReq!$A:$A,0), MATCH(_xlfn.XLOOKUP($A129,Employees!$A:$A,Employees!$B:$B,""), SkillsReq!$B$1:$AY$1,0)),
       0
     ),
   "")
)</f>
        <v/>
      </c>
      <c r="G129" t="str">
        <f>IF(OR($A129="",G$1=""),"",
   IFERROR(
     IF(INDEX(SkillsReq!$B:$AY, MATCH(G$1,SkillsReq!$A:$A,0), MATCH(_xlfn.XLOOKUP($A129,Employees!$A:$A,Employees!$B:$B,""), SkillsReq!$B$1:$AY$1,0))&gt;0,
       INDEX(SkillsReq!$B:$AY, MATCH(G$1,SkillsReq!$A:$A,0), MATCH(_xlfn.XLOOKUP($A129,Employees!$A:$A,Employees!$B:$B,""), SkillsReq!$B$1:$AY$1,0)),
       0
     ),
   "")
)</f>
        <v/>
      </c>
      <c r="H129" t="str">
        <f>IF(OR($A129="",H$1=""),"",
   IFERROR(
     IF(INDEX(SkillsReq!$B:$AY, MATCH(H$1,SkillsReq!$A:$A,0), MATCH(_xlfn.XLOOKUP($A129,Employees!$A:$A,Employees!$B:$B,""), SkillsReq!$B$1:$AY$1,0))&gt;0,
       INDEX(SkillsReq!$B:$AY, MATCH(H$1,SkillsReq!$A:$A,0), MATCH(_xlfn.XLOOKUP($A129,Employees!$A:$A,Employees!$B:$B,""), SkillsReq!$B$1:$AY$1,0)),
       0
     ),
   "")
)</f>
        <v/>
      </c>
      <c r="I129" t="str">
        <f>IF(OR($A129="",I$1=""),"",
   IFERROR(
     IF(INDEX(SkillsReq!$B:$AY, MATCH(I$1,SkillsReq!$A:$A,0), MATCH(_xlfn.XLOOKUP($A129,Employees!$A:$A,Employees!$B:$B,""), SkillsReq!$B$1:$AY$1,0))&gt;0,
       INDEX(SkillsReq!$B:$AY, MATCH(I$1,SkillsReq!$A:$A,0), MATCH(_xlfn.XLOOKUP($A129,Employees!$A:$A,Employees!$B:$B,""), SkillsReq!$B$1:$AY$1,0)),
       0
     ),
   "")
)</f>
        <v/>
      </c>
      <c r="J129" t="str">
        <f>IF(OR($A129="",J$1=""),"",
   IFERROR(
     IF(INDEX(SkillsReq!$B:$AY, MATCH(J$1,SkillsReq!$A:$A,0), MATCH(_xlfn.XLOOKUP($A129,Employees!$A:$A,Employees!$B:$B,""), SkillsReq!$B$1:$AY$1,0))&gt;0,
       INDEX(SkillsReq!$B:$AY, MATCH(J$1,SkillsReq!$A:$A,0), MATCH(_xlfn.XLOOKUP($A129,Employees!$A:$A,Employees!$B:$B,""), SkillsReq!$B$1:$AY$1,0)),
       0
     ),
   "")
)</f>
        <v/>
      </c>
      <c r="K129" t="str">
        <f>IF(OR($A129="",K$1=""),"",
   IFERROR(
     IF(INDEX(SkillsReq!$B:$AY, MATCH(K$1,SkillsReq!$A:$A,0), MATCH(_xlfn.XLOOKUP($A129,Employees!$A:$A,Employees!$B:$B,""), SkillsReq!$B$1:$AY$1,0))&gt;0,
       INDEX(SkillsReq!$B:$AY, MATCH(K$1,SkillsReq!$A:$A,0), MATCH(_xlfn.XLOOKUP($A129,Employees!$A:$A,Employees!$B:$B,""), SkillsReq!$B$1:$AY$1,0)),
       0
     ),
   "")
)</f>
        <v/>
      </c>
      <c r="L129" t="str">
        <f>IF(OR($A129="",L$1=""),"",
   IFERROR(
     IF(INDEX(SkillsReq!$B:$AY, MATCH(L$1,SkillsReq!$A:$A,0), MATCH(_xlfn.XLOOKUP($A129,Employees!$A:$A,Employees!$B:$B,""), SkillsReq!$B$1:$AY$1,0))&gt;0,
       INDEX(SkillsReq!$B:$AY, MATCH(L$1,SkillsReq!$A:$A,0), MATCH(_xlfn.XLOOKUP($A129,Employees!$A:$A,Employees!$B:$B,""), SkillsReq!$B$1:$AY$1,0)),
       0
     ),
   "")
)</f>
        <v/>
      </c>
      <c r="M129" t="str">
        <f>IF(OR($A129="",M$1=""),"",
   IFERROR(
     IF(INDEX(SkillsReq!$B:$AY, MATCH(M$1,SkillsReq!$A:$A,0), MATCH(_xlfn.XLOOKUP($A129,Employees!$A:$A,Employees!$B:$B,""), SkillsReq!$B$1:$AY$1,0))&gt;0,
       INDEX(SkillsReq!$B:$AY, MATCH(M$1,SkillsReq!$A:$A,0), MATCH(_xlfn.XLOOKUP($A129,Employees!$A:$A,Employees!$B:$B,""), SkillsReq!$B$1:$AY$1,0)),
       0
     ),
   "")
)</f>
        <v/>
      </c>
      <c r="N129" t="str">
        <f>IF(OR($A129="",N$1=""),"",
   IFERROR(
     IF(INDEX(SkillsReq!$B:$AY, MATCH(N$1,SkillsReq!$A:$A,0), MATCH(_xlfn.XLOOKUP($A129,Employees!$A:$A,Employees!$B:$B,""), SkillsReq!$B$1:$AY$1,0))&gt;0,
       INDEX(SkillsReq!$B:$AY, MATCH(N$1,SkillsReq!$A:$A,0), MATCH(_xlfn.XLOOKUP($A129,Employees!$A:$A,Employees!$B:$B,""), SkillsReq!$B$1:$AY$1,0)),
       0
     ),
   "")
)</f>
        <v/>
      </c>
      <c r="O129" t="str">
        <f>IF(OR($A129="",O$1=""),"",
   IFERROR(
     IF(INDEX(SkillsReq!$B:$AY, MATCH(O$1,SkillsReq!$A:$A,0), MATCH(_xlfn.XLOOKUP($A129,Employees!$A:$A,Employees!$B:$B,""), SkillsReq!$B$1:$AY$1,0))&gt;0,
       INDEX(SkillsReq!$B:$AY, MATCH(O$1,SkillsReq!$A:$A,0), MATCH(_xlfn.XLOOKUP($A129,Employees!$A:$A,Employees!$B:$B,""), SkillsReq!$B$1:$AY$1,0)),
       0
     ),
   "")
)</f>
        <v/>
      </c>
      <c r="P129" t="str">
        <f>IF(OR($A129="",P$1=""),"",
   IFERROR(
     IF(INDEX(SkillsReq!$B:$AY, MATCH(P$1,SkillsReq!$A:$A,0), MATCH(_xlfn.XLOOKUP($A129,Employees!$A:$A,Employees!$B:$B,""), SkillsReq!$B$1:$AY$1,0))&gt;0,
       INDEX(SkillsReq!$B:$AY, MATCH(P$1,SkillsReq!$A:$A,0), MATCH(_xlfn.XLOOKUP($A129,Employees!$A:$A,Employees!$B:$B,""), SkillsReq!$B$1:$AY$1,0)),
       0
     ),
   "")
)</f>
        <v/>
      </c>
      <c r="Q129" t="str">
        <f>IF(OR($A129="",Q$1=""),"",
   IFERROR(
     IF(INDEX(SkillsReq!$B:$AY, MATCH(Q$1,SkillsReq!$A:$A,0), MATCH(_xlfn.XLOOKUP($A129,Employees!$A:$A,Employees!$B:$B,""), SkillsReq!$B$1:$AY$1,0))&gt;0,
       INDEX(SkillsReq!$B:$AY, MATCH(Q$1,SkillsReq!$A:$A,0), MATCH(_xlfn.XLOOKUP($A129,Employees!$A:$A,Employees!$B:$B,""), SkillsReq!$B$1:$AY$1,0)),
       0
     ),
   "")
)</f>
        <v/>
      </c>
      <c r="R129" t="str">
        <f>IF(OR($A129="",R$1=""),"",
   IFERROR(
     IF(INDEX(SkillsReq!$B:$AY, MATCH(R$1,SkillsReq!$A:$A,0), MATCH(_xlfn.XLOOKUP($A129,Employees!$A:$A,Employees!$B:$B,""), SkillsReq!$B$1:$AY$1,0))&gt;0,
       INDEX(SkillsReq!$B:$AY, MATCH(R$1,SkillsReq!$A:$A,0), MATCH(_xlfn.XLOOKUP($A129,Employees!$A:$A,Employees!$B:$B,""), SkillsReq!$B$1:$AY$1,0)),
       0
     ),
   "")
)</f>
        <v/>
      </c>
      <c r="S129" t="str">
        <f>IF(OR($A129="",S$1=""),"",
   IFERROR(
     IF(INDEX(SkillsReq!$B:$AY, MATCH(S$1,SkillsReq!$A:$A,0), MATCH(_xlfn.XLOOKUP($A129,Employees!$A:$A,Employees!$B:$B,""), SkillsReq!$B$1:$AY$1,0))&gt;0,
       INDEX(SkillsReq!$B:$AY, MATCH(S$1,SkillsReq!$A:$A,0), MATCH(_xlfn.XLOOKUP($A129,Employees!$A:$A,Employees!$B:$B,""), SkillsReq!$B$1:$AY$1,0)),
       0
     ),
   "")
)</f>
        <v/>
      </c>
      <c r="T129" t="str">
        <f>IF(OR($A129="",T$1=""),"",
   IFERROR(
     IF(INDEX(SkillsReq!$B:$AY, MATCH(T$1,SkillsReq!$A:$A,0), MATCH(_xlfn.XLOOKUP($A129,Employees!$A:$A,Employees!$B:$B,""), SkillsReq!$B$1:$AY$1,0))&gt;0,
       INDEX(SkillsReq!$B:$AY, MATCH(T$1,SkillsReq!$A:$A,0), MATCH(_xlfn.XLOOKUP($A129,Employees!$A:$A,Employees!$B:$B,""), SkillsReq!$B$1:$AY$1,0)),
       0
     ),
   "")
)</f>
        <v/>
      </c>
      <c r="U129" t="str">
        <f>IF(OR($A129="",U$1=""),"",
   IFERROR(
     IF(INDEX(SkillsReq!$B:$AY, MATCH(U$1,SkillsReq!$A:$A,0), MATCH(_xlfn.XLOOKUP($A129,Employees!$A:$A,Employees!$B:$B,""), SkillsReq!$B$1:$AY$1,0))&gt;0,
       INDEX(SkillsReq!$B:$AY, MATCH(U$1,SkillsReq!$A:$A,0), MATCH(_xlfn.XLOOKUP($A129,Employees!$A:$A,Employees!$B:$B,""), SkillsReq!$B$1:$AY$1,0)),
       0
     ),
   "")
)</f>
        <v/>
      </c>
      <c r="V129" t="str">
        <f>IF(OR($A129="",V$1=""),"",
   IFERROR(
     IF(INDEX(SkillsReq!$B:$AY, MATCH(V$1,SkillsReq!$A:$A,0), MATCH(_xlfn.XLOOKUP($A129,Employees!$A:$A,Employees!$B:$B,""), SkillsReq!$B$1:$AY$1,0))&gt;0,
       INDEX(SkillsReq!$B:$AY, MATCH(V$1,SkillsReq!$A:$A,0), MATCH(_xlfn.XLOOKUP($A129,Employees!$A:$A,Employees!$B:$B,""), SkillsReq!$B$1:$AY$1,0)),
       0
     ),
   "")
)</f>
        <v/>
      </c>
      <c r="W129" t="str">
        <f>IF(OR($A129="",W$1=""),"",
   IFERROR(
     IF(INDEX(SkillsReq!$B:$AY, MATCH(W$1,SkillsReq!$A:$A,0), MATCH(_xlfn.XLOOKUP($A129,Employees!$A:$A,Employees!$B:$B,""), SkillsReq!$B$1:$AY$1,0))&gt;0,
       INDEX(SkillsReq!$B:$AY, MATCH(W$1,SkillsReq!$A:$A,0), MATCH(_xlfn.XLOOKUP($A129,Employees!$A:$A,Employees!$B:$B,""), SkillsReq!$B$1:$AY$1,0)),
       0
     ),
   "")
)</f>
        <v/>
      </c>
      <c r="X129" t="str">
        <f>IF(OR($A129="",X$1=""),"",
   IFERROR(
     IF(INDEX(SkillsReq!$B:$AY, MATCH(X$1,SkillsReq!$A:$A,0), MATCH(_xlfn.XLOOKUP($A129,Employees!$A:$A,Employees!$B:$B,""), SkillsReq!$B$1:$AY$1,0))&gt;0,
       INDEX(SkillsReq!$B:$AY, MATCH(X$1,SkillsReq!$A:$A,0), MATCH(_xlfn.XLOOKUP($A129,Employees!$A:$A,Employees!$B:$B,""), SkillsReq!$B$1:$AY$1,0)),
       0
     ),
   "")
)</f>
        <v/>
      </c>
      <c r="Y129" t="str">
        <f>IF(OR($A129="",Y$1=""),"",
   IFERROR(
     IF(INDEX(SkillsReq!$B:$AY, MATCH(Y$1,SkillsReq!$A:$A,0), MATCH(_xlfn.XLOOKUP($A129,Employees!$A:$A,Employees!$B:$B,""), SkillsReq!$B$1:$AY$1,0))&gt;0,
       INDEX(SkillsReq!$B:$AY, MATCH(Y$1,SkillsReq!$A:$A,0), MATCH(_xlfn.XLOOKUP($A129,Employees!$A:$A,Employees!$B:$B,""), SkillsReq!$B$1:$AY$1,0)),
       0
     ),
   "")
)</f>
        <v/>
      </c>
      <c r="Z129" t="str">
        <f>IF(OR($A129="",Z$1=""),"",
   IFERROR(
     IF(INDEX(SkillsReq!$B:$AY, MATCH(Z$1,SkillsReq!$A:$A,0), MATCH(_xlfn.XLOOKUP($A129,Employees!$A:$A,Employees!$B:$B,""), SkillsReq!$B$1:$AY$1,0))&gt;0,
       INDEX(SkillsReq!$B:$AY, MATCH(Z$1,SkillsReq!$A:$A,0), MATCH(_xlfn.XLOOKUP($A129,Employees!$A:$A,Employees!$B:$B,""), SkillsReq!$B$1:$AY$1,0)),
       0
     ),
   "")
)</f>
        <v/>
      </c>
      <c r="AA129" t="str">
        <f>IF(OR($A129="",AA$1=""),"",
   IFERROR(
     IF(INDEX(SkillsReq!$B:$AY, MATCH(AA$1,SkillsReq!$A:$A,0), MATCH(_xlfn.XLOOKUP($A129,Employees!$A:$A,Employees!$B:$B,""), SkillsReq!$B$1:$AY$1,0))&gt;0,
       INDEX(SkillsReq!$B:$AY, MATCH(AA$1,SkillsReq!$A:$A,0), MATCH(_xlfn.XLOOKUP($A129,Employees!$A:$A,Employees!$B:$B,""), SkillsReq!$B$1:$AY$1,0)),
       0
     ),
   "")
)</f>
        <v/>
      </c>
      <c r="AB129" t="str">
        <f>IF(OR($A129="",AB$1=""),"",
   IFERROR(
     IF(INDEX(SkillsReq!$B:$AY, MATCH(AB$1,SkillsReq!$A:$A,0), MATCH(_xlfn.XLOOKUP($A129,Employees!$A:$A,Employees!$B:$B,""), SkillsReq!$B$1:$AY$1,0))&gt;0,
       INDEX(SkillsReq!$B:$AY, MATCH(AB$1,SkillsReq!$A:$A,0), MATCH(_xlfn.XLOOKUP($A129,Employees!$A:$A,Employees!$B:$B,""), SkillsReq!$B$1:$AY$1,0)),
       0
     ),
   "")
)</f>
        <v/>
      </c>
      <c r="AC129" t="str">
        <f>IF(OR($A129="",AC$1=""),"",
   IFERROR(
     IF(INDEX(SkillsReq!$B:$AY, MATCH(AC$1,SkillsReq!$A:$A,0), MATCH(_xlfn.XLOOKUP($A129,Employees!$A:$A,Employees!$B:$B,""), SkillsReq!$B$1:$AY$1,0))&gt;0,
       INDEX(SkillsReq!$B:$AY, MATCH(AC$1,SkillsReq!$A:$A,0), MATCH(_xlfn.XLOOKUP($A129,Employees!$A:$A,Employees!$B:$B,""), SkillsReq!$B$1:$AY$1,0)),
       0
     ),
   "")
)</f>
        <v/>
      </c>
      <c r="AD129" t="str">
        <f>IF(OR($A129="",AD$1=""),"",
   IFERROR(
     IF(INDEX(SkillsReq!$B:$AY, MATCH(AD$1,SkillsReq!$A:$A,0), MATCH(_xlfn.XLOOKUP($A129,Employees!$A:$A,Employees!$B:$B,""), SkillsReq!$B$1:$AY$1,0))&gt;0,
       INDEX(SkillsReq!$B:$AY, MATCH(AD$1,SkillsReq!$A:$A,0), MATCH(_xlfn.XLOOKUP($A129,Employees!$A:$A,Employees!$B:$B,""), SkillsReq!$B$1:$AY$1,0)),
       0
     ),
   "")
)</f>
        <v/>
      </c>
      <c r="AE129" t="str">
        <f>IF(OR($A129="",AE$1=""),"",
   IFERROR(
     IF(INDEX(SkillsReq!$B:$AY, MATCH(AE$1,SkillsReq!$A:$A,0), MATCH(_xlfn.XLOOKUP($A129,Employees!$A:$A,Employees!$B:$B,""), SkillsReq!$B$1:$AY$1,0))&gt;0,
       INDEX(SkillsReq!$B:$AY, MATCH(AE$1,SkillsReq!$A:$A,0), MATCH(_xlfn.XLOOKUP($A129,Employees!$A:$A,Employees!$B:$B,""), SkillsReq!$B$1:$AY$1,0)),
       0
     ),
   "")
)</f>
        <v/>
      </c>
      <c r="AF129" t="str">
        <f>IF(OR($A129="",AF$1=""),"",
   IFERROR(
     IF(INDEX(SkillsReq!$B:$AY, MATCH(AF$1,SkillsReq!$A:$A,0), MATCH(_xlfn.XLOOKUP($A129,Employees!$A:$A,Employees!$B:$B,""), SkillsReq!$B$1:$AY$1,0))&gt;0,
       INDEX(SkillsReq!$B:$AY, MATCH(AF$1,SkillsReq!$A:$A,0), MATCH(_xlfn.XLOOKUP($A129,Employees!$A:$A,Employees!$B:$B,""), SkillsReq!$B$1:$AY$1,0)),
       0
     ),
   "")
)</f>
        <v/>
      </c>
      <c r="AG129" t="str">
        <f>IF(OR($A129="",AG$1=""),"",
   IFERROR(
     IF(INDEX(SkillsReq!$B:$AY, MATCH(AG$1,SkillsReq!$A:$A,0), MATCH(_xlfn.XLOOKUP($A129,Employees!$A:$A,Employees!$B:$B,""), SkillsReq!$B$1:$AY$1,0))&gt;0,
       INDEX(SkillsReq!$B:$AY, MATCH(AG$1,SkillsReq!$A:$A,0), MATCH(_xlfn.XLOOKUP($A129,Employees!$A:$A,Employees!$B:$B,""), SkillsReq!$B$1:$AY$1,0)),
       0
     ),
   "")
)</f>
        <v/>
      </c>
      <c r="AH129" t="str">
        <f>IF(OR($A129="",AH$1=""),"",
   IFERROR(
     IF(INDEX(SkillsReq!$B:$AY, MATCH(AH$1,SkillsReq!$A:$A,0), MATCH(_xlfn.XLOOKUP($A129,Employees!$A:$A,Employees!$B:$B,""), SkillsReq!$B$1:$AY$1,0))&gt;0,
       INDEX(SkillsReq!$B:$AY, MATCH(AH$1,SkillsReq!$A:$A,0), MATCH(_xlfn.XLOOKUP($A129,Employees!$A:$A,Employees!$B:$B,""), SkillsReq!$B$1:$AY$1,0)),
       0
     ),
   "")
)</f>
        <v/>
      </c>
      <c r="AI129" t="str">
        <f>IF(OR($A129="",AI$1=""),"",
   IFERROR(
     IF(INDEX(SkillsReq!$B:$AY, MATCH(AI$1,SkillsReq!$A:$A,0), MATCH(_xlfn.XLOOKUP($A129,Employees!$A:$A,Employees!$B:$B,""), SkillsReq!$B$1:$AY$1,0))&gt;0,
       INDEX(SkillsReq!$B:$AY, MATCH(AI$1,SkillsReq!$A:$A,0), MATCH(_xlfn.XLOOKUP($A129,Employees!$A:$A,Employees!$B:$B,""), SkillsReq!$B$1:$AY$1,0)),
       0
     ),
   "")
)</f>
        <v/>
      </c>
      <c r="AJ129" t="str">
        <f>IF(OR($A129="",AJ$1=""),"",
   IFERROR(
     IF(INDEX(SkillsReq!$B:$AY, MATCH(AJ$1,SkillsReq!$A:$A,0), MATCH(_xlfn.XLOOKUP($A129,Employees!$A:$A,Employees!$B:$B,""), SkillsReq!$B$1:$AY$1,0))&gt;0,
       INDEX(SkillsReq!$B:$AY, MATCH(AJ$1,SkillsReq!$A:$A,0), MATCH(_xlfn.XLOOKUP($A129,Employees!$A:$A,Employees!$B:$B,""), SkillsReq!$B$1:$AY$1,0)),
       0
     ),
   "")
)</f>
        <v/>
      </c>
      <c r="AK129" t="str">
        <f>IF(OR($A129="",AK$1=""),"",
   IFERROR(
     IF(INDEX(SkillsReq!$B:$AY, MATCH(AK$1,SkillsReq!$A:$A,0), MATCH(_xlfn.XLOOKUP($A129,Employees!$A:$A,Employees!$B:$B,""), SkillsReq!$B$1:$AY$1,0))&gt;0,
       INDEX(SkillsReq!$B:$AY, MATCH(AK$1,SkillsReq!$A:$A,0), MATCH(_xlfn.XLOOKUP($A129,Employees!$A:$A,Employees!$B:$B,""), SkillsReq!$B$1:$AY$1,0)),
       0
     ),
   "")
)</f>
        <v/>
      </c>
      <c r="AL129" t="str">
        <f>IF(OR($A129="",AL$1=""),"",
   IFERROR(
     IF(INDEX(SkillsReq!$B:$AY, MATCH(AL$1,SkillsReq!$A:$A,0), MATCH(_xlfn.XLOOKUP($A129,Employees!$A:$A,Employees!$B:$B,""), SkillsReq!$B$1:$AY$1,0))&gt;0,
       INDEX(SkillsReq!$B:$AY, MATCH(AL$1,SkillsReq!$A:$A,0), MATCH(_xlfn.XLOOKUP($A129,Employees!$A:$A,Employees!$B:$B,""), SkillsReq!$B$1:$AY$1,0)),
       0
     ),
   "")
)</f>
        <v/>
      </c>
      <c r="AM129" t="str">
        <f>IF(OR($A129="",AM$1=""),"",
   IFERROR(
     IF(INDEX(SkillsReq!$B:$AY, MATCH(AM$1,SkillsReq!$A:$A,0), MATCH(_xlfn.XLOOKUP($A129,Employees!$A:$A,Employees!$B:$B,""), SkillsReq!$B$1:$AY$1,0))&gt;0,
       INDEX(SkillsReq!$B:$AY, MATCH(AM$1,SkillsReq!$A:$A,0), MATCH(_xlfn.XLOOKUP($A129,Employees!$A:$A,Employees!$B:$B,""), SkillsReq!$B$1:$AY$1,0)),
       0
     ),
   "")
)</f>
        <v/>
      </c>
      <c r="AN129" t="str">
        <f>IF(OR($A129="",AN$1=""),"",
   IFERROR(
     IF(INDEX(SkillsReq!$B:$AY, MATCH(AN$1,SkillsReq!$A:$A,0), MATCH(_xlfn.XLOOKUP($A129,Employees!$A:$A,Employees!$B:$B,""), SkillsReq!$B$1:$AY$1,0))&gt;0,
       INDEX(SkillsReq!$B:$AY, MATCH(AN$1,SkillsReq!$A:$A,0), MATCH(_xlfn.XLOOKUP($A129,Employees!$A:$A,Employees!$B:$B,""), SkillsReq!$B$1:$AY$1,0)),
       0
     ),
   "")
)</f>
        <v/>
      </c>
      <c r="AO129" t="str">
        <f>IF(OR($A129="",AO$1=""),"",
   IFERROR(
     IF(INDEX(SkillsReq!$B:$AY, MATCH(AO$1,SkillsReq!$A:$A,0), MATCH(_xlfn.XLOOKUP($A129,Employees!$A:$A,Employees!$B:$B,""), SkillsReq!$B$1:$AY$1,0))&gt;0,
       INDEX(SkillsReq!$B:$AY, MATCH(AO$1,SkillsReq!$A:$A,0), MATCH(_xlfn.XLOOKUP($A129,Employees!$A:$A,Employees!$B:$B,""), SkillsReq!$B$1:$AY$1,0)),
       0
     ),
   "")
)</f>
        <v/>
      </c>
      <c r="AP129" t="str">
        <f>IF(OR($A129="",AP$1=""),"",
   IFERROR(
     IF(INDEX(SkillsReq!$B:$AY, MATCH(AP$1,SkillsReq!$A:$A,0), MATCH(_xlfn.XLOOKUP($A129,Employees!$A:$A,Employees!$B:$B,""), SkillsReq!$B$1:$AY$1,0))&gt;0,
       INDEX(SkillsReq!$B:$AY, MATCH(AP$1,SkillsReq!$A:$A,0), MATCH(_xlfn.XLOOKUP($A129,Employees!$A:$A,Employees!$B:$B,""), SkillsReq!$B$1:$AY$1,0)),
       0
     ),
   "")
)</f>
        <v/>
      </c>
      <c r="AQ129" t="str">
        <f>IF(OR($A129="",AQ$1=""),"",
   IFERROR(
     IF(INDEX(SkillsReq!$B:$AY, MATCH(AQ$1,SkillsReq!$A:$A,0), MATCH(_xlfn.XLOOKUP($A129,Employees!$A:$A,Employees!$B:$B,""), SkillsReq!$B$1:$AY$1,0))&gt;0,
       INDEX(SkillsReq!$B:$AY, MATCH(AQ$1,SkillsReq!$A:$A,0), MATCH(_xlfn.XLOOKUP($A129,Employees!$A:$A,Employees!$B:$B,""), SkillsReq!$B$1:$AY$1,0)),
       0
     ),
   "")
)</f>
        <v/>
      </c>
      <c r="AR129" t="str">
        <f>IF(OR($A129="",AR$1=""),"",
   IFERROR(
     IF(INDEX(SkillsReq!$B:$AY, MATCH(AR$1,SkillsReq!$A:$A,0), MATCH(_xlfn.XLOOKUP($A129,Employees!$A:$A,Employees!$B:$B,""), SkillsReq!$B$1:$AY$1,0))&gt;0,
       INDEX(SkillsReq!$B:$AY, MATCH(AR$1,SkillsReq!$A:$A,0), MATCH(_xlfn.XLOOKUP($A129,Employees!$A:$A,Employees!$B:$B,""), SkillsReq!$B$1:$AY$1,0)),
       0
     ),
   "")
)</f>
        <v/>
      </c>
      <c r="AS129" t="str">
        <f>IF(OR($A129="",AS$1=""),"",
   IFERROR(
     IF(INDEX(SkillsReq!$B:$AY, MATCH(AS$1,SkillsReq!$A:$A,0), MATCH(_xlfn.XLOOKUP($A129,Employees!$A:$A,Employees!$B:$B,""), SkillsReq!$B$1:$AY$1,0))&gt;0,
       INDEX(SkillsReq!$B:$AY, MATCH(AS$1,SkillsReq!$A:$A,0), MATCH(_xlfn.XLOOKUP($A129,Employees!$A:$A,Employees!$B:$B,""), SkillsReq!$B$1:$AY$1,0)),
       0
     ),
   "")
)</f>
        <v/>
      </c>
      <c r="AT129" t="str">
        <f>IF(OR($A129="",AT$1=""),"",
   IFERROR(
     IF(INDEX(SkillsReq!$B:$AY, MATCH(AT$1,SkillsReq!$A:$A,0), MATCH(_xlfn.XLOOKUP($A129,Employees!$A:$A,Employees!$B:$B,""), SkillsReq!$B$1:$AY$1,0))&gt;0,
       INDEX(SkillsReq!$B:$AY, MATCH(AT$1,SkillsReq!$A:$A,0), MATCH(_xlfn.XLOOKUP($A129,Employees!$A:$A,Employees!$B:$B,""), SkillsReq!$B$1:$AY$1,0)),
       0
     ),
   "")
)</f>
        <v/>
      </c>
      <c r="AU129" t="str">
        <f>IF(OR($A129="",AU$1=""),"",
   IFERROR(
     IF(INDEX(SkillsReq!$B:$AY, MATCH(AU$1,SkillsReq!$A:$A,0), MATCH(_xlfn.XLOOKUP($A129,Employees!$A:$A,Employees!$B:$B,""), SkillsReq!$B$1:$AY$1,0))&gt;0,
       INDEX(SkillsReq!$B:$AY, MATCH(AU$1,SkillsReq!$A:$A,0), MATCH(_xlfn.XLOOKUP($A129,Employees!$A:$A,Employees!$B:$B,""), SkillsReq!$B$1:$AY$1,0)),
       0
     ),
   "")
)</f>
        <v/>
      </c>
      <c r="AV129" t="str">
        <f>IF(OR($A129="",AV$1=""),"",
   IFERROR(
     IF(INDEX(SkillsReq!$B:$AY, MATCH(AV$1,SkillsReq!$A:$A,0), MATCH(_xlfn.XLOOKUP($A129,Employees!$A:$A,Employees!$B:$B,""), SkillsReq!$B$1:$AY$1,0))&gt;0,
       INDEX(SkillsReq!$B:$AY, MATCH(AV$1,SkillsReq!$A:$A,0), MATCH(_xlfn.XLOOKUP($A129,Employees!$A:$A,Employees!$B:$B,""), SkillsReq!$B$1:$AY$1,0)),
       0
     ),
   "")
)</f>
        <v/>
      </c>
      <c r="AW129" t="str">
        <f>IF(OR($A129="",AW$1=""),"",
   IFERROR(
     IF(INDEX(SkillsReq!$B:$AY, MATCH(AW$1,SkillsReq!$A:$A,0), MATCH(_xlfn.XLOOKUP($A129,Employees!$A:$A,Employees!$B:$B,""), SkillsReq!$B$1:$AY$1,0))&gt;0,
       INDEX(SkillsReq!$B:$AY, MATCH(AW$1,SkillsReq!$A:$A,0), MATCH(_xlfn.XLOOKUP($A129,Employees!$A:$A,Employees!$B:$B,""), SkillsReq!$B$1:$AY$1,0)),
       0
     ),
   "")
)</f>
        <v/>
      </c>
      <c r="AX129" t="str">
        <f>IF(OR($A129="",AX$1=""),"",
   IFERROR(
     IF(INDEX(SkillsReq!$B:$AY, MATCH(AX$1,SkillsReq!$A:$A,0), MATCH(_xlfn.XLOOKUP($A129,Employees!$A:$A,Employees!$B:$B,""), SkillsReq!$B$1:$AY$1,0))&gt;0,
       INDEX(SkillsReq!$B:$AY, MATCH(AX$1,SkillsReq!$A:$A,0), MATCH(_xlfn.XLOOKUP($A129,Employees!$A:$A,Employees!$B:$B,""), SkillsReq!$B$1:$AY$1,0)),
       0
     ),
   "")
)</f>
        <v/>
      </c>
      <c r="AY129" t="str">
        <f>IF(OR($A129="",AY$1=""),"",
   IFERROR(
     IF(INDEX(SkillsReq!$B:$AY, MATCH(AY$1,SkillsReq!$A:$A,0), MATCH(_xlfn.XLOOKUP($A129,Employees!$A:$A,Employees!$B:$B,""), SkillsReq!$B$1:$AY$1,0))&gt;0,
       INDEX(SkillsReq!$B:$AY, MATCH(AY$1,SkillsReq!$A:$A,0), MATCH(_xlfn.XLOOKUP($A129,Employees!$A:$A,Employees!$B:$B,""), SkillsReq!$B$1:$AY$1,0)),
       0
     ),
   "")
)</f>
        <v/>
      </c>
    </row>
    <row r="130" spans="1:51" x14ac:dyDescent="0.25">
      <c r="A130" s="12"/>
      <c r="B130" t="str">
        <f>IF(OR($A130="",B$1=""),"",
   IFERROR(
     IF(INDEX(SkillsReq!$B:$AY, MATCH(B$1,SkillsReq!$A:$A,0), MATCH(_xlfn.XLOOKUP($A130,Employees!$A:$A,Employees!$B:$B,""), SkillsReq!$B$1:$AY$1,0))&gt;0,
       INDEX(SkillsReq!$B:$AY, MATCH(B$1,SkillsReq!$A:$A,0), MATCH(_xlfn.XLOOKUP($A130,Employees!$A:$A,Employees!$B:$B,""), SkillsReq!$B$1:$AY$1,0)),
       0
     ),
   "")
)</f>
        <v/>
      </c>
      <c r="C130" t="str">
        <f>IF(OR($A130="",C$1=""),"",
   IFERROR(
     IF(INDEX(SkillsReq!$B:$AY, MATCH(C$1,SkillsReq!$A:$A,0), MATCH(_xlfn.XLOOKUP($A130,Employees!$A:$A,Employees!$B:$B,""), SkillsReq!$B$1:$AY$1,0))&gt;0,
       INDEX(SkillsReq!$B:$AY, MATCH(C$1,SkillsReq!$A:$A,0), MATCH(_xlfn.XLOOKUP($A130,Employees!$A:$A,Employees!$B:$B,""), SkillsReq!$B$1:$AY$1,0)),
       0
     ),
   "")
)</f>
        <v/>
      </c>
      <c r="D130" t="str">
        <f>IF(OR($A130="",D$1=""),"",
   IFERROR(
     IF(INDEX(SkillsReq!$B:$AY, MATCH(D$1,SkillsReq!$A:$A,0), MATCH(_xlfn.XLOOKUP($A130,Employees!$A:$A,Employees!$B:$B,""), SkillsReq!$B$1:$AY$1,0))&gt;0,
       INDEX(SkillsReq!$B:$AY, MATCH(D$1,SkillsReq!$A:$A,0), MATCH(_xlfn.XLOOKUP($A130,Employees!$A:$A,Employees!$B:$B,""), SkillsReq!$B$1:$AY$1,0)),
       0
     ),
   "")
)</f>
        <v/>
      </c>
      <c r="E130" t="str">
        <f>IF(OR($A130="",E$1=""),"",
   IFERROR(
     IF(INDEX(SkillsReq!$B:$AY, MATCH(E$1,SkillsReq!$A:$A,0), MATCH(_xlfn.XLOOKUP($A130,Employees!$A:$A,Employees!$B:$B,""), SkillsReq!$B$1:$AY$1,0))&gt;0,
       INDEX(SkillsReq!$B:$AY, MATCH(E$1,SkillsReq!$A:$A,0), MATCH(_xlfn.XLOOKUP($A130,Employees!$A:$A,Employees!$B:$B,""), SkillsReq!$B$1:$AY$1,0)),
       0
     ),
   "")
)</f>
        <v/>
      </c>
      <c r="F130" t="str">
        <f>IF(OR($A130="",F$1=""),"",
   IFERROR(
     IF(INDEX(SkillsReq!$B:$AY, MATCH(F$1,SkillsReq!$A:$A,0), MATCH(_xlfn.XLOOKUP($A130,Employees!$A:$A,Employees!$B:$B,""), SkillsReq!$B$1:$AY$1,0))&gt;0,
       INDEX(SkillsReq!$B:$AY, MATCH(F$1,SkillsReq!$A:$A,0), MATCH(_xlfn.XLOOKUP($A130,Employees!$A:$A,Employees!$B:$B,""), SkillsReq!$B$1:$AY$1,0)),
       0
     ),
   "")
)</f>
        <v/>
      </c>
      <c r="G130" t="str">
        <f>IF(OR($A130="",G$1=""),"",
   IFERROR(
     IF(INDEX(SkillsReq!$B:$AY, MATCH(G$1,SkillsReq!$A:$A,0), MATCH(_xlfn.XLOOKUP($A130,Employees!$A:$A,Employees!$B:$B,""), SkillsReq!$B$1:$AY$1,0))&gt;0,
       INDEX(SkillsReq!$B:$AY, MATCH(G$1,SkillsReq!$A:$A,0), MATCH(_xlfn.XLOOKUP($A130,Employees!$A:$A,Employees!$B:$B,""), SkillsReq!$B$1:$AY$1,0)),
       0
     ),
   "")
)</f>
        <v/>
      </c>
      <c r="H130" t="str">
        <f>IF(OR($A130="",H$1=""),"",
   IFERROR(
     IF(INDEX(SkillsReq!$B:$AY, MATCH(H$1,SkillsReq!$A:$A,0), MATCH(_xlfn.XLOOKUP($A130,Employees!$A:$A,Employees!$B:$B,""), SkillsReq!$B$1:$AY$1,0))&gt;0,
       INDEX(SkillsReq!$B:$AY, MATCH(H$1,SkillsReq!$A:$A,0), MATCH(_xlfn.XLOOKUP($A130,Employees!$A:$A,Employees!$B:$B,""), SkillsReq!$B$1:$AY$1,0)),
       0
     ),
   "")
)</f>
        <v/>
      </c>
      <c r="I130" t="str">
        <f>IF(OR($A130="",I$1=""),"",
   IFERROR(
     IF(INDEX(SkillsReq!$B:$AY, MATCH(I$1,SkillsReq!$A:$A,0), MATCH(_xlfn.XLOOKUP($A130,Employees!$A:$A,Employees!$B:$B,""), SkillsReq!$B$1:$AY$1,0))&gt;0,
       INDEX(SkillsReq!$B:$AY, MATCH(I$1,SkillsReq!$A:$A,0), MATCH(_xlfn.XLOOKUP($A130,Employees!$A:$A,Employees!$B:$B,""), SkillsReq!$B$1:$AY$1,0)),
       0
     ),
   "")
)</f>
        <v/>
      </c>
      <c r="J130" t="str">
        <f>IF(OR($A130="",J$1=""),"",
   IFERROR(
     IF(INDEX(SkillsReq!$B:$AY, MATCH(J$1,SkillsReq!$A:$A,0), MATCH(_xlfn.XLOOKUP($A130,Employees!$A:$A,Employees!$B:$B,""), SkillsReq!$B$1:$AY$1,0))&gt;0,
       INDEX(SkillsReq!$B:$AY, MATCH(J$1,SkillsReq!$A:$A,0), MATCH(_xlfn.XLOOKUP($A130,Employees!$A:$A,Employees!$B:$B,""), SkillsReq!$B$1:$AY$1,0)),
       0
     ),
   "")
)</f>
        <v/>
      </c>
      <c r="K130" t="str">
        <f>IF(OR($A130="",K$1=""),"",
   IFERROR(
     IF(INDEX(SkillsReq!$B:$AY, MATCH(K$1,SkillsReq!$A:$A,0), MATCH(_xlfn.XLOOKUP($A130,Employees!$A:$A,Employees!$B:$B,""), SkillsReq!$B$1:$AY$1,0))&gt;0,
       INDEX(SkillsReq!$B:$AY, MATCH(K$1,SkillsReq!$A:$A,0), MATCH(_xlfn.XLOOKUP($A130,Employees!$A:$A,Employees!$B:$B,""), SkillsReq!$B$1:$AY$1,0)),
       0
     ),
   "")
)</f>
        <v/>
      </c>
      <c r="L130" t="str">
        <f>IF(OR($A130="",L$1=""),"",
   IFERROR(
     IF(INDEX(SkillsReq!$B:$AY, MATCH(L$1,SkillsReq!$A:$A,0), MATCH(_xlfn.XLOOKUP($A130,Employees!$A:$A,Employees!$B:$B,""), SkillsReq!$B$1:$AY$1,0))&gt;0,
       INDEX(SkillsReq!$B:$AY, MATCH(L$1,SkillsReq!$A:$A,0), MATCH(_xlfn.XLOOKUP($A130,Employees!$A:$A,Employees!$B:$B,""), SkillsReq!$B$1:$AY$1,0)),
       0
     ),
   "")
)</f>
        <v/>
      </c>
      <c r="M130" t="str">
        <f>IF(OR($A130="",M$1=""),"",
   IFERROR(
     IF(INDEX(SkillsReq!$B:$AY, MATCH(M$1,SkillsReq!$A:$A,0), MATCH(_xlfn.XLOOKUP($A130,Employees!$A:$A,Employees!$B:$B,""), SkillsReq!$B$1:$AY$1,0))&gt;0,
       INDEX(SkillsReq!$B:$AY, MATCH(M$1,SkillsReq!$A:$A,0), MATCH(_xlfn.XLOOKUP($A130,Employees!$A:$A,Employees!$B:$B,""), SkillsReq!$B$1:$AY$1,0)),
       0
     ),
   "")
)</f>
        <v/>
      </c>
      <c r="N130" t="str">
        <f>IF(OR($A130="",N$1=""),"",
   IFERROR(
     IF(INDEX(SkillsReq!$B:$AY, MATCH(N$1,SkillsReq!$A:$A,0), MATCH(_xlfn.XLOOKUP($A130,Employees!$A:$A,Employees!$B:$B,""), SkillsReq!$B$1:$AY$1,0))&gt;0,
       INDEX(SkillsReq!$B:$AY, MATCH(N$1,SkillsReq!$A:$A,0), MATCH(_xlfn.XLOOKUP($A130,Employees!$A:$A,Employees!$B:$B,""), SkillsReq!$B$1:$AY$1,0)),
       0
     ),
   "")
)</f>
        <v/>
      </c>
      <c r="O130" t="str">
        <f>IF(OR($A130="",O$1=""),"",
   IFERROR(
     IF(INDEX(SkillsReq!$B:$AY, MATCH(O$1,SkillsReq!$A:$A,0), MATCH(_xlfn.XLOOKUP($A130,Employees!$A:$A,Employees!$B:$B,""), SkillsReq!$B$1:$AY$1,0))&gt;0,
       INDEX(SkillsReq!$B:$AY, MATCH(O$1,SkillsReq!$A:$A,0), MATCH(_xlfn.XLOOKUP($A130,Employees!$A:$A,Employees!$B:$B,""), SkillsReq!$B$1:$AY$1,0)),
       0
     ),
   "")
)</f>
        <v/>
      </c>
      <c r="P130" t="str">
        <f>IF(OR($A130="",P$1=""),"",
   IFERROR(
     IF(INDEX(SkillsReq!$B:$AY, MATCH(P$1,SkillsReq!$A:$A,0), MATCH(_xlfn.XLOOKUP($A130,Employees!$A:$A,Employees!$B:$B,""), SkillsReq!$B$1:$AY$1,0))&gt;0,
       INDEX(SkillsReq!$B:$AY, MATCH(P$1,SkillsReq!$A:$A,0), MATCH(_xlfn.XLOOKUP($A130,Employees!$A:$A,Employees!$B:$B,""), SkillsReq!$B$1:$AY$1,0)),
       0
     ),
   "")
)</f>
        <v/>
      </c>
      <c r="Q130" t="str">
        <f>IF(OR($A130="",Q$1=""),"",
   IFERROR(
     IF(INDEX(SkillsReq!$B:$AY, MATCH(Q$1,SkillsReq!$A:$A,0), MATCH(_xlfn.XLOOKUP($A130,Employees!$A:$A,Employees!$B:$B,""), SkillsReq!$B$1:$AY$1,0))&gt;0,
       INDEX(SkillsReq!$B:$AY, MATCH(Q$1,SkillsReq!$A:$A,0), MATCH(_xlfn.XLOOKUP($A130,Employees!$A:$A,Employees!$B:$B,""), SkillsReq!$B$1:$AY$1,0)),
       0
     ),
   "")
)</f>
        <v/>
      </c>
      <c r="R130" t="str">
        <f>IF(OR($A130="",R$1=""),"",
   IFERROR(
     IF(INDEX(SkillsReq!$B:$AY, MATCH(R$1,SkillsReq!$A:$A,0), MATCH(_xlfn.XLOOKUP($A130,Employees!$A:$A,Employees!$B:$B,""), SkillsReq!$B$1:$AY$1,0))&gt;0,
       INDEX(SkillsReq!$B:$AY, MATCH(R$1,SkillsReq!$A:$A,0), MATCH(_xlfn.XLOOKUP($A130,Employees!$A:$A,Employees!$B:$B,""), SkillsReq!$B$1:$AY$1,0)),
       0
     ),
   "")
)</f>
        <v/>
      </c>
      <c r="S130" t="str">
        <f>IF(OR($A130="",S$1=""),"",
   IFERROR(
     IF(INDEX(SkillsReq!$B:$AY, MATCH(S$1,SkillsReq!$A:$A,0), MATCH(_xlfn.XLOOKUP($A130,Employees!$A:$A,Employees!$B:$B,""), SkillsReq!$B$1:$AY$1,0))&gt;0,
       INDEX(SkillsReq!$B:$AY, MATCH(S$1,SkillsReq!$A:$A,0), MATCH(_xlfn.XLOOKUP($A130,Employees!$A:$A,Employees!$B:$B,""), SkillsReq!$B$1:$AY$1,0)),
       0
     ),
   "")
)</f>
        <v/>
      </c>
      <c r="T130" t="str">
        <f>IF(OR($A130="",T$1=""),"",
   IFERROR(
     IF(INDEX(SkillsReq!$B:$AY, MATCH(T$1,SkillsReq!$A:$A,0), MATCH(_xlfn.XLOOKUP($A130,Employees!$A:$A,Employees!$B:$B,""), SkillsReq!$B$1:$AY$1,0))&gt;0,
       INDEX(SkillsReq!$B:$AY, MATCH(T$1,SkillsReq!$A:$A,0), MATCH(_xlfn.XLOOKUP($A130,Employees!$A:$A,Employees!$B:$B,""), SkillsReq!$B$1:$AY$1,0)),
       0
     ),
   "")
)</f>
        <v/>
      </c>
      <c r="U130" t="str">
        <f>IF(OR($A130="",U$1=""),"",
   IFERROR(
     IF(INDEX(SkillsReq!$B:$AY, MATCH(U$1,SkillsReq!$A:$A,0), MATCH(_xlfn.XLOOKUP($A130,Employees!$A:$A,Employees!$B:$B,""), SkillsReq!$B$1:$AY$1,0))&gt;0,
       INDEX(SkillsReq!$B:$AY, MATCH(U$1,SkillsReq!$A:$A,0), MATCH(_xlfn.XLOOKUP($A130,Employees!$A:$A,Employees!$B:$B,""), SkillsReq!$B$1:$AY$1,0)),
       0
     ),
   "")
)</f>
        <v/>
      </c>
      <c r="V130" t="str">
        <f>IF(OR($A130="",V$1=""),"",
   IFERROR(
     IF(INDEX(SkillsReq!$B:$AY, MATCH(V$1,SkillsReq!$A:$A,0), MATCH(_xlfn.XLOOKUP($A130,Employees!$A:$A,Employees!$B:$B,""), SkillsReq!$B$1:$AY$1,0))&gt;0,
       INDEX(SkillsReq!$B:$AY, MATCH(V$1,SkillsReq!$A:$A,0), MATCH(_xlfn.XLOOKUP($A130,Employees!$A:$A,Employees!$B:$B,""), SkillsReq!$B$1:$AY$1,0)),
       0
     ),
   "")
)</f>
        <v/>
      </c>
      <c r="W130" t="str">
        <f>IF(OR($A130="",W$1=""),"",
   IFERROR(
     IF(INDEX(SkillsReq!$B:$AY, MATCH(W$1,SkillsReq!$A:$A,0), MATCH(_xlfn.XLOOKUP($A130,Employees!$A:$A,Employees!$B:$B,""), SkillsReq!$B$1:$AY$1,0))&gt;0,
       INDEX(SkillsReq!$B:$AY, MATCH(W$1,SkillsReq!$A:$A,0), MATCH(_xlfn.XLOOKUP($A130,Employees!$A:$A,Employees!$B:$B,""), SkillsReq!$B$1:$AY$1,0)),
       0
     ),
   "")
)</f>
        <v/>
      </c>
      <c r="X130" t="str">
        <f>IF(OR($A130="",X$1=""),"",
   IFERROR(
     IF(INDEX(SkillsReq!$B:$AY, MATCH(X$1,SkillsReq!$A:$A,0), MATCH(_xlfn.XLOOKUP($A130,Employees!$A:$A,Employees!$B:$B,""), SkillsReq!$B$1:$AY$1,0))&gt;0,
       INDEX(SkillsReq!$B:$AY, MATCH(X$1,SkillsReq!$A:$A,0), MATCH(_xlfn.XLOOKUP($A130,Employees!$A:$A,Employees!$B:$B,""), SkillsReq!$B$1:$AY$1,0)),
       0
     ),
   "")
)</f>
        <v/>
      </c>
      <c r="Y130" t="str">
        <f>IF(OR($A130="",Y$1=""),"",
   IFERROR(
     IF(INDEX(SkillsReq!$B:$AY, MATCH(Y$1,SkillsReq!$A:$A,0), MATCH(_xlfn.XLOOKUP($A130,Employees!$A:$A,Employees!$B:$B,""), SkillsReq!$B$1:$AY$1,0))&gt;0,
       INDEX(SkillsReq!$B:$AY, MATCH(Y$1,SkillsReq!$A:$A,0), MATCH(_xlfn.XLOOKUP($A130,Employees!$A:$A,Employees!$B:$B,""), SkillsReq!$B$1:$AY$1,0)),
       0
     ),
   "")
)</f>
        <v/>
      </c>
      <c r="Z130" t="str">
        <f>IF(OR($A130="",Z$1=""),"",
   IFERROR(
     IF(INDEX(SkillsReq!$B:$AY, MATCH(Z$1,SkillsReq!$A:$A,0), MATCH(_xlfn.XLOOKUP($A130,Employees!$A:$A,Employees!$B:$B,""), SkillsReq!$B$1:$AY$1,0))&gt;0,
       INDEX(SkillsReq!$B:$AY, MATCH(Z$1,SkillsReq!$A:$A,0), MATCH(_xlfn.XLOOKUP($A130,Employees!$A:$A,Employees!$B:$B,""), SkillsReq!$B$1:$AY$1,0)),
       0
     ),
   "")
)</f>
        <v/>
      </c>
      <c r="AA130" t="str">
        <f>IF(OR($A130="",AA$1=""),"",
   IFERROR(
     IF(INDEX(SkillsReq!$B:$AY, MATCH(AA$1,SkillsReq!$A:$A,0), MATCH(_xlfn.XLOOKUP($A130,Employees!$A:$A,Employees!$B:$B,""), SkillsReq!$B$1:$AY$1,0))&gt;0,
       INDEX(SkillsReq!$B:$AY, MATCH(AA$1,SkillsReq!$A:$A,0), MATCH(_xlfn.XLOOKUP($A130,Employees!$A:$A,Employees!$B:$B,""), SkillsReq!$B$1:$AY$1,0)),
       0
     ),
   "")
)</f>
        <v/>
      </c>
      <c r="AB130" t="str">
        <f>IF(OR($A130="",AB$1=""),"",
   IFERROR(
     IF(INDEX(SkillsReq!$B:$AY, MATCH(AB$1,SkillsReq!$A:$A,0), MATCH(_xlfn.XLOOKUP($A130,Employees!$A:$A,Employees!$B:$B,""), SkillsReq!$B$1:$AY$1,0))&gt;0,
       INDEX(SkillsReq!$B:$AY, MATCH(AB$1,SkillsReq!$A:$A,0), MATCH(_xlfn.XLOOKUP($A130,Employees!$A:$A,Employees!$B:$B,""), SkillsReq!$B$1:$AY$1,0)),
       0
     ),
   "")
)</f>
        <v/>
      </c>
      <c r="AC130" t="str">
        <f>IF(OR($A130="",AC$1=""),"",
   IFERROR(
     IF(INDEX(SkillsReq!$B:$AY, MATCH(AC$1,SkillsReq!$A:$A,0), MATCH(_xlfn.XLOOKUP($A130,Employees!$A:$A,Employees!$B:$B,""), SkillsReq!$B$1:$AY$1,0))&gt;0,
       INDEX(SkillsReq!$B:$AY, MATCH(AC$1,SkillsReq!$A:$A,0), MATCH(_xlfn.XLOOKUP($A130,Employees!$A:$A,Employees!$B:$B,""), SkillsReq!$B$1:$AY$1,0)),
       0
     ),
   "")
)</f>
        <v/>
      </c>
      <c r="AD130" t="str">
        <f>IF(OR($A130="",AD$1=""),"",
   IFERROR(
     IF(INDEX(SkillsReq!$B:$AY, MATCH(AD$1,SkillsReq!$A:$A,0), MATCH(_xlfn.XLOOKUP($A130,Employees!$A:$A,Employees!$B:$B,""), SkillsReq!$B$1:$AY$1,0))&gt;0,
       INDEX(SkillsReq!$B:$AY, MATCH(AD$1,SkillsReq!$A:$A,0), MATCH(_xlfn.XLOOKUP($A130,Employees!$A:$A,Employees!$B:$B,""), SkillsReq!$B$1:$AY$1,0)),
       0
     ),
   "")
)</f>
        <v/>
      </c>
      <c r="AE130" t="str">
        <f>IF(OR($A130="",AE$1=""),"",
   IFERROR(
     IF(INDEX(SkillsReq!$B:$AY, MATCH(AE$1,SkillsReq!$A:$A,0), MATCH(_xlfn.XLOOKUP($A130,Employees!$A:$A,Employees!$B:$B,""), SkillsReq!$B$1:$AY$1,0))&gt;0,
       INDEX(SkillsReq!$B:$AY, MATCH(AE$1,SkillsReq!$A:$A,0), MATCH(_xlfn.XLOOKUP($A130,Employees!$A:$A,Employees!$B:$B,""), SkillsReq!$B$1:$AY$1,0)),
       0
     ),
   "")
)</f>
        <v/>
      </c>
      <c r="AF130" t="str">
        <f>IF(OR($A130="",AF$1=""),"",
   IFERROR(
     IF(INDEX(SkillsReq!$B:$AY, MATCH(AF$1,SkillsReq!$A:$A,0), MATCH(_xlfn.XLOOKUP($A130,Employees!$A:$A,Employees!$B:$B,""), SkillsReq!$B$1:$AY$1,0))&gt;0,
       INDEX(SkillsReq!$B:$AY, MATCH(AF$1,SkillsReq!$A:$A,0), MATCH(_xlfn.XLOOKUP($A130,Employees!$A:$A,Employees!$B:$B,""), SkillsReq!$B$1:$AY$1,0)),
       0
     ),
   "")
)</f>
        <v/>
      </c>
      <c r="AG130" t="str">
        <f>IF(OR($A130="",AG$1=""),"",
   IFERROR(
     IF(INDEX(SkillsReq!$B:$AY, MATCH(AG$1,SkillsReq!$A:$A,0), MATCH(_xlfn.XLOOKUP($A130,Employees!$A:$A,Employees!$B:$B,""), SkillsReq!$B$1:$AY$1,0))&gt;0,
       INDEX(SkillsReq!$B:$AY, MATCH(AG$1,SkillsReq!$A:$A,0), MATCH(_xlfn.XLOOKUP($A130,Employees!$A:$A,Employees!$B:$B,""), SkillsReq!$B$1:$AY$1,0)),
       0
     ),
   "")
)</f>
        <v/>
      </c>
      <c r="AH130" t="str">
        <f>IF(OR($A130="",AH$1=""),"",
   IFERROR(
     IF(INDEX(SkillsReq!$B:$AY, MATCH(AH$1,SkillsReq!$A:$A,0), MATCH(_xlfn.XLOOKUP($A130,Employees!$A:$A,Employees!$B:$B,""), SkillsReq!$B$1:$AY$1,0))&gt;0,
       INDEX(SkillsReq!$B:$AY, MATCH(AH$1,SkillsReq!$A:$A,0), MATCH(_xlfn.XLOOKUP($A130,Employees!$A:$A,Employees!$B:$B,""), SkillsReq!$B$1:$AY$1,0)),
       0
     ),
   "")
)</f>
        <v/>
      </c>
      <c r="AI130" t="str">
        <f>IF(OR($A130="",AI$1=""),"",
   IFERROR(
     IF(INDEX(SkillsReq!$B:$AY, MATCH(AI$1,SkillsReq!$A:$A,0), MATCH(_xlfn.XLOOKUP($A130,Employees!$A:$A,Employees!$B:$B,""), SkillsReq!$B$1:$AY$1,0))&gt;0,
       INDEX(SkillsReq!$B:$AY, MATCH(AI$1,SkillsReq!$A:$A,0), MATCH(_xlfn.XLOOKUP($A130,Employees!$A:$A,Employees!$B:$B,""), SkillsReq!$B$1:$AY$1,0)),
       0
     ),
   "")
)</f>
        <v/>
      </c>
      <c r="AJ130" t="str">
        <f>IF(OR($A130="",AJ$1=""),"",
   IFERROR(
     IF(INDEX(SkillsReq!$B:$AY, MATCH(AJ$1,SkillsReq!$A:$A,0), MATCH(_xlfn.XLOOKUP($A130,Employees!$A:$A,Employees!$B:$B,""), SkillsReq!$B$1:$AY$1,0))&gt;0,
       INDEX(SkillsReq!$B:$AY, MATCH(AJ$1,SkillsReq!$A:$A,0), MATCH(_xlfn.XLOOKUP($A130,Employees!$A:$A,Employees!$B:$B,""), SkillsReq!$B$1:$AY$1,0)),
       0
     ),
   "")
)</f>
        <v/>
      </c>
      <c r="AK130" t="str">
        <f>IF(OR($A130="",AK$1=""),"",
   IFERROR(
     IF(INDEX(SkillsReq!$B:$AY, MATCH(AK$1,SkillsReq!$A:$A,0), MATCH(_xlfn.XLOOKUP($A130,Employees!$A:$A,Employees!$B:$B,""), SkillsReq!$B$1:$AY$1,0))&gt;0,
       INDEX(SkillsReq!$B:$AY, MATCH(AK$1,SkillsReq!$A:$A,0), MATCH(_xlfn.XLOOKUP($A130,Employees!$A:$A,Employees!$B:$B,""), SkillsReq!$B$1:$AY$1,0)),
       0
     ),
   "")
)</f>
        <v/>
      </c>
      <c r="AL130" t="str">
        <f>IF(OR($A130="",AL$1=""),"",
   IFERROR(
     IF(INDEX(SkillsReq!$B:$AY, MATCH(AL$1,SkillsReq!$A:$A,0), MATCH(_xlfn.XLOOKUP($A130,Employees!$A:$A,Employees!$B:$B,""), SkillsReq!$B$1:$AY$1,0))&gt;0,
       INDEX(SkillsReq!$B:$AY, MATCH(AL$1,SkillsReq!$A:$A,0), MATCH(_xlfn.XLOOKUP($A130,Employees!$A:$A,Employees!$B:$B,""), SkillsReq!$B$1:$AY$1,0)),
       0
     ),
   "")
)</f>
        <v/>
      </c>
      <c r="AM130" t="str">
        <f>IF(OR($A130="",AM$1=""),"",
   IFERROR(
     IF(INDEX(SkillsReq!$B:$AY, MATCH(AM$1,SkillsReq!$A:$A,0), MATCH(_xlfn.XLOOKUP($A130,Employees!$A:$A,Employees!$B:$B,""), SkillsReq!$B$1:$AY$1,0))&gt;0,
       INDEX(SkillsReq!$B:$AY, MATCH(AM$1,SkillsReq!$A:$A,0), MATCH(_xlfn.XLOOKUP($A130,Employees!$A:$A,Employees!$B:$B,""), SkillsReq!$B$1:$AY$1,0)),
       0
     ),
   "")
)</f>
        <v/>
      </c>
      <c r="AN130" t="str">
        <f>IF(OR($A130="",AN$1=""),"",
   IFERROR(
     IF(INDEX(SkillsReq!$B:$AY, MATCH(AN$1,SkillsReq!$A:$A,0), MATCH(_xlfn.XLOOKUP($A130,Employees!$A:$A,Employees!$B:$B,""), SkillsReq!$B$1:$AY$1,0))&gt;0,
       INDEX(SkillsReq!$B:$AY, MATCH(AN$1,SkillsReq!$A:$A,0), MATCH(_xlfn.XLOOKUP($A130,Employees!$A:$A,Employees!$B:$B,""), SkillsReq!$B$1:$AY$1,0)),
       0
     ),
   "")
)</f>
        <v/>
      </c>
      <c r="AO130" t="str">
        <f>IF(OR($A130="",AO$1=""),"",
   IFERROR(
     IF(INDEX(SkillsReq!$B:$AY, MATCH(AO$1,SkillsReq!$A:$A,0), MATCH(_xlfn.XLOOKUP($A130,Employees!$A:$A,Employees!$B:$B,""), SkillsReq!$B$1:$AY$1,0))&gt;0,
       INDEX(SkillsReq!$B:$AY, MATCH(AO$1,SkillsReq!$A:$A,0), MATCH(_xlfn.XLOOKUP($A130,Employees!$A:$A,Employees!$B:$B,""), SkillsReq!$B$1:$AY$1,0)),
       0
     ),
   "")
)</f>
        <v/>
      </c>
      <c r="AP130" t="str">
        <f>IF(OR($A130="",AP$1=""),"",
   IFERROR(
     IF(INDEX(SkillsReq!$B:$AY, MATCH(AP$1,SkillsReq!$A:$A,0), MATCH(_xlfn.XLOOKUP($A130,Employees!$A:$A,Employees!$B:$B,""), SkillsReq!$B$1:$AY$1,0))&gt;0,
       INDEX(SkillsReq!$B:$AY, MATCH(AP$1,SkillsReq!$A:$A,0), MATCH(_xlfn.XLOOKUP($A130,Employees!$A:$A,Employees!$B:$B,""), SkillsReq!$B$1:$AY$1,0)),
       0
     ),
   "")
)</f>
        <v/>
      </c>
      <c r="AQ130" t="str">
        <f>IF(OR($A130="",AQ$1=""),"",
   IFERROR(
     IF(INDEX(SkillsReq!$B:$AY, MATCH(AQ$1,SkillsReq!$A:$A,0), MATCH(_xlfn.XLOOKUP($A130,Employees!$A:$A,Employees!$B:$B,""), SkillsReq!$B$1:$AY$1,0))&gt;0,
       INDEX(SkillsReq!$B:$AY, MATCH(AQ$1,SkillsReq!$A:$A,0), MATCH(_xlfn.XLOOKUP($A130,Employees!$A:$A,Employees!$B:$B,""), SkillsReq!$B$1:$AY$1,0)),
       0
     ),
   "")
)</f>
        <v/>
      </c>
      <c r="AR130" t="str">
        <f>IF(OR($A130="",AR$1=""),"",
   IFERROR(
     IF(INDEX(SkillsReq!$B:$AY, MATCH(AR$1,SkillsReq!$A:$A,0), MATCH(_xlfn.XLOOKUP($A130,Employees!$A:$A,Employees!$B:$B,""), SkillsReq!$B$1:$AY$1,0))&gt;0,
       INDEX(SkillsReq!$B:$AY, MATCH(AR$1,SkillsReq!$A:$A,0), MATCH(_xlfn.XLOOKUP($A130,Employees!$A:$A,Employees!$B:$B,""), SkillsReq!$B$1:$AY$1,0)),
       0
     ),
   "")
)</f>
        <v/>
      </c>
      <c r="AS130" t="str">
        <f>IF(OR($A130="",AS$1=""),"",
   IFERROR(
     IF(INDEX(SkillsReq!$B:$AY, MATCH(AS$1,SkillsReq!$A:$A,0), MATCH(_xlfn.XLOOKUP($A130,Employees!$A:$A,Employees!$B:$B,""), SkillsReq!$B$1:$AY$1,0))&gt;0,
       INDEX(SkillsReq!$B:$AY, MATCH(AS$1,SkillsReq!$A:$A,0), MATCH(_xlfn.XLOOKUP($A130,Employees!$A:$A,Employees!$B:$B,""), SkillsReq!$B$1:$AY$1,0)),
       0
     ),
   "")
)</f>
        <v/>
      </c>
      <c r="AT130" t="str">
        <f>IF(OR($A130="",AT$1=""),"",
   IFERROR(
     IF(INDEX(SkillsReq!$B:$AY, MATCH(AT$1,SkillsReq!$A:$A,0), MATCH(_xlfn.XLOOKUP($A130,Employees!$A:$A,Employees!$B:$B,""), SkillsReq!$B$1:$AY$1,0))&gt;0,
       INDEX(SkillsReq!$B:$AY, MATCH(AT$1,SkillsReq!$A:$A,0), MATCH(_xlfn.XLOOKUP($A130,Employees!$A:$A,Employees!$B:$B,""), SkillsReq!$B$1:$AY$1,0)),
       0
     ),
   "")
)</f>
        <v/>
      </c>
      <c r="AU130" t="str">
        <f>IF(OR($A130="",AU$1=""),"",
   IFERROR(
     IF(INDEX(SkillsReq!$B:$AY, MATCH(AU$1,SkillsReq!$A:$A,0), MATCH(_xlfn.XLOOKUP($A130,Employees!$A:$A,Employees!$B:$B,""), SkillsReq!$B$1:$AY$1,0))&gt;0,
       INDEX(SkillsReq!$B:$AY, MATCH(AU$1,SkillsReq!$A:$A,0), MATCH(_xlfn.XLOOKUP($A130,Employees!$A:$A,Employees!$B:$B,""), SkillsReq!$B$1:$AY$1,0)),
       0
     ),
   "")
)</f>
        <v/>
      </c>
      <c r="AV130" t="str">
        <f>IF(OR($A130="",AV$1=""),"",
   IFERROR(
     IF(INDEX(SkillsReq!$B:$AY, MATCH(AV$1,SkillsReq!$A:$A,0), MATCH(_xlfn.XLOOKUP($A130,Employees!$A:$A,Employees!$B:$B,""), SkillsReq!$B$1:$AY$1,0))&gt;0,
       INDEX(SkillsReq!$B:$AY, MATCH(AV$1,SkillsReq!$A:$A,0), MATCH(_xlfn.XLOOKUP($A130,Employees!$A:$A,Employees!$B:$B,""), SkillsReq!$B$1:$AY$1,0)),
       0
     ),
   "")
)</f>
        <v/>
      </c>
      <c r="AW130" t="str">
        <f>IF(OR($A130="",AW$1=""),"",
   IFERROR(
     IF(INDEX(SkillsReq!$B:$AY, MATCH(AW$1,SkillsReq!$A:$A,0), MATCH(_xlfn.XLOOKUP($A130,Employees!$A:$A,Employees!$B:$B,""), SkillsReq!$B$1:$AY$1,0))&gt;0,
       INDEX(SkillsReq!$B:$AY, MATCH(AW$1,SkillsReq!$A:$A,0), MATCH(_xlfn.XLOOKUP($A130,Employees!$A:$A,Employees!$B:$B,""), SkillsReq!$B$1:$AY$1,0)),
       0
     ),
   "")
)</f>
        <v/>
      </c>
      <c r="AX130" t="str">
        <f>IF(OR($A130="",AX$1=""),"",
   IFERROR(
     IF(INDEX(SkillsReq!$B:$AY, MATCH(AX$1,SkillsReq!$A:$A,0), MATCH(_xlfn.XLOOKUP($A130,Employees!$A:$A,Employees!$B:$B,""), SkillsReq!$B$1:$AY$1,0))&gt;0,
       INDEX(SkillsReq!$B:$AY, MATCH(AX$1,SkillsReq!$A:$A,0), MATCH(_xlfn.XLOOKUP($A130,Employees!$A:$A,Employees!$B:$B,""), SkillsReq!$B$1:$AY$1,0)),
       0
     ),
   "")
)</f>
        <v/>
      </c>
      <c r="AY130" t="str">
        <f>IF(OR($A130="",AY$1=""),"",
   IFERROR(
     IF(INDEX(SkillsReq!$B:$AY, MATCH(AY$1,SkillsReq!$A:$A,0), MATCH(_xlfn.XLOOKUP($A130,Employees!$A:$A,Employees!$B:$B,""), SkillsReq!$B$1:$AY$1,0))&gt;0,
       INDEX(SkillsReq!$B:$AY, MATCH(AY$1,SkillsReq!$A:$A,0), MATCH(_xlfn.XLOOKUP($A130,Employees!$A:$A,Employees!$B:$B,""), SkillsReq!$B$1:$AY$1,0)),
       0
     ),
   "")
)</f>
        <v/>
      </c>
    </row>
    <row r="131" spans="1:51" x14ac:dyDescent="0.25">
      <c r="A131" s="12"/>
      <c r="B131" t="str">
        <f>IF(OR($A131="",B$1=""),"",
   IFERROR(
     IF(INDEX(SkillsReq!$B:$AY, MATCH(B$1,SkillsReq!$A:$A,0), MATCH(_xlfn.XLOOKUP($A131,Employees!$A:$A,Employees!$B:$B,""), SkillsReq!$B$1:$AY$1,0))&gt;0,
       INDEX(SkillsReq!$B:$AY, MATCH(B$1,SkillsReq!$A:$A,0), MATCH(_xlfn.XLOOKUP($A131,Employees!$A:$A,Employees!$B:$B,""), SkillsReq!$B$1:$AY$1,0)),
       0
     ),
   "")
)</f>
        <v/>
      </c>
      <c r="C131" t="str">
        <f>IF(OR($A131="",C$1=""),"",
   IFERROR(
     IF(INDEX(SkillsReq!$B:$AY, MATCH(C$1,SkillsReq!$A:$A,0), MATCH(_xlfn.XLOOKUP($A131,Employees!$A:$A,Employees!$B:$B,""), SkillsReq!$B$1:$AY$1,0))&gt;0,
       INDEX(SkillsReq!$B:$AY, MATCH(C$1,SkillsReq!$A:$A,0), MATCH(_xlfn.XLOOKUP($A131,Employees!$A:$A,Employees!$B:$B,""), SkillsReq!$B$1:$AY$1,0)),
       0
     ),
   "")
)</f>
        <v/>
      </c>
      <c r="D131" t="str">
        <f>IF(OR($A131="",D$1=""),"",
   IFERROR(
     IF(INDEX(SkillsReq!$B:$AY, MATCH(D$1,SkillsReq!$A:$A,0), MATCH(_xlfn.XLOOKUP($A131,Employees!$A:$A,Employees!$B:$B,""), SkillsReq!$B$1:$AY$1,0))&gt;0,
       INDEX(SkillsReq!$B:$AY, MATCH(D$1,SkillsReq!$A:$A,0), MATCH(_xlfn.XLOOKUP($A131,Employees!$A:$A,Employees!$B:$B,""), SkillsReq!$B$1:$AY$1,0)),
       0
     ),
   "")
)</f>
        <v/>
      </c>
      <c r="E131" t="str">
        <f>IF(OR($A131="",E$1=""),"",
   IFERROR(
     IF(INDEX(SkillsReq!$B:$AY, MATCH(E$1,SkillsReq!$A:$A,0), MATCH(_xlfn.XLOOKUP($A131,Employees!$A:$A,Employees!$B:$B,""), SkillsReq!$B$1:$AY$1,0))&gt;0,
       INDEX(SkillsReq!$B:$AY, MATCH(E$1,SkillsReq!$A:$A,0), MATCH(_xlfn.XLOOKUP($A131,Employees!$A:$A,Employees!$B:$B,""), SkillsReq!$B$1:$AY$1,0)),
       0
     ),
   "")
)</f>
        <v/>
      </c>
      <c r="F131" t="str">
        <f>IF(OR($A131="",F$1=""),"",
   IFERROR(
     IF(INDEX(SkillsReq!$B:$AY, MATCH(F$1,SkillsReq!$A:$A,0), MATCH(_xlfn.XLOOKUP($A131,Employees!$A:$A,Employees!$B:$B,""), SkillsReq!$B$1:$AY$1,0))&gt;0,
       INDEX(SkillsReq!$B:$AY, MATCH(F$1,SkillsReq!$A:$A,0), MATCH(_xlfn.XLOOKUP($A131,Employees!$A:$A,Employees!$B:$B,""), SkillsReq!$B$1:$AY$1,0)),
       0
     ),
   "")
)</f>
        <v/>
      </c>
      <c r="G131" t="str">
        <f>IF(OR($A131="",G$1=""),"",
   IFERROR(
     IF(INDEX(SkillsReq!$B:$AY, MATCH(G$1,SkillsReq!$A:$A,0), MATCH(_xlfn.XLOOKUP($A131,Employees!$A:$A,Employees!$B:$B,""), SkillsReq!$B$1:$AY$1,0))&gt;0,
       INDEX(SkillsReq!$B:$AY, MATCH(G$1,SkillsReq!$A:$A,0), MATCH(_xlfn.XLOOKUP($A131,Employees!$A:$A,Employees!$B:$B,""), SkillsReq!$B$1:$AY$1,0)),
       0
     ),
   "")
)</f>
        <v/>
      </c>
      <c r="H131" t="str">
        <f>IF(OR($A131="",H$1=""),"",
   IFERROR(
     IF(INDEX(SkillsReq!$B:$AY, MATCH(H$1,SkillsReq!$A:$A,0), MATCH(_xlfn.XLOOKUP($A131,Employees!$A:$A,Employees!$B:$B,""), SkillsReq!$B$1:$AY$1,0))&gt;0,
       INDEX(SkillsReq!$B:$AY, MATCH(H$1,SkillsReq!$A:$A,0), MATCH(_xlfn.XLOOKUP($A131,Employees!$A:$A,Employees!$B:$B,""), SkillsReq!$B$1:$AY$1,0)),
       0
     ),
   "")
)</f>
        <v/>
      </c>
      <c r="I131" t="str">
        <f>IF(OR($A131="",I$1=""),"",
   IFERROR(
     IF(INDEX(SkillsReq!$B:$AY, MATCH(I$1,SkillsReq!$A:$A,0), MATCH(_xlfn.XLOOKUP($A131,Employees!$A:$A,Employees!$B:$B,""), SkillsReq!$B$1:$AY$1,0))&gt;0,
       INDEX(SkillsReq!$B:$AY, MATCH(I$1,SkillsReq!$A:$A,0), MATCH(_xlfn.XLOOKUP($A131,Employees!$A:$A,Employees!$B:$B,""), SkillsReq!$B$1:$AY$1,0)),
       0
     ),
   "")
)</f>
        <v/>
      </c>
      <c r="J131" t="str">
        <f>IF(OR($A131="",J$1=""),"",
   IFERROR(
     IF(INDEX(SkillsReq!$B:$AY, MATCH(J$1,SkillsReq!$A:$A,0), MATCH(_xlfn.XLOOKUP($A131,Employees!$A:$A,Employees!$B:$B,""), SkillsReq!$B$1:$AY$1,0))&gt;0,
       INDEX(SkillsReq!$B:$AY, MATCH(J$1,SkillsReq!$A:$A,0), MATCH(_xlfn.XLOOKUP($A131,Employees!$A:$A,Employees!$B:$B,""), SkillsReq!$B$1:$AY$1,0)),
       0
     ),
   "")
)</f>
        <v/>
      </c>
      <c r="K131" t="str">
        <f>IF(OR($A131="",K$1=""),"",
   IFERROR(
     IF(INDEX(SkillsReq!$B:$AY, MATCH(K$1,SkillsReq!$A:$A,0), MATCH(_xlfn.XLOOKUP($A131,Employees!$A:$A,Employees!$B:$B,""), SkillsReq!$B$1:$AY$1,0))&gt;0,
       INDEX(SkillsReq!$B:$AY, MATCH(K$1,SkillsReq!$A:$A,0), MATCH(_xlfn.XLOOKUP($A131,Employees!$A:$A,Employees!$B:$B,""), SkillsReq!$B$1:$AY$1,0)),
       0
     ),
   "")
)</f>
        <v/>
      </c>
      <c r="L131" t="str">
        <f>IF(OR($A131="",L$1=""),"",
   IFERROR(
     IF(INDEX(SkillsReq!$B:$AY, MATCH(L$1,SkillsReq!$A:$A,0), MATCH(_xlfn.XLOOKUP($A131,Employees!$A:$A,Employees!$B:$B,""), SkillsReq!$B$1:$AY$1,0))&gt;0,
       INDEX(SkillsReq!$B:$AY, MATCH(L$1,SkillsReq!$A:$A,0), MATCH(_xlfn.XLOOKUP($A131,Employees!$A:$A,Employees!$B:$B,""), SkillsReq!$B$1:$AY$1,0)),
       0
     ),
   "")
)</f>
        <v/>
      </c>
      <c r="M131" t="str">
        <f>IF(OR($A131="",M$1=""),"",
   IFERROR(
     IF(INDEX(SkillsReq!$B:$AY, MATCH(M$1,SkillsReq!$A:$A,0), MATCH(_xlfn.XLOOKUP($A131,Employees!$A:$A,Employees!$B:$B,""), SkillsReq!$B$1:$AY$1,0))&gt;0,
       INDEX(SkillsReq!$B:$AY, MATCH(M$1,SkillsReq!$A:$A,0), MATCH(_xlfn.XLOOKUP($A131,Employees!$A:$A,Employees!$B:$B,""), SkillsReq!$B$1:$AY$1,0)),
       0
     ),
   "")
)</f>
        <v/>
      </c>
      <c r="N131" t="str">
        <f>IF(OR($A131="",N$1=""),"",
   IFERROR(
     IF(INDEX(SkillsReq!$B:$AY, MATCH(N$1,SkillsReq!$A:$A,0), MATCH(_xlfn.XLOOKUP($A131,Employees!$A:$A,Employees!$B:$B,""), SkillsReq!$B$1:$AY$1,0))&gt;0,
       INDEX(SkillsReq!$B:$AY, MATCH(N$1,SkillsReq!$A:$A,0), MATCH(_xlfn.XLOOKUP($A131,Employees!$A:$A,Employees!$B:$B,""), SkillsReq!$B$1:$AY$1,0)),
       0
     ),
   "")
)</f>
        <v/>
      </c>
      <c r="O131" t="str">
        <f>IF(OR($A131="",O$1=""),"",
   IFERROR(
     IF(INDEX(SkillsReq!$B:$AY, MATCH(O$1,SkillsReq!$A:$A,0), MATCH(_xlfn.XLOOKUP($A131,Employees!$A:$A,Employees!$B:$B,""), SkillsReq!$B$1:$AY$1,0))&gt;0,
       INDEX(SkillsReq!$B:$AY, MATCH(O$1,SkillsReq!$A:$A,0), MATCH(_xlfn.XLOOKUP($A131,Employees!$A:$A,Employees!$B:$B,""), SkillsReq!$B$1:$AY$1,0)),
       0
     ),
   "")
)</f>
        <v/>
      </c>
      <c r="P131" t="str">
        <f>IF(OR($A131="",P$1=""),"",
   IFERROR(
     IF(INDEX(SkillsReq!$B:$AY, MATCH(P$1,SkillsReq!$A:$A,0), MATCH(_xlfn.XLOOKUP($A131,Employees!$A:$A,Employees!$B:$B,""), SkillsReq!$B$1:$AY$1,0))&gt;0,
       INDEX(SkillsReq!$B:$AY, MATCH(P$1,SkillsReq!$A:$A,0), MATCH(_xlfn.XLOOKUP($A131,Employees!$A:$A,Employees!$B:$B,""), SkillsReq!$B$1:$AY$1,0)),
       0
     ),
   "")
)</f>
        <v/>
      </c>
      <c r="Q131" t="str">
        <f>IF(OR($A131="",Q$1=""),"",
   IFERROR(
     IF(INDEX(SkillsReq!$B:$AY, MATCH(Q$1,SkillsReq!$A:$A,0), MATCH(_xlfn.XLOOKUP($A131,Employees!$A:$A,Employees!$B:$B,""), SkillsReq!$B$1:$AY$1,0))&gt;0,
       INDEX(SkillsReq!$B:$AY, MATCH(Q$1,SkillsReq!$A:$A,0), MATCH(_xlfn.XLOOKUP($A131,Employees!$A:$A,Employees!$B:$B,""), SkillsReq!$B$1:$AY$1,0)),
       0
     ),
   "")
)</f>
        <v/>
      </c>
      <c r="R131" t="str">
        <f>IF(OR($A131="",R$1=""),"",
   IFERROR(
     IF(INDEX(SkillsReq!$B:$AY, MATCH(R$1,SkillsReq!$A:$A,0), MATCH(_xlfn.XLOOKUP($A131,Employees!$A:$A,Employees!$B:$B,""), SkillsReq!$B$1:$AY$1,0))&gt;0,
       INDEX(SkillsReq!$B:$AY, MATCH(R$1,SkillsReq!$A:$A,0), MATCH(_xlfn.XLOOKUP($A131,Employees!$A:$A,Employees!$B:$B,""), SkillsReq!$B$1:$AY$1,0)),
       0
     ),
   "")
)</f>
        <v/>
      </c>
      <c r="S131" t="str">
        <f>IF(OR($A131="",S$1=""),"",
   IFERROR(
     IF(INDEX(SkillsReq!$B:$AY, MATCH(S$1,SkillsReq!$A:$A,0), MATCH(_xlfn.XLOOKUP($A131,Employees!$A:$A,Employees!$B:$B,""), SkillsReq!$B$1:$AY$1,0))&gt;0,
       INDEX(SkillsReq!$B:$AY, MATCH(S$1,SkillsReq!$A:$A,0), MATCH(_xlfn.XLOOKUP($A131,Employees!$A:$A,Employees!$B:$B,""), SkillsReq!$B$1:$AY$1,0)),
       0
     ),
   "")
)</f>
        <v/>
      </c>
      <c r="T131" t="str">
        <f>IF(OR($A131="",T$1=""),"",
   IFERROR(
     IF(INDEX(SkillsReq!$B:$AY, MATCH(T$1,SkillsReq!$A:$A,0), MATCH(_xlfn.XLOOKUP($A131,Employees!$A:$A,Employees!$B:$B,""), SkillsReq!$B$1:$AY$1,0))&gt;0,
       INDEX(SkillsReq!$B:$AY, MATCH(T$1,SkillsReq!$A:$A,0), MATCH(_xlfn.XLOOKUP($A131,Employees!$A:$A,Employees!$B:$B,""), SkillsReq!$B$1:$AY$1,0)),
       0
     ),
   "")
)</f>
        <v/>
      </c>
      <c r="U131" t="str">
        <f>IF(OR($A131="",U$1=""),"",
   IFERROR(
     IF(INDEX(SkillsReq!$B:$AY, MATCH(U$1,SkillsReq!$A:$A,0), MATCH(_xlfn.XLOOKUP($A131,Employees!$A:$A,Employees!$B:$B,""), SkillsReq!$B$1:$AY$1,0))&gt;0,
       INDEX(SkillsReq!$B:$AY, MATCH(U$1,SkillsReq!$A:$A,0), MATCH(_xlfn.XLOOKUP($A131,Employees!$A:$A,Employees!$B:$B,""), SkillsReq!$B$1:$AY$1,0)),
       0
     ),
   "")
)</f>
        <v/>
      </c>
      <c r="V131" t="str">
        <f>IF(OR($A131="",V$1=""),"",
   IFERROR(
     IF(INDEX(SkillsReq!$B:$AY, MATCH(V$1,SkillsReq!$A:$A,0), MATCH(_xlfn.XLOOKUP($A131,Employees!$A:$A,Employees!$B:$B,""), SkillsReq!$B$1:$AY$1,0))&gt;0,
       INDEX(SkillsReq!$B:$AY, MATCH(V$1,SkillsReq!$A:$A,0), MATCH(_xlfn.XLOOKUP($A131,Employees!$A:$A,Employees!$B:$B,""), SkillsReq!$B$1:$AY$1,0)),
       0
     ),
   "")
)</f>
        <v/>
      </c>
      <c r="W131" t="str">
        <f>IF(OR($A131="",W$1=""),"",
   IFERROR(
     IF(INDEX(SkillsReq!$B:$AY, MATCH(W$1,SkillsReq!$A:$A,0), MATCH(_xlfn.XLOOKUP($A131,Employees!$A:$A,Employees!$B:$B,""), SkillsReq!$B$1:$AY$1,0))&gt;0,
       INDEX(SkillsReq!$B:$AY, MATCH(W$1,SkillsReq!$A:$A,0), MATCH(_xlfn.XLOOKUP($A131,Employees!$A:$A,Employees!$B:$B,""), SkillsReq!$B$1:$AY$1,0)),
       0
     ),
   "")
)</f>
        <v/>
      </c>
      <c r="X131" t="str">
        <f>IF(OR($A131="",X$1=""),"",
   IFERROR(
     IF(INDEX(SkillsReq!$B:$AY, MATCH(X$1,SkillsReq!$A:$A,0), MATCH(_xlfn.XLOOKUP($A131,Employees!$A:$A,Employees!$B:$B,""), SkillsReq!$B$1:$AY$1,0))&gt;0,
       INDEX(SkillsReq!$B:$AY, MATCH(X$1,SkillsReq!$A:$A,0), MATCH(_xlfn.XLOOKUP($A131,Employees!$A:$A,Employees!$B:$B,""), SkillsReq!$B$1:$AY$1,0)),
       0
     ),
   "")
)</f>
        <v/>
      </c>
      <c r="Y131" t="str">
        <f>IF(OR($A131="",Y$1=""),"",
   IFERROR(
     IF(INDEX(SkillsReq!$B:$AY, MATCH(Y$1,SkillsReq!$A:$A,0), MATCH(_xlfn.XLOOKUP($A131,Employees!$A:$A,Employees!$B:$B,""), SkillsReq!$B$1:$AY$1,0))&gt;0,
       INDEX(SkillsReq!$B:$AY, MATCH(Y$1,SkillsReq!$A:$A,0), MATCH(_xlfn.XLOOKUP($A131,Employees!$A:$A,Employees!$B:$B,""), SkillsReq!$B$1:$AY$1,0)),
       0
     ),
   "")
)</f>
        <v/>
      </c>
      <c r="Z131" t="str">
        <f>IF(OR($A131="",Z$1=""),"",
   IFERROR(
     IF(INDEX(SkillsReq!$B:$AY, MATCH(Z$1,SkillsReq!$A:$A,0), MATCH(_xlfn.XLOOKUP($A131,Employees!$A:$A,Employees!$B:$B,""), SkillsReq!$B$1:$AY$1,0))&gt;0,
       INDEX(SkillsReq!$B:$AY, MATCH(Z$1,SkillsReq!$A:$A,0), MATCH(_xlfn.XLOOKUP($A131,Employees!$A:$A,Employees!$B:$B,""), SkillsReq!$B$1:$AY$1,0)),
       0
     ),
   "")
)</f>
        <v/>
      </c>
      <c r="AA131" t="str">
        <f>IF(OR($A131="",AA$1=""),"",
   IFERROR(
     IF(INDEX(SkillsReq!$B:$AY, MATCH(AA$1,SkillsReq!$A:$A,0), MATCH(_xlfn.XLOOKUP($A131,Employees!$A:$A,Employees!$B:$B,""), SkillsReq!$B$1:$AY$1,0))&gt;0,
       INDEX(SkillsReq!$B:$AY, MATCH(AA$1,SkillsReq!$A:$A,0), MATCH(_xlfn.XLOOKUP($A131,Employees!$A:$A,Employees!$B:$B,""), SkillsReq!$B$1:$AY$1,0)),
       0
     ),
   "")
)</f>
        <v/>
      </c>
      <c r="AB131" t="str">
        <f>IF(OR($A131="",AB$1=""),"",
   IFERROR(
     IF(INDEX(SkillsReq!$B:$AY, MATCH(AB$1,SkillsReq!$A:$A,0), MATCH(_xlfn.XLOOKUP($A131,Employees!$A:$A,Employees!$B:$B,""), SkillsReq!$B$1:$AY$1,0))&gt;0,
       INDEX(SkillsReq!$B:$AY, MATCH(AB$1,SkillsReq!$A:$A,0), MATCH(_xlfn.XLOOKUP($A131,Employees!$A:$A,Employees!$B:$B,""), SkillsReq!$B$1:$AY$1,0)),
       0
     ),
   "")
)</f>
        <v/>
      </c>
      <c r="AC131" t="str">
        <f>IF(OR($A131="",AC$1=""),"",
   IFERROR(
     IF(INDEX(SkillsReq!$B:$AY, MATCH(AC$1,SkillsReq!$A:$A,0), MATCH(_xlfn.XLOOKUP($A131,Employees!$A:$A,Employees!$B:$B,""), SkillsReq!$B$1:$AY$1,0))&gt;0,
       INDEX(SkillsReq!$B:$AY, MATCH(AC$1,SkillsReq!$A:$A,0), MATCH(_xlfn.XLOOKUP($A131,Employees!$A:$A,Employees!$B:$B,""), SkillsReq!$B$1:$AY$1,0)),
       0
     ),
   "")
)</f>
        <v/>
      </c>
      <c r="AD131" t="str">
        <f>IF(OR($A131="",AD$1=""),"",
   IFERROR(
     IF(INDEX(SkillsReq!$B:$AY, MATCH(AD$1,SkillsReq!$A:$A,0), MATCH(_xlfn.XLOOKUP($A131,Employees!$A:$A,Employees!$B:$B,""), SkillsReq!$B$1:$AY$1,0))&gt;0,
       INDEX(SkillsReq!$B:$AY, MATCH(AD$1,SkillsReq!$A:$A,0), MATCH(_xlfn.XLOOKUP($A131,Employees!$A:$A,Employees!$B:$B,""), SkillsReq!$B$1:$AY$1,0)),
       0
     ),
   "")
)</f>
        <v/>
      </c>
      <c r="AE131" t="str">
        <f>IF(OR($A131="",AE$1=""),"",
   IFERROR(
     IF(INDEX(SkillsReq!$B:$AY, MATCH(AE$1,SkillsReq!$A:$A,0), MATCH(_xlfn.XLOOKUP($A131,Employees!$A:$A,Employees!$B:$B,""), SkillsReq!$B$1:$AY$1,0))&gt;0,
       INDEX(SkillsReq!$B:$AY, MATCH(AE$1,SkillsReq!$A:$A,0), MATCH(_xlfn.XLOOKUP($A131,Employees!$A:$A,Employees!$B:$B,""), SkillsReq!$B$1:$AY$1,0)),
       0
     ),
   "")
)</f>
        <v/>
      </c>
      <c r="AF131" t="str">
        <f>IF(OR($A131="",AF$1=""),"",
   IFERROR(
     IF(INDEX(SkillsReq!$B:$AY, MATCH(AF$1,SkillsReq!$A:$A,0), MATCH(_xlfn.XLOOKUP($A131,Employees!$A:$A,Employees!$B:$B,""), SkillsReq!$B$1:$AY$1,0))&gt;0,
       INDEX(SkillsReq!$B:$AY, MATCH(AF$1,SkillsReq!$A:$A,0), MATCH(_xlfn.XLOOKUP($A131,Employees!$A:$A,Employees!$B:$B,""), SkillsReq!$B$1:$AY$1,0)),
       0
     ),
   "")
)</f>
        <v/>
      </c>
      <c r="AG131" t="str">
        <f>IF(OR($A131="",AG$1=""),"",
   IFERROR(
     IF(INDEX(SkillsReq!$B:$AY, MATCH(AG$1,SkillsReq!$A:$A,0), MATCH(_xlfn.XLOOKUP($A131,Employees!$A:$A,Employees!$B:$B,""), SkillsReq!$B$1:$AY$1,0))&gt;0,
       INDEX(SkillsReq!$B:$AY, MATCH(AG$1,SkillsReq!$A:$A,0), MATCH(_xlfn.XLOOKUP($A131,Employees!$A:$A,Employees!$B:$B,""), SkillsReq!$B$1:$AY$1,0)),
       0
     ),
   "")
)</f>
        <v/>
      </c>
      <c r="AH131" t="str">
        <f>IF(OR($A131="",AH$1=""),"",
   IFERROR(
     IF(INDEX(SkillsReq!$B:$AY, MATCH(AH$1,SkillsReq!$A:$A,0), MATCH(_xlfn.XLOOKUP($A131,Employees!$A:$A,Employees!$B:$B,""), SkillsReq!$B$1:$AY$1,0))&gt;0,
       INDEX(SkillsReq!$B:$AY, MATCH(AH$1,SkillsReq!$A:$A,0), MATCH(_xlfn.XLOOKUP($A131,Employees!$A:$A,Employees!$B:$B,""), SkillsReq!$B$1:$AY$1,0)),
       0
     ),
   "")
)</f>
        <v/>
      </c>
      <c r="AI131" t="str">
        <f>IF(OR($A131="",AI$1=""),"",
   IFERROR(
     IF(INDEX(SkillsReq!$B:$AY, MATCH(AI$1,SkillsReq!$A:$A,0), MATCH(_xlfn.XLOOKUP($A131,Employees!$A:$A,Employees!$B:$B,""), SkillsReq!$B$1:$AY$1,0))&gt;0,
       INDEX(SkillsReq!$B:$AY, MATCH(AI$1,SkillsReq!$A:$A,0), MATCH(_xlfn.XLOOKUP($A131,Employees!$A:$A,Employees!$B:$B,""), SkillsReq!$B$1:$AY$1,0)),
       0
     ),
   "")
)</f>
        <v/>
      </c>
      <c r="AJ131" t="str">
        <f>IF(OR($A131="",AJ$1=""),"",
   IFERROR(
     IF(INDEX(SkillsReq!$B:$AY, MATCH(AJ$1,SkillsReq!$A:$A,0), MATCH(_xlfn.XLOOKUP($A131,Employees!$A:$A,Employees!$B:$B,""), SkillsReq!$B$1:$AY$1,0))&gt;0,
       INDEX(SkillsReq!$B:$AY, MATCH(AJ$1,SkillsReq!$A:$A,0), MATCH(_xlfn.XLOOKUP($A131,Employees!$A:$A,Employees!$B:$B,""), SkillsReq!$B$1:$AY$1,0)),
       0
     ),
   "")
)</f>
        <v/>
      </c>
      <c r="AK131" t="str">
        <f>IF(OR($A131="",AK$1=""),"",
   IFERROR(
     IF(INDEX(SkillsReq!$B:$AY, MATCH(AK$1,SkillsReq!$A:$A,0), MATCH(_xlfn.XLOOKUP($A131,Employees!$A:$A,Employees!$B:$B,""), SkillsReq!$B$1:$AY$1,0))&gt;0,
       INDEX(SkillsReq!$B:$AY, MATCH(AK$1,SkillsReq!$A:$A,0), MATCH(_xlfn.XLOOKUP($A131,Employees!$A:$A,Employees!$B:$B,""), SkillsReq!$B$1:$AY$1,0)),
       0
     ),
   "")
)</f>
        <v/>
      </c>
      <c r="AL131" t="str">
        <f>IF(OR($A131="",AL$1=""),"",
   IFERROR(
     IF(INDEX(SkillsReq!$B:$AY, MATCH(AL$1,SkillsReq!$A:$A,0), MATCH(_xlfn.XLOOKUP($A131,Employees!$A:$A,Employees!$B:$B,""), SkillsReq!$B$1:$AY$1,0))&gt;0,
       INDEX(SkillsReq!$B:$AY, MATCH(AL$1,SkillsReq!$A:$A,0), MATCH(_xlfn.XLOOKUP($A131,Employees!$A:$A,Employees!$B:$B,""), SkillsReq!$B$1:$AY$1,0)),
       0
     ),
   "")
)</f>
        <v/>
      </c>
      <c r="AM131" t="str">
        <f>IF(OR($A131="",AM$1=""),"",
   IFERROR(
     IF(INDEX(SkillsReq!$B:$AY, MATCH(AM$1,SkillsReq!$A:$A,0), MATCH(_xlfn.XLOOKUP($A131,Employees!$A:$A,Employees!$B:$B,""), SkillsReq!$B$1:$AY$1,0))&gt;0,
       INDEX(SkillsReq!$B:$AY, MATCH(AM$1,SkillsReq!$A:$A,0), MATCH(_xlfn.XLOOKUP($A131,Employees!$A:$A,Employees!$B:$B,""), SkillsReq!$B$1:$AY$1,0)),
       0
     ),
   "")
)</f>
        <v/>
      </c>
      <c r="AN131" t="str">
        <f>IF(OR($A131="",AN$1=""),"",
   IFERROR(
     IF(INDEX(SkillsReq!$B:$AY, MATCH(AN$1,SkillsReq!$A:$A,0), MATCH(_xlfn.XLOOKUP($A131,Employees!$A:$A,Employees!$B:$B,""), SkillsReq!$B$1:$AY$1,0))&gt;0,
       INDEX(SkillsReq!$B:$AY, MATCH(AN$1,SkillsReq!$A:$A,0), MATCH(_xlfn.XLOOKUP($A131,Employees!$A:$A,Employees!$B:$B,""), SkillsReq!$B$1:$AY$1,0)),
       0
     ),
   "")
)</f>
        <v/>
      </c>
      <c r="AO131" t="str">
        <f>IF(OR($A131="",AO$1=""),"",
   IFERROR(
     IF(INDEX(SkillsReq!$B:$AY, MATCH(AO$1,SkillsReq!$A:$A,0), MATCH(_xlfn.XLOOKUP($A131,Employees!$A:$A,Employees!$B:$B,""), SkillsReq!$B$1:$AY$1,0))&gt;0,
       INDEX(SkillsReq!$B:$AY, MATCH(AO$1,SkillsReq!$A:$A,0), MATCH(_xlfn.XLOOKUP($A131,Employees!$A:$A,Employees!$B:$B,""), SkillsReq!$B$1:$AY$1,0)),
       0
     ),
   "")
)</f>
        <v/>
      </c>
      <c r="AP131" t="str">
        <f>IF(OR($A131="",AP$1=""),"",
   IFERROR(
     IF(INDEX(SkillsReq!$B:$AY, MATCH(AP$1,SkillsReq!$A:$A,0), MATCH(_xlfn.XLOOKUP($A131,Employees!$A:$A,Employees!$B:$B,""), SkillsReq!$B$1:$AY$1,0))&gt;0,
       INDEX(SkillsReq!$B:$AY, MATCH(AP$1,SkillsReq!$A:$A,0), MATCH(_xlfn.XLOOKUP($A131,Employees!$A:$A,Employees!$B:$B,""), SkillsReq!$B$1:$AY$1,0)),
       0
     ),
   "")
)</f>
        <v/>
      </c>
      <c r="AQ131" t="str">
        <f>IF(OR($A131="",AQ$1=""),"",
   IFERROR(
     IF(INDEX(SkillsReq!$B:$AY, MATCH(AQ$1,SkillsReq!$A:$A,0), MATCH(_xlfn.XLOOKUP($A131,Employees!$A:$A,Employees!$B:$B,""), SkillsReq!$B$1:$AY$1,0))&gt;0,
       INDEX(SkillsReq!$B:$AY, MATCH(AQ$1,SkillsReq!$A:$A,0), MATCH(_xlfn.XLOOKUP($A131,Employees!$A:$A,Employees!$B:$B,""), SkillsReq!$B$1:$AY$1,0)),
       0
     ),
   "")
)</f>
        <v/>
      </c>
      <c r="AR131" t="str">
        <f>IF(OR($A131="",AR$1=""),"",
   IFERROR(
     IF(INDEX(SkillsReq!$B:$AY, MATCH(AR$1,SkillsReq!$A:$A,0), MATCH(_xlfn.XLOOKUP($A131,Employees!$A:$A,Employees!$B:$B,""), SkillsReq!$B$1:$AY$1,0))&gt;0,
       INDEX(SkillsReq!$B:$AY, MATCH(AR$1,SkillsReq!$A:$A,0), MATCH(_xlfn.XLOOKUP($A131,Employees!$A:$A,Employees!$B:$B,""), SkillsReq!$B$1:$AY$1,0)),
       0
     ),
   "")
)</f>
        <v/>
      </c>
      <c r="AS131" t="str">
        <f>IF(OR($A131="",AS$1=""),"",
   IFERROR(
     IF(INDEX(SkillsReq!$B:$AY, MATCH(AS$1,SkillsReq!$A:$A,0), MATCH(_xlfn.XLOOKUP($A131,Employees!$A:$A,Employees!$B:$B,""), SkillsReq!$B$1:$AY$1,0))&gt;0,
       INDEX(SkillsReq!$B:$AY, MATCH(AS$1,SkillsReq!$A:$A,0), MATCH(_xlfn.XLOOKUP($A131,Employees!$A:$A,Employees!$B:$B,""), SkillsReq!$B$1:$AY$1,0)),
       0
     ),
   "")
)</f>
        <v/>
      </c>
      <c r="AT131" t="str">
        <f>IF(OR($A131="",AT$1=""),"",
   IFERROR(
     IF(INDEX(SkillsReq!$B:$AY, MATCH(AT$1,SkillsReq!$A:$A,0), MATCH(_xlfn.XLOOKUP($A131,Employees!$A:$A,Employees!$B:$B,""), SkillsReq!$B$1:$AY$1,0))&gt;0,
       INDEX(SkillsReq!$B:$AY, MATCH(AT$1,SkillsReq!$A:$A,0), MATCH(_xlfn.XLOOKUP($A131,Employees!$A:$A,Employees!$B:$B,""), SkillsReq!$B$1:$AY$1,0)),
       0
     ),
   "")
)</f>
        <v/>
      </c>
      <c r="AU131" t="str">
        <f>IF(OR($A131="",AU$1=""),"",
   IFERROR(
     IF(INDEX(SkillsReq!$B:$AY, MATCH(AU$1,SkillsReq!$A:$A,0), MATCH(_xlfn.XLOOKUP($A131,Employees!$A:$A,Employees!$B:$B,""), SkillsReq!$B$1:$AY$1,0))&gt;0,
       INDEX(SkillsReq!$B:$AY, MATCH(AU$1,SkillsReq!$A:$A,0), MATCH(_xlfn.XLOOKUP($A131,Employees!$A:$A,Employees!$B:$B,""), SkillsReq!$B$1:$AY$1,0)),
       0
     ),
   "")
)</f>
        <v/>
      </c>
      <c r="AV131" t="str">
        <f>IF(OR($A131="",AV$1=""),"",
   IFERROR(
     IF(INDEX(SkillsReq!$B:$AY, MATCH(AV$1,SkillsReq!$A:$A,0), MATCH(_xlfn.XLOOKUP($A131,Employees!$A:$A,Employees!$B:$B,""), SkillsReq!$B$1:$AY$1,0))&gt;0,
       INDEX(SkillsReq!$B:$AY, MATCH(AV$1,SkillsReq!$A:$A,0), MATCH(_xlfn.XLOOKUP($A131,Employees!$A:$A,Employees!$B:$B,""), SkillsReq!$B$1:$AY$1,0)),
       0
     ),
   "")
)</f>
        <v/>
      </c>
      <c r="AW131" t="str">
        <f>IF(OR($A131="",AW$1=""),"",
   IFERROR(
     IF(INDEX(SkillsReq!$B:$AY, MATCH(AW$1,SkillsReq!$A:$A,0), MATCH(_xlfn.XLOOKUP($A131,Employees!$A:$A,Employees!$B:$B,""), SkillsReq!$B$1:$AY$1,0))&gt;0,
       INDEX(SkillsReq!$B:$AY, MATCH(AW$1,SkillsReq!$A:$A,0), MATCH(_xlfn.XLOOKUP($A131,Employees!$A:$A,Employees!$B:$B,""), SkillsReq!$B$1:$AY$1,0)),
       0
     ),
   "")
)</f>
        <v/>
      </c>
      <c r="AX131" t="str">
        <f>IF(OR($A131="",AX$1=""),"",
   IFERROR(
     IF(INDEX(SkillsReq!$B:$AY, MATCH(AX$1,SkillsReq!$A:$A,0), MATCH(_xlfn.XLOOKUP($A131,Employees!$A:$A,Employees!$B:$B,""), SkillsReq!$B$1:$AY$1,0))&gt;0,
       INDEX(SkillsReq!$B:$AY, MATCH(AX$1,SkillsReq!$A:$A,0), MATCH(_xlfn.XLOOKUP($A131,Employees!$A:$A,Employees!$B:$B,""), SkillsReq!$B$1:$AY$1,0)),
       0
     ),
   "")
)</f>
        <v/>
      </c>
      <c r="AY131" t="str">
        <f>IF(OR($A131="",AY$1=""),"",
   IFERROR(
     IF(INDEX(SkillsReq!$B:$AY, MATCH(AY$1,SkillsReq!$A:$A,0), MATCH(_xlfn.XLOOKUP($A131,Employees!$A:$A,Employees!$B:$B,""), SkillsReq!$B$1:$AY$1,0))&gt;0,
       INDEX(SkillsReq!$B:$AY, MATCH(AY$1,SkillsReq!$A:$A,0), MATCH(_xlfn.XLOOKUP($A131,Employees!$A:$A,Employees!$B:$B,""), SkillsReq!$B$1:$AY$1,0)),
       0
     ),
   "")
)</f>
        <v/>
      </c>
    </row>
    <row r="132" spans="1:51" x14ac:dyDescent="0.25">
      <c r="A132" s="12"/>
      <c r="B132" t="str">
        <f>IF(OR($A132="",B$1=""),"",
   IFERROR(
     IF(INDEX(SkillsReq!$B:$AY, MATCH(B$1,SkillsReq!$A:$A,0), MATCH(_xlfn.XLOOKUP($A132,Employees!$A:$A,Employees!$B:$B,""), SkillsReq!$B$1:$AY$1,0))&gt;0,
       INDEX(SkillsReq!$B:$AY, MATCH(B$1,SkillsReq!$A:$A,0), MATCH(_xlfn.XLOOKUP($A132,Employees!$A:$A,Employees!$B:$B,""), SkillsReq!$B$1:$AY$1,0)),
       0
     ),
   "")
)</f>
        <v/>
      </c>
      <c r="C132" t="str">
        <f>IF(OR($A132="",C$1=""),"",
   IFERROR(
     IF(INDEX(SkillsReq!$B:$AY, MATCH(C$1,SkillsReq!$A:$A,0), MATCH(_xlfn.XLOOKUP($A132,Employees!$A:$A,Employees!$B:$B,""), SkillsReq!$B$1:$AY$1,0))&gt;0,
       INDEX(SkillsReq!$B:$AY, MATCH(C$1,SkillsReq!$A:$A,0), MATCH(_xlfn.XLOOKUP($A132,Employees!$A:$A,Employees!$B:$B,""), SkillsReq!$B$1:$AY$1,0)),
       0
     ),
   "")
)</f>
        <v/>
      </c>
      <c r="D132" t="str">
        <f>IF(OR($A132="",D$1=""),"",
   IFERROR(
     IF(INDEX(SkillsReq!$B:$AY, MATCH(D$1,SkillsReq!$A:$A,0), MATCH(_xlfn.XLOOKUP($A132,Employees!$A:$A,Employees!$B:$B,""), SkillsReq!$B$1:$AY$1,0))&gt;0,
       INDEX(SkillsReq!$B:$AY, MATCH(D$1,SkillsReq!$A:$A,0), MATCH(_xlfn.XLOOKUP($A132,Employees!$A:$A,Employees!$B:$B,""), SkillsReq!$B$1:$AY$1,0)),
       0
     ),
   "")
)</f>
        <v/>
      </c>
      <c r="E132" t="str">
        <f>IF(OR($A132="",E$1=""),"",
   IFERROR(
     IF(INDEX(SkillsReq!$B:$AY, MATCH(E$1,SkillsReq!$A:$A,0), MATCH(_xlfn.XLOOKUP($A132,Employees!$A:$A,Employees!$B:$B,""), SkillsReq!$B$1:$AY$1,0))&gt;0,
       INDEX(SkillsReq!$B:$AY, MATCH(E$1,SkillsReq!$A:$A,0), MATCH(_xlfn.XLOOKUP($A132,Employees!$A:$A,Employees!$B:$B,""), SkillsReq!$B$1:$AY$1,0)),
       0
     ),
   "")
)</f>
        <v/>
      </c>
      <c r="F132" t="str">
        <f>IF(OR($A132="",F$1=""),"",
   IFERROR(
     IF(INDEX(SkillsReq!$B:$AY, MATCH(F$1,SkillsReq!$A:$A,0), MATCH(_xlfn.XLOOKUP($A132,Employees!$A:$A,Employees!$B:$B,""), SkillsReq!$B$1:$AY$1,0))&gt;0,
       INDEX(SkillsReq!$B:$AY, MATCH(F$1,SkillsReq!$A:$A,0), MATCH(_xlfn.XLOOKUP($A132,Employees!$A:$A,Employees!$B:$B,""), SkillsReq!$B$1:$AY$1,0)),
       0
     ),
   "")
)</f>
        <v/>
      </c>
      <c r="G132" t="str">
        <f>IF(OR($A132="",G$1=""),"",
   IFERROR(
     IF(INDEX(SkillsReq!$B:$AY, MATCH(G$1,SkillsReq!$A:$A,0), MATCH(_xlfn.XLOOKUP($A132,Employees!$A:$A,Employees!$B:$B,""), SkillsReq!$B$1:$AY$1,0))&gt;0,
       INDEX(SkillsReq!$B:$AY, MATCH(G$1,SkillsReq!$A:$A,0), MATCH(_xlfn.XLOOKUP($A132,Employees!$A:$A,Employees!$B:$B,""), SkillsReq!$B$1:$AY$1,0)),
       0
     ),
   "")
)</f>
        <v/>
      </c>
      <c r="H132" t="str">
        <f>IF(OR($A132="",H$1=""),"",
   IFERROR(
     IF(INDEX(SkillsReq!$B:$AY, MATCH(H$1,SkillsReq!$A:$A,0), MATCH(_xlfn.XLOOKUP($A132,Employees!$A:$A,Employees!$B:$B,""), SkillsReq!$B$1:$AY$1,0))&gt;0,
       INDEX(SkillsReq!$B:$AY, MATCH(H$1,SkillsReq!$A:$A,0), MATCH(_xlfn.XLOOKUP($A132,Employees!$A:$A,Employees!$B:$B,""), SkillsReq!$B$1:$AY$1,0)),
       0
     ),
   "")
)</f>
        <v/>
      </c>
      <c r="I132" t="str">
        <f>IF(OR($A132="",I$1=""),"",
   IFERROR(
     IF(INDEX(SkillsReq!$B:$AY, MATCH(I$1,SkillsReq!$A:$A,0), MATCH(_xlfn.XLOOKUP($A132,Employees!$A:$A,Employees!$B:$B,""), SkillsReq!$B$1:$AY$1,0))&gt;0,
       INDEX(SkillsReq!$B:$AY, MATCH(I$1,SkillsReq!$A:$A,0), MATCH(_xlfn.XLOOKUP($A132,Employees!$A:$A,Employees!$B:$B,""), SkillsReq!$B$1:$AY$1,0)),
       0
     ),
   "")
)</f>
        <v/>
      </c>
      <c r="J132" t="str">
        <f>IF(OR($A132="",J$1=""),"",
   IFERROR(
     IF(INDEX(SkillsReq!$B:$AY, MATCH(J$1,SkillsReq!$A:$A,0), MATCH(_xlfn.XLOOKUP($A132,Employees!$A:$A,Employees!$B:$B,""), SkillsReq!$B$1:$AY$1,0))&gt;0,
       INDEX(SkillsReq!$B:$AY, MATCH(J$1,SkillsReq!$A:$A,0), MATCH(_xlfn.XLOOKUP($A132,Employees!$A:$A,Employees!$B:$B,""), SkillsReq!$B$1:$AY$1,0)),
       0
     ),
   "")
)</f>
        <v/>
      </c>
      <c r="K132" t="str">
        <f>IF(OR($A132="",K$1=""),"",
   IFERROR(
     IF(INDEX(SkillsReq!$B:$AY, MATCH(K$1,SkillsReq!$A:$A,0), MATCH(_xlfn.XLOOKUP($A132,Employees!$A:$A,Employees!$B:$B,""), SkillsReq!$B$1:$AY$1,0))&gt;0,
       INDEX(SkillsReq!$B:$AY, MATCH(K$1,SkillsReq!$A:$A,0), MATCH(_xlfn.XLOOKUP($A132,Employees!$A:$A,Employees!$B:$B,""), SkillsReq!$B$1:$AY$1,0)),
       0
     ),
   "")
)</f>
        <v/>
      </c>
      <c r="L132" t="str">
        <f>IF(OR($A132="",L$1=""),"",
   IFERROR(
     IF(INDEX(SkillsReq!$B:$AY, MATCH(L$1,SkillsReq!$A:$A,0), MATCH(_xlfn.XLOOKUP($A132,Employees!$A:$A,Employees!$B:$B,""), SkillsReq!$B$1:$AY$1,0))&gt;0,
       INDEX(SkillsReq!$B:$AY, MATCH(L$1,SkillsReq!$A:$A,0), MATCH(_xlfn.XLOOKUP($A132,Employees!$A:$A,Employees!$B:$B,""), SkillsReq!$B$1:$AY$1,0)),
       0
     ),
   "")
)</f>
        <v/>
      </c>
      <c r="M132" t="str">
        <f>IF(OR($A132="",M$1=""),"",
   IFERROR(
     IF(INDEX(SkillsReq!$B:$AY, MATCH(M$1,SkillsReq!$A:$A,0), MATCH(_xlfn.XLOOKUP($A132,Employees!$A:$A,Employees!$B:$B,""), SkillsReq!$B$1:$AY$1,0))&gt;0,
       INDEX(SkillsReq!$B:$AY, MATCH(M$1,SkillsReq!$A:$A,0), MATCH(_xlfn.XLOOKUP($A132,Employees!$A:$A,Employees!$B:$B,""), SkillsReq!$B$1:$AY$1,0)),
       0
     ),
   "")
)</f>
        <v/>
      </c>
      <c r="N132" t="str">
        <f>IF(OR($A132="",N$1=""),"",
   IFERROR(
     IF(INDEX(SkillsReq!$B:$AY, MATCH(N$1,SkillsReq!$A:$A,0), MATCH(_xlfn.XLOOKUP($A132,Employees!$A:$A,Employees!$B:$B,""), SkillsReq!$B$1:$AY$1,0))&gt;0,
       INDEX(SkillsReq!$B:$AY, MATCH(N$1,SkillsReq!$A:$A,0), MATCH(_xlfn.XLOOKUP($A132,Employees!$A:$A,Employees!$B:$B,""), SkillsReq!$B$1:$AY$1,0)),
       0
     ),
   "")
)</f>
        <v/>
      </c>
      <c r="O132" t="str">
        <f>IF(OR($A132="",O$1=""),"",
   IFERROR(
     IF(INDEX(SkillsReq!$B:$AY, MATCH(O$1,SkillsReq!$A:$A,0), MATCH(_xlfn.XLOOKUP($A132,Employees!$A:$A,Employees!$B:$B,""), SkillsReq!$B$1:$AY$1,0))&gt;0,
       INDEX(SkillsReq!$B:$AY, MATCH(O$1,SkillsReq!$A:$A,0), MATCH(_xlfn.XLOOKUP($A132,Employees!$A:$A,Employees!$B:$B,""), SkillsReq!$B$1:$AY$1,0)),
       0
     ),
   "")
)</f>
        <v/>
      </c>
      <c r="P132" t="str">
        <f>IF(OR($A132="",P$1=""),"",
   IFERROR(
     IF(INDEX(SkillsReq!$B:$AY, MATCH(P$1,SkillsReq!$A:$A,0), MATCH(_xlfn.XLOOKUP($A132,Employees!$A:$A,Employees!$B:$B,""), SkillsReq!$B$1:$AY$1,0))&gt;0,
       INDEX(SkillsReq!$B:$AY, MATCH(P$1,SkillsReq!$A:$A,0), MATCH(_xlfn.XLOOKUP($A132,Employees!$A:$A,Employees!$B:$B,""), SkillsReq!$B$1:$AY$1,0)),
       0
     ),
   "")
)</f>
        <v/>
      </c>
      <c r="Q132" t="str">
        <f>IF(OR($A132="",Q$1=""),"",
   IFERROR(
     IF(INDEX(SkillsReq!$B:$AY, MATCH(Q$1,SkillsReq!$A:$A,0), MATCH(_xlfn.XLOOKUP($A132,Employees!$A:$A,Employees!$B:$B,""), SkillsReq!$B$1:$AY$1,0))&gt;0,
       INDEX(SkillsReq!$B:$AY, MATCH(Q$1,SkillsReq!$A:$A,0), MATCH(_xlfn.XLOOKUP($A132,Employees!$A:$A,Employees!$B:$B,""), SkillsReq!$B$1:$AY$1,0)),
       0
     ),
   "")
)</f>
        <v/>
      </c>
      <c r="R132" t="str">
        <f>IF(OR($A132="",R$1=""),"",
   IFERROR(
     IF(INDEX(SkillsReq!$B:$AY, MATCH(R$1,SkillsReq!$A:$A,0), MATCH(_xlfn.XLOOKUP($A132,Employees!$A:$A,Employees!$B:$B,""), SkillsReq!$B$1:$AY$1,0))&gt;0,
       INDEX(SkillsReq!$B:$AY, MATCH(R$1,SkillsReq!$A:$A,0), MATCH(_xlfn.XLOOKUP($A132,Employees!$A:$A,Employees!$B:$B,""), SkillsReq!$B$1:$AY$1,0)),
       0
     ),
   "")
)</f>
        <v/>
      </c>
      <c r="S132" t="str">
        <f>IF(OR($A132="",S$1=""),"",
   IFERROR(
     IF(INDEX(SkillsReq!$B:$AY, MATCH(S$1,SkillsReq!$A:$A,0), MATCH(_xlfn.XLOOKUP($A132,Employees!$A:$A,Employees!$B:$B,""), SkillsReq!$B$1:$AY$1,0))&gt;0,
       INDEX(SkillsReq!$B:$AY, MATCH(S$1,SkillsReq!$A:$A,0), MATCH(_xlfn.XLOOKUP($A132,Employees!$A:$A,Employees!$B:$B,""), SkillsReq!$B$1:$AY$1,0)),
       0
     ),
   "")
)</f>
        <v/>
      </c>
      <c r="T132" t="str">
        <f>IF(OR($A132="",T$1=""),"",
   IFERROR(
     IF(INDEX(SkillsReq!$B:$AY, MATCH(T$1,SkillsReq!$A:$A,0), MATCH(_xlfn.XLOOKUP($A132,Employees!$A:$A,Employees!$B:$B,""), SkillsReq!$B$1:$AY$1,0))&gt;0,
       INDEX(SkillsReq!$B:$AY, MATCH(T$1,SkillsReq!$A:$A,0), MATCH(_xlfn.XLOOKUP($A132,Employees!$A:$A,Employees!$B:$B,""), SkillsReq!$B$1:$AY$1,0)),
       0
     ),
   "")
)</f>
        <v/>
      </c>
      <c r="U132" t="str">
        <f>IF(OR($A132="",U$1=""),"",
   IFERROR(
     IF(INDEX(SkillsReq!$B:$AY, MATCH(U$1,SkillsReq!$A:$A,0), MATCH(_xlfn.XLOOKUP($A132,Employees!$A:$A,Employees!$B:$B,""), SkillsReq!$B$1:$AY$1,0))&gt;0,
       INDEX(SkillsReq!$B:$AY, MATCH(U$1,SkillsReq!$A:$A,0), MATCH(_xlfn.XLOOKUP($A132,Employees!$A:$A,Employees!$B:$B,""), SkillsReq!$B$1:$AY$1,0)),
       0
     ),
   "")
)</f>
        <v/>
      </c>
      <c r="V132" t="str">
        <f>IF(OR($A132="",V$1=""),"",
   IFERROR(
     IF(INDEX(SkillsReq!$B:$AY, MATCH(V$1,SkillsReq!$A:$A,0), MATCH(_xlfn.XLOOKUP($A132,Employees!$A:$A,Employees!$B:$B,""), SkillsReq!$B$1:$AY$1,0))&gt;0,
       INDEX(SkillsReq!$B:$AY, MATCH(V$1,SkillsReq!$A:$A,0), MATCH(_xlfn.XLOOKUP($A132,Employees!$A:$A,Employees!$B:$B,""), SkillsReq!$B$1:$AY$1,0)),
       0
     ),
   "")
)</f>
        <v/>
      </c>
      <c r="W132" t="str">
        <f>IF(OR($A132="",W$1=""),"",
   IFERROR(
     IF(INDEX(SkillsReq!$B:$AY, MATCH(W$1,SkillsReq!$A:$A,0), MATCH(_xlfn.XLOOKUP($A132,Employees!$A:$A,Employees!$B:$B,""), SkillsReq!$B$1:$AY$1,0))&gt;0,
       INDEX(SkillsReq!$B:$AY, MATCH(W$1,SkillsReq!$A:$A,0), MATCH(_xlfn.XLOOKUP($A132,Employees!$A:$A,Employees!$B:$B,""), SkillsReq!$B$1:$AY$1,0)),
       0
     ),
   "")
)</f>
        <v/>
      </c>
      <c r="X132" t="str">
        <f>IF(OR($A132="",X$1=""),"",
   IFERROR(
     IF(INDEX(SkillsReq!$B:$AY, MATCH(X$1,SkillsReq!$A:$A,0), MATCH(_xlfn.XLOOKUP($A132,Employees!$A:$A,Employees!$B:$B,""), SkillsReq!$B$1:$AY$1,0))&gt;0,
       INDEX(SkillsReq!$B:$AY, MATCH(X$1,SkillsReq!$A:$A,0), MATCH(_xlfn.XLOOKUP($A132,Employees!$A:$A,Employees!$B:$B,""), SkillsReq!$B$1:$AY$1,0)),
       0
     ),
   "")
)</f>
        <v/>
      </c>
      <c r="Y132" t="str">
        <f>IF(OR($A132="",Y$1=""),"",
   IFERROR(
     IF(INDEX(SkillsReq!$B:$AY, MATCH(Y$1,SkillsReq!$A:$A,0), MATCH(_xlfn.XLOOKUP($A132,Employees!$A:$A,Employees!$B:$B,""), SkillsReq!$B$1:$AY$1,0))&gt;0,
       INDEX(SkillsReq!$B:$AY, MATCH(Y$1,SkillsReq!$A:$A,0), MATCH(_xlfn.XLOOKUP($A132,Employees!$A:$A,Employees!$B:$B,""), SkillsReq!$B$1:$AY$1,0)),
       0
     ),
   "")
)</f>
        <v/>
      </c>
      <c r="Z132" t="str">
        <f>IF(OR($A132="",Z$1=""),"",
   IFERROR(
     IF(INDEX(SkillsReq!$B:$AY, MATCH(Z$1,SkillsReq!$A:$A,0), MATCH(_xlfn.XLOOKUP($A132,Employees!$A:$A,Employees!$B:$B,""), SkillsReq!$B$1:$AY$1,0))&gt;0,
       INDEX(SkillsReq!$B:$AY, MATCH(Z$1,SkillsReq!$A:$A,0), MATCH(_xlfn.XLOOKUP($A132,Employees!$A:$A,Employees!$B:$B,""), SkillsReq!$B$1:$AY$1,0)),
       0
     ),
   "")
)</f>
        <v/>
      </c>
      <c r="AA132" t="str">
        <f>IF(OR($A132="",AA$1=""),"",
   IFERROR(
     IF(INDEX(SkillsReq!$B:$AY, MATCH(AA$1,SkillsReq!$A:$A,0), MATCH(_xlfn.XLOOKUP($A132,Employees!$A:$A,Employees!$B:$B,""), SkillsReq!$B$1:$AY$1,0))&gt;0,
       INDEX(SkillsReq!$B:$AY, MATCH(AA$1,SkillsReq!$A:$A,0), MATCH(_xlfn.XLOOKUP($A132,Employees!$A:$A,Employees!$B:$B,""), SkillsReq!$B$1:$AY$1,0)),
       0
     ),
   "")
)</f>
        <v/>
      </c>
      <c r="AB132" t="str">
        <f>IF(OR($A132="",AB$1=""),"",
   IFERROR(
     IF(INDEX(SkillsReq!$B:$AY, MATCH(AB$1,SkillsReq!$A:$A,0), MATCH(_xlfn.XLOOKUP($A132,Employees!$A:$A,Employees!$B:$B,""), SkillsReq!$B$1:$AY$1,0))&gt;0,
       INDEX(SkillsReq!$B:$AY, MATCH(AB$1,SkillsReq!$A:$A,0), MATCH(_xlfn.XLOOKUP($A132,Employees!$A:$A,Employees!$B:$B,""), SkillsReq!$B$1:$AY$1,0)),
       0
     ),
   "")
)</f>
        <v/>
      </c>
      <c r="AC132" t="str">
        <f>IF(OR($A132="",AC$1=""),"",
   IFERROR(
     IF(INDEX(SkillsReq!$B:$AY, MATCH(AC$1,SkillsReq!$A:$A,0), MATCH(_xlfn.XLOOKUP($A132,Employees!$A:$A,Employees!$B:$B,""), SkillsReq!$B$1:$AY$1,0))&gt;0,
       INDEX(SkillsReq!$B:$AY, MATCH(AC$1,SkillsReq!$A:$A,0), MATCH(_xlfn.XLOOKUP($A132,Employees!$A:$A,Employees!$B:$B,""), SkillsReq!$B$1:$AY$1,0)),
       0
     ),
   "")
)</f>
        <v/>
      </c>
      <c r="AD132" t="str">
        <f>IF(OR($A132="",AD$1=""),"",
   IFERROR(
     IF(INDEX(SkillsReq!$B:$AY, MATCH(AD$1,SkillsReq!$A:$A,0), MATCH(_xlfn.XLOOKUP($A132,Employees!$A:$A,Employees!$B:$B,""), SkillsReq!$B$1:$AY$1,0))&gt;0,
       INDEX(SkillsReq!$B:$AY, MATCH(AD$1,SkillsReq!$A:$A,0), MATCH(_xlfn.XLOOKUP($A132,Employees!$A:$A,Employees!$B:$B,""), SkillsReq!$B$1:$AY$1,0)),
       0
     ),
   "")
)</f>
        <v/>
      </c>
      <c r="AE132" t="str">
        <f>IF(OR($A132="",AE$1=""),"",
   IFERROR(
     IF(INDEX(SkillsReq!$B:$AY, MATCH(AE$1,SkillsReq!$A:$A,0), MATCH(_xlfn.XLOOKUP($A132,Employees!$A:$A,Employees!$B:$B,""), SkillsReq!$B$1:$AY$1,0))&gt;0,
       INDEX(SkillsReq!$B:$AY, MATCH(AE$1,SkillsReq!$A:$A,0), MATCH(_xlfn.XLOOKUP($A132,Employees!$A:$A,Employees!$B:$B,""), SkillsReq!$B$1:$AY$1,0)),
       0
     ),
   "")
)</f>
        <v/>
      </c>
      <c r="AF132" t="str">
        <f>IF(OR($A132="",AF$1=""),"",
   IFERROR(
     IF(INDEX(SkillsReq!$B:$AY, MATCH(AF$1,SkillsReq!$A:$A,0), MATCH(_xlfn.XLOOKUP($A132,Employees!$A:$A,Employees!$B:$B,""), SkillsReq!$B$1:$AY$1,0))&gt;0,
       INDEX(SkillsReq!$B:$AY, MATCH(AF$1,SkillsReq!$A:$A,0), MATCH(_xlfn.XLOOKUP($A132,Employees!$A:$A,Employees!$B:$B,""), SkillsReq!$B$1:$AY$1,0)),
       0
     ),
   "")
)</f>
        <v/>
      </c>
      <c r="AG132" t="str">
        <f>IF(OR($A132="",AG$1=""),"",
   IFERROR(
     IF(INDEX(SkillsReq!$B:$AY, MATCH(AG$1,SkillsReq!$A:$A,0), MATCH(_xlfn.XLOOKUP($A132,Employees!$A:$A,Employees!$B:$B,""), SkillsReq!$B$1:$AY$1,0))&gt;0,
       INDEX(SkillsReq!$B:$AY, MATCH(AG$1,SkillsReq!$A:$A,0), MATCH(_xlfn.XLOOKUP($A132,Employees!$A:$A,Employees!$B:$B,""), SkillsReq!$B$1:$AY$1,0)),
       0
     ),
   "")
)</f>
        <v/>
      </c>
      <c r="AH132" t="str">
        <f>IF(OR($A132="",AH$1=""),"",
   IFERROR(
     IF(INDEX(SkillsReq!$B:$AY, MATCH(AH$1,SkillsReq!$A:$A,0), MATCH(_xlfn.XLOOKUP($A132,Employees!$A:$A,Employees!$B:$B,""), SkillsReq!$B$1:$AY$1,0))&gt;0,
       INDEX(SkillsReq!$B:$AY, MATCH(AH$1,SkillsReq!$A:$A,0), MATCH(_xlfn.XLOOKUP($A132,Employees!$A:$A,Employees!$B:$B,""), SkillsReq!$B$1:$AY$1,0)),
       0
     ),
   "")
)</f>
        <v/>
      </c>
      <c r="AI132" t="str">
        <f>IF(OR($A132="",AI$1=""),"",
   IFERROR(
     IF(INDEX(SkillsReq!$B:$AY, MATCH(AI$1,SkillsReq!$A:$A,0), MATCH(_xlfn.XLOOKUP($A132,Employees!$A:$A,Employees!$B:$B,""), SkillsReq!$B$1:$AY$1,0))&gt;0,
       INDEX(SkillsReq!$B:$AY, MATCH(AI$1,SkillsReq!$A:$A,0), MATCH(_xlfn.XLOOKUP($A132,Employees!$A:$A,Employees!$B:$B,""), SkillsReq!$B$1:$AY$1,0)),
       0
     ),
   "")
)</f>
        <v/>
      </c>
      <c r="AJ132" t="str">
        <f>IF(OR($A132="",AJ$1=""),"",
   IFERROR(
     IF(INDEX(SkillsReq!$B:$AY, MATCH(AJ$1,SkillsReq!$A:$A,0), MATCH(_xlfn.XLOOKUP($A132,Employees!$A:$A,Employees!$B:$B,""), SkillsReq!$B$1:$AY$1,0))&gt;0,
       INDEX(SkillsReq!$B:$AY, MATCH(AJ$1,SkillsReq!$A:$A,0), MATCH(_xlfn.XLOOKUP($A132,Employees!$A:$A,Employees!$B:$B,""), SkillsReq!$B$1:$AY$1,0)),
       0
     ),
   "")
)</f>
        <v/>
      </c>
      <c r="AK132" t="str">
        <f>IF(OR($A132="",AK$1=""),"",
   IFERROR(
     IF(INDEX(SkillsReq!$B:$AY, MATCH(AK$1,SkillsReq!$A:$A,0), MATCH(_xlfn.XLOOKUP($A132,Employees!$A:$A,Employees!$B:$B,""), SkillsReq!$B$1:$AY$1,0))&gt;0,
       INDEX(SkillsReq!$B:$AY, MATCH(AK$1,SkillsReq!$A:$A,0), MATCH(_xlfn.XLOOKUP($A132,Employees!$A:$A,Employees!$B:$B,""), SkillsReq!$B$1:$AY$1,0)),
       0
     ),
   "")
)</f>
        <v/>
      </c>
      <c r="AL132" t="str">
        <f>IF(OR($A132="",AL$1=""),"",
   IFERROR(
     IF(INDEX(SkillsReq!$B:$AY, MATCH(AL$1,SkillsReq!$A:$A,0), MATCH(_xlfn.XLOOKUP($A132,Employees!$A:$A,Employees!$B:$B,""), SkillsReq!$B$1:$AY$1,0))&gt;0,
       INDEX(SkillsReq!$B:$AY, MATCH(AL$1,SkillsReq!$A:$A,0), MATCH(_xlfn.XLOOKUP($A132,Employees!$A:$A,Employees!$B:$B,""), SkillsReq!$B$1:$AY$1,0)),
       0
     ),
   "")
)</f>
        <v/>
      </c>
      <c r="AM132" t="str">
        <f>IF(OR($A132="",AM$1=""),"",
   IFERROR(
     IF(INDEX(SkillsReq!$B:$AY, MATCH(AM$1,SkillsReq!$A:$A,0), MATCH(_xlfn.XLOOKUP($A132,Employees!$A:$A,Employees!$B:$B,""), SkillsReq!$B$1:$AY$1,0))&gt;0,
       INDEX(SkillsReq!$B:$AY, MATCH(AM$1,SkillsReq!$A:$A,0), MATCH(_xlfn.XLOOKUP($A132,Employees!$A:$A,Employees!$B:$B,""), SkillsReq!$B$1:$AY$1,0)),
       0
     ),
   "")
)</f>
        <v/>
      </c>
      <c r="AN132" t="str">
        <f>IF(OR($A132="",AN$1=""),"",
   IFERROR(
     IF(INDEX(SkillsReq!$B:$AY, MATCH(AN$1,SkillsReq!$A:$A,0), MATCH(_xlfn.XLOOKUP($A132,Employees!$A:$A,Employees!$B:$B,""), SkillsReq!$B$1:$AY$1,0))&gt;0,
       INDEX(SkillsReq!$B:$AY, MATCH(AN$1,SkillsReq!$A:$A,0), MATCH(_xlfn.XLOOKUP($A132,Employees!$A:$A,Employees!$B:$B,""), SkillsReq!$B$1:$AY$1,0)),
       0
     ),
   "")
)</f>
        <v/>
      </c>
      <c r="AO132" t="str">
        <f>IF(OR($A132="",AO$1=""),"",
   IFERROR(
     IF(INDEX(SkillsReq!$B:$AY, MATCH(AO$1,SkillsReq!$A:$A,0), MATCH(_xlfn.XLOOKUP($A132,Employees!$A:$A,Employees!$B:$B,""), SkillsReq!$B$1:$AY$1,0))&gt;0,
       INDEX(SkillsReq!$B:$AY, MATCH(AO$1,SkillsReq!$A:$A,0), MATCH(_xlfn.XLOOKUP($A132,Employees!$A:$A,Employees!$B:$B,""), SkillsReq!$B$1:$AY$1,0)),
       0
     ),
   "")
)</f>
        <v/>
      </c>
      <c r="AP132" t="str">
        <f>IF(OR($A132="",AP$1=""),"",
   IFERROR(
     IF(INDEX(SkillsReq!$B:$AY, MATCH(AP$1,SkillsReq!$A:$A,0), MATCH(_xlfn.XLOOKUP($A132,Employees!$A:$A,Employees!$B:$B,""), SkillsReq!$B$1:$AY$1,0))&gt;0,
       INDEX(SkillsReq!$B:$AY, MATCH(AP$1,SkillsReq!$A:$A,0), MATCH(_xlfn.XLOOKUP($A132,Employees!$A:$A,Employees!$B:$B,""), SkillsReq!$B$1:$AY$1,0)),
       0
     ),
   "")
)</f>
        <v/>
      </c>
      <c r="AQ132" t="str">
        <f>IF(OR($A132="",AQ$1=""),"",
   IFERROR(
     IF(INDEX(SkillsReq!$B:$AY, MATCH(AQ$1,SkillsReq!$A:$A,0), MATCH(_xlfn.XLOOKUP($A132,Employees!$A:$A,Employees!$B:$B,""), SkillsReq!$B$1:$AY$1,0))&gt;0,
       INDEX(SkillsReq!$B:$AY, MATCH(AQ$1,SkillsReq!$A:$A,0), MATCH(_xlfn.XLOOKUP($A132,Employees!$A:$A,Employees!$B:$B,""), SkillsReq!$B$1:$AY$1,0)),
       0
     ),
   "")
)</f>
        <v/>
      </c>
      <c r="AR132" t="str">
        <f>IF(OR($A132="",AR$1=""),"",
   IFERROR(
     IF(INDEX(SkillsReq!$B:$AY, MATCH(AR$1,SkillsReq!$A:$A,0), MATCH(_xlfn.XLOOKUP($A132,Employees!$A:$A,Employees!$B:$B,""), SkillsReq!$B$1:$AY$1,0))&gt;0,
       INDEX(SkillsReq!$B:$AY, MATCH(AR$1,SkillsReq!$A:$A,0), MATCH(_xlfn.XLOOKUP($A132,Employees!$A:$A,Employees!$B:$B,""), SkillsReq!$B$1:$AY$1,0)),
       0
     ),
   "")
)</f>
        <v/>
      </c>
      <c r="AS132" t="str">
        <f>IF(OR($A132="",AS$1=""),"",
   IFERROR(
     IF(INDEX(SkillsReq!$B:$AY, MATCH(AS$1,SkillsReq!$A:$A,0), MATCH(_xlfn.XLOOKUP($A132,Employees!$A:$A,Employees!$B:$B,""), SkillsReq!$B$1:$AY$1,0))&gt;0,
       INDEX(SkillsReq!$B:$AY, MATCH(AS$1,SkillsReq!$A:$A,0), MATCH(_xlfn.XLOOKUP($A132,Employees!$A:$A,Employees!$B:$B,""), SkillsReq!$B$1:$AY$1,0)),
       0
     ),
   "")
)</f>
        <v/>
      </c>
      <c r="AT132" t="str">
        <f>IF(OR($A132="",AT$1=""),"",
   IFERROR(
     IF(INDEX(SkillsReq!$B:$AY, MATCH(AT$1,SkillsReq!$A:$A,0), MATCH(_xlfn.XLOOKUP($A132,Employees!$A:$A,Employees!$B:$B,""), SkillsReq!$B$1:$AY$1,0))&gt;0,
       INDEX(SkillsReq!$B:$AY, MATCH(AT$1,SkillsReq!$A:$A,0), MATCH(_xlfn.XLOOKUP($A132,Employees!$A:$A,Employees!$B:$B,""), SkillsReq!$B$1:$AY$1,0)),
       0
     ),
   "")
)</f>
        <v/>
      </c>
      <c r="AU132" t="str">
        <f>IF(OR($A132="",AU$1=""),"",
   IFERROR(
     IF(INDEX(SkillsReq!$B:$AY, MATCH(AU$1,SkillsReq!$A:$A,0), MATCH(_xlfn.XLOOKUP($A132,Employees!$A:$A,Employees!$B:$B,""), SkillsReq!$B$1:$AY$1,0))&gt;0,
       INDEX(SkillsReq!$B:$AY, MATCH(AU$1,SkillsReq!$A:$A,0), MATCH(_xlfn.XLOOKUP($A132,Employees!$A:$A,Employees!$B:$B,""), SkillsReq!$B$1:$AY$1,0)),
       0
     ),
   "")
)</f>
        <v/>
      </c>
      <c r="AV132" t="str">
        <f>IF(OR($A132="",AV$1=""),"",
   IFERROR(
     IF(INDEX(SkillsReq!$B:$AY, MATCH(AV$1,SkillsReq!$A:$A,0), MATCH(_xlfn.XLOOKUP($A132,Employees!$A:$A,Employees!$B:$B,""), SkillsReq!$B$1:$AY$1,0))&gt;0,
       INDEX(SkillsReq!$B:$AY, MATCH(AV$1,SkillsReq!$A:$A,0), MATCH(_xlfn.XLOOKUP($A132,Employees!$A:$A,Employees!$B:$B,""), SkillsReq!$B$1:$AY$1,0)),
       0
     ),
   "")
)</f>
        <v/>
      </c>
      <c r="AW132" t="str">
        <f>IF(OR($A132="",AW$1=""),"",
   IFERROR(
     IF(INDEX(SkillsReq!$B:$AY, MATCH(AW$1,SkillsReq!$A:$A,0), MATCH(_xlfn.XLOOKUP($A132,Employees!$A:$A,Employees!$B:$B,""), SkillsReq!$B$1:$AY$1,0))&gt;0,
       INDEX(SkillsReq!$B:$AY, MATCH(AW$1,SkillsReq!$A:$A,0), MATCH(_xlfn.XLOOKUP($A132,Employees!$A:$A,Employees!$B:$B,""), SkillsReq!$B$1:$AY$1,0)),
       0
     ),
   "")
)</f>
        <v/>
      </c>
      <c r="AX132" t="str">
        <f>IF(OR($A132="",AX$1=""),"",
   IFERROR(
     IF(INDEX(SkillsReq!$B:$AY, MATCH(AX$1,SkillsReq!$A:$A,0), MATCH(_xlfn.XLOOKUP($A132,Employees!$A:$A,Employees!$B:$B,""), SkillsReq!$B$1:$AY$1,0))&gt;0,
       INDEX(SkillsReq!$B:$AY, MATCH(AX$1,SkillsReq!$A:$A,0), MATCH(_xlfn.XLOOKUP($A132,Employees!$A:$A,Employees!$B:$B,""), SkillsReq!$B$1:$AY$1,0)),
       0
     ),
   "")
)</f>
        <v/>
      </c>
      <c r="AY132" t="str">
        <f>IF(OR($A132="",AY$1=""),"",
   IFERROR(
     IF(INDEX(SkillsReq!$B:$AY, MATCH(AY$1,SkillsReq!$A:$A,0), MATCH(_xlfn.XLOOKUP($A132,Employees!$A:$A,Employees!$B:$B,""), SkillsReq!$B$1:$AY$1,0))&gt;0,
       INDEX(SkillsReq!$B:$AY, MATCH(AY$1,SkillsReq!$A:$A,0), MATCH(_xlfn.XLOOKUP($A132,Employees!$A:$A,Employees!$B:$B,""), SkillsReq!$B$1:$AY$1,0)),
       0
     ),
   "")
)</f>
        <v/>
      </c>
    </row>
    <row r="133" spans="1:51" x14ac:dyDescent="0.25">
      <c r="A133" s="12"/>
      <c r="B133" t="str">
        <f>IF(OR($A133="",B$1=""),"",
   IFERROR(
     IF(INDEX(SkillsReq!$B:$AY, MATCH(B$1,SkillsReq!$A:$A,0), MATCH(_xlfn.XLOOKUP($A133,Employees!$A:$A,Employees!$B:$B,""), SkillsReq!$B$1:$AY$1,0))&gt;0,
       INDEX(SkillsReq!$B:$AY, MATCH(B$1,SkillsReq!$A:$A,0), MATCH(_xlfn.XLOOKUP($A133,Employees!$A:$A,Employees!$B:$B,""), SkillsReq!$B$1:$AY$1,0)),
       0
     ),
   "")
)</f>
        <v/>
      </c>
      <c r="C133" t="str">
        <f>IF(OR($A133="",C$1=""),"",
   IFERROR(
     IF(INDEX(SkillsReq!$B:$AY, MATCH(C$1,SkillsReq!$A:$A,0), MATCH(_xlfn.XLOOKUP($A133,Employees!$A:$A,Employees!$B:$B,""), SkillsReq!$B$1:$AY$1,0))&gt;0,
       INDEX(SkillsReq!$B:$AY, MATCH(C$1,SkillsReq!$A:$A,0), MATCH(_xlfn.XLOOKUP($A133,Employees!$A:$A,Employees!$B:$B,""), SkillsReq!$B$1:$AY$1,0)),
       0
     ),
   "")
)</f>
        <v/>
      </c>
      <c r="D133" t="str">
        <f>IF(OR($A133="",D$1=""),"",
   IFERROR(
     IF(INDEX(SkillsReq!$B:$AY, MATCH(D$1,SkillsReq!$A:$A,0), MATCH(_xlfn.XLOOKUP($A133,Employees!$A:$A,Employees!$B:$B,""), SkillsReq!$B$1:$AY$1,0))&gt;0,
       INDEX(SkillsReq!$B:$AY, MATCH(D$1,SkillsReq!$A:$A,0), MATCH(_xlfn.XLOOKUP($A133,Employees!$A:$A,Employees!$B:$B,""), SkillsReq!$B$1:$AY$1,0)),
       0
     ),
   "")
)</f>
        <v/>
      </c>
      <c r="E133" t="str">
        <f>IF(OR($A133="",E$1=""),"",
   IFERROR(
     IF(INDEX(SkillsReq!$B:$AY, MATCH(E$1,SkillsReq!$A:$A,0), MATCH(_xlfn.XLOOKUP($A133,Employees!$A:$A,Employees!$B:$B,""), SkillsReq!$B$1:$AY$1,0))&gt;0,
       INDEX(SkillsReq!$B:$AY, MATCH(E$1,SkillsReq!$A:$A,0), MATCH(_xlfn.XLOOKUP($A133,Employees!$A:$A,Employees!$B:$B,""), SkillsReq!$B$1:$AY$1,0)),
       0
     ),
   "")
)</f>
        <v/>
      </c>
      <c r="F133" t="str">
        <f>IF(OR($A133="",F$1=""),"",
   IFERROR(
     IF(INDEX(SkillsReq!$B:$AY, MATCH(F$1,SkillsReq!$A:$A,0), MATCH(_xlfn.XLOOKUP($A133,Employees!$A:$A,Employees!$B:$B,""), SkillsReq!$B$1:$AY$1,0))&gt;0,
       INDEX(SkillsReq!$B:$AY, MATCH(F$1,SkillsReq!$A:$A,0), MATCH(_xlfn.XLOOKUP($A133,Employees!$A:$A,Employees!$B:$B,""), SkillsReq!$B$1:$AY$1,0)),
       0
     ),
   "")
)</f>
        <v/>
      </c>
      <c r="G133" t="str">
        <f>IF(OR($A133="",G$1=""),"",
   IFERROR(
     IF(INDEX(SkillsReq!$B:$AY, MATCH(G$1,SkillsReq!$A:$A,0), MATCH(_xlfn.XLOOKUP($A133,Employees!$A:$A,Employees!$B:$B,""), SkillsReq!$B$1:$AY$1,0))&gt;0,
       INDEX(SkillsReq!$B:$AY, MATCH(G$1,SkillsReq!$A:$A,0), MATCH(_xlfn.XLOOKUP($A133,Employees!$A:$A,Employees!$B:$B,""), SkillsReq!$B$1:$AY$1,0)),
       0
     ),
   "")
)</f>
        <v/>
      </c>
      <c r="H133" t="str">
        <f>IF(OR($A133="",H$1=""),"",
   IFERROR(
     IF(INDEX(SkillsReq!$B:$AY, MATCH(H$1,SkillsReq!$A:$A,0), MATCH(_xlfn.XLOOKUP($A133,Employees!$A:$A,Employees!$B:$B,""), SkillsReq!$B$1:$AY$1,0))&gt;0,
       INDEX(SkillsReq!$B:$AY, MATCH(H$1,SkillsReq!$A:$A,0), MATCH(_xlfn.XLOOKUP($A133,Employees!$A:$A,Employees!$B:$B,""), SkillsReq!$B$1:$AY$1,0)),
       0
     ),
   "")
)</f>
        <v/>
      </c>
      <c r="I133" t="str">
        <f>IF(OR($A133="",I$1=""),"",
   IFERROR(
     IF(INDEX(SkillsReq!$B:$AY, MATCH(I$1,SkillsReq!$A:$A,0), MATCH(_xlfn.XLOOKUP($A133,Employees!$A:$A,Employees!$B:$B,""), SkillsReq!$B$1:$AY$1,0))&gt;0,
       INDEX(SkillsReq!$B:$AY, MATCH(I$1,SkillsReq!$A:$A,0), MATCH(_xlfn.XLOOKUP($A133,Employees!$A:$A,Employees!$B:$B,""), SkillsReq!$B$1:$AY$1,0)),
       0
     ),
   "")
)</f>
        <v/>
      </c>
      <c r="J133" t="str">
        <f>IF(OR($A133="",J$1=""),"",
   IFERROR(
     IF(INDEX(SkillsReq!$B:$AY, MATCH(J$1,SkillsReq!$A:$A,0), MATCH(_xlfn.XLOOKUP($A133,Employees!$A:$A,Employees!$B:$B,""), SkillsReq!$B$1:$AY$1,0))&gt;0,
       INDEX(SkillsReq!$B:$AY, MATCH(J$1,SkillsReq!$A:$A,0), MATCH(_xlfn.XLOOKUP($A133,Employees!$A:$A,Employees!$B:$B,""), SkillsReq!$B$1:$AY$1,0)),
       0
     ),
   "")
)</f>
        <v/>
      </c>
      <c r="K133" t="str">
        <f>IF(OR($A133="",K$1=""),"",
   IFERROR(
     IF(INDEX(SkillsReq!$B:$AY, MATCH(K$1,SkillsReq!$A:$A,0), MATCH(_xlfn.XLOOKUP($A133,Employees!$A:$A,Employees!$B:$B,""), SkillsReq!$B$1:$AY$1,0))&gt;0,
       INDEX(SkillsReq!$B:$AY, MATCH(K$1,SkillsReq!$A:$A,0), MATCH(_xlfn.XLOOKUP($A133,Employees!$A:$A,Employees!$B:$B,""), SkillsReq!$B$1:$AY$1,0)),
       0
     ),
   "")
)</f>
        <v/>
      </c>
      <c r="L133" t="str">
        <f>IF(OR($A133="",L$1=""),"",
   IFERROR(
     IF(INDEX(SkillsReq!$B:$AY, MATCH(L$1,SkillsReq!$A:$A,0), MATCH(_xlfn.XLOOKUP($A133,Employees!$A:$A,Employees!$B:$B,""), SkillsReq!$B$1:$AY$1,0))&gt;0,
       INDEX(SkillsReq!$B:$AY, MATCH(L$1,SkillsReq!$A:$A,0), MATCH(_xlfn.XLOOKUP($A133,Employees!$A:$A,Employees!$B:$B,""), SkillsReq!$B$1:$AY$1,0)),
       0
     ),
   "")
)</f>
        <v/>
      </c>
      <c r="M133" t="str">
        <f>IF(OR($A133="",M$1=""),"",
   IFERROR(
     IF(INDEX(SkillsReq!$B:$AY, MATCH(M$1,SkillsReq!$A:$A,0), MATCH(_xlfn.XLOOKUP($A133,Employees!$A:$A,Employees!$B:$B,""), SkillsReq!$B$1:$AY$1,0))&gt;0,
       INDEX(SkillsReq!$B:$AY, MATCH(M$1,SkillsReq!$A:$A,0), MATCH(_xlfn.XLOOKUP($A133,Employees!$A:$A,Employees!$B:$B,""), SkillsReq!$B$1:$AY$1,0)),
       0
     ),
   "")
)</f>
        <v/>
      </c>
      <c r="N133" t="str">
        <f>IF(OR($A133="",N$1=""),"",
   IFERROR(
     IF(INDEX(SkillsReq!$B:$AY, MATCH(N$1,SkillsReq!$A:$A,0), MATCH(_xlfn.XLOOKUP($A133,Employees!$A:$A,Employees!$B:$B,""), SkillsReq!$B$1:$AY$1,0))&gt;0,
       INDEX(SkillsReq!$B:$AY, MATCH(N$1,SkillsReq!$A:$A,0), MATCH(_xlfn.XLOOKUP($A133,Employees!$A:$A,Employees!$B:$B,""), SkillsReq!$B$1:$AY$1,0)),
       0
     ),
   "")
)</f>
        <v/>
      </c>
      <c r="O133" t="str">
        <f>IF(OR($A133="",O$1=""),"",
   IFERROR(
     IF(INDEX(SkillsReq!$B:$AY, MATCH(O$1,SkillsReq!$A:$A,0), MATCH(_xlfn.XLOOKUP($A133,Employees!$A:$A,Employees!$B:$B,""), SkillsReq!$B$1:$AY$1,0))&gt;0,
       INDEX(SkillsReq!$B:$AY, MATCH(O$1,SkillsReq!$A:$A,0), MATCH(_xlfn.XLOOKUP($A133,Employees!$A:$A,Employees!$B:$B,""), SkillsReq!$B$1:$AY$1,0)),
       0
     ),
   "")
)</f>
        <v/>
      </c>
      <c r="P133" t="str">
        <f>IF(OR($A133="",P$1=""),"",
   IFERROR(
     IF(INDEX(SkillsReq!$B:$AY, MATCH(P$1,SkillsReq!$A:$A,0), MATCH(_xlfn.XLOOKUP($A133,Employees!$A:$A,Employees!$B:$B,""), SkillsReq!$B$1:$AY$1,0))&gt;0,
       INDEX(SkillsReq!$B:$AY, MATCH(P$1,SkillsReq!$A:$A,0), MATCH(_xlfn.XLOOKUP($A133,Employees!$A:$A,Employees!$B:$B,""), SkillsReq!$B$1:$AY$1,0)),
       0
     ),
   "")
)</f>
        <v/>
      </c>
      <c r="Q133" t="str">
        <f>IF(OR($A133="",Q$1=""),"",
   IFERROR(
     IF(INDEX(SkillsReq!$B:$AY, MATCH(Q$1,SkillsReq!$A:$A,0), MATCH(_xlfn.XLOOKUP($A133,Employees!$A:$A,Employees!$B:$B,""), SkillsReq!$B$1:$AY$1,0))&gt;0,
       INDEX(SkillsReq!$B:$AY, MATCH(Q$1,SkillsReq!$A:$A,0), MATCH(_xlfn.XLOOKUP($A133,Employees!$A:$A,Employees!$B:$B,""), SkillsReq!$B$1:$AY$1,0)),
       0
     ),
   "")
)</f>
        <v/>
      </c>
      <c r="R133" t="str">
        <f>IF(OR($A133="",R$1=""),"",
   IFERROR(
     IF(INDEX(SkillsReq!$B:$AY, MATCH(R$1,SkillsReq!$A:$A,0), MATCH(_xlfn.XLOOKUP($A133,Employees!$A:$A,Employees!$B:$B,""), SkillsReq!$B$1:$AY$1,0))&gt;0,
       INDEX(SkillsReq!$B:$AY, MATCH(R$1,SkillsReq!$A:$A,0), MATCH(_xlfn.XLOOKUP($A133,Employees!$A:$A,Employees!$B:$B,""), SkillsReq!$B$1:$AY$1,0)),
       0
     ),
   "")
)</f>
        <v/>
      </c>
      <c r="S133" t="str">
        <f>IF(OR($A133="",S$1=""),"",
   IFERROR(
     IF(INDEX(SkillsReq!$B:$AY, MATCH(S$1,SkillsReq!$A:$A,0), MATCH(_xlfn.XLOOKUP($A133,Employees!$A:$A,Employees!$B:$B,""), SkillsReq!$B$1:$AY$1,0))&gt;0,
       INDEX(SkillsReq!$B:$AY, MATCH(S$1,SkillsReq!$A:$A,0), MATCH(_xlfn.XLOOKUP($A133,Employees!$A:$A,Employees!$B:$B,""), SkillsReq!$B$1:$AY$1,0)),
       0
     ),
   "")
)</f>
        <v/>
      </c>
      <c r="T133" t="str">
        <f>IF(OR($A133="",T$1=""),"",
   IFERROR(
     IF(INDEX(SkillsReq!$B:$AY, MATCH(T$1,SkillsReq!$A:$A,0), MATCH(_xlfn.XLOOKUP($A133,Employees!$A:$A,Employees!$B:$B,""), SkillsReq!$B$1:$AY$1,0))&gt;0,
       INDEX(SkillsReq!$B:$AY, MATCH(T$1,SkillsReq!$A:$A,0), MATCH(_xlfn.XLOOKUP($A133,Employees!$A:$A,Employees!$B:$B,""), SkillsReq!$B$1:$AY$1,0)),
       0
     ),
   "")
)</f>
        <v/>
      </c>
      <c r="U133" t="str">
        <f>IF(OR($A133="",U$1=""),"",
   IFERROR(
     IF(INDEX(SkillsReq!$B:$AY, MATCH(U$1,SkillsReq!$A:$A,0), MATCH(_xlfn.XLOOKUP($A133,Employees!$A:$A,Employees!$B:$B,""), SkillsReq!$B$1:$AY$1,0))&gt;0,
       INDEX(SkillsReq!$B:$AY, MATCH(U$1,SkillsReq!$A:$A,0), MATCH(_xlfn.XLOOKUP($A133,Employees!$A:$A,Employees!$B:$B,""), SkillsReq!$B$1:$AY$1,0)),
       0
     ),
   "")
)</f>
        <v/>
      </c>
      <c r="V133" t="str">
        <f>IF(OR($A133="",V$1=""),"",
   IFERROR(
     IF(INDEX(SkillsReq!$B:$AY, MATCH(V$1,SkillsReq!$A:$A,0), MATCH(_xlfn.XLOOKUP($A133,Employees!$A:$A,Employees!$B:$B,""), SkillsReq!$B$1:$AY$1,0))&gt;0,
       INDEX(SkillsReq!$B:$AY, MATCH(V$1,SkillsReq!$A:$A,0), MATCH(_xlfn.XLOOKUP($A133,Employees!$A:$A,Employees!$B:$B,""), SkillsReq!$B$1:$AY$1,0)),
       0
     ),
   "")
)</f>
        <v/>
      </c>
      <c r="W133" t="str">
        <f>IF(OR($A133="",W$1=""),"",
   IFERROR(
     IF(INDEX(SkillsReq!$B:$AY, MATCH(W$1,SkillsReq!$A:$A,0), MATCH(_xlfn.XLOOKUP($A133,Employees!$A:$A,Employees!$B:$B,""), SkillsReq!$B$1:$AY$1,0))&gt;0,
       INDEX(SkillsReq!$B:$AY, MATCH(W$1,SkillsReq!$A:$A,0), MATCH(_xlfn.XLOOKUP($A133,Employees!$A:$A,Employees!$B:$B,""), SkillsReq!$B$1:$AY$1,0)),
       0
     ),
   "")
)</f>
        <v/>
      </c>
      <c r="X133" t="str">
        <f>IF(OR($A133="",X$1=""),"",
   IFERROR(
     IF(INDEX(SkillsReq!$B:$AY, MATCH(X$1,SkillsReq!$A:$A,0), MATCH(_xlfn.XLOOKUP($A133,Employees!$A:$A,Employees!$B:$B,""), SkillsReq!$B$1:$AY$1,0))&gt;0,
       INDEX(SkillsReq!$B:$AY, MATCH(X$1,SkillsReq!$A:$A,0), MATCH(_xlfn.XLOOKUP($A133,Employees!$A:$A,Employees!$B:$B,""), SkillsReq!$B$1:$AY$1,0)),
       0
     ),
   "")
)</f>
        <v/>
      </c>
      <c r="Y133" t="str">
        <f>IF(OR($A133="",Y$1=""),"",
   IFERROR(
     IF(INDEX(SkillsReq!$B:$AY, MATCH(Y$1,SkillsReq!$A:$A,0), MATCH(_xlfn.XLOOKUP($A133,Employees!$A:$A,Employees!$B:$B,""), SkillsReq!$B$1:$AY$1,0))&gt;0,
       INDEX(SkillsReq!$B:$AY, MATCH(Y$1,SkillsReq!$A:$A,0), MATCH(_xlfn.XLOOKUP($A133,Employees!$A:$A,Employees!$B:$B,""), SkillsReq!$B$1:$AY$1,0)),
       0
     ),
   "")
)</f>
        <v/>
      </c>
      <c r="Z133" t="str">
        <f>IF(OR($A133="",Z$1=""),"",
   IFERROR(
     IF(INDEX(SkillsReq!$B:$AY, MATCH(Z$1,SkillsReq!$A:$A,0), MATCH(_xlfn.XLOOKUP($A133,Employees!$A:$A,Employees!$B:$B,""), SkillsReq!$B$1:$AY$1,0))&gt;0,
       INDEX(SkillsReq!$B:$AY, MATCH(Z$1,SkillsReq!$A:$A,0), MATCH(_xlfn.XLOOKUP($A133,Employees!$A:$A,Employees!$B:$B,""), SkillsReq!$B$1:$AY$1,0)),
       0
     ),
   "")
)</f>
        <v/>
      </c>
      <c r="AA133" t="str">
        <f>IF(OR($A133="",AA$1=""),"",
   IFERROR(
     IF(INDEX(SkillsReq!$B:$AY, MATCH(AA$1,SkillsReq!$A:$A,0), MATCH(_xlfn.XLOOKUP($A133,Employees!$A:$A,Employees!$B:$B,""), SkillsReq!$B$1:$AY$1,0))&gt;0,
       INDEX(SkillsReq!$B:$AY, MATCH(AA$1,SkillsReq!$A:$A,0), MATCH(_xlfn.XLOOKUP($A133,Employees!$A:$A,Employees!$B:$B,""), SkillsReq!$B$1:$AY$1,0)),
       0
     ),
   "")
)</f>
        <v/>
      </c>
      <c r="AB133" t="str">
        <f>IF(OR($A133="",AB$1=""),"",
   IFERROR(
     IF(INDEX(SkillsReq!$B:$AY, MATCH(AB$1,SkillsReq!$A:$A,0), MATCH(_xlfn.XLOOKUP($A133,Employees!$A:$A,Employees!$B:$B,""), SkillsReq!$B$1:$AY$1,0))&gt;0,
       INDEX(SkillsReq!$B:$AY, MATCH(AB$1,SkillsReq!$A:$A,0), MATCH(_xlfn.XLOOKUP($A133,Employees!$A:$A,Employees!$B:$B,""), SkillsReq!$B$1:$AY$1,0)),
       0
     ),
   "")
)</f>
        <v/>
      </c>
      <c r="AC133" t="str">
        <f>IF(OR($A133="",AC$1=""),"",
   IFERROR(
     IF(INDEX(SkillsReq!$B:$AY, MATCH(AC$1,SkillsReq!$A:$A,0), MATCH(_xlfn.XLOOKUP($A133,Employees!$A:$A,Employees!$B:$B,""), SkillsReq!$B$1:$AY$1,0))&gt;0,
       INDEX(SkillsReq!$B:$AY, MATCH(AC$1,SkillsReq!$A:$A,0), MATCH(_xlfn.XLOOKUP($A133,Employees!$A:$A,Employees!$B:$B,""), SkillsReq!$B$1:$AY$1,0)),
       0
     ),
   "")
)</f>
        <v/>
      </c>
      <c r="AD133" t="str">
        <f>IF(OR($A133="",AD$1=""),"",
   IFERROR(
     IF(INDEX(SkillsReq!$B:$AY, MATCH(AD$1,SkillsReq!$A:$A,0), MATCH(_xlfn.XLOOKUP($A133,Employees!$A:$A,Employees!$B:$B,""), SkillsReq!$B$1:$AY$1,0))&gt;0,
       INDEX(SkillsReq!$B:$AY, MATCH(AD$1,SkillsReq!$A:$A,0), MATCH(_xlfn.XLOOKUP($A133,Employees!$A:$A,Employees!$B:$B,""), SkillsReq!$B$1:$AY$1,0)),
       0
     ),
   "")
)</f>
        <v/>
      </c>
      <c r="AE133" t="str">
        <f>IF(OR($A133="",AE$1=""),"",
   IFERROR(
     IF(INDEX(SkillsReq!$B:$AY, MATCH(AE$1,SkillsReq!$A:$A,0), MATCH(_xlfn.XLOOKUP($A133,Employees!$A:$A,Employees!$B:$B,""), SkillsReq!$B$1:$AY$1,0))&gt;0,
       INDEX(SkillsReq!$B:$AY, MATCH(AE$1,SkillsReq!$A:$A,0), MATCH(_xlfn.XLOOKUP($A133,Employees!$A:$A,Employees!$B:$B,""), SkillsReq!$B$1:$AY$1,0)),
       0
     ),
   "")
)</f>
        <v/>
      </c>
      <c r="AF133" t="str">
        <f>IF(OR($A133="",AF$1=""),"",
   IFERROR(
     IF(INDEX(SkillsReq!$B:$AY, MATCH(AF$1,SkillsReq!$A:$A,0), MATCH(_xlfn.XLOOKUP($A133,Employees!$A:$A,Employees!$B:$B,""), SkillsReq!$B$1:$AY$1,0))&gt;0,
       INDEX(SkillsReq!$B:$AY, MATCH(AF$1,SkillsReq!$A:$A,0), MATCH(_xlfn.XLOOKUP($A133,Employees!$A:$A,Employees!$B:$B,""), SkillsReq!$B$1:$AY$1,0)),
       0
     ),
   "")
)</f>
        <v/>
      </c>
      <c r="AG133" t="str">
        <f>IF(OR($A133="",AG$1=""),"",
   IFERROR(
     IF(INDEX(SkillsReq!$B:$AY, MATCH(AG$1,SkillsReq!$A:$A,0), MATCH(_xlfn.XLOOKUP($A133,Employees!$A:$A,Employees!$B:$B,""), SkillsReq!$B$1:$AY$1,0))&gt;0,
       INDEX(SkillsReq!$B:$AY, MATCH(AG$1,SkillsReq!$A:$A,0), MATCH(_xlfn.XLOOKUP($A133,Employees!$A:$A,Employees!$B:$B,""), SkillsReq!$B$1:$AY$1,0)),
       0
     ),
   "")
)</f>
        <v/>
      </c>
      <c r="AH133" t="str">
        <f>IF(OR($A133="",AH$1=""),"",
   IFERROR(
     IF(INDEX(SkillsReq!$B:$AY, MATCH(AH$1,SkillsReq!$A:$A,0), MATCH(_xlfn.XLOOKUP($A133,Employees!$A:$A,Employees!$B:$B,""), SkillsReq!$B$1:$AY$1,0))&gt;0,
       INDEX(SkillsReq!$B:$AY, MATCH(AH$1,SkillsReq!$A:$A,0), MATCH(_xlfn.XLOOKUP($A133,Employees!$A:$A,Employees!$B:$B,""), SkillsReq!$B$1:$AY$1,0)),
       0
     ),
   "")
)</f>
        <v/>
      </c>
      <c r="AI133" t="str">
        <f>IF(OR($A133="",AI$1=""),"",
   IFERROR(
     IF(INDEX(SkillsReq!$B:$AY, MATCH(AI$1,SkillsReq!$A:$A,0), MATCH(_xlfn.XLOOKUP($A133,Employees!$A:$A,Employees!$B:$B,""), SkillsReq!$B$1:$AY$1,0))&gt;0,
       INDEX(SkillsReq!$B:$AY, MATCH(AI$1,SkillsReq!$A:$A,0), MATCH(_xlfn.XLOOKUP($A133,Employees!$A:$A,Employees!$B:$B,""), SkillsReq!$B$1:$AY$1,0)),
       0
     ),
   "")
)</f>
        <v/>
      </c>
      <c r="AJ133" t="str">
        <f>IF(OR($A133="",AJ$1=""),"",
   IFERROR(
     IF(INDEX(SkillsReq!$B:$AY, MATCH(AJ$1,SkillsReq!$A:$A,0), MATCH(_xlfn.XLOOKUP($A133,Employees!$A:$A,Employees!$B:$B,""), SkillsReq!$B$1:$AY$1,0))&gt;0,
       INDEX(SkillsReq!$B:$AY, MATCH(AJ$1,SkillsReq!$A:$A,0), MATCH(_xlfn.XLOOKUP($A133,Employees!$A:$A,Employees!$B:$B,""), SkillsReq!$B$1:$AY$1,0)),
       0
     ),
   "")
)</f>
        <v/>
      </c>
      <c r="AK133" t="str">
        <f>IF(OR($A133="",AK$1=""),"",
   IFERROR(
     IF(INDEX(SkillsReq!$B:$AY, MATCH(AK$1,SkillsReq!$A:$A,0), MATCH(_xlfn.XLOOKUP($A133,Employees!$A:$A,Employees!$B:$B,""), SkillsReq!$B$1:$AY$1,0))&gt;0,
       INDEX(SkillsReq!$B:$AY, MATCH(AK$1,SkillsReq!$A:$A,0), MATCH(_xlfn.XLOOKUP($A133,Employees!$A:$A,Employees!$B:$B,""), SkillsReq!$B$1:$AY$1,0)),
       0
     ),
   "")
)</f>
        <v/>
      </c>
      <c r="AL133" t="str">
        <f>IF(OR($A133="",AL$1=""),"",
   IFERROR(
     IF(INDEX(SkillsReq!$B:$AY, MATCH(AL$1,SkillsReq!$A:$A,0), MATCH(_xlfn.XLOOKUP($A133,Employees!$A:$A,Employees!$B:$B,""), SkillsReq!$B$1:$AY$1,0))&gt;0,
       INDEX(SkillsReq!$B:$AY, MATCH(AL$1,SkillsReq!$A:$A,0), MATCH(_xlfn.XLOOKUP($A133,Employees!$A:$A,Employees!$B:$B,""), SkillsReq!$B$1:$AY$1,0)),
       0
     ),
   "")
)</f>
        <v/>
      </c>
      <c r="AM133" t="str">
        <f>IF(OR($A133="",AM$1=""),"",
   IFERROR(
     IF(INDEX(SkillsReq!$B:$AY, MATCH(AM$1,SkillsReq!$A:$A,0), MATCH(_xlfn.XLOOKUP($A133,Employees!$A:$A,Employees!$B:$B,""), SkillsReq!$B$1:$AY$1,0))&gt;0,
       INDEX(SkillsReq!$B:$AY, MATCH(AM$1,SkillsReq!$A:$A,0), MATCH(_xlfn.XLOOKUP($A133,Employees!$A:$A,Employees!$B:$B,""), SkillsReq!$B$1:$AY$1,0)),
       0
     ),
   "")
)</f>
        <v/>
      </c>
      <c r="AN133" t="str">
        <f>IF(OR($A133="",AN$1=""),"",
   IFERROR(
     IF(INDEX(SkillsReq!$B:$AY, MATCH(AN$1,SkillsReq!$A:$A,0), MATCH(_xlfn.XLOOKUP($A133,Employees!$A:$A,Employees!$B:$B,""), SkillsReq!$B$1:$AY$1,0))&gt;0,
       INDEX(SkillsReq!$B:$AY, MATCH(AN$1,SkillsReq!$A:$A,0), MATCH(_xlfn.XLOOKUP($A133,Employees!$A:$A,Employees!$B:$B,""), SkillsReq!$B$1:$AY$1,0)),
       0
     ),
   "")
)</f>
        <v/>
      </c>
      <c r="AO133" t="str">
        <f>IF(OR($A133="",AO$1=""),"",
   IFERROR(
     IF(INDEX(SkillsReq!$B:$AY, MATCH(AO$1,SkillsReq!$A:$A,0), MATCH(_xlfn.XLOOKUP($A133,Employees!$A:$A,Employees!$B:$B,""), SkillsReq!$B$1:$AY$1,0))&gt;0,
       INDEX(SkillsReq!$B:$AY, MATCH(AO$1,SkillsReq!$A:$A,0), MATCH(_xlfn.XLOOKUP($A133,Employees!$A:$A,Employees!$B:$B,""), SkillsReq!$B$1:$AY$1,0)),
       0
     ),
   "")
)</f>
        <v/>
      </c>
      <c r="AP133" t="str">
        <f>IF(OR($A133="",AP$1=""),"",
   IFERROR(
     IF(INDEX(SkillsReq!$B:$AY, MATCH(AP$1,SkillsReq!$A:$A,0), MATCH(_xlfn.XLOOKUP($A133,Employees!$A:$A,Employees!$B:$B,""), SkillsReq!$B$1:$AY$1,0))&gt;0,
       INDEX(SkillsReq!$B:$AY, MATCH(AP$1,SkillsReq!$A:$A,0), MATCH(_xlfn.XLOOKUP($A133,Employees!$A:$A,Employees!$B:$B,""), SkillsReq!$B$1:$AY$1,0)),
       0
     ),
   "")
)</f>
        <v/>
      </c>
      <c r="AQ133" t="str">
        <f>IF(OR($A133="",AQ$1=""),"",
   IFERROR(
     IF(INDEX(SkillsReq!$B:$AY, MATCH(AQ$1,SkillsReq!$A:$A,0), MATCH(_xlfn.XLOOKUP($A133,Employees!$A:$A,Employees!$B:$B,""), SkillsReq!$B$1:$AY$1,0))&gt;0,
       INDEX(SkillsReq!$B:$AY, MATCH(AQ$1,SkillsReq!$A:$A,0), MATCH(_xlfn.XLOOKUP($A133,Employees!$A:$A,Employees!$B:$B,""), SkillsReq!$B$1:$AY$1,0)),
       0
     ),
   "")
)</f>
        <v/>
      </c>
      <c r="AR133" t="str">
        <f>IF(OR($A133="",AR$1=""),"",
   IFERROR(
     IF(INDEX(SkillsReq!$B:$AY, MATCH(AR$1,SkillsReq!$A:$A,0), MATCH(_xlfn.XLOOKUP($A133,Employees!$A:$A,Employees!$B:$B,""), SkillsReq!$B$1:$AY$1,0))&gt;0,
       INDEX(SkillsReq!$B:$AY, MATCH(AR$1,SkillsReq!$A:$A,0), MATCH(_xlfn.XLOOKUP($A133,Employees!$A:$A,Employees!$B:$B,""), SkillsReq!$B$1:$AY$1,0)),
       0
     ),
   "")
)</f>
        <v/>
      </c>
      <c r="AS133" t="str">
        <f>IF(OR($A133="",AS$1=""),"",
   IFERROR(
     IF(INDEX(SkillsReq!$B:$AY, MATCH(AS$1,SkillsReq!$A:$A,0), MATCH(_xlfn.XLOOKUP($A133,Employees!$A:$A,Employees!$B:$B,""), SkillsReq!$B$1:$AY$1,0))&gt;0,
       INDEX(SkillsReq!$B:$AY, MATCH(AS$1,SkillsReq!$A:$A,0), MATCH(_xlfn.XLOOKUP($A133,Employees!$A:$A,Employees!$B:$B,""), SkillsReq!$B$1:$AY$1,0)),
       0
     ),
   "")
)</f>
        <v/>
      </c>
      <c r="AT133" t="str">
        <f>IF(OR($A133="",AT$1=""),"",
   IFERROR(
     IF(INDEX(SkillsReq!$B:$AY, MATCH(AT$1,SkillsReq!$A:$A,0), MATCH(_xlfn.XLOOKUP($A133,Employees!$A:$A,Employees!$B:$B,""), SkillsReq!$B$1:$AY$1,0))&gt;0,
       INDEX(SkillsReq!$B:$AY, MATCH(AT$1,SkillsReq!$A:$A,0), MATCH(_xlfn.XLOOKUP($A133,Employees!$A:$A,Employees!$B:$B,""), SkillsReq!$B$1:$AY$1,0)),
       0
     ),
   "")
)</f>
        <v/>
      </c>
      <c r="AU133" t="str">
        <f>IF(OR($A133="",AU$1=""),"",
   IFERROR(
     IF(INDEX(SkillsReq!$B:$AY, MATCH(AU$1,SkillsReq!$A:$A,0), MATCH(_xlfn.XLOOKUP($A133,Employees!$A:$A,Employees!$B:$B,""), SkillsReq!$B$1:$AY$1,0))&gt;0,
       INDEX(SkillsReq!$B:$AY, MATCH(AU$1,SkillsReq!$A:$A,0), MATCH(_xlfn.XLOOKUP($A133,Employees!$A:$A,Employees!$B:$B,""), SkillsReq!$B$1:$AY$1,0)),
       0
     ),
   "")
)</f>
        <v/>
      </c>
      <c r="AV133" t="str">
        <f>IF(OR($A133="",AV$1=""),"",
   IFERROR(
     IF(INDEX(SkillsReq!$B:$AY, MATCH(AV$1,SkillsReq!$A:$A,0), MATCH(_xlfn.XLOOKUP($A133,Employees!$A:$A,Employees!$B:$B,""), SkillsReq!$B$1:$AY$1,0))&gt;0,
       INDEX(SkillsReq!$B:$AY, MATCH(AV$1,SkillsReq!$A:$A,0), MATCH(_xlfn.XLOOKUP($A133,Employees!$A:$A,Employees!$B:$B,""), SkillsReq!$B$1:$AY$1,0)),
       0
     ),
   "")
)</f>
        <v/>
      </c>
      <c r="AW133" t="str">
        <f>IF(OR($A133="",AW$1=""),"",
   IFERROR(
     IF(INDEX(SkillsReq!$B:$AY, MATCH(AW$1,SkillsReq!$A:$A,0), MATCH(_xlfn.XLOOKUP($A133,Employees!$A:$A,Employees!$B:$B,""), SkillsReq!$B$1:$AY$1,0))&gt;0,
       INDEX(SkillsReq!$B:$AY, MATCH(AW$1,SkillsReq!$A:$A,0), MATCH(_xlfn.XLOOKUP($A133,Employees!$A:$A,Employees!$B:$B,""), SkillsReq!$B$1:$AY$1,0)),
       0
     ),
   "")
)</f>
        <v/>
      </c>
      <c r="AX133" t="str">
        <f>IF(OR($A133="",AX$1=""),"",
   IFERROR(
     IF(INDEX(SkillsReq!$B:$AY, MATCH(AX$1,SkillsReq!$A:$A,0), MATCH(_xlfn.XLOOKUP($A133,Employees!$A:$A,Employees!$B:$B,""), SkillsReq!$B$1:$AY$1,0))&gt;0,
       INDEX(SkillsReq!$B:$AY, MATCH(AX$1,SkillsReq!$A:$A,0), MATCH(_xlfn.XLOOKUP($A133,Employees!$A:$A,Employees!$B:$B,""), SkillsReq!$B$1:$AY$1,0)),
       0
     ),
   "")
)</f>
        <v/>
      </c>
      <c r="AY133" t="str">
        <f>IF(OR($A133="",AY$1=""),"",
   IFERROR(
     IF(INDEX(SkillsReq!$B:$AY, MATCH(AY$1,SkillsReq!$A:$A,0), MATCH(_xlfn.XLOOKUP($A133,Employees!$A:$A,Employees!$B:$B,""), SkillsReq!$B$1:$AY$1,0))&gt;0,
       INDEX(SkillsReq!$B:$AY, MATCH(AY$1,SkillsReq!$A:$A,0), MATCH(_xlfn.XLOOKUP($A133,Employees!$A:$A,Employees!$B:$B,""), SkillsReq!$B$1:$AY$1,0)),
       0
     ),
   "")
)</f>
        <v/>
      </c>
    </row>
    <row r="134" spans="1:51" x14ac:dyDescent="0.25">
      <c r="A134" s="12"/>
      <c r="B134" t="str">
        <f>IF(OR($A134="",B$1=""),"",
   IFERROR(
     IF(INDEX(SkillsReq!$B:$AY, MATCH(B$1,SkillsReq!$A:$A,0), MATCH(_xlfn.XLOOKUP($A134,Employees!$A:$A,Employees!$B:$B,""), SkillsReq!$B$1:$AY$1,0))&gt;0,
       INDEX(SkillsReq!$B:$AY, MATCH(B$1,SkillsReq!$A:$A,0), MATCH(_xlfn.XLOOKUP($A134,Employees!$A:$A,Employees!$B:$B,""), SkillsReq!$B$1:$AY$1,0)),
       0
     ),
   "")
)</f>
        <v/>
      </c>
      <c r="C134" t="str">
        <f>IF(OR($A134="",C$1=""),"",
   IFERROR(
     IF(INDEX(SkillsReq!$B:$AY, MATCH(C$1,SkillsReq!$A:$A,0), MATCH(_xlfn.XLOOKUP($A134,Employees!$A:$A,Employees!$B:$B,""), SkillsReq!$B$1:$AY$1,0))&gt;0,
       INDEX(SkillsReq!$B:$AY, MATCH(C$1,SkillsReq!$A:$A,0), MATCH(_xlfn.XLOOKUP($A134,Employees!$A:$A,Employees!$B:$B,""), SkillsReq!$B$1:$AY$1,0)),
       0
     ),
   "")
)</f>
        <v/>
      </c>
      <c r="D134" t="str">
        <f>IF(OR($A134="",D$1=""),"",
   IFERROR(
     IF(INDEX(SkillsReq!$B:$AY, MATCH(D$1,SkillsReq!$A:$A,0), MATCH(_xlfn.XLOOKUP($A134,Employees!$A:$A,Employees!$B:$B,""), SkillsReq!$B$1:$AY$1,0))&gt;0,
       INDEX(SkillsReq!$B:$AY, MATCH(D$1,SkillsReq!$A:$A,0), MATCH(_xlfn.XLOOKUP($A134,Employees!$A:$A,Employees!$B:$B,""), SkillsReq!$B$1:$AY$1,0)),
       0
     ),
   "")
)</f>
        <v/>
      </c>
      <c r="E134" t="str">
        <f>IF(OR($A134="",E$1=""),"",
   IFERROR(
     IF(INDEX(SkillsReq!$B:$AY, MATCH(E$1,SkillsReq!$A:$A,0), MATCH(_xlfn.XLOOKUP($A134,Employees!$A:$A,Employees!$B:$B,""), SkillsReq!$B$1:$AY$1,0))&gt;0,
       INDEX(SkillsReq!$B:$AY, MATCH(E$1,SkillsReq!$A:$A,0), MATCH(_xlfn.XLOOKUP($A134,Employees!$A:$A,Employees!$B:$B,""), SkillsReq!$B$1:$AY$1,0)),
       0
     ),
   "")
)</f>
        <v/>
      </c>
      <c r="F134" t="str">
        <f>IF(OR($A134="",F$1=""),"",
   IFERROR(
     IF(INDEX(SkillsReq!$B:$AY, MATCH(F$1,SkillsReq!$A:$A,0), MATCH(_xlfn.XLOOKUP($A134,Employees!$A:$A,Employees!$B:$B,""), SkillsReq!$B$1:$AY$1,0))&gt;0,
       INDEX(SkillsReq!$B:$AY, MATCH(F$1,SkillsReq!$A:$A,0), MATCH(_xlfn.XLOOKUP($A134,Employees!$A:$A,Employees!$B:$B,""), SkillsReq!$B$1:$AY$1,0)),
       0
     ),
   "")
)</f>
        <v/>
      </c>
      <c r="G134" t="str">
        <f>IF(OR($A134="",G$1=""),"",
   IFERROR(
     IF(INDEX(SkillsReq!$B:$AY, MATCH(G$1,SkillsReq!$A:$A,0), MATCH(_xlfn.XLOOKUP($A134,Employees!$A:$A,Employees!$B:$B,""), SkillsReq!$B$1:$AY$1,0))&gt;0,
       INDEX(SkillsReq!$B:$AY, MATCH(G$1,SkillsReq!$A:$A,0), MATCH(_xlfn.XLOOKUP($A134,Employees!$A:$A,Employees!$B:$B,""), SkillsReq!$B$1:$AY$1,0)),
       0
     ),
   "")
)</f>
        <v/>
      </c>
      <c r="H134" t="str">
        <f>IF(OR($A134="",H$1=""),"",
   IFERROR(
     IF(INDEX(SkillsReq!$B:$AY, MATCH(H$1,SkillsReq!$A:$A,0), MATCH(_xlfn.XLOOKUP($A134,Employees!$A:$A,Employees!$B:$B,""), SkillsReq!$B$1:$AY$1,0))&gt;0,
       INDEX(SkillsReq!$B:$AY, MATCH(H$1,SkillsReq!$A:$A,0), MATCH(_xlfn.XLOOKUP($A134,Employees!$A:$A,Employees!$B:$B,""), SkillsReq!$B$1:$AY$1,0)),
       0
     ),
   "")
)</f>
        <v/>
      </c>
      <c r="I134" t="str">
        <f>IF(OR($A134="",I$1=""),"",
   IFERROR(
     IF(INDEX(SkillsReq!$B:$AY, MATCH(I$1,SkillsReq!$A:$A,0), MATCH(_xlfn.XLOOKUP($A134,Employees!$A:$A,Employees!$B:$B,""), SkillsReq!$B$1:$AY$1,0))&gt;0,
       INDEX(SkillsReq!$B:$AY, MATCH(I$1,SkillsReq!$A:$A,0), MATCH(_xlfn.XLOOKUP($A134,Employees!$A:$A,Employees!$B:$B,""), SkillsReq!$B$1:$AY$1,0)),
       0
     ),
   "")
)</f>
        <v/>
      </c>
      <c r="J134" t="str">
        <f>IF(OR($A134="",J$1=""),"",
   IFERROR(
     IF(INDEX(SkillsReq!$B:$AY, MATCH(J$1,SkillsReq!$A:$A,0), MATCH(_xlfn.XLOOKUP($A134,Employees!$A:$A,Employees!$B:$B,""), SkillsReq!$B$1:$AY$1,0))&gt;0,
       INDEX(SkillsReq!$B:$AY, MATCH(J$1,SkillsReq!$A:$A,0), MATCH(_xlfn.XLOOKUP($A134,Employees!$A:$A,Employees!$B:$B,""), SkillsReq!$B$1:$AY$1,0)),
       0
     ),
   "")
)</f>
        <v/>
      </c>
      <c r="K134" t="str">
        <f>IF(OR($A134="",K$1=""),"",
   IFERROR(
     IF(INDEX(SkillsReq!$B:$AY, MATCH(K$1,SkillsReq!$A:$A,0), MATCH(_xlfn.XLOOKUP($A134,Employees!$A:$A,Employees!$B:$B,""), SkillsReq!$B$1:$AY$1,0))&gt;0,
       INDEX(SkillsReq!$B:$AY, MATCH(K$1,SkillsReq!$A:$A,0), MATCH(_xlfn.XLOOKUP($A134,Employees!$A:$A,Employees!$B:$B,""), SkillsReq!$B$1:$AY$1,0)),
       0
     ),
   "")
)</f>
        <v/>
      </c>
      <c r="L134" t="str">
        <f>IF(OR($A134="",L$1=""),"",
   IFERROR(
     IF(INDEX(SkillsReq!$B:$AY, MATCH(L$1,SkillsReq!$A:$A,0), MATCH(_xlfn.XLOOKUP($A134,Employees!$A:$A,Employees!$B:$B,""), SkillsReq!$B$1:$AY$1,0))&gt;0,
       INDEX(SkillsReq!$B:$AY, MATCH(L$1,SkillsReq!$A:$A,0), MATCH(_xlfn.XLOOKUP($A134,Employees!$A:$A,Employees!$B:$B,""), SkillsReq!$B$1:$AY$1,0)),
       0
     ),
   "")
)</f>
        <v/>
      </c>
      <c r="M134" t="str">
        <f>IF(OR($A134="",M$1=""),"",
   IFERROR(
     IF(INDEX(SkillsReq!$B:$AY, MATCH(M$1,SkillsReq!$A:$A,0), MATCH(_xlfn.XLOOKUP($A134,Employees!$A:$A,Employees!$B:$B,""), SkillsReq!$B$1:$AY$1,0))&gt;0,
       INDEX(SkillsReq!$B:$AY, MATCH(M$1,SkillsReq!$A:$A,0), MATCH(_xlfn.XLOOKUP($A134,Employees!$A:$A,Employees!$B:$B,""), SkillsReq!$B$1:$AY$1,0)),
       0
     ),
   "")
)</f>
        <v/>
      </c>
      <c r="N134" t="str">
        <f>IF(OR($A134="",N$1=""),"",
   IFERROR(
     IF(INDEX(SkillsReq!$B:$AY, MATCH(N$1,SkillsReq!$A:$A,0), MATCH(_xlfn.XLOOKUP($A134,Employees!$A:$A,Employees!$B:$B,""), SkillsReq!$B$1:$AY$1,0))&gt;0,
       INDEX(SkillsReq!$B:$AY, MATCH(N$1,SkillsReq!$A:$A,0), MATCH(_xlfn.XLOOKUP($A134,Employees!$A:$A,Employees!$B:$B,""), SkillsReq!$B$1:$AY$1,0)),
       0
     ),
   "")
)</f>
        <v/>
      </c>
      <c r="O134" t="str">
        <f>IF(OR($A134="",O$1=""),"",
   IFERROR(
     IF(INDEX(SkillsReq!$B:$AY, MATCH(O$1,SkillsReq!$A:$A,0), MATCH(_xlfn.XLOOKUP($A134,Employees!$A:$A,Employees!$B:$B,""), SkillsReq!$B$1:$AY$1,0))&gt;0,
       INDEX(SkillsReq!$B:$AY, MATCH(O$1,SkillsReq!$A:$A,0), MATCH(_xlfn.XLOOKUP($A134,Employees!$A:$A,Employees!$B:$B,""), SkillsReq!$B$1:$AY$1,0)),
       0
     ),
   "")
)</f>
        <v/>
      </c>
      <c r="P134" t="str">
        <f>IF(OR($A134="",P$1=""),"",
   IFERROR(
     IF(INDEX(SkillsReq!$B:$AY, MATCH(P$1,SkillsReq!$A:$A,0), MATCH(_xlfn.XLOOKUP($A134,Employees!$A:$A,Employees!$B:$B,""), SkillsReq!$B$1:$AY$1,0))&gt;0,
       INDEX(SkillsReq!$B:$AY, MATCH(P$1,SkillsReq!$A:$A,0), MATCH(_xlfn.XLOOKUP($A134,Employees!$A:$A,Employees!$B:$B,""), SkillsReq!$B$1:$AY$1,0)),
       0
     ),
   "")
)</f>
        <v/>
      </c>
      <c r="Q134" t="str">
        <f>IF(OR($A134="",Q$1=""),"",
   IFERROR(
     IF(INDEX(SkillsReq!$B:$AY, MATCH(Q$1,SkillsReq!$A:$A,0), MATCH(_xlfn.XLOOKUP($A134,Employees!$A:$A,Employees!$B:$B,""), SkillsReq!$B$1:$AY$1,0))&gt;0,
       INDEX(SkillsReq!$B:$AY, MATCH(Q$1,SkillsReq!$A:$A,0), MATCH(_xlfn.XLOOKUP($A134,Employees!$A:$A,Employees!$B:$B,""), SkillsReq!$B$1:$AY$1,0)),
       0
     ),
   "")
)</f>
        <v/>
      </c>
      <c r="R134" t="str">
        <f>IF(OR($A134="",R$1=""),"",
   IFERROR(
     IF(INDEX(SkillsReq!$B:$AY, MATCH(R$1,SkillsReq!$A:$A,0), MATCH(_xlfn.XLOOKUP($A134,Employees!$A:$A,Employees!$B:$B,""), SkillsReq!$B$1:$AY$1,0))&gt;0,
       INDEX(SkillsReq!$B:$AY, MATCH(R$1,SkillsReq!$A:$A,0), MATCH(_xlfn.XLOOKUP($A134,Employees!$A:$A,Employees!$B:$B,""), SkillsReq!$B$1:$AY$1,0)),
       0
     ),
   "")
)</f>
        <v/>
      </c>
      <c r="S134" t="str">
        <f>IF(OR($A134="",S$1=""),"",
   IFERROR(
     IF(INDEX(SkillsReq!$B:$AY, MATCH(S$1,SkillsReq!$A:$A,0), MATCH(_xlfn.XLOOKUP($A134,Employees!$A:$A,Employees!$B:$B,""), SkillsReq!$B$1:$AY$1,0))&gt;0,
       INDEX(SkillsReq!$B:$AY, MATCH(S$1,SkillsReq!$A:$A,0), MATCH(_xlfn.XLOOKUP($A134,Employees!$A:$A,Employees!$B:$B,""), SkillsReq!$B$1:$AY$1,0)),
       0
     ),
   "")
)</f>
        <v/>
      </c>
      <c r="T134" t="str">
        <f>IF(OR($A134="",T$1=""),"",
   IFERROR(
     IF(INDEX(SkillsReq!$B:$AY, MATCH(T$1,SkillsReq!$A:$A,0), MATCH(_xlfn.XLOOKUP($A134,Employees!$A:$A,Employees!$B:$B,""), SkillsReq!$B$1:$AY$1,0))&gt;0,
       INDEX(SkillsReq!$B:$AY, MATCH(T$1,SkillsReq!$A:$A,0), MATCH(_xlfn.XLOOKUP($A134,Employees!$A:$A,Employees!$B:$B,""), SkillsReq!$B$1:$AY$1,0)),
       0
     ),
   "")
)</f>
        <v/>
      </c>
      <c r="U134" t="str">
        <f>IF(OR($A134="",U$1=""),"",
   IFERROR(
     IF(INDEX(SkillsReq!$B:$AY, MATCH(U$1,SkillsReq!$A:$A,0), MATCH(_xlfn.XLOOKUP($A134,Employees!$A:$A,Employees!$B:$B,""), SkillsReq!$B$1:$AY$1,0))&gt;0,
       INDEX(SkillsReq!$B:$AY, MATCH(U$1,SkillsReq!$A:$A,0), MATCH(_xlfn.XLOOKUP($A134,Employees!$A:$A,Employees!$B:$B,""), SkillsReq!$B$1:$AY$1,0)),
       0
     ),
   "")
)</f>
        <v/>
      </c>
      <c r="V134" t="str">
        <f>IF(OR($A134="",V$1=""),"",
   IFERROR(
     IF(INDEX(SkillsReq!$B:$AY, MATCH(V$1,SkillsReq!$A:$A,0), MATCH(_xlfn.XLOOKUP($A134,Employees!$A:$A,Employees!$B:$B,""), SkillsReq!$B$1:$AY$1,0))&gt;0,
       INDEX(SkillsReq!$B:$AY, MATCH(V$1,SkillsReq!$A:$A,0), MATCH(_xlfn.XLOOKUP($A134,Employees!$A:$A,Employees!$B:$B,""), SkillsReq!$B$1:$AY$1,0)),
       0
     ),
   "")
)</f>
        <v/>
      </c>
      <c r="W134" t="str">
        <f>IF(OR($A134="",W$1=""),"",
   IFERROR(
     IF(INDEX(SkillsReq!$B:$AY, MATCH(W$1,SkillsReq!$A:$A,0), MATCH(_xlfn.XLOOKUP($A134,Employees!$A:$A,Employees!$B:$B,""), SkillsReq!$B$1:$AY$1,0))&gt;0,
       INDEX(SkillsReq!$B:$AY, MATCH(W$1,SkillsReq!$A:$A,0), MATCH(_xlfn.XLOOKUP($A134,Employees!$A:$A,Employees!$B:$B,""), SkillsReq!$B$1:$AY$1,0)),
       0
     ),
   "")
)</f>
        <v/>
      </c>
      <c r="X134" t="str">
        <f>IF(OR($A134="",X$1=""),"",
   IFERROR(
     IF(INDEX(SkillsReq!$B:$AY, MATCH(X$1,SkillsReq!$A:$A,0), MATCH(_xlfn.XLOOKUP($A134,Employees!$A:$A,Employees!$B:$B,""), SkillsReq!$B$1:$AY$1,0))&gt;0,
       INDEX(SkillsReq!$B:$AY, MATCH(X$1,SkillsReq!$A:$A,0), MATCH(_xlfn.XLOOKUP($A134,Employees!$A:$A,Employees!$B:$B,""), SkillsReq!$B$1:$AY$1,0)),
       0
     ),
   "")
)</f>
        <v/>
      </c>
      <c r="Y134" t="str">
        <f>IF(OR($A134="",Y$1=""),"",
   IFERROR(
     IF(INDEX(SkillsReq!$B:$AY, MATCH(Y$1,SkillsReq!$A:$A,0), MATCH(_xlfn.XLOOKUP($A134,Employees!$A:$A,Employees!$B:$B,""), SkillsReq!$B$1:$AY$1,0))&gt;0,
       INDEX(SkillsReq!$B:$AY, MATCH(Y$1,SkillsReq!$A:$A,0), MATCH(_xlfn.XLOOKUP($A134,Employees!$A:$A,Employees!$B:$B,""), SkillsReq!$B$1:$AY$1,0)),
       0
     ),
   "")
)</f>
        <v/>
      </c>
      <c r="Z134" t="str">
        <f>IF(OR($A134="",Z$1=""),"",
   IFERROR(
     IF(INDEX(SkillsReq!$B:$AY, MATCH(Z$1,SkillsReq!$A:$A,0), MATCH(_xlfn.XLOOKUP($A134,Employees!$A:$A,Employees!$B:$B,""), SkillsReq!$B$1:$AY$1,0))&gt;0,
       INDEX(SkillsReq!$B:$AY, MATCH(Z$1,SkillsReq!$A:$A,0), MATCH(_xlfn.XLOOKUP($A134,Employees!$A:$A,Employees!$B:$B,""), SkillsReq!$B$1:$AY$1,0)),
       0
     ),
   "")
)</f>
        <v/>
      </c>
      <c r="AA134" t="str">
        <f>IF(OR($A134="",AA$1=""),"",
   IFERROR(
     IF(INDEX(SkillsReq!$B:$AY, MATCH(AA$1,SkillsReq!$A:$A,0), MATCH(_xlfn.XLOOKUP($A134,Employees!$A:$A,Employees!$B:$B,""), SkillsReq!$B$1:$AY$1,0))&gt;0,
       INDEX(SkillsReq!$B:$AY, MATCH(AA$1,SkillsReq!$A:$A,0), MATCH(_xlfn.XLOOKUP($A134,Employees!$A:$A,Employees!$B:$B,""), SkillsReq!$B$1:$AY$1,0)),
       0
     ),
   "")
)</f>
        <v/>
      </c>
      <c r="AB134" t="str">
        <f>IF(OR($A134="",AB$1=""),"",
   IFERROR(
     IF(INDEX(SkillsReq!$B:$AY, MATCH(AB$1,SkillsReq!$A:$A,0), MATCH(_xlfn.XLOOKUP($A134,Employees!$A:$A,Employees!$B:$B,""), SkillsReq!$B$1:$AY$1,0))&gt;0,
       INDEX(SkillsReq!$B:$AY, MATCH(AB$1,SkillsReq!$A:$A,0), MATCH(_xlfn.XLOOKUP($A134,Employees!$A:$A,Employees!$B:$B,""), SkillsReq!$B$1:$AY$1,0)),
       0
     ),
   "")
)</f>
        <v/>
      </c>
      <c r="AC134" t="str">
        <f>IF(OR($A134="",AC$1=""),"",
   IFERROR(
     IF(INDEX(SkillsReq!$B:$AY, MATCH(AC$1,SkillsReq!$A:$A,0), MATCH(_xlfn.XLOOKUP($A134,Employees!$A:$A,Employees!$B:$B,""), SkillsReq!$B$1:$AY$1,0))&gt;0,
       INDEX(SkillsReq!$B:$AY, MATCH(AC$1,SkillsReq!$A:$A,0), MATCH(_xlfn.XLOOKUP($A134,Employees!$A:$A,Employees!$B:$B,""), SkillsReq!$B$1:$AY$1,0)),
       0
     ),
   "")
)</f>
        <v/>
      </c>
      <c r="AD134" t="str">
        <f>IF(OR($A134="",AD$1=""),"",
   IFERROR(
     IF(INDEX(SkillsReq!$B:$AY, MATCH(AD$1,SkillsReq!$A:$A,0), MATCH(_xlfn.XLOOKUP($A134,Employees!$A:$A,Employees!$B:$B,""), SkillsReq!$B$1:$AY$1,0))&gt;0,
       INDEX(SkillsReq!$B:$AY, MATCH(AD$1,SkillsReq!$A:$A,0), MATCH(_xlfn.XLOOKUP($A134,Employees!$A:$A,Employees!$B:$B,""), SkillsReq!$B$1:$AY$1,0)),
       0
     ),
   "")
)</f>
        <v/>
      </c>
      <c r="AE134" t="str">
        <f>IF(OR($A134="",AE$1=""),"",
   IFERROR(
     IF(INDEX(SkillsReq!$B:$AY, MATCH(AE$1,SkillsReq!$A:$A,0), MATCH(_xlfn.XLOOKUP($A134,Employees!$A:$A,Employees!$B:$B,""), SkillsReq!$B$1:$AY$1,0))&gt;0,
       INDEX(SkillsReq!$B:$AY, MATCH(AE$1,SkillsReq!$A:$A,0), MATCH(_xlfn.XLOOKUP($A134,Employees!$A:$A,Employees!$B:$B,""), SkillsReq!$B$1:$AY$1,0)),
       0
     ),
   "")
)</f>
        <v/>
      </c>
      <c r="AF134" t="str">
        <f>IF(OR($A134="",AF$1=""),"",
   IFERROR(
     IF(INDEX(SkillsReq!$B:$AY, MATCH(AF$1,SkillsReq!$A:$A,0), MATCH(_xlfn.XLOOKUP($A134,Employees!$A:$A,Employees!$B:$B,""), SkillsReq!$B$1:$AY$1,0))&gt;0,
       INDEX(SkillsReq!$B:$AY, MATCH(AF$1,SkillsReq!$A:$A,0), MATCH(_xlfn.XLOOKUP($A134,Employees!$A:$A,Employees!$B:$B,""), SkillsReq!$B$1:$AY$1,0)),
       0
     ),
   "")
)</f>
        <v/>
      </c>
      <c r="AG134" t="str">
        <f>IF(OR($A134="",AG$1=""),"",
   IFERROR(
     IF(INDEX(SkillsReq!$B:$AY, MATCH(AG$1,SkillsReq!$A:$A,0), MATCH(_xlfn.XLOOKUP($A134,Employees!$A:$A,Employees!$B:$B,""), SkillsReq!$B$1:$AY$1,0))&gt;0,
       INDEX(SkillsReq!$B:$AY, MATCH(AG$1,SkillsReq!$A:$A,0), MATCH(_xlfn.XLOOKUP($A134,Employees!$A:$A,Employees!$B:$B,""), SkillsReq!$B$1:$AY$1,0)),
       0
     ),
   "")
)</f>
        <v/>
      </c>
      <c r="AH134" t="str">
        <f>IF(OR($A134="",AH$1=""),"",
   IFERROR(
     IF(INDEX(SkillsReq!$B:$AY, MATCH(AH$1,SkillsReq!$A:$A,0), MATCH(_xlfn.XLOOKUP($A134,Employees!$A:$A,Employees!$B:$B,""), SkillsReq!$B$1:$AY$1,0))&gt;0,
       INDEX(SkillsReq!$B:$AY, MATCH(AH$1,SkillsReq!$A:$A,0), MATCH(_xlfn.XLOOKUP($A134,Employees!$A:$A,Employees!$B:$B,""), SkillsReq!$B$1:$AY$1,0)),
       0
     ),
   "")
)</f>
        <v/>
      </c>
      <c r="AI134" t="str">
        <f>IF(OR($A134="",AI$1=""),"",
   IFERROR(
     IF(INDEX(SkillsReq!$B:$AY, MATCH(AI$1,SkillsReq!$A:$A,0), MATCH(_xlfn.XLOOKUP($A134,Employees!$A:$A,Employees!$B:$B,""), SkillsReq!$B$1:$AY$1,0))&gt;0,
       INDEX(SkillsReq!$B:$AY, MATCH(AI$1,SkillsReq!$A:$A,0), MATCH(_xlfn.XLOOKUP($A134,Employees!$A:$A,Employees!$B:$B,""), SkillsReq!$B$1:$AY$1,0)),
       0
     ),
   "")
)</f>
        <v/>
      </c>
      <c r="AJ134" t="str">
        <f>IF(OR($A134="",AJ$1=""),"",
   IFERROR(
     IF(INDEX(SkillsReq!$B:$AY, MATCH(AJ$1,SkillsReq!$A:$A,0), MATCH(_xlfn.XLOOKUP($A134,Employees!$A:$A,Employees!$B:$B,""), SkillsReq!$B$1:$AY$1,0))&gt;0,
       INDEX(SkillsReq!$B:$AY, MATCH(AJ$1,SkillsReq!$A:$A,0), MATCH(_xlfn.XLOOKUP($A134,Employees!$A:$A,Employees!$B:$B,""), SkillsReq!$B$1:$AY$1,0)),
       0
     ),
   "")
)</f>
        <v/>
      </c>
      <c r="AK134" t="str">
        <f>IF(OR($A134="",AK$1=""),"",
   IFERROR(
     IF(INDEX(SkillsReq!$B:$AY, MATCH(AK$1,SkillsReq!$A:$A,0), MATCH(_xlfn.XLOOKUP($A134,Employees!$A:$A,Employees!$B:$B,""), SkillsReq!$B$1:$AY$1,0))&gt;0,
       INDEX(SkillsReq!$B:$AY, MATCH(AK$1,SkillsReq!$A:$A,0), MATCH(_xlfn.XLOOKUP($A134,Employees!$A:$A,Employees!$B:$B,""), SkillsReq!$B$1:$AY$1,0)),
       0
     ),
   "")
)</f>
        <v/>
      </c>
      <c r="AL134" t="str">
        <f>IF(OR($A134="",AL$1=""),"",
   IFERROR(
     IF(INDEX(SkillsReq!$B:$AY, MATCH(AL$1,SkillsReq!$A:$A,0), MATCH(_xlfn.XLOOKUP($A134,Employees!$A:$A,Employees!$B:$B,""), SkillsReq!$B$1:$AY$1,0))&gt;0,
       INDEX(SkillsReq!$B:$AY, MATCH(AL$1,SkillsReq!$A:$A,0), MATCH(_xlfn.XLOOKUP($A134,Employees!$A:$A,Employees!$B:$B,""), SkillsReq!$B$1:$AY$1,0)),
       0
     ),
   "")
)</f>
        <v/>
      </c>
      <c r="AM134" t="str">
        <f>IF(OR($A134="",AM$1=""),"",
   IFERROR(
     IF(INDEX(SkillsReq!$B:$AY, MATCH(AM$1,SkillsReq!$A:$A,0), MATCH(_xlfn.XLOOKUP($A134,Employees!$A:$A,Employees!$B:$B,""), SkillsReq!$B$1:$AY$1,0))&gt;0,
       INDEX(SkillsReq!$B:$AY, MATCH(AM$1,SkillsReq!$A:$A,0), MATCH(_xlfn.XLOOKUP($A134,Employees!$A:$A,Employees!$B:$B,""), SkillsReq!$B$1:$AY$1,0)),
       0
     ),
   "")
)</f>
        <v/>
      </c>
      <c r="AN134" t="str">
        <f>IF(OR($A134="",AN$1=""),"",
   IFERROR(
     IF(INDEX(SkillsReq!$B:$AY, MATCH(AN$1,SkillsReq!$A:$A,0), MATCH(_xlfn.XLOOKUP($A134,Employees!$A:$A,Employees!$B:$B,""), SkillsReq!$B$1:$AY$1,0))&gt;0,
       INDEX(SkillsReq!$B:$AY, MATCH(AN$1,SkillsReq!$A:$A,0), MATCH(_xlfn.XLOOKUP($A134,Employees!$A:$A,Employees!$B:$B,""), SkillsReq!$B$1:$AY$1,0)),
       0
     ),
   "")
)</f>
        <v/>
      </c>
      <c r="AO134" t="str">
        <f>IF(OR($A134="",AO$1=""),"",
   IFERROR(
     IF(INDEX(SkillsReq!$B:$AY, MATCH(AO$1,SkillsReq!$A:$A,0), MATCH(_xlfn.XLOOKUP($A134,Employees!$A:$A,Employees!$B:$B,""), SkillsReq!$B$1:$AY$1,0))&gt;0,
       INDEX(SkillsReq!$B:$AY, MATCH(AO$1,SkillsReq!$A:$A,0), MATCH(_xlfn.XLOOKUP($A134,Employees!$A:$A,Employees!$B:$B,""), SkillsReq!$B$1:$AY$1,0)),
       0
     ),
   "")
)</f>
        <v/>
      </c>
      <c r="AP134" t="str">
        <f>IF(OR($A134="",AP$1=""),"",
   IFERROR(
     IF(INDEX(SkillsReq!$B:$AY, MATCH(AP$1,SkillsReq!$A:$A,0), MATCH(_xlfn.XLOOKUP($A134,Employees!$A:$A,Employees!$B:$B,""), SkillsReq!$B$1:$AY$1,0))&gt;0,
       INDEX(SkillsReq!$B:$AY, MATCH(AP$1,SkillsReq!$A:$A,0), MATCH(_xlfn.XLOOKUP($A134,Employees!$A:$A,Employees!$B:$B,""), SkillsReq!$B$1:$AY$1,0)),
       0
     ),
   "")
)</f>
        <v/>
      </c>
      <c r="AQ134" t="str">
        <f>IF(OR($A134="",AQ$1=""),"",
   IFERROR(
     IF(INDEX(SkillsReq!$B:$AY, MATCH(AQ$1,SkillsReq!$A:$A,0), MATCH(_xlfn.XLOOKUP($A134,Employees!$A:$A,Employees!$B:$B,""), SkillsReq!$B$1:$AY$1,0))&gt;0,
       INDEX(SkillsReq!$B:$AY, MATCH(AQ$1,SkillsReq!$A:$A,0), MATCH(_xlfn.XLOOKUP($A134,Employees!$A:$A,Employees!$B:$B,""), SkillsReq!$B$1:$AY$1,0)),
       0
     ),
   "")
)</f>
        <v/>
      </c>
      <c r="AR134" t="str">
        <f>IF(OR($A134="",AR$1=""),"",
   IFERROR(
     IF(INDEX(SkillsReq!$B:$AY, MATCH(AR$1,SkillsReq!$A:$A,0), MATCH(_xlfn.XLOOKUP($A134,Employees!$A:$A,Employees!$B:$B,""), SkillsReq!$B$1:$AY$1,0))&gt;0,
       INDEX(SkillsReq!$B:$AY, MATCH(AR$1,SkillsReq!$A:$A,0), MATCH(_xlfn.XLOOKUP($A134,Employees!$A:$A,Employees!$B:$B,""), SkillsReq!$B$1:$AY$1,0)),
       0
     ),
   "")
)</f>
        <v/>
      </c>
      <c r="AS134" t="str">
        <f>IF(OR($A134="",AS$1=""),"",
   IFERROR(
     IF(INDEX(SkillsReq!$B:$AY, MATCH(AS$1,SkillsReq!$A:$A,0), MATCH(_xlfn.XLOOKUP($A134,Employees!$A:$A,Employees!$B:$B,""), SkillsReq!$B$1:$AY$1,0))&gt;0,
       INDEX(SkillsReq!$B:$AY, MATCH(AS$1,SkillsReq!$A:$A,0), MATCH(_xlfn.XLOOKUP($A134,Employees!$A:$A,Employees!$B:$B,""), SkillsReq!$B$1:$AY$1,0)),
       0
     ),
   "")
)</f>
        <v/>
      </c>
      <c r="AT134" t="str">
        <f>IF(OR($A134="",AT$1=""),"",
   IFERROR(
     IF(INDEX(SkillsReq!$B:$AY, MATCH(AT$1,SkillsReq!$A:$A,0), MATCH(_xlfn.XLOOKUP($A134,Employees!$A:$A,Employees!$B:$B,""), SkillsReq!$B$1:$AY$1,0))&gt;0,
       INDEX(SkillsReq!$B:$AY, MATCH(AT$1,SkillsReq!$A:$A,0), MATCH(_xlfn.XLOOKUP($A134,Employees!$A:$A,Employees!$B:$B,""), SkillsReq!$B$1:$AY$1,0)),
       0
     ),
   "")
)</f>
        <v/>
      </c>
      <c r="AU134" t="str">
        <f>IF(OR($A134="",AU$1=""),"",
   IFERROR(
     IF(INDEX(SkillsReq!$B:$AY, MATCH(AU$1,SkillsReq!$A:$A,0), MATCH(_xlfn.XLOOKUP($A134,Employees!$A:$A,Employees!$B:$B,""), SkillsReq!$B$1:$AY$1,0))&gt;0,
       INDEX(SkillsReq!$B:$AY, MATCH(AU$1,SkillsReq!$A:$A,0), MATCH(_xlfn.XLOOKUP($A134,Employees!$A:$A,Employees!$B:$B,""), SkillsReq!$B$1:$AY$1,0)),
       0
     ),
   "")
)</f>
        <v/>
      </c>
      <c r="AV134" t="str">
        <f>IF(OR($A134="",AV$1=""),"",
   IFERROR(
     IF(INDEX(SkillsReq!$B:$AY, MATCH(AV$1,SkillsReq!$A:$A,0), MATCH(_xlfn.XLOOKUP($A134,Employees!$A:$A,Employees!$B:$B,""), SkillsReq!$B$1:$AY$1,0))&gt;0,
       INDEX(SkillsReq!$B:$AY, MATCH(AV$1,SkillsReq!$A:$A,0), MATCH(_xlfn.XLOOKUP($A134,Employees!$A:$A,Employees!$B:$B,""), SkillsReq!$B$1:$AY$1,0)),
       0
     ),
   "")
)</f>
        <v/>
      </c>
      <c r="AW134" t="str">
        <f>IF(OR($A134="",AW$1=""),"",
   IFERROR(
     IF(INDEX(SkillsReq!$B:$AY, MATCH(AW$1,SkillsReq!$A:$A,0), MATCH(_xlfn.XLOOKUP($A134,Employees!$A:$A,Employees!$B:$B,""), SkillsReq!$B$1:$AY$1,0))&gt;0,
       INDEX(SkillsReq!$B:$AY, MATCH(AW$1,SkillsReq!$A:$A,0), MATCH(_xlfn.XLOOKUP($A134,Employees!$A:$A,Employees!$B:$B,""), SkillsReq!$B$1:$AY$1,0)),
       0
     ),
   "")
)</f>
        <v/>
      </c>
      <c r="AX134" t="str">
        <f>IF(OR($A134="",AX$1=""),"",
   IFERROR(
     IF(INDEX(SkillsReq!$B:$AY, MATCH(AX$1,SkillsReq!$A:$A,0), MATCH(_xlfn.XLOOKUP($A134,Employees!$A:$A,Employees!$B:$B,""), SkillsReq!$B$1:$AY$1,0))&gt;0,
       INDEX(SkillsReq!$B:$AY, MATCH(AX$1,SkillsReq!$A:$A,0), MATCH(_xlfn.XLOOKUP($A134,Employees!$A:$A,Employees!$B:$B,""), SkillsReq!$B$1:$AY$1,0)),
       0
     ),
   "")
)</f>
        <v/>
      </c>
      <c r="AY134" t="str">
        <f>IF(OR($A134="",AY$1=""),"",
   IFERROR(
     IF(INDEX(SkillsReq!$B:$AY, MATCH(AY$1,SkillsReq!$A:$A,0), MATCH(_xlfn.XLOOKUP($A134,Employees!$A:$A,Employees!$B:$B,""), SkillsReq!$B$1:$AY$1,0))&gt;0,
       INDEX(SkillsReq!$B:$AY, MATCH(AY$1,SkillsReq!$A:$A,0), MATCH(_xlfn.XLOOKUP($A134,Employees!$A:$A,Employees!$B:$B,""), SkillsReq!$B$1:$AY$1,0)),
       0
     ),
   "")
)</f>
        <v/>
      </c>
    </row>
    <row r="135" spans="1:51" x14ac:dyDescent="0.25">
      <c r="A135" s="12"/>
      <c r="B135" t="str">
        <f>IF(OR($A135="",B$1=""),"",
   IFERROR(
     IF(INDEX(SkillsReq!$B:$AY, MATCH(B$1,SkillsReq!$A:$A,0), MATCH(_xlfn.XLOOKUP($A135,Employees!$A:$A,Employees!$B:$B,""), SkillsReq!$B$1:$AY$1,0))&gt;0,
       INDEX(SkillsReq!$B:$AY, MATCH(B$1,SkillsReq!$A:$A,0), MATCH(_xlfn.XLOOKUP($A135,Employees!$A:$A,Employees!$B:$B,""), SkillsReq!$B$1:$AY$1,0)),
       0
     ),
   "")
)</f>
        <v/>
      </c>
      <c r="C135" t="str">
        <f>IF(OR($A135="",C$1=""),"",
   IFERROR(
     IF(INDEX(SkillsReq!$B:$AY, MATCH(C$1,SkillsReq!$A:$A,0), MATCH(_xlfn.XLOOKUP($A135,Employees!$A:$A,Employees!$B:$B,""), SkillsReq!$B$1:$AY$1,0))&gt;0,
       INDEX(SkillsReq!$B:$AY, MATCH(C$1,SkillsReq!$A:$A,0), MATCH(_xlfn.XLOOKUP($A135,Employees!$A:$A,Employees!$B:$B,""), SkillsReq!$B$1:$AY$1,0)),
       0
     ),
   "")
)</f>
        <v/>
      </c>
      <c r="D135" t="str">
        <f>IF(OR($A135="",D$1=""),"",
   IFERROR(
     IF(INDEX(SkillsReq!$B:$AY, MATCH(D$1,SkillsReq!$A:$A,0), MATCH(_xlfn.XLOOKUP($A135,Employees!$A:$A,Employees!$B:$B,""), SkillsReq!$B$1:$AY$1,0))&gt;0,
       INDEX(SkillsReq!$B:$AY, MATCH(D$1,SkillsReq!$A:$A,0), MATCH(_xlfn.XLOOKUP($A135,Employees!$A:$A,Employees!$B:$B,""), SkillsReq!$B$1:$AY$1,0)),
       0
     ),
   "")
)</f>
        <v/>
      </c>
      <c r="E135" t="str">
        <f>IF(OR($A135="",E$1=""),"",
   IFERROR(
     IF(INDEX(SkillsReq!$B:$AY, MATCH(E$1,SkillsReq!$A:$A,0), MATCH(_xlfn.XLOOKUP($A135,Employees!$A:$A,Employees!$B:$B,""), SkillsReq!$B$1:$AY$1,0))&gt;0,
       INDEX(SkillsReq!$B:$AY, MATCH(E$1,SkillsReq!$A:$A,0), MATCH(_xlfn.XLOOKUP($A135,Employees!$A:$A,Employees!$B:$B,""), SkillsReq!$B$1:$AY$1,0)),
       0
     ),
   "")
)</f>
        <v/>
      </c>
      <c r="F135" t="str">
        <f>IF(OR($A135="",F$1=""),"",
   IFERROR(
     IF(INDEX(SkillsReq!$B:$AY, MATCH(F$1,SkillsReq!$A:$A,0), MATCH(_xlfn.XLOOKUP($A135,Employees!$A:$A,Employees!$B:$B,""), SkillsReq!$B$1:$AY$1,0))&gt;0,
       INDEX(SkillsReq!$B:$AY, MATCH(F$1,SkillsReq!$A:$A,0), MATCH(_xlfn.XLOOKUP($A135,Employees!$A:$A,Employees!$B:$B,""), SkillsReq!$B$1:$AY$1,0)),
       0
     ),
   "")
)</f>
        <v/>
      </c>
      <c r="G135" t="str">
        <f>IF(OR($A135="",G$1=""),"",
   IFERROR(
     IF(INDEX(SkillsReq!$B:$AY, MATCH(G$1,SkillsReq!$A:$A,0), MATCH(_xlfn.XLOOKUP($A135,Employees!$A:$A,Employees!$B:$B,""), SkillsReq!$B$1:$AY$1,0))&gt;0,
       INDEX(SkillsReq!$B:$AY, MATCH(G$1,SkillsReq!$A:$A,0), MATCH(_xlfn.XLOOKUP($A135,Employees!$A:$A,Employees!$B:$B,""), SkillsReq!$B$1:$AY$1,0)),
       0
     ),
   "")
)</f>
        <v/>
      </c>
      <c r="H135" t="str">
        <f>IF(OR($A135="",H$1=""),"",
   IFERROR(
     IF(INDEX(SkillsReq!$B:$AY, MATCH(H$1,SkillsReq!$A:$A,0), MATCH(_xlfn.XLOOKUP($A135,Employees!$A:$A,Employees!$B:$B,""), SkillsReq!$B$1:$AY$1,0))&gt;0,
       INDEX(SkillsReq!$B:$AY, MATCH(H$1,SkillsReq!$A:$A,0), MATCH(_xlfn.XLOOKUP($A135,Employees!$A:$A,Employees!$B:$B,""), SkillsReq!$B$1:$AY$1,0)),
       0
     ),
   "")
)</f>
        <v/>
      </c>
      <c r="I135" t="str">
        <f>IF(OR($A135="",I$1=""),"",
   IFERROR(
     IF(INDEX(SkillsReq!$B:$AY, MATCH(I$1,SkillsReq!$A:$A,0), MATCH(_xlfn.XLOOKUP($A135,Employees!$A:$A,Employees!$B:$B,""), SkillsReq!$B$1:$AY$1,0))&gt;0,
       INDEX(SkillsReq!$B:$AY, MATCH(I$1,SkillsReq!$A:$A,0), MATCH(_xlfn.XLOOKUP($A135,Employees!$A:$A,Employees!$B:$B,""), SkillsReq!$B$1:$AY$1,0)),
       0
     ),
   "")
)</f>
        <v/>
      </c>
      <c r="J135" t="str">
        <f>IF(OR($A135="",J$1=""),"",
   IFERROR(
     IF(INDEX(SkillsReq!$B:$AY, MATCH(J$1,SkillsReq!$A:$A,0), MATCH(_xlfn.XLOOKUP($A135,Employees!$A:$A,Employees!$B:$B,""), SkillsReq!$B$1:$AY$1,0))&gt;0,
       INDEX(SkillsReq!$B:$AY, MATCH(J$1,SkillsReq!$A:$A,0), MATCH(_xlfn.XLOOKUP($A135,Employees!$A:$A,Employees!$B:$B,""), SkillsReq!$B$1:$AY$1,0)),
       0
     ),
   "")
)</f>
        <v/>
      </c>
      <c r="K135" t="str">
        <f>IF(OR($A135="",K$1=""),"",
   IFERROR(
     IF(INDEX(SkillsReq!$B:$AY, MATCH(K$1,SkillsReq!$A:$A,0), MATCH(_xlfn.XLOOKUP($A135,Employees!$A:$A,Employees!$B:$B,""), SkillsReq!$B$1:$AY$1,0))&gt;0,
       INDEX(SkillsReq!$B:$AY, MATCH(K$1,SkillsReq!$A:$A,0), MATCH(_xlfn.XLOOKUP($A135,Employees!$A:$A,Employees!$B:$B,""), SkillsReq!$B$1:$AY$1,0)),
       0
     ),
   "")
)</f>
        <v/>
      </c>
      <c r="L135" t="str">
        <f>IF(OR($A135="",L$1=""),"",
   IFERROR(
     IF(INDEX(SkillsReq!$B:$AY, MATCH(L$1,SkillsReq!$A:$A,0), MATCH(_xlfn.XLOOKUP($A135,Employees!$A:$A,Employees!$B:$B,""), SkillsReq!$B$1:$AY$1,0))&gt;0,
       INDEX(SkillsReq!$B:$AY, MATCH(L$1,SkillsReq!$A:$A,0), MATCH(_xlfn.XLOOKUP($A135,Employees!$A:$A,Employees!$B:$B,""), SkillsReq!$B$1:$AY$1,0)),
       0
     ),
   "")
)</f>
        <v/>
      </c>
      <c r="M135" t="str">
        <f>IF(OR($A135="",M$1=""),"",
   IFERROR(
     IF(INDEX(SkillsReq!$B:$AY, MATCH(M$1,SkillsReq!$A:$A,0), MATCH(_xlfn.XLOOKUP($A135,Employees!$A:$A,Employees!$B:$B,""), SkillsReq!$B$1:$AY$1,0))&gt;0,
       INDEX(SkillsReq!$B:$AY, MATCH(M$1,SkillsReq!$A:$A,0), MATCH(_xlfn.XLOOKUP($A135,Employees!$A:$A,Employees!$B:$B,""), SkillsReq!$B$1:$AY$1,0)),
       0
     ),
   "")
)</f>
        <v/>
      </c>
      <c r="N135" t="str">
        <f>IF(OR($A135="",N$1=""),"",
   IFERROR(
     IF(INDEX(SkillsReq!$B:$AY, MATCH(N$1,SkillsReq!$A:$A,0), MATCH(_xlfn.XLOOKUP($A135,Employees!$A:$A,Employees!$B:$B,""), SkillsReq!$B$1:$AY$1,0))&gt;0,
       INDEX(SkillsReq!$B:$AY, MATCH(N$1,SkillsReq!$A:$A,0), MATCH(_xlfn.XLOOKUP($A135,Employees!$A:$A,Employees!$B:$B,""), SkillsReq!$B$1:$AY$1,0)),
       0
     ),
   "")
)</f>
        <v/>
      </c>
      <c r="O135" t="str">
        <f>IF(OR($A135="",O$1=""),"",
   IFERROR(
     IF(INDEX(SkillsReq!$B:$AY, MATCH(O$1,SkillsReq!$A:$A,0), MATCH(_xlfn.XLOOKUP($A135,Employees!$A:$A,Employees!$B:$B,""), SkillsReq!$B$1:$AY$1,0))&gt;0,
       INDEX(SkillsReq!$B:$AY, MATCH(O$1,SkillsReq!$A:$A,0), MATCH(_xlfn.XLOOKUP($A135,Employees!$A:$A,Employees!$B:$B,""), SkillsReq!$B$1:$AY$1,0)),
       0
     ),
   "")
)</f>
        <v/>
      </c>
      <c r="P135" t="str">
        <f>IF(OR($A135="",P$1=""),"",
   IFERROR(
     IF(INDEX(SkillsReq!$B:$AY, MATCH(P$1,SkillsReq!$A:$A,0), MATCH(_xlfn.XLOOKUP($A135,Employees!$A:$A,Employees!$B:$B,""), SkillsReq!$B$1:$AY$1,0))&gt;0,
       INDEX(SkillsReq!$B:$AY, MATCH(P$1,SkillsReq!$A:$A,0), MATCH(_xlfn.XLOOKUP($A135,Employees!$A:$A,Employees!$B:$B,""), SkillsReq!$B$1:$AY$1,0)),
       0
     ),
   "")
)</f>
        <v/>
      </c>
      <c r="Q135" t="str">
        <f>IF(OR($A135="",Q$1=""),"",
   IFERROR(
     IF(INDEX(SkillsReq!$B:$AY, MATCH(Q$1,SkillsReq!$A:$A,0), MATCH(_xlfn.XLOOKUP($A135,Employees!$A:$A,Employees!$B:$B,""), SkillsReq!$B$1:$AY$1,0))&gt;0,
       INDEX(SkillsReq!$B:$AY, MATCH(Q$1,SkillsReq!$A:$A,0), MATCH(_xlfn.XLOOKUP($A135,Employees!$A:$A,Employees!$B:$B,""), SkillsReq!$B$1:$AY$1,0)),
       0
     ),
   "")
)</f>
        <v/>
      </c>
      <c r="R135" t="str">
        <f>IF(OR($A135="",R$1=""),"",
   IFERROR(
     IF(INDEX(SkillsReq!$B:$AY, MATCH(R$1,SkillsReq!$A:$A,0), MATCH(_xlfn.XLOOKUP($A135,Employees!$A:$A,Employees!$B:$B,""), SkillsReq!$B$1:$AY$1,0))&gt;0,
       INDEX(SkillsReq!$B:$AY, MATCH(R$1,SkillsReq!$A:$A,0), MATCH(_xlfn.XLOOKUP($A135,Employees!$A:$A,Employees!$B:$B,""), SkillsReq!$B$1:$AY$1,0)),
       0
     ),
   "")
)</f>
        <v/>
      </c>
      <c r="S135" t="str">
        <f>IF(OR($A135="",S$1=""),"",
   IFERROR(
     IF(INDEX(SkillsReq!$B:$AY, MATCH(S$1,SkillsReq!$A:$A,0), MATCH(_xlfn.XLOOKUP($A135,Employees!$A:$A,Employees!$B:$B,""), SkillsReq!$B$1:$AY$1,0))&gt;0,
       INDEX(SkillsReq!$B:$AY, MATCH(S$1,SkillsReq!$A:$A,0), MATCH(_xlfn.XLOOKUP($A135,Employees!$A:$A,Employees!$B:$B,""), SkillsReq!$B$1:$AY$1,0)),
       0
     ),
   "")
)</f>
        <v/>
      </c>
      <c r="T135" t="str">
        <f>IF(OR($A135="",T$1=""),"",
   IFERROR(
     IF(INDEX(SkillsReq!$B:$AY, MATCH(T$1,SkillsReq!$A:$A,0), MATCH(_xlfn.XLOOKUP($A135,Employees!$A:$A,Employees!$B:$B,""), SkillsReq!$B$1:$AY$1,0))&gt;0,
       INDEX(SkillsReq!$B:$AY, MATCH(T$1,SkillsReq!$A:$A,0), MATCH(_xlfn.XLOOKUP($A135,Employees!$A:$A,Employees!$B:$B,""), SkillsReq!$B$1:$AY$1,0)),
       0
     ),
   "")
)</f>
        <v/>
      </c>
      <c r="U135" t="str">
        <f>IF(OR($A135="",U$1=""),"",
   IFERROR(
     IF(INDEX(SkillsReq!$B:$AY, MATCH(U$1,SkillsReq!$A:$A,0), MATCH(_xlfn.XLOOKUP($A135,Employees!$A:$A,Employees!$B:$B,""), SkillsReq!$B$1:$AY$1,0))&gt;0,
       INDEX(SkillsReq!$B:$AY, MATCH(U$1,SkillsReq!$A:$A,0), MATCH(_xlfn.XLOOKUP($A135,Employees!$A:$A,Employees!$B:$B,""), SkillsReq!$B$1:$AY$1,0)),
       0
     ),
   "")
)</f>
        <v/>
      </c>
      <c r="V135" t="str">
        <f>IF(OR($A135="",V$1=""),"",
   IFERROR(
     IF(INDEX(SkillsReq!$B:$AY, MATCH(V$1,SkillsReq!$A:$A,0), MATCH(_xlfn.XLOOKUP($A135,Employees!$A:$A,Employees!$B:$B,""), SkillsReq!$B$1:$AY$1,0))&gt;0,
       INDEX(SkillsReq!$B:$AY, MATCH(V$1,SkillsReq!$A:$A,0), MATCH(_xlfn.XLOOKUP($A135,Employees!$A:$A,Employees!$B:$B,""), SkillsReq!$B$1:$AY$1,0)),
       0
     ),
   "")
)</f>
        <v/>
      </c>
      <c r="W135" t="str">
        <f>IF(OR($A135="",W$1=""),"",
   IFERROR(
     IF(INDEX(SkillsReq!$B:$AY, MATCH(W$1,SkillsReq!$A:$A,0), MATCH(_xlfn.XLOOKUP($A135,Employees!$A:$A,Employees!$B:$B,""), SkillsReq!$B$1:$AY$1,0))&gt;0,
       INDEX(SkillsReq!$B:$AY, MATCH(W$1,SkillsReq!$A:$A,0), MATCH(_xlfn.XLOOKUP($A135,Employees!$A:$A,Employees!$B:$B,""), SkillsReq!$B$1:$AY$1,0)),
       0
     ),
   "")
)</f>
        <v/>
      </c>
      <c r="X135" t="str">
        <f>IF(OR($A135="",X$1=""),"",
   IFERROR(
     IF(INDEX(SkillsReq!$B:$AY, MATCH(X$1,SkillsReq!$A:$A,0), MATCH(_xlfn.XLOOKUP($A135,Employees!$A:$A,Employees!$B:$B,""), SkillsReq!$B$1:$AY$1,0))&gt;0,
       INDEX(SkillsReq!$B:$AY, MATCH(X$1,SkillsReq!$A:$A,0), MATCH(_xlfn.XLOOKUP($A135,Employees!$A:$A,Employees!$B:$B,""), SkillsReq!$B$1:$AY$1,0)),
       0
     ),
   "")
)</f>
        <v/>
      </c>
      <c r="Y135" t="str">
        <f>IF(OR($A135="",Y$1=""),"",
   IFERROR(
     IF(INDEX(SkillsReq!$B:$AY, MATCH(Y$1,SkillsReq!$A:$A,0), MATCH(_xlfn.XLOOKUP($A135,Employees!$A:$A,Employees!$B:$B,""), SkillsReq!$B$1:$AY$1,0))&gt;0,
       INDEX(SkillsReq!$B:$AY, MATCH(Y$1,SkillsReq!$A:$A,0), MATCH(_xlfn.XLOOKUP($A135,Employees!$A:$A,Employees!$B:$B,""), SkillsReq!$B$1:$AY$1,0)),
       0
     ),
   "")
)</f>
        <v/>
      </c>
      <c r="Z135" t="str">
        <f>IF(OR($A135="",Z$1=""),"",
   IFERROR(
     IF(INDEX(SkillsReq!$B:$AY, MATCH(Z$1,SkillsReq!$A:$A,0), MATCH(_xlfn.XLOOKUP($A135,Employees!$A:$A,Employees!$B:$B,""), SkillsReq!$B$1:$AY$1,0))&gt;0,
       INDEX(SkillsReq!$B:$AY, MATCH(Z$1,SkillsReq!$A:$A,0), MATCH(_xlfn.XLOOKUP($A135,Employees!$A:$A,Employees!$B:$B,""), SkillsReq!$B$1:$AY$1,0)),
       0
     ),
   "")
)</f>
        <v/>
      </c>
      <c r="AA135" t="str">
        <f>IF(OR($A135="",AA$1=""),"",
   IFERROR(
     IF(INDEX(SkillsReq!$B:$AY, MATCH(AA$1,SkillsReq!$A:$A,0), MATCH(_xlfn.XLOOKUP($A135,Employees!$A:$A,Employees!$B:$B,""), SkillsReq!$B$1:$AY$1,0))&gt;0,
       INDEX(SkillsReq!$B:$AY, MATCH(AA$1,SkillsReq!$A:$A,0), MATCH(_xlfn.XLOOKUP($A135,Employees!$A:$A,Employees!$B:$B,""), SkillsReq!$B$1:$AY$1,0)),
       0
     ),
   "")
)</f>
        <v/>
      </c>
      <c r="AB135" t="str">
        <f>IF(OR($A135="",AB$1=""),"",
   IFERROR(
     IF(INDEX(SkillsReq!$B:$AY, MATCH(AB$1,SkillsReq!$A:$A,0), MATCH(_xlfn.XLOOKUP($A135,Employees!$A:$A,Employees!$B:$B,""), SkillsReq!$B$1:$AY$1,0))&gt;0,
       INDEX(SkillsReq!$B:$AY, MATCH(AB$1,SkillsReq!$A:$A,0), MATCH(_xlfn.XLOOKUP($A135,Employees!$A:$A,Employees!$B:$B,""), SkillsReq!$B$1:$AY$1,0)),
       0
     ),
   "")
)</f>
        <v/>
      </c>
      <c r="AC135" t="str">
        <f>IF(OR($A135="",AC$1=""),"",
   IFERROR(
     IF(INDEX(SkillsReq!$B:$AY, MATCH(AC$1,SkillsReq!$A:$A,0), MATCH(_xlfn.XLOOKUP($A135,Employees!$A:$A,Employees!$B:$B,""), SkillsReq!$B$1:$AY$1,0))&gt;0,
       INDEX(SkillsReq!$B:$AY, MATCH(AC$1,SkillsReq!$A:$A,0), MATCH(_xlfn.XLOOKUP($A135,Employees!$A:$A,Employees!$B:$B,""), SkillsReq!$B$1:$AY$1,0)),
       0
     ),
   "")
)</f>
        <v/>
      </c>
      <c r="AD135" t="str">
        <f>IF(OR($A135="",AD$1=""),"",
   IFERROR(
     IF(INDEX(SkillsReq!$B:$AY, MATCH(AD$1,SkillsReq!$A:$A,0), MATCH(_xlfn.XLOOKUP($A135,Employees!$A:$A,Employees!$B:$B,""), SkillsReq!$B$1:$AY$1,0))&gt;0,
       INDEX(SkillsReq!$B:$AY, MATCH(AD$1,SkillsReq!$A:$A,0), MATCH(_xlfn.XLOOKUP($A135,Employees!$A:$A,Employees!$B:$B,""), SkillsReq!$B$1:$AY$1,0)),
       0
     ),
   "")
)</f>
        <v/>
      </c>
      <c r="AE135" t="str">
        <f>IF(OR($A135="",AE$1=""),"",
   IFERROR(
     IF(INDEX(SkillsReq!$B:$AY, MATCH(AE$1,SkillsReq!$A:$A,0), MATCH(_xlfn.XLOOKUP($A135,Employees!$A:$A,Employees!$B:$B,""), SkillsReq!$B$1:$AY$1,0))&gt;0,
       INDEX(SkillsReq!$B:$AY, MATCH(AE$1,SkillsReq!$A:$A,0), MATCH(_xlfn.XLOOKUP($A135,Employees!$A:$A,Employees!$B:$B,""), SkillsReq!$B$1:$AY$1,0)),
       0
     ),
   "")
)</f>
        <v/>
      </c>
      <c r="AF135" t="str">
        <f>IF(OR($A135="",AF$1=""),"",
   IFERROR(
     IF(INDEX(SkillsReq!$B:$AY, MATCH(AF$1,SkillsReq!$A:$A,0), MATCH(_xlfn.XLOOKUP($A135,Employees!$A:$A,Employees!$B:$B,""), SkillsReq!$B$1:$AY$1,0))&gt;0,
       INDEX(SkillsReq!$B:$AY, MATCH(AF$1,SkillsReq!$A:$A,0), MATCH(_xlfn.XLOOKUP($A135,Employees!$A:$A,Employees!$B:$B,""), SkillsReq!$B$1:$AY$1,0)),
       0
     ),
   "")
)</f>
        <v/>
      </c>
      <c r="AG135" t="str">
        <f>IF(OR($A135="",AG$1=""),"",
   IFERROR(
     IF(INDEX(SkillsReq!$B:$AY, MATCH(AG$1,SkillsReq!$A:$A,0), MATCH(_xlfn.XLOOKUP($A135,Employees!$A:$A,Employees!$B:$B,""), SkillsReq!$B$1:$AY$1,0))&gt;0,
       INDEX(SkillsReq!$B:$AY, MATCH(AG$1,SkillsReq!$A:$A,0), MATCH(_xlfn.XLOOKUP($A135,Employees!$A:$A,Employees!$B:$B,""), SkillsReq!$B$1:$AY$1,0)),
       0
     ),
   "")
)</f>
        <v/>
      </c>
      <c r="AH135" t="str">
        <f>IF(OR($A135="",AH$1=""),"",
   IFERROR(
     IF(INDEX(SkillsReq!$B:$AY, MATCH(AH$1,SkillsReq!$A:$A,0), MATCH(_xlfn.XLOOKUP($A135,Employees!$A:$A,Employees!$B:$B,""), SkillsReq!$B$1:$AY$1,0))&gt;0,
       INDEX(SkillsReq!$B:$AY, MATCH(AH$1,SkillsReq!$A:$A,0), MATCH(_xlfn.XLOOKUP($A135,Employees!$A:$A,Employees!$B:$B,""), SkillsReq!$B$1:$AY$1,0)),
       0
     ),
   "")
)</f>
        <v/>
      </c>
      <c r="AI135" t="str">
        <f>IF(OR($A135="",AI$1=""),"",
   IFERROR(
     IF(INDEX(SkillsReq!$B:$AY, MATCH(AI$1,SkillsReq!$A:$A,0), MATCH(_xlfn.XLOOKUP($A135,Employees!$A:$A,Employees!$B:$B,""), SkillsReq!$B$1:$AY$1,0))&gt;0,
       INDEX(SkillsReq!$B:$AY, MATCH(AI$1,SkillsReq!$A:$A,0), MATCH(_xlfn.XLOOKUP($A135,Employees!$A:$A,Employees!$B:$B,""), SkillsReq!$B$1:$AY$1,0)),
       0
     ),
   "")
)</f>
        <v/>
      </c>
      <c r="AJ135" t="str">
        <f>IF(OR($A135="",AJ$1=""),"",
   IFERROR(
     IF(INDEX(SkillsReq!$B:$AY, MATCH(AJ$1,SkillsReq!$A:$A,0), MATCH(_xlfn.XLOOKUP($A135,Employees!$A:$A,Employees!$B:$B,""), SkillsReq!$B$1:$AY$1,0))&gt;0,
       INDEX(SkillsReq!$B:$AY, MATCH(AJ$1,SkillsReq!$A:$A,0), MATCH(_xlfn.XLOOKUP($A135,Employees!$A:$A,Employees!$B:$B,""), SkillsReq!$B$1:$AY$1,0)),
       0
     ),
   "")
)</f>
        <v/>
      </c>
      <c r="AK135" t="str">
        <f>IF(OR($A135="",AK$1=""),"",
   IFERROR(
     IF(INDEX(SkillsReq!$B:$AY, MATCH(AK$1,SkillsReq!$A:$A,0), MATCH(_xlfn.XLOOKUP($A135,Employees!$A:$A,Employees!$B:$B,""), SkillsReq!$B$1:$AY$1,0))&gt;0,
       INDEX(SkillsReq!$B:$AY, MATCH(AK$1,SkillsReq!$A:$A,0), MATCH(_xlfn.XLOOKUP($A135,Employees!$A:$A,Employees!$B:$B,""), SkillsReq!$B$1:$AY$1,0)),
       0
     ),
   "")
)</f>
        <v/>
      </c>
      <c r="AL135" t="str">
        <f>IF(OR($A135="",AL$1=""),"",
   IFERROR(
     IF(INDEX(SkillsReq!$B:$AY, MATCH(AL$1,SkillsReq!$A:$A,0), MATCH(_xlfn.XLOOKUP($A135,Employees!$A:$A,Employees!$B:$B,""), SkillsReq!$B$1:$AY$1,0))&gt;0,
       INDEX(SkillsReq!$B:$AY, MATCH(AL$1,SkillsReq!$A:$A,0), MATCH(_xlfn.XLOOKUP($A135,Employees!$A:$A,Employees!$B:$B,""), SkillsReq!$B$1:$AY$1,0)),
       0
     ),
   "")
)</f>
        <v/>
      </c>
      <c r="AM135" t="str">
        <f>IF(OR($A135="",AM$1=""),"",
   IFERROR(
     IF(INDEX(SkillsReq!$B:$AY, MATCH(AM$1,SkillsReq!$A:$A,0), MATCH(_xlfn.XLOOKUP($A135,Employees!$A:$A,Employees!$B:$B,""), SkillsReq!$B$1:$AY$1,0))&gt;0,
       INDEX(SkillsReq!$B:$AY, MATCH(AM$1,SkillsReq!$A:$A,0), MATCH(_xlfn.XLOOKUP($A135,Employees!$A:$A,Employees!$B:$B,""), SkillsReq!$B$1:$AY$1,0)),
       0
     ),
   "")
)</f>
        <v/>
      </c>
      <c r="AN135" t="str">
        <f>IF(OR($A135="",AN$1=""),"",
   IFERROR(
     IF(INDEX(SkillsReq!$B:$AY, MATCH(AN$1,SkillsReq!$A:$A,0), MATCH(_xlfn.XLOOKUP($A135,Employees!$A:$A,Employees!$B:$B,""), SkillsReq!$B$1:$AY$1,0))&gt;0,
       INDEX(SkillsReq!$B:$AY, MATCH(AN$1,SkillsReq!$A:$A,0), MATCH(_xlfn.XLOOKUP($A135,Employees!$A:$A,Employees!$B:$B,""), SkillsReq!$B$1:$AY$1,0)),
       0
     ),
   "")
)</f>
        <v/>
      </c>
      <c r="AO135" t="str">
        <f>IF(OR($A135="",AO$1=""),"",
   IFERROR(
     IF(INDEX(SkillsReq!$B:$AY, MATCH(AO$1,SkillsReq!$A:$A,0), MATCH(_xlfn.XLOOKUP($A135,Employees!$A:$A,Employees!$B:$B,""), SkillsReq!$B$1:$AY$1,0))&gt;0,
       INDEX(SkillsReq!$B:$AY, MATCH(AO$1,SkillsReq!$A:$A,0), MATCH(_xlfn.XLOOKUP($A135,Employees!$A:$A,Employees!$B:$B,""), SkillsReq!$B$1:$AY$1,0)),
       0
     ),
   "")
)</f>
        <v/>
      </c>
      <c r="AP135" t="str">
        <f>IF(OR($A135="",AP$1=""),"",
   IFERROR(
     IF(INDEX(SkillsReq!$B:$AY, MATCH(AP$1,SkillsReq!$A:$A,0), MATCH(_xlfn.XLOOKUP($A135,Employees!$A:$A,Employees!$B:$B,""), SkillsReq!$B$1:$AY$1,0))&gt;0,
       INDEX(SkillsReq!$B:$AY, MATCH(AP$1,SkillsReq!$A:$A,0), MATCH(_xlfn.XLOOKUP($A135,Employees!$A:$A,Employees!$B:$B,""), SkillsReq!$B$1:$AY$1,0)),
       0
     ),
   "")
)</f>
        <v/>
      </c>
      <c r="AQ135" t="str">
        <f>IF(OR($A135="",AQ$1=""),"",
   IFERROR(
     IF(INDEX(SkillsReq!$B:$AY, MATCH(AQ$1,SkillsReq!$A:$A,0), MATCH(_xlfn.XLOOKUP($A135,Employees!$A:$A,Employees!$B:$B,""), SkillsReq!$B$1:$AY$1,0))&gt;0,
       INDEX(SkillsReq!$B:$AY, MATCH(AQ$1,SkillsReq!$A:$A,0), MATCH(_xlfn.XLOOKUP($A135,Employees!$A:$A,Employees!$B:$B,""), SkillsReq!$B$1:$AY$1,0)),
       0
     ),
   "")
)</f>
        <v/>
      </c>
      <c r="AR135" t="str">
        <f>IF(OR($A135="",AR$1=""),"",
   IFERROR(
     IF(INDEX(SkillsReq!$B:$AY, MATCH(AR$1,SkillsReq!$A:$A,0), MATCH(_xlfn.XLOOKUP($A135,Employees!$A:$A,Employees!$B:$B,""), SkillsReq!$B$1:$AY$1,0))&gt;0,
       INDEX(SkillsReq!$B:$AY, MATCH(AR$1,SkillsReq!$A:$A,0), MATCH(_xlfn.XLOOKUP($A135,Employees!$A:$A,Employees!$B:$B,""), SkillsReq!$B$1:$AY$1,0)),
       0
     ),
   "")
)</f>
        <v/>
      </c>
      <c r="AS135" t="str">
        <f>IF(OR($A135="",AS$1=""),"",
   IFERROR(
     IF(INDEX(SkillsReq!$B:$AY, MATCH(AS$1,SkillsReq!$A:$A,0), MATCH(_xlfn.XLOOKUP($A135,Employees!$A:$A,Employees!$B:$B,""), SkillsReq!$B$1:$AY$1,0))&gt;0,
       INDEX(SkillsReq!$B:$AY, MATCH(AS$1,SkillsReq!$A:$A,0), MATCH(_xlfn.XLOOKUP($A135,Employees!$A:$A,Employees!$B:$B,""), SkillsReq!$B$1:$AY$1,0)),
       0
     ),
   "")
)</f>
        <v/>
      </c>
      <c r="AT135" t="str">
        <f>IF(OR($A135="",AT$1=""),"",
   IFERROR(
     IF(INDEX(SkillsReq!$B:$AY, MATCH(AT$1,SkillsReq!$A:$A,0), MATCH(_xlfn.XLOOKUP($A135,Employees!$A:$A,Employees!$B:$B,""), SkillsReq!$B$1:$AY$1,0))&gt;0,
       INDEX(SkillsReq!$B:$AY, MATCH(AT$1,SkillsReq!$A:$A,0), MATCH(_xlfn.XLOOKUP($A135,Employees!$A:$A,Employees!$B:$B,""), SkillsReq!$B$1:$AY$1,0)),
       0
     ),
   "")
)</f>
        <v/>
      </c>
      <c r="AU135" t="str">
        <f>IF(OR($A135="",AU$1=""),"",
   IFERROR(
     IF(INDEX(SkillsReq!$B:$AY, MATCH(AU$1,SkillsReq!$A:$A,0), MATCH(_xlfn.XLOOKUP($A135,Employees!$A:$A,Employees!$B:$B,""), SkillsReq!$B$1:$AY$1,0))&gt;0,
       INDEX(SkillsReq!$B:$AY, MATCH(AU$1,SkillsReq!$A:$A,0), MATCH(_xlfn.XLOOKUP($A135,Employees!$A:$A,Employees!$B:$B,""), SkillsReq!$B$1:$AY$1,0)),
       0
     ),
   "")
)</f>
        <v/>
      </c>
      <c r="AV135" t="str">
        <f>IF(OR($A135="",AV$1=""),"",
   IFERROR(
     IF(INDEX(SkillsReq!$B:$AY, MATCH(AV$1,SkillsReq!$A:$A,0), MATCH(_xlfn.XLOOKUP($A135,Employees!$A:$A,Employees!$B:$B,""), SkillsReq!$B$1:$AY$1,0))&gt;0,
       INDEX(SkillsReq!$B:$AY, MATCH(AV$1,SkillsReq!$A:$A,0), MATCH(_xlfn.XLOOKUP($A135,Employees!$A:$A,Employees!$B:$B,""), SkillsReq!$B$1:$AY$1,0)),
       0
     ),
   "")
)</f>
        <v/>
      </c>
      <c r="AW135" t="str">
        <f>IF(OR($A135="",AW$1=""),"",
   IFERROR(
     IF(INDEX(SkillsReq!$B:$AY, MATCH(AW$1,SkillsReq!$A:$A,0), MATCH(_xlfn.XLOOKUP($A135,Employees!$A:$A,Employees!$B:$B,""), SkillsReq!$B$1:$AY$1,0))&gt;0,
       INDEX(SkillsReq!$B:$AY, MATCH(AW$1,SkillsReq!$A:$A,0), MATCH(_xlfn.XLOOKUP($A135,Employees!$A:$A,Employees!$B:$B,""), SkillsReq!$B$1:$AY$1,0)),
       0
     ),
   "")
)</f>
        <v/>
      </c>
      <c r="AX135" t="str">
        <f>IF(OR($A135="",AX$1=""),"",
   IFERROR(
     IF(INDEX(SkillsReq!$B:$AY, MATCH(AX$1,SkillsReq!$A:$A,0), MATCH(_xlfn.XLOOKUP($A135,Employees!$A:$A,Employees!$B:$B,""), SkillsReq!$B$1:$AY$1,0))&gt;0,
       INDEX(SkillsReq!$B:$AY, MATCH(AX$1,SkillsReq!$A:$A,0), MATCH(_xlfn.XLOOKUP($A135,Employees!$A:$A,Employees!$B:$B,""), SkillsReq!$B$1:$AY$1,0)),
       0
     ),
   "")
)</f>
        <v/>
      </c>
      <c r="AY135" t="str">
        <f>IF(OR($A135="",AY$1=""),"",
   IFERROR(
     IF(INDEX(SkillsReq!$B:$AY, MATCH(AY$1,SkillsReq!$A:$A,0), MATCH(_xlfn.XLOOKUP($A135,Employees!$A:$A,Employees!$B:$B,""), SkillsReq!$B$1:$AY$1,0))&gt;0,
       INDEX(SkillsReq!$B:$AY, MATCH(AY$1,SkillsReq!$A:$A,0), MATCH(_xlfn.XLOOKUP($A135,Employees!$A:$A,Employees!$B:$B,""), SkillsReq!$B$1:$AY$1,0)),
       0
     ),
   "")
)</f>
        <v/>
      </c>
    </row>
    <row r="136" spans="1:51" x14ac:dyDescent="0.25">
      <c r="A136" s="12"/>
      <c r="B136" t="str">
        <f>IF(OR($A136="",B$1=""),"",
   IFERROR(
     IF(INDEX(SkillsReq!$B:$AY, MATCH(B$1,SkillsReq!$A:$A,0), MATCH(_xlfn.XLOOKUP($A136,Employees!$A:$A,Employees!$B:$B,""), SkillsReq!$B$1:$AY$1,0))&gt;0,
       INDEX(SkillsReq!$B:$AY, MATCH(B$1,SkillsReq!$A:$A,0), MATCH(_xlfn.XLOOKUP($A136,Employees!$A:$A,Employees!$B:$B,""), SkillsReq!$B$1:$AY$1,0)),
       0
     ),
   "")
)</f>
        <v/>
      </c>
      <c r="C136" t="str">
        <f>IF(OR($A136="",C$1=""),"",
   IFERROR(
     IF(INDEX(SkillsReq!$B:$AY, MATCH(C$1,SkillsReq!$A:$A,0), MATCH(_xlfn.XLOOKUP($A136,Employees!$A:$A,Employees!$B:$B,""), SkillsReq!$B$1:$AY$1,0))&gt;0,
       INDEX(SkillsReq!$B:$AY, MATCH(C$1,SkillsReq!$A:$A,0), MATCH(_xlfn.XLOOKUP($A136,Employees!$A:$A,Employees!$B:$B,""), SkillsReq!$B$1:$AY$1,0)),
       0
     ),
   "")
)</f>
        <v/>
      </c>
      <c r="D136" t="str">
        <f>IF(OR($A136="",D$1=""),"",
   IFERROR(
     IF(INDEX(SkillsReq!$B:$AY, MATCH(D$1,SkillsReq!$A:$A,0), MATCH(_xlfn.XLOOKUP($A136,Employees!$A:$A,Employees!$B:$B,""), SkillsReq!$B$1:$AY$1,0))&gt;0,
       INDEX(SkillsReq!$B:$AY, MATCH(D$1,SkillsReq!$A:$A,0), MATCH(_xlfn.XLOOKUP($A136,Employees!$A:$A,Employees!$B:$B,""), SkillsReq!$B$1:$AY$1,0)),
       0
     ),
   "")
)</f>
        <v/>
      </c>
      <c r="E136" t="str">
        <f>IF(OR($A136="",E$1=""),"",
   IFERROR(
     IF(INDEX(SkillsReq!$B:$AY, MATCH(E$1,SkillsReq!$A:$A,0), MATCH(_xlfn.XLOOKUP($A136,Employees!$A:$A,Employees!$B:$B,""), SkillsReq!$B$1:$AY$1,0))&gt;0,
       INDEX(SkillsReq!$B:$AY, MATCH(E$1,SkillsReq!$A:$A,0), MATCH(_xlfn.XLOOKUP($A136,Employees!$A:$A,Employees!$B:$B,""), SkillsReq!$B$1:$AY$1,0)),
       0
     ),
   "")
)</f>
        <v/>
      </c>
      <c r="F136" t="str">
        <f>IF(OR($A136="",F$1=""),"",
   IFERROR(
     IF(INDEX(SkillsReq!$B:$AY, MATCH(F$1,SkillsReq!$A:$A,0), MATCH(_xlfn.XLOOKUP($A136,Employees!$A:$A,Employees!$B:$B,""), SkillsReq!$B$1:$AY$1,0))&gt;0,
       INDEX(SkillsReq!$B:$AY, MATCH(F$1,SkillsReq!$A:$A,0), MATCH(_xlfn.XLOOKUP($A136,Employees!$A:$A,Employees!$B:$B,""), SkillsReq!$B$1:$AY$1,0)),
       0
     ),
   "")
)</f>
        <v/>
      </c>
      <c r="G136" t="str">
        <f>IF(OR($A136="",G$1=""),"",
   IFERROR(
     IF(INDEX(SkillsReq!$B:$AY, MATCH(G$1,SkillsReq!$A:$A,0), MATCH(_xlfn.XLOOKUP($A136,Employees!$A:$A,Employees!$B:$B,""), SkillsReq!$B$1:$AY$1,0))&gt;0,
       INDEX(SkillsReq!$B:$AY, MATCH(G$1,SkillsReq!$A:$A,0), MATCH(_xlfn.XLOOKUP($A136,Employees!$A:$A,Employees!$B:$B,""), SkillsReq!$B$1:$AY$1,0)),
       0
     ),
   "")
)</f>
        <v/>
      </c>
      <c r="H136" t="str">
        <f>IF(OR($A136="",H$1=""),"",
   IFERROR(
     IF(INDEX(SkillsReq!$B:$AY, MATCH(H$1,SkillsReq!$A:$A,0), MATCH(_xlfn.XLOOKUP($A136,Employees!$A:$A,Employees!$B:$B,""), SkillsReq!$B$1:$AY$1,0))&gt;0,
       INDEX(SkillsReq!$B:$AY, MATCH(H$1,SkillsReq!$A:$A,0), MATCH(_xlfn.XLOOKUP($A136,Employees!$A:$A,Employees!$B:$B,""), SkillsReq!$B$1:$AY$1,0)),
       0
     ),
   "")
)</f>
        <v/>
      </c>
      <c r="I136" t="str">
        <f>IF(OR($A136="",I$1=""),"",
   IFERROR(
     IF(INDEX(SkillsReq!$B:$AY, MATCH(I$1,SkillsReq!$A:$A,0), MATCH(_xlfn.XLOOKUP($A136,Employees!$A:$A,Employees!$B:$B,""), SkillsReq!$B$1:$AY$1,0))&gt;0,
       INDEX(SkillsReq!$B:$AY, MATCH(I$1,SkillsReq!$A:$A,0), MATCH(_xlfn.XLOOKUP($A136,Employees!$A:$A,Employees!$B:$B,""), SkillsReq!$B$1:$AY$1,0)),
       0
     ),
   "")
)</f>
        <v/>
      </c>
      <c r="J136" t="str">
        <f>IF(OR($A136="",J$1=""),"",
   IFERROR(
     IF(INDEX(SkillsReq!$B:$AY, MATCH(J$1,SkillsReq!$A:$A,0), MATCH(_xlfn.XLOOKUP($A136,Employees!$A:$A,Employees!$B:$B,""), SkillsReq!$B$1:$AY$1,0))&gt;0,
       INDEX(SkillsReq!$B:$AY, MATCH(J$1,SkillsReq!$A:$A,0), MATCH(_xlfn.XLOOKUP($A136,Employees!$A:$A,Employees!$B:$B,""), SkillsReq!$B$1:$AY$1,0)),
       0
     ),
   "")
)</f>
        <v/>
      </c>
      <c r="K136" t="str">
        <f>IF(OR($A136="",K$1=""),"",
   IFERROR(
     IF(INDEX(SkillsReq!$B:$AY, MATCH(K$1,SkillsReq!$A:$A,0), MATCH(_xlfn.XLOOKUP($A136,Employees!$A:$A,Employees!$B:$B,""), SkillsReq!$B$1:$AY$1,0))&gt;0,
       INDEX(SkillsReq!$B:$AY, MATCH(K$1,SkillsReq!$A:$A,0), MATCH(_xlfn.XLOOKUP($A136,Employees!$A:$A,Employees!$B:$B,""), SkillsReq!$B$1:$AY$1,0)),
       0
     ),
   "")
)</f>
        <v/>
      </c>
      <c r="L136" t="str">
        <f>IF(OR($A136="",L$1=""),"",
   IFERROR(
     IF(INDEX(SkillsReq!$B:$AY, MATCH(L$1,SkillsReq!$A:$A,0), MATCH(_xlfn.XLOOKUP($A136,Employees!$A:$A,Employees!$B:$B,""), SkillsReq!$B$1:$AY$1,0))&gt;0,
       INDEX(SkillsReq!$B:$AY, MATCH(L$1,SkillsReq!$A:$A,0), MATCH(_xlfn.XLOOKUP($A136,Employees!$A:$A,Employees!$B:$B,""), SkillsReq!$B$1:$AY$1,0)),
       0
     ),
   "")
)</f>
        <v/>
      </c>
      <c r="M136" t="str">
        <f>IF(OR($A136="",M$1=""),"",
   IFERROR(
     IF(INDEX(SkillsReq!$B:$AY, MATCH(M$1,SkillsReq!$A:$A,0), MATCH(_xlfn.XLOOKUP($A136,Employees!$A:$A,Employees!$B:$B,""), SkillsReq!$B$1:$AY$1,0))&gt;0,
       INDEX(SkillsReq!$B:$AY, MATCH(M$1,SkillsReq!$A:$A,0), MATCH(_xlfn.XLOOKUP($A136,Employees!$A:$A,Employees!$B:$B,""), SkillsReq!$B$1:$AY$1,0)),
       0
     ),
   "")
)</f>
        <v/>
      </c>
      <c r="N136" t="str">
        <f>IF(OR($A136="",N$1=""),"",
   IFERROR(
     IF(INDEX(SkillsReq!$B:$AY, MATCH(N$1,SkillsReq!$A:$A,0), MATCH(_xlfn.XLOOKUP($A136,Employees!$A:$A,Employees!$B:$B,""), SkillsReq!$B$1:$AY$1,0))&gt;0,
       INDEX(SkillsReq!$B:$AY, MATCH(N$1,SkillsReq!$A:$A,0), MATCH(_xlfn.XLOOKUP($A136,Employees!$A:$A,Employees!$B:$B,""), SkillsReq!$B$1:$AY$1,0)),
       0
     ),
   "")
)</f>
        <v/>
      </c>
      <c r="O136" t="str">
        <f>IF(OR($A136="",O$1=""),"",
   IFERROR(
     IF(INDEX(SkillsReq!$B:$AY, MATCH(O$1,SkillsReq!$A:$A,0), MATCH(_xlfn.XLOOKUP($A136,Employees!$A:$A,Employees!$B:$B,""), SkillsReq!$B$1:$AY$1,0))&gt;0,
       INDEX(SkillsReq!$B:$AY, MATCH(O$1,SkillsReq!$A:$A,0), MATCH(_xlfn.XLOOKUP($A136,Employees!$A:$A,Employees!$B:$B,""), SkillsReq!$B$1:$AY$1,0)),
       0
     ),
   "")
)</f>
        <v/>
      </c>
      <c r="P136" t="str">
        <f>IF(OR($A136="",P$1=""),"",
   IFERROR(
     IF(INDEX(SkillsReq!$B:$AY, MATCH(P$1,SkillsReq!$A:$A,0), MATCH(_xlfn.XLOOKUP($A136,Employees!$A:$A,Employees!$B:$B,""), SkillsReq!$B$1:$AY$1,0))&gt;0,
       INDEX(SkillsReq!$B:$AY, MATCH(P$1,SkillsReq!$A:$A,0), MATCH(_xlfn.XLOOKUP($A136,Employees!$A:$A,Employees!$B:$B,""), SkillsReq!$B$1:$AY$1,0)),
       0
     ),
   "")
)</f>
        <v/>
      </c>
      <c r="Q136" t="str">
        <f>IF(OR($A136="",Q$1=""),"",
   IFERROR(
     IF(INDEX(SkillsReq!$B:$AY, MATCH(Q$1,SkillsReq!$A:$A,0), MATCH(_xlfn.XLOOKUP($A136,Employees!$A:$A,Employees!$B:$B,""), SkillsReq!$B$1:$AY$1,0))&gt;0,
       INDEX(SkillsReq!$B:$AY, MATCH(Q$1,SkillsReq!$A:$A,0), MATCH(_xlfn.XLOOKUP($A136,Employees!$A:$A,Employees!$B:$B,""), SkillsReq!$B$1:$AY$1,0)),
       0
     ),
   "")
)</f>
        <v/>
      </c>
      <c r="R136" t="str">
        <f>IF(OR($A136="",R$1=""),"",
   IFERROR(
     IF(INDEX(SkillsReq!$B:$AY, MATCH(R$1,SkillsReq!$A:$A,0), MATCH(_xlfn.XLOOKUP($A136,Employees!$A:$A,Employees!$B:$B,""), SkillsReq!$B$1:$AY$1,0))&gt;0,
       INDEX(SkillsReq!$B:$AY, MATCH(R$1,SkillsReq!$A:$A,0), MATCH(_xlfn.XLOOKUP($A136,Employees!$A:$A,Employees!$B:$B,""), SkillsReq!$B$1:$AY$1,0)),
       0
     ),
   "")
)</f>
        <v/>
      </c>
      <c r="S136" t="str">
        <f>IF(OR($A136="",S$1=""),"",
   IFERROR(
     IF(INDEX(SkillsReq!$B:$AY, MATCH(S$1,SkillsReq!$A:$A,0), MATCH(_xlfn.XLOOKUP($A136,Employees!$A:$A,Employees!$B:$B,""), SkillsReq!$B$1:$AY$1,0))&gt;0,
       INDEX(SkillsReq!$B:$AY, MATCH(S$1,SkillsReq!$A:$A,0), MATCH(_xlfn.XLOOKUP($A136,Employees!$A:$A,Employees!$B:$B,""), SkillsReq!$B$1:$AY$1,0)),
       0
     ),
   "")
)</f>
        <v/>
      </c>
      <c r="T136" t="str">
        <f>IF(OR($A136="",T$1=""),"",
   IFERROR(
     IF(INDEX(SkillsReq!$B:$AY, MATCH(T$1,SkillsReq!$A:$A,0), MATCH(_xlfn.XLOOKUP($A136,Employees!$A:$A,Employees!$B:$B,""), SkillsReq!$B$1:$AY$1,0))&gt;0,
       INDEX(SkillsReq!$B:$AY, MATCH(T$1,SkillsReq!$A:$A,0), MATCH(_xlfn.XLOOKUP($A136,Employees!$A:$A,Employees!$B:$B,""), SkillsReq!$B$1:$AY$1,0)),
       0
     ),
   "")
)</f>
        <v/>
      </c>
      <c r="U136" t="str">
        <f>IF(OR($A136="",U$1=""),"",
   IFERROR(
     IF(INDEX(SkillsReq!$B:$AY, MATCH(U$1,SkillsReq!$A:$A,0), MATCH(_xlfn.XLOOKUP($A136,Employees!$A:$A,Employees!$B:$B,""), SkillsReq!$B$1:$AY$1,0))&gt;0,
       INDEX(SkillsReq!$B:$AY, MATCH(U$1,SkillsReq!$A:$A,0), MATCH(_xlfn.XLOOKUP($A136,Employees!$A:$A,Employees!$B:$B,""), SkillsReq!$B$1:$AY$1,0)),
       0
     ),
   "")
)</f>
        <v/>
      </c>
      <c r="V136" t="str">
        <f>IF(OR($A136="",V$1=""),"",
   IFERROR(
     IF(INDEX(SkillsReq!$B:$AY, MATCH(V$1,SkillsReq!$A:$A,0), MATCH(_xlfn.XLOOKUP($A136,Employees!$A:$A,Employees!$B:$B,""), SkillsReq!$B$1:$AY$1,0))&gt;0,
       INDEX(SkillsReq!$B:$AY, MATCH(V$1,SkillsReq!$A:$A,0), MATCH(_xlfn.XLOOKUP($A136,Employees!$A:$A,Employees!$B:$B,""), SkillsReq!$B$1:$AY$1,0)),
       0
     ),
   "")
)</f>
        <v/>
      </c>
      <c r="W136" t="str">
        <f>IF(OR($A136="",W$1=""),"",
   IFERROR(
     IF(INDEX(SkillsReq!$B:$AY, MATCH(W$1,SkillsReq!$A:$A,0), MATCH(_xlfn.XLOOKUP($A136,Employees!$A:$A,Employees!$B:$B,""), SkillsReq!$B$1:$AY$1,0))&gt;0,
       INDEX(SkillsReq!$B:$AY, MATCH(W$1,SkillsReq!$A:$A,0), MATCH(_xlfn.XLOOKUP($A136,Employees!$A:$A,Employees!$B:$B,""), SkillsReq!$B$1:$AY$1,0)),
       0
     ),
   "")
)</f>
        <v/>
      </c>
      <c r="X136" t="str">
        <f>IF(OR($A136="",X$1=""),"",
   IFERROR(
     IF(INDEX(SkillsReq!$B:$AY, MATCH(X$1,SkillsReq!$A:$A,0), MATCH(_xlfn.XLOOKUP($A136,Employees!$A:$A,Employees!$B:$B,""), SkillsReq!$B$1:$AY$1,0))&gt;0,
       INDEX(SkillsReq!$B:$AY, MATCH(X$1,SkillsReq!$A:$A,0), MATCH(_xlfn.XLOOKUP($A136,Employees!$A:$A,Employees!$B:$B,""), SkillsReq!$B$1:$AY$1,0)),
       0
     ),
   "")
)</f>
        <v/>
      </c>
      <c r="Y136" t="str">
        <f>IF(OR($A136="",Y$1=""),"",
   IFERROR(
     IF(INDEX(SkillsReq!$B:$AY, MATCH(Y$1,SkillsReq!$A:$A,0), MATCH(_xlfn.XLOOKUP($A136,Employees!$A:$A,Employees!$B:$B,""), SkillsReq!$B$1:$AY$1,0))&gt;0,
       INDEX(SkillsReq!$B:$AY, MATCH(Y$1,SkillsReq!$A:$A,0), MATCH(_xlfn.XLOOKUP($A136,Employees!$A:$A,Employees!$B:$B,""), SkillsReq!$B$1:$AY$1,0)),
       0
     ),
   "")
)</f>
        <v/>
      </c>
      <c r="Z136" t="str">
        <f>IF(OR($A136="",Z$1=""),"",
   IFERROR(
     IF(INDEX(SkillsReq!$B:$AY, MATCH(Z$1,SkillsReq!$A:$A,0), MATCH(_xlfn.XLOOKUP($A136,Employees!$A:$A,Employees!$B:$B,""), SkillsReq!$B$1:$AY$1,0))&gt;0,
       INDEX(SkillsReq!$B:$AY, MATCH(Z$1,SkillsReq!$A:$A,0), MATCH(_xlfn.XLOOKUP($A136,Employees!$A:$A,Employees!$B:$B,""), SkillsReq!$B$1:$AY$1,0)),
       0
     ),
   "")
)</f>
        <v/>
      </c>
      <c r="AA136" t="str">
        <f>IF(OR($A136="",AA$1=""),"",
   IFERROR(
     IF(INDEX(SkillsReq!$B:$AY, MATCH(AA$1,SkillsReq!$A:$A,0), MATCH(_xlfn.XLOOKUP($A136,Employees!$A:$A,Employees!$B:$B,""), SkillsReq!$B$1:$AY$1,0))&gt;0,
       INDEX(SkillsReq!$B:$AY, MATCH(AA$1,SkillsReq!$A:$A,0), MATCH(_xlfn.XLOOKUP($A136,Employees!$A:$A,Employees!$B:$B,""), SkillsReq!$B$1:$AY$1,0)),
       0
     ),
   "")
)</f>
        <v/>
      </c>
      <c r="AB136" t="str">
        <f>IF(OR($A136="",AB$1=""),"",
   IFERROR(
     IF(INDEX(SkillsReq!$B:$AY, MATCH(AB$1,SkillsReq!$A:$A,0), MATCH(_xlfn.XLOOKUP($A136,Employees!$A:$A,Employees!$B:$B,""), SkillsReq!$B$1:$AY$1,0))&gt;0,
       INDEX(SkillsReq!$B:$AY, MATCH(AB$1,SkillsReq!$A:$A,0), MATCH(_xlfn.XLOOKUP($A136,Employees!$A:$A,Employees!$B:$B,""), SkillsReq!$B$1:$AY$1,0)),
       0
     ),
   "")
)</f>
        <v/>
      </c>
      <c r="AC136" t="str">
        <f>IF(OR($A136="",AC$1=""),"",
   IFERROR(
     IF(INDEX(SkillsReq!$B:$AY, MATCH(AC$1,SkillsReq!$A:$A,0), MATCH(_xlfn.XLOOKUP($A136,Employees!$A:$A,Employees!$B:$B,""), SkillsReq!$B$1:$AY$1,0))&gt;0,
       INDEX(SkillsReq!$B:$AY, MATCH(AC$1,SkillsReq!$A:$A,0), MATCH(_xlfn.XLOOKUP($A136,Employees!$A:$A,Employees!$B:$B,""), SkillsReq!$B$1:$AY$1,0)),
       0
     ),
   "")
)</f>
        <v/>
      </c>
      <c r="AD136" t="str">
        <f>IF(OR($A136="",AD$1=""),"",
   IFERROR(
     IF(INDEX(SkillsReq!$B:$AY, MATCH(AD$1,SkillsReq!$A:$A,0), MATCH(_xlfn.XLOOKUP($A136,Employees!$A:$A,Employees!$B:$B,""), SkillsReq!$B$1:$AY$1,0))&gt;0,
       INDEX(SkillsReq!$B:$AY, MATCH(AD$1,SkillsReq!$A:$A,0), MATCH(_xlfn.XLOOKUP($A136,Employees!$A:$A,Employees!$B:$B,""), SkillsReq!$B$1:$AY$1,0)),
       0
     ),
   "")
)</f>
        <v/>
      </c>
      <c r="AE136" t="str">
        <f>IF(OR($A136="",AE$1=""),"",
   IFERROR(
     IF(INDEX(SkillsReq!$B:$AY, MATCH(AE$1,SkillsReq!$A:$A,0), MATCH(_xlfn.XLOOKUP($A136,Employees!$A:$A,Employees!$B:$B,""), SkillsReq!$B$1:$AY$1,0))&gt;0,
       INDEX(SkillsReq!$B:$AY, MATCH(AE$1,SkillsReq!$A:$A,0), MATCH(_xlfn.XLOOKUP($A136,Employees!$A:$A,Employees!$B:$B,""), SkillsReq!$B$1:$AY$1,0)),
       0
     ),
   "")
)</f>
        <v/>
      </c>
      <c r="AF136" t="str">
        <f>IF(OR($A136="",AF$1=""),"",
   IFERROR(
     IF(INDEX(SkillsReq!$B:$AY, MATCH(AF$1,SkillsReq!$A:$A,0), MATCH(_xlfn.XLOOKUP($A136,Employees!$A:$A,Employees!$B:$B,""), SkillsReq!$B$1:$AY$1,0))&gt;0,
       INDEX(SkillsReq!$B:$AY, MATCH(AF$1,SkillsReq!$A:$A,0), MATCH(_xlfn.XLOOKUP($A136,Employees!$A:$A,Employees!$B:$B,""), SkillsReq!$B$1:$AY$1,0)),
       0
     ),
   "")
)</f>
        <v/>
      </c>
      <c r="AG136" t="str">
        <f>IF(OR($A136="",AG$1=""),"",
   IFERROR(
     IF(INDEX(SkillsReq!$B:$AY, MATCH(AG$1,SkillsReq!$A:$A,0), MATCH(_xlfn.XLOOKUP($A136,Employees!$A:$A,Employees!$B:$B,""), SkillsReq!$B$1:$AY$1,0))&gt;0,
       INDEX(SkillsReq!$B:$AY, MATCH(AG$1,SkillsReq!$A:$A,0), MATCH(_xlfn.XLOOKUP($A136,Employees!$A:$A,Employees!$B:$B,""), SkillsReq!$B$1:$AY$1,0)),
       0
     ),
   "")
)</f>
        <v/>
      </c>
      <c r="AH136" t="str">
        <f>IF(OR($A136="",AH$1=""),"",
   IFERROR(
     IF(INDEX(SkillsReq!$B:$AY, MATCH(AH$1,SkillsReq!$A:$A,0), MATCH(_xlfn.XLOOKUP($A136,Employees!$A:$A,Employees!$B:$B,""), SkillsReq!$B$1:$AY$1,0))&gt;0,
       INDEX(SkillsReq!$B:$AY, MATCH(AH$1,SkillsReq!$A:$A,0), MATCH(_xlfn.XLOOKUP($A136,Employees!$A:$A,Employees!$B:$B,""), SkillsReq!$B$1:$AY$1,0)),
       0
     ),
   "")
)</f>
        <v/>
      </c>
      <c r="AI136" t="str">
        <f>IF(OR($A136="",AI$1=""),"",
   IFERROR(
     IF(INDEX(SkillsReq!$B:$AY, MATCH(AI$1,SkillsReq!$A:$A,0), MATCH(_xlfn.XLOOKUP($A136,Employees!$A:$A,Employees!$B:$B,""), SkillsReq!$B$1:$AY$1,0))&gt;0,
       INDEX(SkillsReq!$B:$AY, MATCH(AI$1,SkillsReq!$A:$A,0), MATCH(_xlfn.XLOOKUP($A136,Employees!$A:$A,Employees!$B:$B,""), SkillsReq!$B$1:$AY$1,0)),
       0
     ),
   "")
)</f>
        <v/>
      </c>
      <c r="AJ136" t="str">
        <f>IF(OR($A136="",AJ$1=""),"",
   IFERROR(
     IF(INDEX(SkillsReq!$B:$AY, MATCH(AJ$1,SkillsReq!$A:$A,0), MATCH(_xlfn.XLOOKUP($A136,Employees!$A:$A,Employees!$B:$B,""), SkillsReq!$B$1:$AY$1,0))&gt;0,
       INDEX(SkillsReq!$B:$AY, MATCH(AJ$1,SkillsReq!$A:$A,0), MATCH(_xlfn.XLOOKUP($A136,Employees!$A:$A,Employees!$B:$B,""), SkillsReq!$B$1:$AY$1,0)),
       0
     ),
   "")
)</f>
        <v/>
      </c>
      <c r="AK136" t="str">
        <f>IF(OR($A136="",AK$1=""),"",
   IFERROR(
     IF(INDEX(SkillsReq!$B:$AY, MATCH(AK$1,SkillsReq!$A:$A,0), MATCH(_xlfn.XLOOKUP($A136,Employees!$A:$A,Employees!$B:$B,""), SkillsReq!$B$1:$AY$1,0))&gt;0,
       INDEX(SkillsReq!$B:$AY, MATCH(AK$1,SkillsReq!$A:$A,0), MATCH(_xlfn.XLOOKUP($A136,Employees!$A:$A,Employees!$B:$B,""), SkillsReq!$B$1:$AY$1,0)),
       0
     ),
   "")
)</f>
        <v/>
      </c>
      <c r="AL136" t="str">
        <f>IF(OR($A136="",AL$1=""),"",
   IFERROR(
     IF(INDEX(SkillsReq!$B:$AY, MATCH(AL$1,SkillsReq!$A:$A,0), MATCH(_xlfn.XLOOKUP($A136,Employees!$A:$A,Employees!$B:$B,""), SkillsReq!$B$1:$AY$1,0))&gt;0,
       INDEX(SkillsReq!$B:$AY, MATCH(AL$1,SkillsReq!$A:$A,0), MATCH(_xlfn.XLOOKUP($A136,Employees!$A:$A,Employees!$B:$B,""), SkillsReq!$B$1:$AY$1,0)),
       0
     ),
   "")
)</f>
        <v/>
      </c>
      <c r="AM136" t="str">
        <f>IF(OR($A136="",AM$1=""),"",
   IFERROR(
     IF(INDEX(SkillsReq!$B:$AY, MATCH(AM$1,SkillsReq!$A:$A,0), MATCH(_xlfn.XLOOKUP($A136,Employees!$A:$A,Employees!$B:$B,""), SkillsReq!$B$1:$AY$1,0))&gt;0,
       INDEX(SkillsReq!$B:$AY, MATCH(AM$1,SkillsReq!$A:$A,0), MATCH(_xlfn.XLOOKUP($A136,Employees!$A:$A,Employees!$B:$B,""), SkillsReq!$B$1:$AY$1,0)),
       0
     ),
   "")
)</f>
        <v/>
      </c>
      <c r="AN136" t="str">
        <f>IF(OR($A136="",AN$1=""),"",
   IFERROR(
     IF(INDEX(SkillsReq!$B:$AY, MATCH(AN$1,SkillsReq!$A:$A,0), MATCH(_xlfn.XLOOKUP($A136,Employees!$A:$A,Employees!$B:$B,""), SkillsReq!$B$1:$AY$1,0))&gt;0,
       INDEX(SkillsReq!$B:$AY, MATCH(AN$1,SkillsReq!$A:$A,0), MATCH(_xlfn.XLOOKUP($A136,Employees!$A:$A,Employees!$B:$B,""), SkillsReq!$B$1:$AY$1,0)),
       0
     ),
   "")
)</f>
        <v/>
      </c>
      <c r="AO136" t="str">
        <f>IF(OR($A136="",AO$1=""),"",
   IFERROR(
     IF(INDEX(SkillsReq!$B:$AY, MATCH(AO$1,SkillsReq!$A:$A,0), MATCH(_xlfn.XLOOKUP($A136,Employees!$A:$A,Employees!$B:$B,""), SkillsReq!$B$1:$AY$1,0))&gt;0,
       INDEX(SkillsReq!$B:$AY, MATCH(AO$1,SkillsReq!$A:$A,0), MATCH(_xlfn.XLOOKUP($A136,Employees!$A:$A,Employees!$B:$B,""), SkillsReq!$B$1:$AY$1,0)),
       0
     ),
   "")
)</f>
        <v/>
      </c>
      <c r="AP136" t="str">
        <f>IF(OR($A136="",AP$1=""),"",
   IFERROR(
     IF(INDEX(SkillsReq!$B:$AY, MATCH(AP$1,SkillsReq!$A:$A,0), MATCH(_xlfn.XLOOKUP($A136,Employees!$A:$A,Employees!$B:$B,""), SkillsReq!$B$1:$AY$1,0))&gt;0,
       INDEX(SkillsReq!$B:$AY, MATCH(AP$1,SkillsReq!$A:$A,0), MATCH(_xlfn.XLOOKUP($A136,Employees!$A:$A,Employees!$B:$B,""), SkillsReq!$B$1:$AY$1,0)),
       0
     ),
   "")
)</f>
        <v/>
      </c>
      <c r="AQ136" t="str">
        <f>IF(OR($A136="",AQ$1=""),"",
   IFERROR(
     IF(INDEX(SkillsReq!$B:$AY, MATCH(AQ$1,SkillsReq!$A:$A,0), MATCH(_xlfn.XLOOKUP($A136,Employees!$A:$A,Employees!$B:$B,""), SkillsReq!$B$1:$AY$1,0))&gt;0,
       INDEX(SkillsReq!$B:$AY, MATCH(AQ$1,SkillsReq!$A:$A,0), MATCH(_xlfn.XLOOKUP($A136,Employees!$A:$A,Employees!$B:$B,""), SkillsReq!$B$1:$AY$1,0)),
       0
     ),
   "")
)</f>
        <v/>
      </c>
      <c r="AR136" t="str">
        <f>IF(OR($A136="",AR$1=""),"",
   IFERROR(
     IF(INDEX(SkillsReq!$B:$AY, MATCH(AR$1,SkillsReq!$A:$A,0), MATCH(_xlfn.XLOOKUP($A136,Employees!$A:$A,Employees!$B:$B,""), SkillsReq!$B$1:$AY$1,0))&gt;0,
       INDEX(SkillsReq!$B:$AY, MATCH(AR$1,SkillsReq!$A:$A,0), MATCH(_xlfn.XLOOKUP($A136,Employees!$A:$A,Employees!$B:$B,""), SkillsReq!$B$1:$AY$1,0)),
       0
     ),
   "")
)</f>
        <v/>
      </c>
      <c r="AS136" t="str">
        <f>IF(OR($A136="",AS$1=""),"",
   IFERROR(
     IF(INDEX(SkillsReq!$B:$AY, MATCH(AS$1,SkillsReq!$A:$A,0), MATCH(_xlfn.XLOOKUP($A136,Employees!$A:$A,Employees!$B:$B,""), SkillsReq!$B$1:$AY$1,0))&gt;0,
       INDEX(SkillsReq!$B:$AY, MATCH(AS$1,SkillsReq!$A:$A,0), MATCH(_xlfn.XLOOKUP($A136,Employees!$A:$A,Employees!$B:$B,""), SkillsReq!$B$1:$AY$1,0)),
       0
     ),
   "")
)</f>
        <v/>
      </c>
      <c r="AT136" t="str">
        <f>IF(OR($A136="",AT$1=""),"",
   IFERROR(
     IF(INDEX(SkillsReq!$B:$AY, MATCH(AT$1,SkillsReq!$A:$A,0), MATCH(_xlfn.XLOOKUP($A136,Employees!$A:$A,Employees!$B:$B,""), SkillsReq!$B$1:$AY$1,0))&gt;0,
       INDEX(SkillsReq!$B:$AY, MATCH(AT$1,SkillsReq!$A:$A,0), MATCH(_xlfn.XLOOKUP($A136,Employees!$A:$A,Employees!$B:$B,""), SkillsReq!$B$1:$AY$1,0)),
       0
     ),
   "")
)</f>
        <v/>
      </c>
      <c r="AU136" t="str">
        <f>IF(OR($A136="",AU$1=""),"",
   IFERROR(
     IF(INDEX(SkillsReq!$B:$AY, MATCH(AU$1,SkillsReq!$A:$A,0), MATCH(_xlfn.XLOOKUP($A136,Employees!$A:$A,Employees!$B:$B,""), SkillsReq!$B$1:$AY$1,0))&gt;0,
       INDEX(SkillsReq!$B:$AY, MATCH(AU$1,SkillsReq!$A:$A,0), MATCH(_xlfn.XLOOKUP($A136,Employees!$A:$A,Employees!$B:$B,""), SkillsReq!$B$1:$AY$1,0)),
       0
     ),
   "")
)</f>
        <v/>
      </c>
      <c r="AV136" t="str">
        <f>IF(OR($A136="",AV$1=""),"",
   IFERROR(
     IF(INDEX(SkillsReq!$B:$AY, MATCH(AV$1,SkillsReq!$A:$A,0), MATCH(_xlfn.XLOOKUP($A136,Employees!$A:$A,Employees!$B:$B,""), SkillsReq!$B$1:$AY$1,0))&gt;0,
       INDEX(SkillsReq!$B:$AY, MATCH(AV$1,SkillsReq!$A:$A,0), MATCH(_xlfn.XLOOKUP($A136,Employees!$A:$A,Employees!$B:$B,""), SkillsReq!$B$1:$AY$1,0)),
       0
     ),
   "")
)</f>
        <v/>
      </c>
      <c r="AW136" t="str">
        <f>IF(OR($A136="",AW$1=""),"",
   IFERROR(
     IF(INDEX(SkillsReq!$B:$AY, MATCH(AW$1,SkillsReq!$A:$A,0), MATCH(_xlfn.XLOOKUP($A136,Employees!$A:$A,Employees!$B:$B,""), SkillsReq!$B$1:$AY$1,0))&gt;0,
       INDEX(SkillsReq!$B:$AY, MATCH(AW$1,SkillsReq!$A:$A,0), MATCH(_xlfn.XLOOKUP($A136,Employees!$A:$A,Employees!$B:$B,""), SkillsReq!$B$1:$AY$1,0)),
       0
     ),
   "")
)</f>
        <v/>
      </c>
      <c r="AX136" t="str">
        <f>IF(OR($A136="",AX$1=""),"",
   IFERROR(
     IF(INDEX(SkillsReq!$B:$AY, MATCH(AX$1,SkillsReq!$A:$A,0), MATCH(_xlfn.XLOOKUP($A136,Employees!$A:$A,Employees!$B:$B,""), SkillsReq!$B$1:$AY$1,0))&gt;0,
       INDEX(SkillsReq!$B:$AY, MATCH(AX$1,SkillsReq!$A:$A,0), MATCH(_xlfn.XLOOKUP($A136,Employees!$A:$A,Employees!$B:$B,""), SkillsReq!$B$1:$AY$1,0)),
       0
     ),
   "")
)</f>
        <v/>
      </c>
      <c r="AY136" t="str">
        <f>IF(OR($A136="",AY$1=""),"",
   IFERROR(
     IF(INDEX(SkillsReq!$B:$AY, MATCH(AY$1,SkillsReq!$A:$A,0), MATCH(_xlfn.XLOOKUP($A136,Employees!$A:$A,Employees!$B:$B,""), SkillsReq!$B$1:$AY$1,0))&gt;0,
       INDEX(SkillsReq!$B:$AY, MATCH(AY$1,SkillsReq!$A:$A,0), MATCH(_xlfn.XLOOKUP($A136,Employees!$A:$A,Employees!$B:$B,""), SkillsReq!$B$1:$AY$1,0)),
       0
     ),
   "")
)</f>
        <v/>
      </c>
    </row>
    <row r="137" spans="1:51" x14ac:dyDescent="0.25">
      <c r="A137" s="12"/>
      <c r="B137" t="str">
        <f>IF(OR($A137="",B$1=""),"",
   IFERROR(
     IF(INDEX(SkillsReq!$B:$AY, MATCH(B$1,SkillsReq!$A:$A,0), MATCH(_xlfn.XLOOKUP($A137,Employees!$A:$A,Employees!$B:$B,""), SkillsReq!$B$1:$AY$1,0))&gt;0,
       INDEX(SkillsReq!$B:$AY, MATCH(B$1,SkillsReq!$A:$A,0), MATCH(_xlfn.XLOOKUP($A137,Employees!$A:$A,Employees!$B:$B,""), SkillsReq!$B$1:$AY$1,0)),
       0
     ),
   "")
)</f>
        <v/>
      </c>
      <c r="C137" t="str">
        <f>IF(OR($A137="",C$1=""),"",
   IFERROR(
     IF(INDEX(SkillsReq!$B:$AY, MATCH(C$1,SkillsReq!$A:$A,0), MATCH(_xlfn.XLOOKUP($A137,Employees!$A:$A,Employees!$B:$B,""), SkillsReq!$B$1:$AY$1,0))&gt;0,
       INDEX(SkillsReq!$B:$AY, MATCH(C$1,SkillsReq!$A:$A,0), MATCH(_xlfn.XLOOKUP($A137,Employees!$A:$A,Employees!$B:$B,""), SkillsReq!$B$1:$AY$1,0)),
       0
     ),
   "")
)</f>
        <v/>
      </c>
      <c r="D137" t="str">
        <f>IF(OR($A137="",D$1=""),"",
   IFERROR(
     IF(INDEX(SkillsReq!$B:$AY, MATCH(D$1,SkillsReq!$A:$A,0), MATCH(_xlfn.XLOOKUP($A137,Employees!$A:$A,Employees!$B:$B,""), SkillsReq!$B$1:$AY$1,0))&gt;0,
       INDEX(SkillsReq!$B:$AY, MATCH(D$1,SkillsReq!$A:$A,0), MATCH(_xlfn.XLOOKUP($A137,Employees!$A:$A,Employees!$B:$B,""), SkillsReq!$B$1:$AY$1,0)),
       0
     ),
   "")
)</f>
        <v/>
      </c>
      <c r="E137" t="str">
        <f>IF(OR($A137="",E$1=""),"",
   IFERROR(
     IF(INDEX(SkillsReq!$B:$AY, MATCH(E$1,SkillsReq!$A:$A,0), MATCH(_xlfn.XLOOKUP($A137,Employees!$A:$A,Employees!$B:$B,""), SkillsReq!$B$1:$AY$1,0))&gt;0,
       INDEX(SkillsReq!$B:$AY, MATCH(E$1,SkillsReq!$A:$A,0), MATCH(_xlfn.XLOOKUP($A137,Employees!$A:$A,Employees!$B:$B,""), SkillsReq!$B$1:$AY$1,0)),
       0
     ),
   "")
)</f>
        <v/>
      </c>
      <c r="F137" t="str">
        <f>IF(OR($A137="",F$1=""),"",
   IFERROR(
     IF(INDEX(SkillsReq!$B:$AY, MATCH(F$1,SkillsReq!$A:$A,0), MATCH(_xlfn.XLOOKUP($A137,Employees!$A:$A,Employees!$B:$B,""), SkillsReq!$B$1:$AY$1,0))&gt;0,
       INDEX(SkillsReq!$B:$AY, MATCH(F$1,SkillsReq!$A:$A,0), MATCH(_xlfn.XLOOKUP($A137,Employees!$A:$A,Employees!$B:$B,""), SkillsReq!$B$1:$AY$1,0)),
       0
     ),
   "")
)</f>
        <v/>
      </c>
      <c r="G137" t="str">
        <f>IF(OR($A137="",G$1=""),"",
   IFERROR(
     IF(INDEX(SkillsReq!$B:$AY, MATCH(G$1,SkillsReq!$A:$A,0), MATCH(_xlfn.XLOOKUP($A137,Employees!$A:$A,Employees!$B:$B,""), SkillsReq!$B$1:$AY$1,0))&gt;0,
       INDEX(SkillsReq!$B:$AY, MATCH(G$1,SkillsReq!$A:$A,0), MATCH(_xlfn.XLOOKUP($A137,Employees!$A:$A,Employees!$B:$B,""), SkillsReq!$B$1:$AY$1,0)),
       0
     ),
   "")
)</f>
        <v/>
      </c>
      <c r="H137" t="str">
        <f>IF(OR($A137="",H$1=""),"",
   IFERROR(
     IF(INDEX(SkillsReq!$B:$AY, MATCH(H$1,SkillsReq!$A:$A,0), MATCH(_xlfn.XLOOKUP($A137,Employees!$A:$A,Employees!$B:$B,""), SkillsReq!$B$1:$AY$1,0))&gt;0,
       INDEX(SkillsReq!$B:$AY, MATCH(H$1,SkillsReq!$A:$A,0), MATCH(_xlfn.XLOOKUP($A137,Employees!$A:$A,Employees!$B:$B,""), SkillsReq!$B$1:$AY$1,0)),
       0
     ),
   "")
)</f>
        <v/>
      </c>
      <c r="I137" t="str">
        <f>IF(OR($A137="",I$1=""),"",
   IFERROR(
     IF(INDEX(SkillsReq!$B:$AY, MATCH(I$1,SkillsReq!$A:$A,0), MATCH(_xlfn.XLOOKUP($A137,Employees!$A:$A,Employees!$B:$B,""), SkillsReq!$B$1:$AY$1,0))&gt;0,
       INDEX(SkillsReq!$B:$AY, MATCH(I$1,SkillsReq!$A:$A,0), MATCH(_xlfn.XLOOKUP($A137,Employees!$A:$A,Employees!$B:$B,""), SkillsReq!$B$1:$AY$1,0)),
       0
     ),
   "")
)</f>
        <v/>
      </c>
      <c r="J137" t="str">
        <f>IF(OR($A137="",J$1=""),"",
   IFERROR(
     IF(INDEX(SkillsReq!$B:$AY, MATCH(J$1,SkillsReq!$A:$A,0), MATCH(_xlfn.XLOOKUP($A137,Employees!$A:$A,Employees!$B:$B,""), SkillsReq!$B$1:$AY$1,0))&gt;0,
       INDEX(SkillsReq!$B:$AY, MATCH(J$1,SkillsReq!$A:$A,0), MATCH(_xlfn.XLOOKUP($A137,Employees!$A:$A,Employees!$B:$B,""), SkillsReq!$B$1:$AY$1,0)),
       0
     ),
   "")
)</f>
        <v/>
      </c>
      <c r="K137" t="str">
        <f>IF(OR($A137="",K$1=""),"",
   IFERROR(
     IF(INDEX(SkillsReq!$B:$AY, MATCH(K$1,SkillsReq!$A:$A,0), MATCH(_xlfn.XLOOKUP($A137,Employees!$A:$A,Employees!$B:$B,""), SkillsReq!$B$1:$AY$1,0))&gt;0,
       INDEX(SkillsReq!$B:$AY, MATCH(K$1,SkillsReq!$A:$A,0), MATCH(_xlfn.XLOOKUP($A137,Employees!$A:$A,Employees!$B:$B,""), SkillsReq!$B$1:$AY$1,0)),
       0
     ),
   "")
)</f>
        <v/>
      </c>
      <c r="L137" t="str">
        <f>IF(OR($A137="",L$1=""),"",
   IFERROR(
     IF(INDEX(SkillsReq!$B:$AY, MATCH(L$1,SkillsReq!$A:$A,0), MATCH(_xlfn.XLOOKUP($A137,Employees!$A:$A,Employees!$B:$B,""), SkillsReq!$B$1:$AY$1,0))&gt;0,
       INDEX(SkillsReq!$B:$AY, MATCH(L$1,SkillsReq!$A:$A,0), MATCH(_xlfn.XLOOKUP($A137,Employees!$A:$A,Employees!$B:$B,""), SkillsReq!$B$1:$AY$1,0)),
       0
     ),
   "")
)</f>
        <v/>
      </c>
      <c r="M137" t="str">
        <f>IF(OR($A137="",M$1=""),"",
   IFERROR(
     IF(INDEX(SkillsReq!$B:$AY, MATCH(M$1,SkillsReq!$A:$A,0), MATCH(_xlfn.XLOOKUP($A137,Employees!$A:$A,Employees!$B:$B,""), SkillsReq!$B$1:$AY$1,0))&gt;0,
       INDEX(SkillsReq!$B:$AY, MATCH(M$1,SkillsReq!$A:$A,0), MATCH(_xlfn.XLOOKUP($A137,Employees!$A:$A,Employees!$B:$B,""), SkillsReq!$B$1:$AY$1,0)),
       0
     ),
   "")
)</f>
        <v/>
      </c>
      <c r="N137" t="str">
        <f>IF(OR($A137="",N$1=""),"",
   IFERROR(
     IF(INDEX(SkillsReq!$B:$AY, MATCH(N$1,SkillsReq!$A:$A,0), MATCH(_xlfn.XLOOKUP($A137,Employees!$A:$A,Employees!$B:$B,""), SkillsReq!$B$1:$AY$1,0))&gt;0,
       INDEX(SkillsReq!$B:$AY, MATCH(N$1,SkillsReq!$A:$A,0), MATCH(_xlfn.XLOOKUP($A137,Employees!$A:$A,Employees!$B:$B,""), SkillsReq!$B$1:$AY$1,0)),
       0
     ),
   "")
)</f>
        <v/>
      </c>
      <c r="O137" t="str">
        <f>IF(OR($A137="",O$1=""),"",
   IFERROR(
     IF(INDEX(SkillsReq!$B:$AY, MATCH(O$1,SkillsReq!$A:$A,0), MATCH(_xlfn.XLOOKUP($A137,Employees!$A:$A,Employees!$B:$B,""), SkillsReq!$B$1:$AY$1,0))&gt;0,
       INDEX(SkillsReq!$B:$AY, MATCH(O$1,SkillsReq!$A:$A,0), MATCH(_xlfn.XLOOKUP($A137,Employees!$A:$A,Employees!$B:$B,""), SkillsReq!$B$1:$AY$1,0)),
       0
     ),
   "")
)</f>
        <v/>
      </c>
      <c r="P137" t="str">
        <f>IF(OR($A137="",P$1=""),"",
   IFERROR(
     IF(INDEX(SkillsReq!$B:$AY, MATCH(P$1,SkillsReq!$A:$A,0), MATCH(_xlfn.XLOOKUP($A137,Employees!$A:$A,Employees!$B:$B,""), SkillsReq!$B$1:$AY$1,0))&gt;0,
       INDEX(SkillsReq!$B:$AY, MATCH(P$1,SkillsReq!$A:$A,0), MATCH(_xlfn.XLOOKUP($A137,Employees!$A:$A,Employees!$B:$B,""), SkillsReq!$B$1:$AY$1,0)),
       0
     ),
   "")
)</f>
        <v/>
      </c>
      <c r="Q137" t="str">
        <f>IF(OR($A137="",Q$1=""),"",
   IFERROR(
     IF(INDEX(SkillsReq!$B:$AY, MATCH(Q$1,SkillsReq!$A:$A,0), MATCH(_xlfn.XLOOKUP($A137,Employees!$A:$A,Employees!$B:$B,""), SkillsReq!$B$1:$AY$1,0))&gt;0,
       INDEX(SkillsReq!$B:$AY, MATCH(Q$1,SkillsReq!$A:$A,0), MATCH(_xlfn.XLOOKUP($A137,Employees!$A:$A,Employees!$B:$B,""), SkillsReq!$B$1:$AY$1,0)),
       0
     ),
   "")
)</f>
        <v/>
      </c>
      <c r="R137" t="str">
        <f>IF(OR($A137="",R$1=""),"",
   IFERROR(
     IF(INDEX(SkillsReq!$B:$AY, MATCH(R$1,SkillsReq!$A:$A,0), MATCH(_xlfn.XLOOKUP($A137,Employees!$A:$A,Employees!$B:$B,""), SkillsReq!$B$1:$AY$1,0))&gt;0,
       INDEX(SkillsReq!$B:$AY, MATCH(R$1,SkillsReq!$A:$A,0), MATCH(_xlfn.XLOOKUP($A137,Employees!$A:$A,Employees!$B:$B,""), SkillsReq!$B$1:$AY$1,0)),
       0
     ),
   "")
)</f>
        <v/>
      </c>
      <c r="S137" t="str">
        <f>IF(OR($A137="",S$1=""),"",
   IFERROR(
     IF(INDEX(SkillsReq!$B:$AY, MATCH(S$1,SkillsReq!$A:$A,0), MATCH(_xlfn.XLOOKUP($A137,Employees!$A:$A,Employees!$B:$B,""), SkillsReq!$B$1:$AY$1,0))&gt;0,
       INDEX(SkillsReq!$B:$AY, MATCH(S$1,SkillsReq!$A:$A,0), MATCH(_xlfn.XLOOKUP($A137,Employees!$A:$A,Employees!$B:$B,""), SkillsReq!$B$1:$AY$1,0)),
       0
     ),
   "")
)</f>
        <v/>
      </c>
      <c r="T137" t="str">
        <f>IF(OR($A137="",T$1=""),"",
   IFERROR(
     IF(INDEX(SkillsReq!$B:$AY, MATCH(T$1,SkillsReq!$A:$A,0), MATCH(_xlfn.XLOOKUP($A137,Employees!$A:$A,Employees!$B:$B,""), SkillsReq!$B$1:$AY$1,0))&gt;0,
       INDEX(SkillsReq!$B:$AY, MATCH(T$1,SkillsReq!$A:$A,0), MATCH(_xlfn.XLOOKUP($A137,Employees!$A:$A,Employees!$B:$B,""), SkillsReq!$B$1:$AY$1,0)),
       0
     ),
   "")
)</f>
        <v/>
      </c>
      <c r="U137" t="str">
        <f>IF(OR($A137="",U$1=""),"",
   IFERROR(
     IF(INDEX(SkillsReq!$B:$AY, MATCH(U$1,SkillsReq!$A:$A,0), MATCH(_xlfn.XLOOKUP($A137,Employees!$A:$A,Employees!$B:$B,""), SkillsReq!$B$1:$AY$1,0))&gt;0,
       INDEX(SkillsReq!$B:$AY, MATCH(U$1,SkillsReq!$A:$A,0), MATCH(_xlfn.XLOOKUP($A137,Employees!$A:$A,Employees!$B:$B,""), SkillsReq!$B$1:$AY$1,0)),
       0
     ),
   "")
)</f>
        <v/>
      </c>
      <c r="V137" t="str">
        <f>IF(OR($A137="",V$1=""),"",
   IFERROR(
     IF(INDEX(SkillsReq!$B:$AY, MATCH(V$1,SkillsReq!$A:$A,0), MATCH(_xlfn.XLOOKUP($A137,Employees!$A:$A,Employees!$B:$B,""), SkillsReq!$B$1:$AY$1,0))&gt;0,
       INDEX(SkillsReq!$B:$AY, MATCH(V$1,SkillsReq!$A:$A,0), MATCH(_xlfn.XLOOKUP($A137,Employees!$A:$A,Employees!$B:$B,""), SkillsReq!$B$1:$AY$1,0)),
       0
     ),
   "")
)</f>
        <v/>
      </c>
      <c r="W137" t="str">
        <f>IF(OR($A137="",W$1=""),"",
   IFERROR(
     IF(INDEX(SkillsReq!$B:$AY, MATCH(W$1,SkillsReq!$A:$A,0), MATCH(_xlfn.XLOOKUP($A137,Employees!$A:$A,Employees!$B:$B,""), SkillsReq!$B$1:$AY$1,0))&gt;0,
       INDEX(SkillsReq!$B:$AY, MATCH(W$1,SkillsReq!$A:$A,0), MATCH(_xlfn.XLOOKUP($A137,Employees!$A:$A,Employees!$B:$B,""), SkillsReq!$B$1:$AY$1,0)),
       0
     ),
   "")
)</f>
        <v/>
      </c>
      <c r="X137" t="str">
        <f>IF(OR($A137="",X$1=""),"",
   IFERROR(
     IF(INDEX(SkillsReq!$B:$AY, MATCH(X$1,SkillsReq!$A:$A,0), MATCH(_xlfn.XLOOKUP($A137,Employees!$A:$A,Employees!$B:$B,""), SkillsReq!$B$1:$AY$1,0))&gt;0,
       INDEX(SkillsReq!$B:$AY, MATCH(X$1,SkillsReq!$A:$A,0), MATCH(_xlfn.XLOOKUP($A137,Employees!$A:$A,Employees!$B:$B,""), SkillsReq!$B$1:$AY$1,0)),
       0
     ),
   "")
)</f>
        <v/>
      </c>
      <c r="Y137" t="str">
        <f>IF(OR($A137="",Y$1=""),"",
   IFERROR(
     IF(INDEX(SkillsReq!$B:$AY, MATCH(Y$1,SkillsReq!$A:$A,0), MATCH(_xlfn.XLOOKUP($A137,Employees!$A:$A,Employees!$B:$B,""), SkillsReq!$B$1:$AY$1,0))&gt;0,
       INDEX(SkillsReq!$B:$AY, MATCH(Y$1,SkillsReq!$A:$A,0), MATCH(_xlfn.XLOOKUP($A137,Employees!$A:$A,Employees!$B:$B,""), SkillsReq!$B$1:$AY$1,0)),
       0
     ),
   "")
)</f>
        <v/>
      </c>
      <c r="Z137" t="str">
        <f>IF(OR($A137="",Z$1=""),"",
   IFERROR(
     IF(INDEX(SkillsReq!$B:$AY, MATCH(Z$1,SkillsReq!$A:$A,0), MATCH(_xlfn.XLOOKUP($A137,Employees!$A:$A,Employees!$B:$B,""), SkillsReq!$B$1:$AY$1,0))&gt;0,
       INDEX(SkillsReq!$B:$AY, MATCH(Z$1,SkillsReq!$A:$A,0), MATCH(_xlfn.XLOOKUP($A137,Employees!$A:$A,Employees!$B:$B,""), SkillsReq!$B$1:$AY$1,0)),
       0
     ),
   "")
)</f>
        <v/>
      </c>
      <c r="AA137" t="str">
        <f>IF(OR($A137="",AA$1=""),"",
   IFERROR(
     IF(INDEX(SkillsReq!$B:$AY, MATCH(AA$1,SkillsReq!$A:$A,0), MATCH(_xlfn.XLOOKUP($A137,Employees!$A:$A,Employees!$B:$B,""), SkillsReq!$B$1:$AY$1,0))&gt;0,
       INDEX(SkillsReq!$B:$AY, MATCH(AA$1,SkillsReq!$A:$A,0), MATCH(_xlfn.XLOOKUP($A137,Employees!$A:$A,Employees!$B:$B,""), SkillsReq!$B$1:$AY$1,0)),
       0
     ),
   "")
)</f>
        <v/>
      </c>
      <c r="AB137" t="str">
        <f>IF(OR($A137="",AB$1=""),"",
   IFERROR(
     IF(INDEX(SkillsReq!$B:$AY, MATCH(AB$1,SkillsReq!$A:$A,0), MATCH(_xlfn.XLOOKUP($A137,Employees!$A:$A,Employees!$B:$B,""), SkillsReq!$B$1:$AY$1,0))&gt;0,
       INDEX(SkillsReq!$B:$AY, MATCH(AB$1,SkillsReq!$A:$A,0), MATCH(_xlfn.XLOOKUP($A137,Employees!$A:$A,Employees!$B:$B,""), SkillsReq!$B$1:$AY$1,0)),
       0
     ),
   "")
)</f>
        <v/>
      </c>
      <c r="AC137" t="str">
        <f>IF(OR($A137="",AC$1=""),"",
   IFERROR(
     IF(INDEX(SkillsReq!$B:$AY, MATCH(AC$1,SkillsReq!$A:$A,0), MATCH(_xlfn.XLOOKUP($A137,Employees!$A:$A,Employees!$B:$B,""), SkillsReq!$B$1:$AY$1,0))&gt;0,
       INDEX(SkillsReq!$B:$AY, MATCH(AC$1,SkillsReq!$A:$A,0), MATCH(_xlfn.XLOOKUP($A137,Employees!$A:$A,Employees!$B:$B,""), SkillsReq!$B$1:$AY$1,0)),
       0
     ),
   "")
)</f>
        <v/>
      </c>
      <c r="AD137" t="str">
        <f>IF(OR($A137="",AD$1=""),"",
   IFERROR(
     IF(INDEX(SkillsReq!$B:$AY, MATCH(AD$1,SkillsReq!$A:$A,0), MATCH(_xlfn.XLOOKUP($A137,Employees!$A:$A,Employees!$B:$B,""), SkillsReq!$B$1:$AY$1,0))&gt;0,
       INDEX(SkillsReq!$B:$AY, MATCH(AD$1,SkillsReq!$A:$A,0), MATCH(_xlfn.XLOOKUP($A137,Employees!$A:$A,Employees!$B:$B,""), SkillsReq!$B$1:$AY$1,0)),
       0
     ),
   "")
)</f>
        <v/>
      </c>
      <c r="AE137" t="str">
        <f>IF(OR($A137="",AE$1=""),"",
   IFERROR(
     IF(INDEX(SkillsReq!$B:$AY, MATCH(AE$1,SkillsReq!$A:$A,0), MATCH(_xlfn.XLOOKUP($A137,Employees!$A:$A,Employees!$B:$B,""), SkillsReq!$B$1:$AY$1,0))&gt;0,
       INDEX(SkillsReq!$B:$AY, MATCH(AE$1,SkillsReq!$A:$A,0), MATCH(_xlfn.XLOOKUP($A137,Employees!$A:$A,Employees!$B:$B,""), SkillsReq!$B$1:$AY$1,0)),
       0
     ),
   "")
)</f>
        <v/>
      </c>
      <c r="AF137" t="str">
        <f>IF(OR($A137="",AF$1=""),"",
   IFERROR(
     IF(INDEX(SkillsReq!$B:$AY, MATCH(AF$1,SkillsReq!$A:$A,0), MATCH(_xlfn.XLOOKUP($A137,Employees!$A:$A,Employees!$B:$B,""), SkillsReq!$B$1:$AY$1,0))&gt;0,
       INDEX(SkillsReq!$B:$AY, MATCH(AF$1,SkillsReq!$A:$A,0), MATCH(_xlfn.XLOOKUP($A137,Employees!$A:$A,Employees!$B:$B,""), SkillsReq!$B$1:$AY$1,0)),
       0
     ),
   "")
)</f>
        <v/>
      </c>
      <c r="AG137" t="str">
        <f>IF(OR($A137="",AG$1=""),"",
   IFERROR(
     IF(INDEX(SkillsReq!$B:$AY, MATCH(AG$1,SkillsReq!$A:$A,0), MATCH(_xlfn.XLOOKUP($A137,Employees!$A:$A,Employees!$B:$B,""), SkillsReq!$B$1:$AY$1,0))&gt;0,
       INDEX(SkillsReq!$B:$AY, MATCH(AG$1,SkillsReq!$A:$A,0), MATCH(_xlfn.XLOOKUP($A137,Employees!$A:$A,Employees!$B:$B,""), SkillsReq!$B$1:$AY$1,0)),
       0
     ),
   "")
)</f>
        <v/>
      </c>
      <c r="AH137" t="str">
        <f>IF(OR($A137="",AH$1=""),"",
   IFERROR(
     IF(INDEX(SkillsReq!$B:$AY, MATCH(AH$1,SkillsReq!$A:$A,0), MATCH(_xlfn.XLOOKUP($A137,Employees!$A:$A,Employees!$B:$B,""), SkillsReq!$B$1:$AY$1,0))&gt;0,
       INDEX(SkillsReq!$B:$AY, MATCH(AH$1,SkillsReq!$A:$A,0), MATCH(_xlfn.XLOOKUP($A137,Employees!$A:$A,Employees!$B:$B,""), SkillsReq!$B$1:$AY$1,0)),
       0
     ),
   "")
)</f>
        <v/>
      </c>
      <c r="AI137" t="str">
        <f>IF(OR($A137="",AI$1=""),"",
   IFERROR(
     IF(INDEX(SkillsReq!$B:$AY, MATCH(AI$1,SkillsReq!$A:$A,0), MATCH(_xlfn.XLOOKUP($A137,Employees!$A:$A,Employees!$B:$B,""), SkillsReq!$B$1:$AY$1,0))&gt;0,
       INDEX(SkillsReq!$B:$AY, MATCH(AI$1,SkillsReq!$A:$A,0), MATCH(_xlfn.XLOOKUP($A137,Employees!$A:$A,Employees!$B:$B,""), SkillsReq!$B$1:$AY$1,0)),
       0
     ),
   "")
)</f>
        <v/>
      </c>
      <c r="AJ137" t="str">
        <f>IF(OR($A137="",AJ$1=""),"",
   IFERROR(
     IF(INDEX(SkillsReq!$B:$AY, MATCH(AJ$1,SkillsReq!$A:$A,0), MATCH(_xlfn.XLOOKUP($A137,Employees!$A:$A,Employees!$B:$B,""), SkillsReq!$B$1:$AY$1,0))&gt;0,
       INDEX(SkillsReq!$B:$AY, MATCH(AJ$1,SkillsReq!$A:$A,0), MATCH(_xlfn.XLOOKUP($A137,Employees!$A:$A,Employees!$B:$B,""), SkillsReq!$B$1:$AY$1,0)),
       0
     ),
   "")
)</f>
        <v/>
      </c>
      <c r="AK137" t="str">
        <f>IF(OR($A137="",AK$1=""),"",
   IFERROR(
     IF(INDEX(SkillsReq!$B:$AY, MATCH(AK$1,SkillsReq!$A:$A,0), MATCH(_xlfn.XLOOKUP($A137,Employees!$A:$A,Employees!$B:$B,""), SkillsReq!$B$1:$AY$1,0))&gt;0,
       INDEX(SkillsReq!$B:$AY, MATCH(AK$1,SkillsReq!$A:$A,0), MATCH(_xlfn.XLOOKUP($A137,Employees!$A:$A,Employees!$B:$B,""), SkillsReq!$B$1:$AY$1,0)),
       0
     ),
   "")
)</f>
        <v/>
      </c>
      <c r="AL137" t="str">
        <f>IF(OR($A137="",AL$1=""),"",
   IFERROR(
     IF(INDEX(SkillsReq!$B:$AY, MATCH(AL$1,SkillsReq!$A:$A,0), MATCH(_xlfn.XLOOKUP($A137,Employees!$A:$A,Employees!$B:$B,""), SkillsReq!$B$1:$AY$1,0))&gt;0,
       INDEX(SkillsReq!$B:$AY, MATCH(AL$1,SkillsReq!$A:$A,0), MATCH(_xlfn.XLOOKUP($A137,Employees!$A:$A,Employees!$B:$B,""), SkillsReq!$B$1:$AY$1,0)),
       0
     ),
   "")
)</f>
        <v/>
      </c>
      <c r="AM137" t="str">
        <f>IF(OR($A137="",AM$1=""),"",
   IFERROR(
     IF(INDEX(SkillsReq!$B:$AY, MATCH(AM$1,SkillsReq!$A:$A,0), MATCH(_xlfn.XLOOKUP($A137,Employees!$A:$A,Employees!$B:$B,""), SkillsReq!$B$1:$AY$1,0))&gt;0,
       INDEX(SkillsReq!$B:$AY, MATCH(AM$1,SkillsReq!$A:$A,0), MATCH(_xlfn.XLOOKUP($A137,Employees!$A:$A,Employees!$B:$B,""), SkillsReq!$B$1:$AY$1,0)),
       0
     ),
   "")
)</f>
        <v/>
      </c>
      <c r="AN137" t="str">
        <f>IF(OR($A137="",AN$1=""),"",
   IFERROR(
     IF(INDEX(SkillsReq!$B:$AY, MATCH(AN$1,SkillsReq!$A:$A,0), MATCH(_xlfn.XLOOKUP($A137,Employees!$A:$A,Employees!$B:$B,""), SkillsReq!$B$1:$AY$1,0))&gt;0,
       INDEX(SkillsReq!$B:$AY, MATCH(AN$1,SkillsReq!$A:$A,0), MATCH(_xlfn.XLOOKUP($A137,Employees!$A:$A,Employees!$B:$B,""), SkillsReq!$B$1:$AY$1,0)),
       0
     ),
   "")
)</f>
        <v/>
      </c>
      <c r="AO137" t="str">
        <f>IF(OR($A137="",AO$1=""),"",
   IFERROR(
     IF(INDEX(SkillsReq!$B:$AY, MATCH(AO$1,SkillsReq!$A:$A,0), MATCH(_xlfn.XLOOKUP($A137,Employees!$A:$A,Employees!$B:$B,""), SkillsReq!$B$1:$AY$1,0))&gt;0,
       INDEX(SkillsReq!$B:$AY, MATCH(AO$1,SkillsReq!$A:$A,0), MATCH(_xlfn.XLOOKUP($A137,Employees!$A:$A,Employees!$B:$B,""), SkillsReq!$B$1:$AY$1,0)),
       0
     ),
   "")
)</f>
        <v/>
      </c>
      <c r="AP137" t="str">
        <f>IF(OR($A137="",AP$1=""),"",
   IFERROR(
     IF(INDEX(SkillsReq!$B:$AY, MATCH(AP$1,SkillsReq!$A:$A,0), MATCH(_xlfn.XLOOKUP($A137,Employees!$A:$A,Employees!$B:$B,""), SkillsReq!$B$1:$AY$1,0))&gt;0,
       INDEX(SkillsReq!$B:$AY, MATCH(AP$1,SkillsReq!$A:$A,0), MATCH(_xlfn.XLOOKUP($A137,Employees!$A:$A,Employees!$B:$B,""), SkillsReq!$B$1:$AY$1,0)),
       0
     ),
   "")
)</f>
        <v/>
      </c>
      <c r="AQ137" t="str">
        <f>IF(OR($A137="",AQ$1=""),"",
   IFERROR(
     IF(INDEX(SkillsReq!$B:$AY, MATCH(AQ$1,SkillsReq!$A:$A,0), MATCH(_xlfn.XLOOKUP($A137,Employees!$A:$A,Employees!$B:$B,""), SkillsReq!$B$1:$AY$1,0))&gt;0,
       INDEX(SkillsReq!$B:$AY, MATCH(AQ$1,SkillsReq!$A:$A,0), MATCH(_xlfn.XLOOKUP($A137,Employees!$A:$A,Employees!$B:$B,""), SkillsReq!$B$1:$AY$1,0)),
       0
     ),
   "")
)</f>
        <v/>
      </c>
      <c r="AR137" t="str">
        <f>IF(OR($A137="",AR$1=""),"",
   IFERROR(
     IF(INDEX(SkillsReq!$B:$AY, MATCH(AR$1,SkillsReq!$A:$A,0), MATCH(_xlfn.XLOOKUP($A137,Employees!$A:$A,Employees!$B:$B,""), SkillsReq!$B$1:$AY$1,0))&gt;0,
       INDEX(SkillsReq!$B:$AY, MATCH(AR$1,SkillsReq!$A:$A,0), MATCH(_xlfn.XLOOKUP($A137,Employees!$A:$A,Employees!$B:$B,""), SkillsReq!$B$1:$AY$1,0)),
       0
     ),
   "")
)</f>
        <v/>
      </c>
      <c r="AS137" t="str">
        <f>IF(OR($A137="",AS$1=""),"",
   IFERROR(
     IF(INDEX(SkillsReq!$B:$AY, MATCH(AS$1,SkillsReq!$A:$A,0), MATCH(_xlfn.XLOOKUP($A137,Employees!$A:$A,Employees!$B:$B,""), SkillsReq!$B$1:$AY$1,0))&gt;0,
       INDEX(SkillsReq!$B:$AY, MATCH(AS$1,SkillsReq!$A:$A,0), MATCH(_xlfn.XLOOKUP($A137,Employees!$A:$A,Employees!$B:$B,""), SkillsReq!$B$1:$AY$1,0)),
       0
     ),
   "")
)</f>
        <v/>
      </c>
      <c r="AT137" t="str">
        <f>IF(OR($A137="",AT$1=""),"",
   IFERROR(
     IF(INDEX(SkillsReq!$B:$AY, MATCH(AT$1,SkillsReq!$A:$A,0), MATCH(_xlfn.XLOOKUP($A137,Employees!$A:$A,Employees!$B:$B,""), SkillsReq!$B$1:$AY$1,0))&gt;0,
       INDEX(SkillsReq!$B:$AY, MATCH(AT$1,SkillsReq!$A:$A,0), MATCH(_xlfn.XLOOKUP($A137,Employees!$A:$A,Employees!$B:$B,""), SkillsReq!$B$1:$AY$1,0)),
       0
     ),
   "")
)</f>
        <v/>
      </c>
      <c r="AU137" t="str">
        <f>IF(OR($A137="",AU$1=""),"",
   IFERROR(
     IF(INDEX(SkillsReq!$B:$AY, MATCH(AU$1,SkillsReq!$A:$A,0), MATCH(_xlfn.XLOOKUP($A137,Employees!$A:$A,Employees!$B:$B,""), SkillsReq!$B$1:$AY$1,0))&gt;0,
       INDEX(SkillsReq!$B:$AY, MATCH(AU$1,SkillsReq!$A:$A,0), MATCH(_xlfn.XLOOKUP($A137,Employees!$A:$A,Employees!$B:$B,""), SkillsReq!$B$1:$AY$1,0)),
       0
     ),
   "")
)</f>
        <v/>
      </c>
      <c r="AV137" t="str">
        <f>IF(OR($A137="",AV$1=""),"",
   IFERROR(
     IF(INDEX(SkillsReq!$B:$AY, MATCH(AV$1,SkillsReq!$A:$A,0), MATCH(_xlfn.XLOOKUP($A137,Employees!$A:$A,Employees!$B:$B,""), SkillsReq!$B$1:$AY$1,0))&gt;0,
       INDEX(SkillsReq!$B:$AY, MATCH(AV$1,SkillsReq!$A:$A,0), MATCH(_xlfn.XLOOKUP($A137,Employees!$A:$A,Employees!$B:$B,""), SkillsReq!$B$1:$AY$1,0)),
       0
     ),
   "")
)</f>
        <v/>
      </c>
      <c r="AW137" t="str">
        <f>IF(OR($A137="",AW$1=""),"",
   IFERROR(
     IF(INDEX(SkillsReq!$B:$AY, MATCH(AW$1,SkillsReq!$A:$A,0), MATCH(_xlfn.XLOOKUP($A137,Employees!$A:$A,Employees!$B:$B,""), SkillsReq!$B$1:$AY$1,0))&gt;0,
       INDEX(SkillsReq!$B:$AY, MATCH(AW$1,SkillsReq!$A:$A,0), MATCH(_xlfn.XLOOKUP($A137,Employees!$A:$A,Employees!$B:$B,""), SkillsReq!$B$1:$AY$1,0)),
       0
     ),
   "")
)</f>
        <v/>
      </c>
      <c r="AX137" t="str">
        <f>IF(OR($A137="",AX$1=""),"",
   IFERROR(
     IF(INDEX(SkillsReq!$B:$AY, MATCH(AX$1,SkillsReq!$A:$A,0), MATCH(_xlfn.XLOOKUP($A137,Employees!$A:$A,Employees!$B:$B,""), SkillsReq!$B$1:$AY$1,0))&gt;0,
       INDEX(SkillsReq!$B:$AY, MATCH(AX$1,SkillsReq!$A:$A,0), MATCH(_xlfn.XLOOKUP($A137,Employees!$A:$A,Employees!$B:$B,""), SkillsReq!$B$1:$AY$1,0)),
       0
     ),
   "")
)</f>
        <v/>
      </c>
      <c r="AY137" t="str">
        <f>IF(OR($A137="",AY$1=""),"",
   IFERROR(
     IF(INDEX(SkillsReq!$B:$AY, MATCH(AY$1,SkillsReq!$A:$A,0), MATCH(_xlfn.XLOOKUP($A137,Employees!$A:$A,Employees!$B:$B,""), SkillsReq!$B$1:$AY$1,0))&gt;0,
       INDEX(SkillsReq!$B:$AY, MATCH(AY$1,SkillsReq!$A:$A,0), MATCH(_xlfn.XLOOKUP($A137,Employees!$A:$A,Employees!$B:$B,""), SkillsReq!$B$1:$AY$1,0)),
       0
     ),
   "")
)</f>
        <v/>
      </c>
    </row>
    <row r="138" spans="1:51" x14ac:dyDescent="0.25">
      <c r="A138" s="12"/>
      <c r="B138" t="str">
        <f>IF(OR($A138="",B$1=""),"",
   IFERROR(
     IF(INDEX(SkillsReq!$B:$AY, MATCH(B$1,SkillsReq!$A:$A,0), MATCH(_xlfn.XLOOKUP($A138,Employees!$A:$A,Employees!$B:$B,""), SkillsReq!$B$1:$AY$1,0))&gt;0,
       INDEX(SkillsReq!$B:$AY, MATCH(B$1,SkillsReq!$A:$A,0), MATCH(_xlfn.XLOOKUP($A138,Employees!$A:$A,Employees!$B:$B,""), SkillsReq!$B$1:$AY$1,0)),
       0
     ),
   "")
)</f>
        <v/>
      </c>
      <c r="C138" t="str">
        <f>IF(OR($A138="",C$1=""),"",
   IFERROR(
     IF(INDEX(SkillsReq!$B:$AY, MATCH(C$1,SkillsReq!$A:$A,0), MATCH(_xlfn.XLOOKUP($A138,Employees!$A:$A,Employees!$B:$B,""), SkillsReq!$B$1:$AY$1,0))&gt;0,
       INDEX(SkillsReq!$B:$AY, MATCH(C$1,SkillsReq!$A:$A,0), MATCH(_xlfn.XLOOKUP($A138,Employees!$A:$A,Employees!$B:$B,""), SkillsReq!$B$1:$AY$1,0)),
       0
     ),
   "")
)</f>
        <v/>
      </c>
      <c r="D138" t="str">
        <f>IF(OR($A138="",D$1=""),"",
   IFERROR(
     IF(INDEX(SkillsReq!$B:$AY, MATCH(D$1,SkillsReq!$A:$A,0), MATCH(_xlfn.XLOOKUP($A138,Employees!$A:$A,Employees!$B:$B,""), SkillsReq!$B$1:$AY$1,0))&gt;0,
       INDEX(SkillsReq!$B:$AY, MATCH(D$1,SkillsReq!$A:$A,0), MATCH(_xlfn.XLOOKUP($A138,Employees!$A:$A,Employees!$B:$B,""), SkillsReq!$B$1:$AY$1,0)),
       0
     ),
   "")
)</f>
        <v/>
      </c>
      <c r="E138" t="str">
        <f>IF(OR($A138="",E$1=""),"",
   IFERROR(
     IF(INDEX(SkillsReq!$B:$AY, MATCH(E$1,SkillsReq!$A:$A,0), MATCH(_xlfn.XLOOKUP($A138,Employees!$A:$A,Employees!$B:$B,""), SkillsReq!$B$1:$AY$1,0))&gt;0,
       INDEX(SkillsReq!$B:$AY, MATCH(E$1,SkillsReq!$A:$A,0), MATCH(_xlfn.XLOOKUP($A138,Employees!$A:$A,Employees!$B:$B,""), SkillsReq!$B$1:$AY$1,0)),
       0
     ),
   "")
)</f>
        <v/>
      </c>
      <c r="F138" t="str">
        <f>IF(OR($A138="",F$1=""),"",
   IFERROR(
     IF(INDEX(SkillsReq!$B:$AY, MATCH(F$1,SkillsReq!$A:$A,0), MATCH(_xlfn.XLOOKUP($A138,Employees!$A:$A,Employees!$B:$B,""), SkillsReq!$B$1:$AY$1,0))&gt;0,
       INDEX(SkillsReq!$B:$AY, MATCH(F$1,SkillsReq!$A:$A,0), MATCH(_xlfn.XLOOKUP($A138,Employees!$A:$A,Employees!$B:$B,""), SkillsReq!$B$1:$AY$1,0)),
       0
     ),
   "")
)</f>
        <v/>
      </c>
      <c r="G138" t="str">
        <f>IF(OR($A138="",G$1=""),"",
   IFERROR(
     IF(INDEX(SkillsReq!$B:$AY, MATCH(G$1,SkillsReq!$A:$A,0), MATCH(_xlfn.XLOOKUP($A138,Employees!$A:$A,Employees!$B:$B,""), SkillsReq!$B$1:$AY$1,0))&gt;0,
       INDEX(SkillsReq!$B:$AY, MATCH(G$1,SkillsReq!$A:$A,0), MATCH(_xlfn.XLOOKUP($A138,Employees!$A:$A,Employees!$B:$B,""), SkillsReq!$B$1:$AY$1,0)),
       0
     ),
   "")
)</f>
        <v/>
      </c>
      <c r="H138" t="str">
        <f>IF(OR($A138="",H$1=""),"",
   IFERROR(
     IF(INDEX(SkillsReq!$B:$AY, MATCH(H$1,SkillsReq!$A:$A,0), MATCH(_xlfn.XLOOKUP($A138,Employees!$A:$A,Employees!$B:$B,""), SkillsReq!$B$1:$AY$1,0))&gt;0,
       INDEX(SkillsReq!$B:$AY, MATCH(H$1,SkillsReq!$A:$A,0), MATCH(_xlfn.XLOOKUP($A138,Employees!$A:$A,Employees!$B:$B,""), SkillsReq!$B$1:$AY$1,0)),
       0
     ),
   "")
)</f>
        <v/>
      </c>
      <c r="I138" t="str">
        <f>IF(OR($A138="",I$1=""),"",
   IFERROR(
     IF(INDEX(SkillsReq!$B:$AY, MATCH(I$1,SkillsReq!$A:$A,0), MATCH(_xlfn.XLOOKUP($A138,Employees!$A:$A,Employees!$B:$B,""), SkillsReq!$B$1:$AY$1,0))&gt;0,
       INDEX(SkillsReq!$B:$AY, MATCH(I$1,SkillsReq!$A:$A,0), MATCH(_xlfn.XLOOKUP($A138,Employees!$A:$A,Employees!$B:$B,""), SkillsReq!$B$1:$AY$1,0)),
       0
     ),
   "")
)</f>
        <v/>
      </c>
      <c r="J138" t="str">
        <f>IF(OR($A138="",J$1=""),"",
   IFERROR(
     IF(INDEX(SkillsReq!$B:$AY, MATCH(J$1,SkillsReq!$A:$A,0), MATCH(_xlfn.XLOOKUP($A138,Employees!$A:$A,Employees!$B:$B,""), SkillsReq!$B$1:$AY$1,0))&gt;0,
       INDEX(SkillsReq!$B:$AY, MATCH(J$1,SkillsReq!$A:$A,0), MATCH(_xlfn.XLOOKUP($A138,Employees!$A:$A,Employees!$B:$B,""), SkillsReq!$B$1:$AY$1,0)),
       0
     ),
   "")
)</f>
        <v/>
      </c>
      <c r="K138" t="str">
        <f>IF(OR($A138="",K$1=""),"",
   IFERROR(
     IF(INDEX(SkillsReq!$B:$AY, MATCH(K$1,SkillsReq!$A:$A,0), MATCH(_xlfn.XLOOKUP($A138,Employees!$A:$A,Employees!$B:$B,""), SkillsReq!$B$1:$AY$1,0))&gt;0,
       INDEX(SkillsReq!$B:$AY, MATCH(K$1,SkillsReq!$A:$A,0), MATCH(_xlfn.XLOOKUP($A138,Employees!$A:$A,Employees!$B:$B,""), SkillsReq!$B$1:$AY$1,0)),
       0
     ),
   "")
)</f>
        <v/>
      </c>
      <c r="L138" t="str">
        <f>IF(OR($A138="",L$1=""),"",
   IFERROR(
     IF(INDEX(SkillsReq!$B:$AY, MATCH(L$1,SkillsReq!$A:$A,0), MATCH(_xlfn.XLOOKUP($A138,Employees!$A:$A,Employees!$B:$B,""), SkillsReq!$B$1:$AY$1,0))&gt;0,
       INDEX(SkillsReq!$B:$AY, MATCH(L$1,SkillsReq!$A:$A,0), MATCH(_xlfn.XLOOKUP($A138,Employees!$A:$A,Employees!$B:$B,""), SkillsReq!$B$1:$AY$1,0)),
       0
     ),
   "")
)</f>
        <v/>
      </c>
      <c r="M138" t="str">
        <f>IF(OR($A138="",M$1=""),"",
   IFERROR(
     IF(INDEX(SkillsReq!$B:$AY, MATCH(M$1,SkillsReq!$A:$A,0), MATCH(_xlfn.XLOOKUP($A138,Employees!$A:$A,Employees!$B:$B,""), SkillsReq!$B$1:$AY$1,0))&gt;0,
       INDEX(SkillsReq!$B:$AY, MATCH(M$1,SkillsReq!$A:$A,0), MATCH(_xlfn.XLOOKUP($A138,Employees!$A:$A,Employees!$B:$B,""), SkillsReq!$B$1:$AY$1,0)),
       0
     ),
   "")
)</f>
        <v/>
      </c>
      <c r="N138" t="str">
        <f>IF(OR($A138="",N$1=""),"",
   IFERROR(
     IF(INDEX(SkillsReq!$B:$AY, MATCH(N$1,SkillsReq!$A:$A,0), MATCH(_xlfn.XLOOKUP($A138,Employees!$A:$A,Employees!$B:$B,""), SkillsReq!$B$1:$AY$1,0))&gt;0,
       INDEX(SkillsReq!$B:$AY, MATCH(N$1,SkillsReq!$A:$A,0), MATCH(_xlfn.XLOOKUP($A138,Employees!$A:$A,Employees!$B:$B,""), SkillsReq!$B$1:$AY$1,0)),
       0
     ),
   "")
)</f>
        <v/>
      </c>
      <c r="O138" t="str">
        <f>IF(OR($A138="",O$1=""),"",
   IFERROR(
     IF(INDEX(SkillsReq!$B:$AY, MATCH(O$1,SkillsReq!$A:$A,0), MATCH(_xlfn.XLOOKUP($A138,Employees!$A:$A,Employees!$B:$B,""), SkillsReq!$B$1:$AY$1,0))&gt;0,
       INDEX(SkillsReq!$B:$AY, MATCH(O$1,SkillsReq!$A:$A,0), MATCH(_xlfn.XLOOKUP($A138,Employees!$A:$A,Employees!$B:$B,""), SkillsReq!$B$1:$AY$1,0)),
       0
     ),
   "")
)</f>
        <v/>
      </c>
      <c r="P138" t="str">
        <f>IF(OR($A138="",P$1=""),"",
   IFERROR(
     IF(INDEX(SkillsReq!$B:$AY, MATCH(P$1,SkillsReq!$A:$A,0), MATCH(_xlfn.XLOOKUP($A138,Employees!$A:$A,Employees!$B:$B,""), SkillsReq!$B$1:$AY$1,0))&gt;0,
       INDEX(SkillsReq!$B:$AY, MATCH(P$1,SkillsReq!$A:$A,0), MATCH(_xlfn.XLOOKUP($A138,Employees!$A:$A,Employees!$B:$B,""), SkillsReq!$B$1:$AY$1,0)),
       0
     ),
   "")
)</f>
        <v/>
      </c>
      <c r="Q138" t="str">
        <f>IF(OR($A138="",Q$1=""),"",
   IFERROR(
     IF(INDEX(SkillsReq!$B:$AY, MATCH(Q$1,SkillsReq!$A:$A,0), MATCH(_xlfn.XLOOKUP($A138,Employees!$A:$A,Employees!$B:$B,""), SkillsReq!$B$1:$AY$1,0))&gt;0,
       INDEX(SkillsReq!$B:$AY, MATCH(Q$1,SkillsReq!$A:$A,0), MATCH(_xlfn.XLOOKUP($A138,Employees!$A:$A,Employees!$B:$B,""), SkillsReq!$B$1:$AY$1,0)),
       0
     ),
   "")
)</f>
        <v/>
      </c>
      <c r="R138" t="str">
        <f>IF(OR($A138="",R$1=""),"",
   IFERROR(
     IF(INDEX(SkillsReq!$B:$AY, MATCH(R$1,SkillsReq!$A:$A,0), MATCH(_xlfn.XLOOKUP($A138,Employees!$A:$A,Employees!$B:$B,""), SkillsReq!$B$1:$AY$1,0))&gt;0,
       INDEX(SkillsReq!$B:$AY, MATCH(R$1,SkillsReq!$A:$A,0), MATCH(_xlfn.XLOOKUP($A138,Employees!$A:$A,Employees!$B:$B,""), SkillsReq!$B$1:$AY$1,0)),
       0
     ),
   "")
)</f>
        <v/>
      </c>
      <c r="S138" t="str">
        <f>IF(OR($A138="",S$1=""),"",
   IFERROR(
     IF(INDEX(SkillsReq!$B:$AY, MATCH(S$1,SkillsReq!$A:$A,0), MATCH(_xlfn.XLOOKUP($A138,Employees!$A:$A,Employees!$B:$B,""), SkillsReq!$B$1:$AY$1,0))&gt;0,
       INDEX(SkillsReq!$B:$AY, MATCH(S$1,SkillsReq!$A:$A,0), MATCH(_xlfn.XLOOKUP($A138,Employees!$A:$A,Employees!$B:$B,""), SkillsReq!$B$1:$AY$1,0)),
       0
     ),
   "")
)</f>
        <v/>
      </c>
      <c r="T138" t="str">
        <f>IF(OR($A138="",T$1=""),"",
   IFERROR(
     IF(INDEX(SkillsReq!$B:$AY, MATCH(T$1,SkillsReq!$A:$A,0), MATCH(_xlfn.XLOOKUP($A138,Employees!$A:$A,Employees!$B:$B,""), SkillsReq!$B$1:$AY$1,0))&gt;0,
       INDEX(SkillsReq!$B:$AY, MATCH(T$1,SkillsReq!$A:$A,0), MATCH(_xlfn.XLOOKUP($A138,Employees!$A:$A,Employees!$B:$B,""), SkillsReq!$B$1:$AY$1,0)),
       0
     ),
   "")
)</f>
        <v/>
      </c>
      <c r="U138" t="str">
        <f>IF(OR($A138="",U$1=""),"",
   IFERROR(
     IF(INDEX(SkillsReq!$B:$AY, MATCH(U$1,SkillsReq!$A:$A,0), MATCH(_xlfn.XLOOKUP($A138,Employees!$A:$A,Employees!$B:$B,""), SkillsReq!$B$1:$AY$1,0))&gt;0,
       INDEX(SkillsReq!$B:$AY, MATCH(U$1,SkillsReq!$A:$A,0), MATCH(_xlfn.XLOOKUP($A138,Employees!$A:$A,Employees!$B:$B,""), SkillsReq!$B$1:$AY$1,0)),
       0
     ),
   "")
)</f>
        <v/>
      </c>
      <c r="V138" t="str">
        <f>IF(OR($A138="",V$1=""),"",
   IFERROR(
     IF(INDEX(SkillsReq!$B:$AY, MATCH(V$1,SkillsReq!$A:$A,0), MATCH(_xlfn.XLOOKUP($A138,Employees!$A:$A,Employees!$B:$B,""), SkillsReq!$B$1:$AY$1,0))&gt;0,
       INDEX(SkillsReq!$B:$AY, MATCH(V$1,SkillsReq!$A:$A,0), MATCH(_xlfn.XLOOKUP($A138,Employees!$A:$A,Employees!$B:$B,""), SkillsReq!$B$1:$AY$1,0)),
       0
     ),
   "")
)</f>
        <v/>
      </c>
      <c r="W138" t="str">
        <f>IF(OR($A138="",W$1=""),"",
   IFERROR(
     IF(INDEX(SkillsReq!$B:$AY, MATCH(W$1,SkillsReq!$A:$A,0), MATCH(_xlfn.XLOOKUP($A138,Employees!$A:$A,Employees!$B:$B,""), SkillsReq!$B$1:$AY$1,0))&gt;0,
       INDEX(SkillsReq!$B:$AY, MATCH(W$1,SkillsReq!$A:$A,0), MATCH(_xlfn.XLOOKUP($A138,Employees!$A:$A,Employees!$B:$B,""), SkillsReq!$B$1:$AY$1,0)),
       0
     ),
   "")
)</f>
        <v/>
      </c>
      <c r="X138" t="str">
        <f>IF(OR($A138="",X$1=""),"",
   IFERROR(
     IF(INDEX(SkillsReq!$B:$AY, MATCH(X$1,SkillsReq!$A:$A,0), MATCH(_xlfn.XLOOKUP($A138,Employees!$A:$A,Employees!$B:$B,""), SkillsReq!$B$1:$AY$1,0))&gt;0,
       INDEX(SkillsReq!$B:$AY, MATCH(X$1,SkillsReq!$A:$A,0), MATCH(_xlfn.XLOOKUP($A138,Employees!$A:$A,Employees!$B:$B,""), SkillsReq!$B$1:$AY$1,0)),
       0
     ),
   "")
)</f>
        <v/>
      </c>
      <c r="Y138" t="str">
        <f>IF(OR($A138="",Y$1=""),"",
   IFERROR(
     IF(INDEX(SkillsReq!$B:$AY, MATCH(Y$1,SkillsReq!$A:$A,0), MATCH(_xlfn.XLOOKUP($A138,Employees!$A:$A,Employees!$B:$B,""), SkillsReq!$B$1:$AY$1,0))&gt;0,
       INDEX(SkillsReq!$B:$AY, MATCH(Y$1,SkillsReq!$A:$A,0), MATCH(_xlfn.XLOOKUP($A138,Employees!$A:$A,Employees!$B:$B,""), SkillsReq!$B$1:$AY$1,0)),
       0
     ),
   "")
)</f>
        <v/>
      </c>
      <c r="Z138" t="str">
        <f>IF(OR($A138="",Z$1=""),"",
   IFERROR(
     IF(INDEX(SkillsReq!$B:$AY, MATCH(Z$1,SkillsReq!$A:$A,0), MATCH(_xlfn.XLOOKUP($A138,Employees!$A:$A,Employees!$B:$B,""), SkillsReq!$B$1:$AY$1,0))&gt;0,
       INDEX(SkillsReq!$B:$AY, MATCH(Z$1,SkillsReq!$A:$A,0), MATCH(_xlfn.XLOOKUP($A138,Employees!$A:$A,Employees!$B:$B,""), SkillsReq!$B$1:$AY$1,0)),
       0
     ),
   "")
)</f>
        <v/>
      </c>
      <c r="AA138" t="str">
        <f>IF(OR($A138="",AA$1=""),"",
   IFERROR(
     IF(INDEX(SkillsReq!$B:$AY, MATCH(AA$1,SkillsReq!$A:$A,0), MATCH(_xlfn.XLOOKUP($A138,Employees!$A:$A,Employees!$B:$B,""), SkillsReq!$B$1:$AY$1,0))&gt;0,
       INDEX(SkillsReq!$B:$AY, MATCH(AA$1,SkillsReq!$A:$A,0), MATCH(_xlfn.XLOOKUP($A138,Employees!$A:$A,Employees!$B:$B,""), SkillsReq!$B$1:$AY$1,0)),
       0
     ),
   "")
)</f>
        <v/>
      </c>
      <c r="AB138" t="str">
        <f>IF(OR($A138="",AB$1=""),"",
   IFERROR(
     IF(INDEX(SkillsReq!$B:$AY, MATCH(AB$1,SkillsReq!$A:$A,0), MATCH(_xlfn.XLOOKUP($A138,Employees!$A:$A,Employees!$B:$B,""), SkillsReq!$B$1:$AY$1,0))&gt;0,
       INDEX(SkillsReq!$B:$AY, MATCH(AB$1,SkillsReq!$A:$A,0), MATCH(_xlfn.XLOOKUP($A138,Employees!$A:$A,Employees!$B:$B,""), SkillsReq!$B$1:$AY$1,0)),
       0
     ),
   "")
)</f>
        <v/>
      </c>
      <c r="AC138" t="str">
        <f>IF(OR($A138="",AC$1=""),"",
   IFERROR(
     IF(INDEX(SkillsReq!$B:$AY, MATCH(AC$1,SkillsReq!$A:$A,0), MATCH(_xlfn.XLOOKUP($A138,Employees!$A:$A,Employees!$B:$B,""), SkillsReq!$B$1:$AY$1,0))&gt;0,
       INDEX(SkillsReq!$B:$AY, MATCH(AC$1,SkillsReq!$A:$A,0), MATCH(_xlfn.XLOOKUP($A138,Employees!$A:$A,Employees!$B:$B,""), SkillsReq!$B$1:$AY$1,0)),
       0
     ),
   "")
)</f>
        <v/>
      </c>
      <c r="AD138" t="str">
        <f>IF(OR($A138="",AD$1=""),"",
   IFERROR(
     IF(INDEX(SkillsReq!$B:$AY, MATCH(AD$1,SkillsReq!$A:$A,0), MATCH(_xlfn.XLOOKUP($A138,Employees!$A:$A,Employees!$B:$B,""), SkillsReq!$B$1:$AY$1,0))&gt;0,
       INDEX(SkillsReq!$B:$AY, MATCH(AD$1,SkillsReq!$A:$A,0), MATCH(_xlfn.XLOOKUP($A138,Employees!$A:$A,Employees!$B:$B,""), SkillsReq!$B$1:$AY$1,0)),
       0
     ),
   "")
)</f>
        <v/>
      </c>
      <c r="AE138" t="str">
        <f>IF(OR($A138="",AE$1=""),"",
   IFERROR(
     IF(INDEX(SkillsReq!$B:$AY, MATCH(AE$1,SkillsReq!$A:$A,0), MATCH(_xlfn.XLOOKUP($A138,Employees!$A:$A,Employees!$B:$B,""), SkillsReq!$B$1:$AY$1,0))&gt;0,
       INDEX(SkillsReq!$B:$AY, MATCH(AE$1,SkillsReq!$A:$A,0), MATCH(_xlfn.XLOOKUP($A138,Employees!$A:$A,Employees!$B:$B,""), SkillsReq!$B$1:$AY$1,0)),
       0
     ),
   "")
)</f>
        <v/>
      </c>
      <c r="AF138" t="str">
        <f>IF(OR($A138="",AF$1=""),"",
   IFERROR(
     IF(INDEX(SkillsReq!$B:$AY, MATCH(AF$1,SkillsReq!$A:$A,0), MATCH(_xlfn.XLOOKUP($A138,Employees!$A:$A,Employees!$B:$B,""), SkillsReq!$B$1:$AY$1,0))&gt;0,
       INDEX(SkillsReq!$B:$AY, MATCH(AF$1,SkillsReq!$A:$A,0), MATCH(_xlfn.XLOOKUP($A138,Employees!$A:$A,Employees!$B:$B,""), SkillsReq!$B$1:$AY$1,0)),
       0
     ),
   "")
)</f>
        <v/>
      </c>
      <c r="AG138" t="str">
        <f>IF(OR($A138="",AG$1=""),"",
   IFERROR(
     IF(INDEX(SkillsReq!$B:$AY, MATCH(AG$1,SkillsReq!$A:$A,0), MATCH(_xlfn.XLOOKUP($A138,Employees!$A:$A,Employees!$B:$B,""), SkillsReq!$B$1:$AY$1,0))&gt;0,
       INDEX(SkillsReq!$B:$AY, MATCH(AG$1,SkillsReq!$A:$A,0), MATCH(_xlfn.XLOOKUP($A138,Employees!$A:$A,Employees!$B:$B,""), SkillsReq!$B$1:$AY$1,0)),
       0
     ),
   "")
)</f>
        <v/>
      </c>
      <c r="AH138" t="str">
        <f>IF(OR($A138="",AH$1=""),"",
   IFERROR(
     IF(INDEX(SkillsReq!$B:$AY, MATCH(AH$1,SkillsReq!$A:$A,0), MATCH(_xlfn.XLOOKUP($A138,Employees!$A:$A,Employees!$B:$B,""), SkillsReq!$B$1:$AY$1,0))&gt;0,
       INDEX(SkillsReq!$B:$AY, MATCH(AH$1,SkillsReq!$A:$A,0), MATCH(_xlfn.XLOOKUP($A138,Employees!$A:$A,Employees!$B:$B,""), SkillsReq!$B$1:$AY$1,0)),
       0
     ),
   "")
)</f>
        <v/>
      </c>
      <c r="AI138" t="str">
        <f>IF(OR($A138="",AI$1=""),"",
   IFERROR(
     IF(INDEX(SkillsReq!$B:$AY, MATCH(AI$1,SkillsReq!$A:$A,0), MATCH(_xlfn.XLOOKUP($A138,Employees!$A:$A,Employees!$B:$B,""), SkillsReq!$B$1:$AY$1,0))&gt;0,
       INDEX(SkillsReq!$B:$AY, MATCH(AI$1,SkillsReq!$A:$A,0), MATCH(_xlfn.XLOOKUP($A138,Employees!$A:$A,Employees!$B:$B,""), SkillsReq!$B$1:$AY$1,0)),
       0
     ),
   "")
)</f>
        <v/>
      </c>
      <c r="AJ138" t="str">
        <f>IF(OR($A138="",AJ$1=""),"",
   IFERROR(
     IF(INDEX(SkillsReq!$B:$AY, MATCH(AJ$1,SkillsReq!$A:$A,0), MATCH(_xlfn.XLOOKUP($A138,Employees!$A:$A,Employees!$B:$B,""), SkillsReq!$B$1:$AY$1,0))&gt;0,
       INDEX(SkillsReq!$B:$AY, MATCH(AJ$1,SkillsReq!$A:$A,0), MATCH(_xlfn.XLOOKUP($A138,Employees!$A:$A,Employees!$B:$B,""), SkillsReq!$B$1:$AY$1,0)),
       0
     ),
   "")
)</f>
        <v/>
      </c>
      <c r="AK138" t="str">
        <f>IF(OR($A138="",AK$1=""),"",
   IFERROR(
     IF(INDEX(SkillsReq!$B:$AY, MATCH(AK$1,SkillsReq!$A:$A,0), MATCH(_xlfn.XLOOKUP($A138,Employees!$A:$A,Employees!$B:$B,""), SkillsReq!$B$1:$AY$1,0))&gt;0,
       INDEX(SkillsReq!$B:$AY, MATCH(AK$1,SkillsReq!$A:$A,0), MATCH(_xlfn.XLOOKUP($A138,Employees!$A:$A,Employees!$B:$B,""), SkillsReq!$B$1:$AY$1,0)),
       0
     ),
   "")
)</f>
        <v/>
      </c>
      <c r="AL138" t="str">
        <f>IF(OR($A138="",AL$1=""),"",
   IFERROR(
     IF(INDEX(SkillsReq!$B:$AY, MATCH(AL$1,SkillsReq!$A:$A,0), MATCH(_xlfn.XLOOKUP($A138,Employees!$A:$A,Employees!$B:$B,""), SkillsReq!$B$1:$AY$1,0))&gt;0,
       INDEX(SkillsReq!$B:$AY, MATCH(AL$1,SkillsReq!$A:$A,0), MATCH(_xlfn.XLOOKUP($A138,Employees!$A:$A,Employees!$B:$B,""), SkillsReq!$B$1:$AY$1,0)),
       0
     ),
   "")
)</f>
        <v/>
      </c>
      <c r="AM138" t="str">
        <f>IF(OR($A138="",AM$1=""),"",
   IFERROR(
     IF(INDEX(SkillsReq!$B:$AY, MATCH(AM$1,SkillsReq!$A:$A,0), MATCH(_xlfn.XLOOKUP($A138,Employees!$A:$A,Employees!$B:$B,""), SkillsReq!$B$1:$AY$1,0))&gt;0,
       INDEX(SkillsReq!$B:$AY, MATCH(AM$1,SkillsReq!$A:$A,0), MATCH(_xlfn.XLOOKUP($A138,Employees!$A:$A,Employees!$B:$B,""), SkillsReq!$B$1:$AY$1,0)),
       0
     ),
   "")
)</f>
        <v/>
      </c>
      <c r="AN138" t="str">
        <f>IF(OR($A138="",AN$1=""),"",
   IFERROR(
     IF(INDEX(SkillsReq!$B:$AY, MATCH(AN$1,SkillsReq!$A:$A,0), MATCH(_xlfn.XLOOKUP($A138,Employees!$A:$A,Employees!$B:$B,""), SkillsReq!$B$1:$AY$1,0))&gt;0,
       INDEX(SkillsReq!$B:$AY, MATCH(AN$1,SkillsReq!$A:$A,0), MATCH(_xlfn.XLOOKUP($A138,Employees!$A:$A,Employees!$B:$B,""), SkillsReq!$B$1:$AY$1,0)),
       0
     ),
   "")
)</f>
        <v/>
      </c>
      <c r="AO138" t="str">
        <f>IF(OR($A138="",AO$1=""),"",
   IFERROR(
     IF(INDEX(SkillsReq!$B:$AY, MATCH(AO$1,SkillsReq!$A:$A,0), MATCH(_xlfn.XLOOKUP($A138,Employees!$A:$A,Employees!$B:$B,""), SkillsReq!$B$1:$AY$1,0))&gt;0,
       INDEX(SkillsReq!$B:$AY, MATCH(AO$1,SkillsReq!$A:$A,0), MATCH(_xlfn.XLOOKUP($A138,Employees!$A:$A,Employees!$B:$B,""), SkillsReq!$B$1:$AY$1,0)),
       0
     ),
   "")
)</f>
        <v/>
      </c>
      <c r="AP138" t="str">
        <f>IF(OR($A138="",AP$1=""),"",
   IFERROR(
     IF(INDEX(SkillsReq!$B:$AY, MATCH(AP$1,SkillsReq!$A:$A,0), MATCH(_xlfn.XLOOKUP($A138,Employees!$A:$A,Employees!$B:$B,""), SkillsReq!$B$1:$AY$1,0))&gt;0,
       INDEX(SkillsReq!$B:$AY, MATCH(AP$1,SkillsReq!$A:$A,0), MATCH(_xlfn.XLOOKUP($A138,Employees!$A:$A,Employees!$B:$B,""), SkillsReq!$B$1:$AY$1,0)),
       0
     ),
   "")
)</f>
        <v/>
      </c>
      <c r="AQ138" t="str">
        <f>IF(OR($A138="",AQ$1=""),"",
   IFERROR(
     IF(INDEX(SkillsReq!$B:$AY, MATCH(AQ$1,SkillsReq!$A:$A,0), MATCH(_xlfn.XLOOKUP($A138,Employees!$A:$A,Employees!$B:$B,""), SkillsReq!$B$1:$AY$1,0))&gt;0,
       INDEX(SkillsReq!$B:$AY, MATCH(AQ$1,SkillsReq!$A:$A,0), MATCH(_xlfn.XLOOKUP($A138,Employees!$A:$A,Employees!$B:$B,""), SkillsReq!$B$1:$AY$1,0)),
       0
     ),
   "")
)</f>
        <v/>
      </c>
      <c r="AR138" t="str">
        <f>IF(OR($A138="",AR$1=""),"",
   IFERROR(
     IF(INDEX(SkillsReq!$B:$AY, MATCH(AR$1,SkillsReq!$A:$A,0), MATCH(_xlfn.XLOOKUP($A138,Employees!$A:$A,Employees!$B:$B,""), SkillsReq!$B$1:$AY$1,0))&gt;0,
       INDEX(SkillsReq!$B:$AY, MATCH(AR$1,SkillsReq!$A:$A,0), MATCH(_xlfn.XLOOKUP($A138,Employees!$A:$A,Employees!$B:$B,""), SkillsReq!$B$1:$AY$1,0)),
       0
     ),
   "")
)</f>
        <v/>
      </c>
      <c r="AS138" t="str">
        <f>IF(OR($A138="",AS$1=""),"",
   IFERROR(
     IF(INDEX(SkillsReq!$B:$AY, MATCH(AS$1,SkillsReq!$A:$A,0), MATCH(_xlfn.XLOOKUP($A138,Employees!$A:$A,Employees!$B:$B,""), SkillsReq!$B$1:$AY$1,0))&gt;0,
       INDEX(SkillsReq!$B:$AY, MATCH(AS$1,SkillsReq!$A:$A,0), MATCH(_xlfn.XLOOKUP($A138,Employees!$A:$A,Employees!$B:$B,""), SkillsReq!$B$1:$AY$1,0)),
       0
     ),
   "")
)</f>
        <v/>
      </c>
      <c r="AT138" t="str">
        <f>IF(OR($A138="",AT$1=""),"",
   IFERROR(
     IF(INDEX(SkillsReq!$B:$AY, MATCH(AT$1,SkillsReq!$A:$A,0), MATCH(_xlfn.XLOOKUP($A138,Employees!$A:$A,Employees!$B:$B,""), SkillsReq!$B$1:$AY$1,0))&gt;0,
       INDEX(SkillsReq!$B:$AY, MATCH(AT$1,SkillsReq!$A:$A,0), MATCH(_xlfn.XLOOKUP($A138,Employees!$A:$A,Employees!$B:$B,""), SkillsReq!$B$1:$AY$1,0)),
       0
     ),
   "")
)</f>
        <v/>
      </c>
      <c r="AU138" t="str">
        <f>IF(OR($A138="",AU$1=""),"",
   IFERROR(
     IF(INDEX(SkillsReq!$B:$AY, MATCH(AU$1,SkillsReq!$A:$A,0), MATCH(_xlfn.XLOOKUP($A138,Employees!$A:$A,Employees!$B:$B,""), SkillsReq!$B$1:$AY$1,0))&gt;0,
       INDEX(SkillsReq!$B:$AY, MATCH(AU$1,SkillsReq!$A:$A,0), MATCH(_xlfn.XLOOKUP($A138,Employees!$A:$A,Employees!$B:$B,""), SkillsReq!$B$1:$AY$1,0)),
       0
     ),
   "")
)</f>
        <v/>
      </c>
      <c r="AV138" t="str">
        <f>IF(OR($A138="",AV$1=""),"",
   IFERROR(
     IF(INDEX(SkillsReq!$B:$AY, MATCH(AV$1,SkillsReq!$A:$A,0), MATCH(_xlfn.XLOOKUP($A138,Employees!$A:$A,Employees!$B:$B,""), SkillsReq!$B$1:$AY$1,0))&gt;0,
       INDEX(SkillsReq!$B:$AY, MATCH(AV$1,SkillsReq!$A:$A,0), MATCH(_xlfn.XLOOKUP($A138,Employees!$A:$A,Employees!$B:$B,""), SkillsReq!$B$1:$AY$1,0)),
       0
     ),
   "")
)</f>
        <v/>
      </c>
      <c r="AW138" t="str">
        <f>IF(OR($A138="",AW$1=""),"",
   IFERROR(
     IF(INDEX(SkillsReq!$B:$AY, MATCH(AW$1,SkillsReq!$A:$A,0), MATCH(_xlfn.XLOOKUP($A138,Employees!$A:$A,Employees!$B:$B,""), SkillsReq!$B$1:$AY$1,0))&gt;0,
       INDEX(SkillsReq!$B:$AY, MATCH(AW$1,SkillsReq!$A:$A,0), MATCH(_xlfn.XLOOKUP($A138,Employees!$A:$A,Employees!$B:$B,""), SkillsReq!$B$1:$AY$1,0)),
       0
     ),
   "")
)</f>
        <v/>
      </c>
      <c r="AX138" t="str">
        <f>IF(OR($A138="",AX$1=""),"",
   IFERROR(
     IF(INDEX(SkillsReq!$B:$AY, MATCH(AX$1,SkillsReq!$A:$A,0), MATCH(_xlfn.XLOOKUP($A138,Employees!$A:$A,Employees!$B:$B,""), SkillsReq!$B$1:$AY$1,0))&gt;0,
       INDEX(SkillsReq!$B:$AY, MATCH(AX$1,SkillsReq!$A:$A,0), MATCH(_xlfn.XLOOKUP($A138,Employees!$A:$A,Employees!$B:$B,""), SkillsReq!$B$1:$AY$1,0)),
       0
     ),
   "")
)</f>
        <v/>
      </c>
      <c r="AY138" t="str">
        <f>IF(OR($A138="",AY$1=""),"",
   IFERROR(
     IF(INDEX(SkillsReq!$B:$AY, MATCH(AY$1,SkillsReq!$A:$A,0), MATCH(_xlfn.XLOOKUP($A138,Employees!$A:$A,Employees!$B:$B,""), SkillsReq!$B$1:$AY$1,0))&gt;0,
       INDEX(SkillsReq!$B:$AY, MATCH(AY$1,SkillsReq!$A:$A,0), MATCH(_xlfn.XLOOKUP($A138,Employees!$A:$A,Employees!$B:$B,""), SkillsReq!$B$1:$AY$1,0)),
       0
     ),
   "")
)</f>
        <v/>
      </c>
    </row>
    <row r="139" spans="1:51" x14ac:dyDescent="0.25">
      <c r="A139" s="12"/>
      <c r="B139" t="str">
        <f>IF(OR($A139="",B$1=""),"",
   IFERROR(
     IF(INDEX(SkillsReq!$B:$AY, MATCH(B$1,SkillsReq!$A:$A,0), MATCH(_xlfn.XLOOKUP($A139,Employees!$A:$A,Employees!$B:$B,""), SkillsReq!$B$1:$AY$1,0))&gt;0,
       INDEX(SkillsReq!$B:$AY, MATCH(B$1,SkillsReq!$A:$A,0), MATCH(_xlfn.XLOOKUP($A139,Employees!$A:$A,Employees!$B:$B,""), SkillsReq!$B$1:$AY$1,0)),
       0
     ),
   "")
)</f>
        <v/>
      </c>
      <c r="C139" t="str">
        <f>IF(OR($A139="",C$1=""),"",
   IFERROR(
     IF(INDEX(SkillsReq!$B:$AY, MATCH(C$1,SkillsReq!$A:$A,0), MATCH(_xlfn.XLOOKUP($A139,Employees!$A:$A,Employees!$B:$B,""), SkillsReq!$B$1:$AY$1,0))&gt;0,
       INDEX(SkillsReq!$B:$AY, MATCH(C$1,SkillsReq!$A:$A,0), MATCH(_xlfn.XLOOKUP($A139,Employees!$A:$A,Employees!$B:$B,""), SkillsReq!$B$1:$AY$1,0)),
       0
     ),
   "")
)</f>
        <v/>
      </c>
      <c r="D139" t="str">
        <f>IF(OR($A139="",D$1=""),"",
   IFERROR(
     IF(INDEX(SkillsReq!$B:$AY, MATCH(D$1,SkillsReq!$A:$A,0), MATCH(_xlfn.XLOOKUP($A139,Employees!$A:$A,Employees!$B:$B,""), SkillsReq!$B$1:$AY$1,0))&gt;0,
       INDEX(SkillsReq!$B:$AY, MATCH(D$1,SkillsReq!$A:$A,0), MATCH(_xlfn.XLOOKUP($A139,Employees!$A:$A,Employees!$B:$B,""), SkillsReq!$B$1:$AY$1,0)),
       0
     ),
   "")
)</f>
        <v/>
      </c>
      <c r="E139" t="str">
        <f>IF(OR($A139="",E$1=""),"",
   IFERROR(
     IF(INDEX(SkillsReq!$B:$AY, MATCH(E$1,SkillsReq!$A:$A,0), MATCH(_xlfn.XLOOKUP($A139,Employees!$A:$A,Employees!$B:$B,""), SkillsReq!$B$1:$AY$1,0))&gt;0,
       INDEX(SkillsReq!$B:$AY, MATCH(E$1,SkillsReq!$A:$A,0), MATCH(_xlfn.XLOOKUP($A139,Employees!$A:$A,Employees!$B:$B,""), SkillsReq!$B$1:$AY$1,0)),
       0
     ),
   "")
)</f>
        <v/>
      </c>
      <c r="F139" t="str">
        <f>IF(OR($A139="",F$1=""),"",
   IFERROR(
     IF(INDEX(SkillsReq!$B:$AY, MATCH(F$1,SkillsReq!$A:$A,0), MATCH(_xlfn.XLOOKUP($A139,Employees!$A:$A,Employees!$B:$B,""), SkillsReq!$B$1:$AY$1,0))&gt;0,
       INDEX(SkillsReq!$B:$AY, MATCH(F$1,SkillsReq!$A:$A,0), MATCH(_xlfn.XLOOKUP($A139,Employees!$A:$A,Employees!$B:$B,""), SkillsReq!$B$1:$AY$1,0)),
       0
     ),
   "")
)</f>
        <v/>
      </c>
      <c r="G139" t="str">
        <f>IF(OR($A139="",G$1=""),"",
   IFERROR(
     IF(INDEX(SkillsReq!$B:$AY, MATCH(G$1,SkillsReq!$A:$A,0), MATCH(_xlfn.XLOOKUP($A139,Employees!$A:$A,Employees!$B:$B,""), SkillsReq!$B$1:$AY$1,0))&gt;0,
       INDEX(SkillsReq!$B:$AY, MATCH(G$1,SkillsReq!$A:$A,0), MATCH(_xlfn.XLOOKUP($A139,Employees!$A:$A,Employees!$B:$B,""), SkillsReq!$B$1:$AY$1,0)),
       0
     ),
   "")
)</f>
        <v/>
      </c>
      <c r="H139" t="str">
        <f>IF(OR($A139="",H$1=""),"",
   IFERROR(
     IF(INDEX(SkillsReq!$B:$AY, MATCH(H$1,SkillsReq!$A:$A,0), MATCH(_xlfn.XLOOKUP($A139,Employees!$A:$A,Employees!$B:$B,""), SkillsReq!$B$1:$AY$1,0))&gt;0,
       INDEX(SkillsReq!$B:$AY, MATCH(H$1,SkillsReq!$A:$A,0), MATCH(_xlfn.XLOOKUP($A139,Employees!$A:$A,Employees!$B:$B,""), SkillsReq!$B$1:$AY$1,0)),
       0
     ),
   "")
)</f>
        <v/>
      </c>
      <c r="I139" t="str">
        <f>IF(OR($A139="",I$1=""),"",
   IFERROR(
     IF(INDEX(SkillsReq!$B:$AY, MATCH(I$1,SkillsReq!$A:$A,0), MATCH(_xlfn.XLOOKUP($A139,Employees!$A:$A,Employees!$B:$B,""), SkillsReq!$B$1:$AY$1,0))&gt;0,
       INDEX(SkillsReq!$B:$AY, MATCH(I$1,SkillsReq!$A:$A,0), MATCH(_xlfn.XLOOKUP($A139,Employees!$A:$A,Employees!$B:$B,""), SkillsReq!$B$1:$AY$1,0)),
       0
     ),
   "")
)</f>
        <v/>
      </c>
      <c r="J139" t="str">
        <f>IF(OR($A139="",J$1=""),"",
   IFERROR(
     IF(INDEX(SkillsReq!$B:$AY, MATCH(J$1,SkillsReq!$A:$A,0), MATCH(_xlfn.XLOOKUP($A139,Employees!$A:$A,Employees!$B:$B,""), SkillsReq!$B$1:$AY$1,0))&gt;0,
       INDEX(SkillsReq!$B:$AY, MATCH(J$1,SkillsReq!$A:$A,0), MATCH(_xlfn.XLOOKUP($A139,Employees!$A:$A,Employees!$B:$B,""), SkillsReq!$B$1:$AY$1,0)),
       0
     ),
   "")
)</f>
        <v/>
      </c>
      <c r="K139" t="str">
        <f>IF(OR($A139="",K$1=""),"",
   IFERROR(
     IF(INDEX(SkillsReq!$B:$AY, MATCH(K$1,SkillsReq!$A:$A,0), MATCH(_xlfn.XLOOKUP($A139,Employees!$A:$A,Employees!$B:$B,""), SkillsReq!$B$1:$AY$1,0))&gt;0,
       INDEX(SkillsReq!$B:$AY, MATCH(K$1,SkillsReq!$A:$A,0), MATCH(_xlfn.XLOOKUP($A139,Employees!$A:$A,Employees!$B:$B,""), SkillsReq!$B$1:$AY$1,0)),
       0
     ),
   "")
)</f>
        <v/>
      </c>
      <c r="L139" t="str">
        <f>IF(OR($A139="",L$1=""),"",
   IFERROR(
     IF(INDEX(SkillsReq!$B:$AY, MATCH(L$1,SkillsReq!$A:$A,0), MATCH(_xlfn.XLOOKUP($A139,Employees!$A:$A,Employees!$B:$B,""), SkillsReq!$B$1:$AY$1,0))&gt;0,
       INDEX(SkillsReq!$B:$AY, MATCH(L$1,SkillsReq!$A:$A,0), MATCH(_xlfn.XLOOKUP($A139,Employees!$A:$A,Employees!$B:$B,""), SkillsReq!$B$1:$AY$1,0)),
       0
     ),
   "")
)</f>
        <v/>
      </c>
      <c r="M139" t="str">
        <f>IF(OR($A139="",M$1=""),"",
   IFERROR(
     IF(INDEX(SkillsReq!$B:$AY, MATCH(M$1,SkillsReq!$A:$A,0), MATCH(_xlfn.XLOOKUP($A139,Employees!$A:$A,Employees!$B:$B,""), SkillsReq!$B$1:$AY$1,0))&gt;0,
       INDEX(SkillsReq!$B:$AY, MATCH(M$1,SkillsReq!$A:$A,0), MATCH(_xlfn.XLOOKUP($A139,Employees!$A:$A,Employees!$B:$B,""), SkillsReq!$B$1:$AY$1,0)),
       0
     ),
   "")
)</f>
        <v/>
      </c>
      <c r="N139" t="str">
        <f>IF(OR($A139="",N$1=""),"",
   IFERROR(
     IF(INDEX(SkillsReq!$B:$AY, MATCH(N$1,SkillsReq!$A:$A,0), MATCH(_xlfn.XLOOKUP($A139,Employees!$A:$A,Employees!$B:$B,""), SkillsReq!$B$1:$AY$1,0))&gt;0,
       INDEX(SkillsReq!$B:$AY, MATCH(N$1,SkillsReq!$A:$A,0), MATCH(_xlfn.XLOOKUP($A139,Employees!$A:$A,Employees!$B:$B,""), SkillsReq!$B$1:$AY$1,0)),
       0
     ),
   "")
)</f>
        <v/>
      </c>
      <c r="O139" t="str">
        <f>IF(OR($A139="",O$1=""),"",
   IFERROR(
     IF(INDEX(SkillsReq!$B:$AY, MATCH(O$1,SkillsReq!$A:$A,0), MATCH(_xlfn.XLOOKUP($A139,Employees!$A:$A,Employees!$B:$B,""), SkillsReq!$B$1:$AY$1,0))&gt;0,
       INDEX(SkillsReq!$B:$AY, MATCH(O$1,SkillsReq!$A:$A,0), MATCH(_xlfn.XLOOKUP($A139,Employees!$A:$A,Employees!$B:$B,""), SkillsReq!$B$1:$AY$1,0)),
       0
     ),
   "")
)</f>
        <v/>
      </c>
      <c r="P139" t="str">
        <f>IF(OR($A139="",P$1=""),"",
   IFERROR(
     IF(INDEX(SkillsReq!$B:$AY, MATCH(P$1,SkillsReq!$A:$A,0), MATCH(_xlfn.XLOOKUP($A139,Employees!$A:$A,Employees!$B:$B,""), SkillsReq!$B$1:$AY$1,0))&gt;0,
       INDEX(SkillsReq!$B:$AY, MATCH(P$1,SkillsReq!$A:$A,0), MATCH(_xlfn.XLOOKUP($A139,Employees!$A:$A,Employees!$B:$B,""), SkillsReq!$B$1:$AY$1,0)),
       0
     ),
   "")
)</f>
        <v/>
      </c>
      <c r="Q139" t="str">
        <f>IF(OR($A139="",Q$1=""),"",
   IFERROR(
     IF(INDEX(SkillsReq!$B:$AY, MATCH(Q$1,SkillsReq!$A:$A,0), MATCH(_xlfn.XLOOKUP($A139,Employees!$A:$A,Employees!$B:$B,""), SkillsReq!$B$1:$AY$1,0))&gt;0,
       INDEX(SkillsReq!$B:$AY, MATCH(Q$1,SkillsReq!$A:$A,0), MATCH(_xlfn.XLOOKUP($A139,Employees!$A:$A,Employees!$B:$B,""), SkillsReq!$B$1:$AY$1,0)),
       0
     ),
   "")
)</f>
        <v/>
      </c>
      <c r="R139" t="str">
        <f>IF(OR($A139="",R$1=""),"",
   IFERROR(
     IF(INDEX(SkillsReq!$B:$AY, MATCH(R$1,SkillsReq!$A:$A,0), MATCH(_xlfn.XLOOKUP($A139,Employees!$A:$A,Employees!$B:$B,""), SkillsReq!$B$1:$AY$1,0))&gt;0,
       INDEX(SkillsReq!$B:$AY, MATCH(R$1,SkillsReq!$A:$A,0), MATCH(_xlfn.XLOOKUP($A139,Employees!$A:$A,Employees!$B:$B,""), SkillsReq!$B$1:$AY$1,0)),
       0
     ),
   "")
)</f>
        <v/>
      </c>
      <c r="S139" t="str">
        <f>IF(OR($A139="",S$1=""),"",
   IFERROR(
     IF(INDEX(SkillsReq!$B:$AY, MATCH(S$1,SkillsReq!$A:$A,0), MATCH(_xlfn.XLOOKUP($A139,Employees!$A:$A,Employees!$B:$B,""), SkillsReq!$B$1:$AY$1,0))&gt;0,
       INDEX(SkillsReq!$B:$AY, MATCH(S$1,SkillsReq!$A:$A,0), MATCH(_xlfn.XLOOKUP($A139,Employees!$A:$A,Employees!$B:$B,""), SkillsReq!$B$1:$AY$1,0)),
       0
     ),
   "")
)</f>
        <v/>
      </c>
      <c r="T139" t="str">
        <f>IF(OR($A139="",T$1=""),"",
   IFERROR(
     IF(INDEX(SkillsReq!$B:$AY, MATCH(T$1,SkillsReq!$A:$A,0), MATCH(_xlfn.XLOOKUP($A139,Employees!$A:$A,Employees!$B:$B,""), SkillsReq!$B$1:$AY$1,0))&gt;0,
       INDEX(SkillsReq!$B:$AY, MATCH(T$1,SkillsReq!$A:$A,0), MATCH(_xlfn.XLOOKUP($A139,Employees!$A:$A,Employees!$B:$B,""), SkillsReq!$B$1:$AY$1,0)),
       0
     ),
   "")
)</f>
        <v/>
      </c>
      <c r="U139" t="str">
        <f>IF(OR($A139="",U$1=""),"",
   IFERROR(
     IF(INDEX(SkillsReq!$B:$AY, MATCH(U$1,SkillsReq!$A:$A,0), MATCH(_xlfn.XLOOKUP($A139,Employees!$A:$A,Employees!$B:$B,""), SkillsReq!$B$1:$AY$1,0))&gt;0,
       INDEX(SkillsReq!$B:$AY, MATCH(U$1,SkillsReq!$A:$A,0), MATCH(_xlfn.XLOOKUP($A139,Employees!$A:$A,Employees!$B:$B,""), SkillsReq!$B$1:$AY$1,0)),
       0
     ),
   "")
)</f>
        <v/>
      </c>
      <c r="V139" t="str">
        <f>IF(OR($A139="",V$1=""),"",
   IFERROR(
     IF(INDEX(SkillsReq!$B:$AY, MATCH(V$1,SkillsReq!$A:$A,0), MATCH(_xlfn.XLOOKUP($A139,Employees!$A:$A,Employees!$B:$B,""), SkillsReq!$B$1:$AY$1,0))&gt;0,
       INDEX(SkillsReq!$B:$AY, MATCH(V$1,SkillsReq!$A:$A,0), MATCH(_xlfn.XLOOKUP($A139,Employees!$A:$A,Employees!$B:$B,""), SkillsReq!$B$1:$AY$1,0)),
       0
     ),
   "")
)</f>
        <v/>
      </c>
      <c r="W139" t="str">
        <f>IF(OR($A139="",W$1=""),"",
   IFERROR(
     IF(INDEX(SkillsReq!$B:$AY, MATCH(W$1,SkillsReq!$A:$A,0), MATCH(_xlfn.XLOOKUP($A139,Employees!$A:$A,Employees!$B:$B,""), SkillsReq!$B$1:$AY$1,0))&gt;0,
       INDEX(SkillsReq!$B:$AY, MATCH(W$1,SkillsReq!$A:$A,0), MATCH(_xlfn.XLOOKUP($A139,Employees!$A:$A,Employees!$B:$B,""), SkillsReq!$B$1:$AY$1,0)),
       0
     ),
   "")
)</f>
        <v/>
      </c>
      <c r="X139" t="str">
        <f>IF(OR($A139="",X$1=""),"",
   IFERROR(
     IF(INDEX(SkillsReq!$B:$AY, MATCH(X$1,SkillsReq!$A:$A,0), MATCH(_xlfn.XLOOKUP($A139,Employees!$A:$A,Employees!$B:$B,""), SkillsReq!$B$1:$AY$1,0))&gt;0,
       INDEX(SkillsReq!$B:$AY, MATCH(X$1,SkillsReq!$A:$A,0), MATCH(_xlfn.XLOOKUP($A139,Employees!$A:$A,Employees!$B:$B,""), SkillsReq!$B$1:$AY$1,0)),
       0
     ),
   "")
)</f>
        <v/>
      </c>
      <c r="Y139" t="str">
        <f>IF(OR($A139="",Y$1=""),"",
   IFERROR(
     IF(INDEX(SkillsReq!$B:$AY, MATCH(Y$1,SkillsReq!$A:$A,0), MATCH(_xlfn.XLOOKUP($A139,Employees!$A:$A,Employees!$B:$B,""), SkillsReq!$B$1:$AY$1,0))&gt;0,
       INDEX(SkillsReq!$B:$AY, MATCH(Y$1,SkillsReq!$A:$A,0), MATCH(_xlfn.XLOOKUP($A139,Employees!$A:$A,Employees!$B:$B,""), SkillsReq!$B$1:$AY$1,0)),
       0
     ),
   "")
)</f>
        <v/>
      </c>
      <c r="Z139" t="str">
        <f>IF(OR($A139="",Z$1=""),"",
   IFERROR(
     IF(INDEX(SkillsReq!$B:$AY, MATCH(Z$1,SkillsReq!$A:$A,0), MATCH(_xlfn.XLOOKUP($A139,Employees!$A:$A,Employees!$B:$B,""), SkillsReq!$B$1:$AY$1,0))&gt;0,
       INDEX(SkillsReq!$B:$AY, MATCH(Z$1,SkillsReq!$A:$A,0), MATCH(_xlfn.XLOOKUP($A139,Employees!$A:$A,Employees!$B:$B,""), SkillsReq!$B$1:$AY$1,0)),
       0
     ),
   "")
)</f>
        <v/>
      </c>
      <c r="AA139" t="str">
        <f>IF(OR($A139="",AA$1=""),"",
   IFERROR(
     IF(INDEX(SkillsReq!$B:$AY, MATCH(AA$1,SkillsReq!$A:$A,0), MATCH(_xlfn.XLOOKUP($A139,Employees!$A:$A,Employees!$B:$B,""), SkillsReq!$B$1:$AY$1,0))&gt;0,
       INDEX(SkillsReq!$B:$AY, MATCH(AA$1,SkillsReq!$A:$A,0), MATCH(_xlfn.XLOOKUP($A139,Employees!$A:$A,Employees!$B:$B,""), SkillsReq!$B$1:$AY$1,0)),
       0
     ),
   "")
)</f>
        <v/>
      </c>
      <c r="AB139" t="str">
        <f>IF(OR($A139="",AB$1=""),"",
   IFERROR(
     IF(INDEX(SkillsReq!$B:$AY, MATCH(AB$1,SkillsReq!$A:$A,0), MATCH(_xlfn.XLOOKUP($A139,Employees!$A:$A,Employees!$B:$B,""), SkillsReq!$B$1:$AY$1,0))&gt;0,
       INDEX(SkillsReq!$B:$AY, MATCH(AB$1,SkillsReq!$A:$A,0), MATCH(_xlfn.XLOOKUP($A139,Employees!$A:$A,Employees!$B:$B,""), SkillsReq!$B$1:$AY$1,0)),
       0
     ),
   "")
)</f>
        <v/>
      </c>
      <c r="AC139" t="str">
        <f>IF(OR($A139="",AC$1=""),"",
   IFERROR(
     IF(INDEX(SkillsReq!$B:$AY, MATCH(AC$1,SkillsReq!$A:$A,0), MATCH(_xlfn.XLOOKUP($A139,Employees!$A:$A,Employees!$B:$B,""), SkillsReq!$B$1:$AY$1,0))&gt;0,
       INDEX(SkillsReq!$B:$AY, MATCH(AC$1,SkillsReq!$A:$A,0), MATCH(_xlfn.XLOOKUP($A139,Employees!$A:$A,Employees!$B:$B,""), SkillsReq!$B$1:$AY$1,0)),
       0
     ),
   "")
)</f>
        <v/>
      </c>
      <c r="AD139" t="str">
        <f>IF(OR($A139="",AD$1=""),"",
   IFERROR(
     IF(INDEX(SkillsReq!$B:$AY, MATCH(AD$1,SkillsReq!$A:$A,0), MATCH(_xlfn.XLOOKUP($A139,Employees!$A:$A,Employees!$B:$B,""), SkillsReq!$B$1:$AY$1,0))&gt;0,
       INDEX(SkillsReq!$B:$AY, MATCH(AD$1,SkillsReq!$A:$A,0), MATCH(_xlfn.XLOOKUP($A139,Employees!$A:$A,Employees!$B:$B,""), SkillsReq!$B$1:$AY$1,0)),
       0
     ),
   "")
)</f>
        <v/>
      </c>
      <c r="AE139" t="str">
        <f>IF(OR($A139="",AE$1=""),"",
   IFERROR(
     IF(INDEX(SkillsReq!$B:$AY, MATCH(AE$1,SkillsReq!$A:$A,0), MATCH(_xlfn.XLOOKUP($A139,Employees!$A:$A,Employees!$B:$B,""), SkillsReq!$B$1:$AY$1,0))&gt;0,
       INDEX(SkillsReq!$B:$AY, MATCH(AE$1,SkillsReq!$A:$A,0), MATCH(_xlfn.XLOOKUP($A139,Employees!$A:$A,Employees!$B:$B,""), SkillsReq!$B$1:$AY$1,0)),
       0
     ),
   "")
)</f>
        <v/>
      </c>
      <c r="AF139" t="str">
        <f>IF(OR($A139="",AF$1=""),"",
   IFERROR(
     IF(INDEX(SkillsReq!$B:$AY, MATCH(AF$1,SkillsReq!$A:$A,0), MATCH(_xlfn.XLOOKUP($A139,Employees!$A:$A,Employees!$B:$B,""), SkillsReq!$B$1:$AY$1,0))&gt;0,
       INDEX(SkillsReq!$B:$AY, MATCH(AF$1,SkillsReq!$A:$A,0), MATCH(_xlfn.XLOOKUP($A139,Employees!$A:$A,Employees!$B:$B,""), SkillsReq!$B$1:$AY$1,0)),
       0
     ),
   "")
)</f>
        <v/>
      </c>
      <c r="AG139" t="str">
        <f>IF(OR($A139="",AG$1=""),"",
   IFERROR(
     IF(INDEX(SkillsReq!$B:$AY, MATCH(AG$1,SkillsReq!$A:$A,0), MATCH(_xlfn.XLOOKUP($A139,Employees!$A:$A,Employees!$B:$B,""), SkillsReq!$B$1:$AY$1,0))&gt;0,
       INDEX(SkillsReq!$B:$AY, MATCH(AG$1,SkillsReq!$A:$A,0), MATCH(_xlfn.XLOOKUP($A139,Employees!$A:$A,Employees!$B:$B,""), SkillsReq!$B$1:$AY$1,0)),
       0
     ),
   "")
)</f>
        <v/>
      </c>
      <c r="AH139" t="str">
        <f>IF(OR($A139="",AH$1=""),"",
   IFERROR(
     IF(INDEX(SkillsReq!$B:$AY, MATCH(AH$1,SkillsReq!$A:$A,0), MATCH(_xlfn.XLOOKUP($A139,Employees!$A:$A,Employees!$B:$B,""), SkillsReq!$B$1:$AY$1,0))&gt;0,
       INDEX(SkillsReq!$B:$AY, MATCH(AH$1,SkillsReq!$A:$A,0), MATCH(_xlfn.XLOOKUP($A139,Employees!$A:$A,Employees!$B:$B,""), SkillsReq!$B$1:$AY$1,0)),
       0
     ),
   "")
)</f>
        <v/>
      </c>
      <c r="AI139" t="str">
        <f>IF(OR($A139="",AI$1=""),"",
   IFERROR(
     IF(INDEX(SkillsReq!$B:$AY, MATCH(AI$1,SkillsReq!$A:$A,0), MATCH(_xlfn.XLOOKUP($A139,Employees!$A:$A,Employees!$B:$B,""), SkillsReq!$B$1:$AY$1,0))&gt;0,
       INDEX(SkillsReq!$B:$AY, MATCH(AI$1,SkillsReq!$A:$A,0), MATCH(_xlfn.XLOOKUP($A139,Employees!$A:$A,Employees!$B:$B,""), SkillsReq!$B$1:$AY$1,0)),
       0
     ),
   "")
)</f>
        <v/>
      </c>
      <c r="AJ139" t="str">
        <f>IF(OR($A139="",AJ$1=""),"",
   IFERROR(
     IF(INDEX(SkillsReq!$B:$AY, MATCH(AJ$1,SkillsReq!$A:$A,0), MATCH(_xlfn.XLOOKUP($A139,Employees!$A:$A,Employees!$B:$B,""), SkillsReq!$B$1:$AY$1,0))&gt;0,
       INDEX(SkillsReq!$B:$AY, MATCH(AJ$1,SkillsReq!$A:$A,0), MATCH(_xlfn.XLOOKUP($A139,Employees!$A:$A,Employees!$B:$B,""), SkillsReq!$B$1:$AY$1,0)),
       0
     ),
   "")
)</f>
        <v/>
      </c>
      <c r="AK139" t="str">
        <f>IF(OR($A139="",AK$1=""),"",
   IFERROR(
     IF(INDEX(SkillsReq!$B:$AY, MATCH(AK$1,SkillsReq!$A:$A,0), MATCH(_xlfn.XLOOKUP($A139,Employees!$A:$A,Employees!$B:$B,""), SkillsReq!$B$1:$AY$1,0))&gt;0,
       INDEX(SkillsReq!$B:$AY, MATCH(AK$1,SkillsReq!$A:$A,0), MATCH(_xlfn.XLOOKUP($A139,Employees!$A:$A,Employees!$B:$B,""), SkillsReq!$B$1:$AY$1,0)),
       0
     ),
   "")
)</f>
        <v/>
      </c>
      <c r="AL139" t="str">
        <f>IF(OR($A139="",AL$1=""),"",
   IFERROR(
     IF(INDEX(SkillsReq!$B:$AY, MATCH(AL$1,SkillsReq!$A:$A,0), MATCH(_xlfn.XLOOKUP($A139,Employees!$A:$A,Employees!$B:$B,""), SkillsReq!$B$1:$AY$1,0))&gt;0,
       INDEX(SkillsReq!$B:$AY, MATCH(AL$1,SkillsReq!$A:$A,0), MATCH(_xlfn.XLOOKUP($A139,Employees!$A:$A,Employees!$B:$B,""), SkillsReq!$B$1:$AY$1,0)),
       0
     ),
   "")
)</f>
        <v/>
      </c>
      <c r="AM139" t="str">
        <f>IF(OR($A139="",AM$1=""),"",
   IFERROR(
     IF(INDEX(SkillsReq!$B:$AY, MATCH(AM$1,SkillsReq!$A:$A,0), MATCH(_xlfn.XLOOKUP($A139,Employees!$A:$A,Employees!$B:$B,""), SkillsReq!$B$1:$AY$1,0))&gt;0,
       INDEX(SkillsReq!$B:$AY, MATCH(AM$1,SkillsReq!$A:$A,0), MATCH(_xlfn.XLOOKUP($A139,Employees!$A:$A,Employees!$B:$B,""), SkillsReq!$B$1:$AY$1,0)),
       0
     ),
   "")
)</f>
        <v/>
      </c>
      <c r="AN139" t="str">
        <f>IF(OR($A139="",AN$1=""),"",
   IFERROR(
     IF(INDEX(SkillsReq!$B:$AY, MATCH(AN$1,SkillsReq!$A:$A,0), MATCH(_xlfn.XLOOKUP($A139,Employees!$A:$A,Employees!$B:$B,""), SkillsReq!$B$1:$AY$1,0))&gt;0,
       INDEX(SkillsReq!$B:$AY, MATCH(AN$1,SkillsReq!$A:$A,0), MATCH(_xlfn.XLOOKUP($A139,Employees!$A:$A,Employees!$B:$B,""), SkillsReq!$B$1:$AY$1,0)),
       0
     ),
   "")
)</f>
        <v/>
      </c>
      <c r="AO139" t="str">
        <f>IF(OR($A139="",AO$1=""),"",
   IFERROR(
     IF(INDEX(SkillsReq!$B:$AY, MATCH(AO$1,SkillsReq!$A:$A,0), MATCH(_xlfn.XLOOKUP($A139,Employees!$A:$A,Employees!$B:$B,""), SkillsReq!$B$1:$AY$1,0))&gt;0,
       INDEX(SkillsReq!$B:$AY, MATCH(AO$1,SkillsReq!$A:$A,0), MATCH(_xlfn.XLOOKUP($A139,Employees!$A:$A,Employees!$B:$B,""), SkillsReq!$B$1:$AY$1,0)),
       0
     ),
   "")
)</f>
        <v/>
      </c>
      <c r="AP139" t="str">
        <f>IF(OR($A139="",AP$1=""),"",
   IFERROR(
     IF(INDEX(SkillsReq!$B:$AY, MATCH(AP$1,SkillsReq!$A:$A,0), MATCH(_xlfn.XLOOKUP($A139,Employees!$A:$A,Employees!$B:$B,""), SkillsReq!$B$1:$AY$1,0))&gt;0,
       INDEX(SkillsReq!$B:$AY, MATCH(AP$1,SkillsReq!$A:$A,0), MATCH(_xlfn.XLOOKUP($A139,Employees!$A:$A,Employees!$B:$B,""), SkillsReq!$B$1:$AY$1,0)),
       0
     ),
   "")
)</f>
        <v/>
      </c>
      <c r="AQ139" t="str">
        <f>IF(OR($A139="",AQ$1=""),"",
   IFERROR(
     IF(INDEX(SkillsReq!$B:$AY, MATCH(AQ$1,SkillsReq!$A:$A,0), MATCH(_xlfn.XLOOKUP($A139,Employees!$A:$A,Employees!$B:$B,""), SkillsReq!$B$1:$AY$1,0))&gt;0,
       INDEX(SkillsReq!$B:$AY, MATCH(AQ$1,SkillsReq!$A:$A,0), MATCH(_xlfn.XLOOKUP($A139,Employees!$A:$A,Employees!$B:$B,""), SkillsReq!$B$1:$AY$1,0)),
       0
     ),
   "")
)</f>
        <v/>
      </c>
      <c r="AR139" t="str">
        <f>IF(OR($A139="",AR$1=""),"",
   IFERROR(
     IF(INDEX(SkillsReq!$B:$AY, MATCH(AR$1,SkillsReq!$A:$A,0), MATCH(_xlfn.XLOOKUP($A139,Employees!$A:$A,Employees!$B:$B,""), SkillsReq!$B$1:$AY$1,0))&gt;0,
       INDEX(SkillsReq!$B:$AY, MATCH(AR$1,SkillsReq!$A:$A,0), MATCH(_xlfn.XLOOKUP($A139,Employees!$A:$A,Employees!$B:$B,""), SkillsReq!$B$1:$AY$1,0)),
       0
     ),
   "")
)</f>
        <v/>
      </c>
      <c r="AS139" t="str">
        <f>IF(OR($A139="",AS$1=""),"",
   IFERROR(
     IF(INDEX(SkillsReq!$B:$AY, MATCH(AS$1,SkillsReq!$A:$A,0), MATCH(_xlfn.XLOOKUP($A139,Employees!$A:$A,Employees!$B:$B,""), SkillsReq!$B$1:$AY$1,0))&gt;0,
       INDEX(SkillsReq!$B:$AY, MATCH(AS$1,SkillsReq!$A:$A,0), MATCH(_xlfn.XLOOKUP($A139,Employees!$A:$A,Employees!$B:$B,""), SkillsReq!$B$1:$AY$1,0)),
       0
     ),
   "")
)</f>
        <v/>
      </c>
      <c r="AT139" t="str">
        <f>IF(OR($A139="",AT$1=""),"",
   IFERROR(
     IF(INDEX(SkillsReq!$B:$AY, MATCH(AT$1,SkillsReq!$A:$A,0), MATCH(_xlfn.XLOOKUP($A139,Employees!$A:$A,Employees!$B:$B,""), SkillsReq!$B$1:$AY$1,0))&gt;0,
       INDEX(SkillsReq!$B:$AY, MATCH(AT$1,SkillsReq!$A:$A,0), MATCH(_xlfn.XLOOKUP($A139,Employees!$A:$A,Employees!$B:$B,""), SkillsReq!$B$1:$AY$1,0)),
       0
     ),
   "")
)</f>
        <v/>
      </c>
      <c r="AU139" t="str">
        <f>IF(OR($A139="",AU$1=""),"",
   IFERROR(
     IF(INDEX(SkillsReq!$B:$AY, MATCH(AU$1,SkillsReq!$A:$A,0), MATCH(_xlfn.XLOOKUP($A139,Employees!$A:$A,Employees!$B:$B,""), SkillsReq!$B$1:$AY$1,0))&gt;0,
       INDEX(SkillsReq!$B:$AY, MATCH(AU$1,SkillsReq!$A:$A,0), MATCH(_xlfn.XLOOKUP($A139,Employees!$A:$A,Employees!$B:$B,""), SkillsReq!$B$1:$AY$1,0)),
       0
     ),
   "")
)</f>
        <v/>
      </c>
      <c r="AV139" t="str">
        <f>IF(OR($A139="",AV$1=""),"",
   IFERROR(
     IF(INDEX(SkillsReq!$B:$AY, MATCH(AV$1,SkillsReq!$A:$A,0), MATCH(_xlfn.XLOOKUP($A139,Employees!$A:$A,Employees!$B:$B,""), SkillsReq!$B$1:$AY$1,0))&gt;0,
       INDEX(SkillsReq!$B:$AY, MATCH(AV$1,SkillsReq!$A:$A,0), MATCH(_xlfn.XLOOKUP($A139,Employees!$A:$A,Employees!$B:$B,""), SkillsReq!$B$1:$AY$1,0)),
       0
     ),
   "")
)</f>
        <v/>
      </c>
      <c r="AW139" t="str">
        <f>IF(OR($A139="",AW$1=""),"",
   IFERROR(
     IF(INDEX(SkillsReq!$B:$AY, MATCH(AW$1,SkillsReq!$A:$A,0), MATCH(_xlfn.XLOOKUP($A139,Employees!$A:$A,Employees!$B:$B,""), SkillsReq!$B$1:$AY$1,0))&gt;0,
       INDEX(SkillsReq!$B:$AY, MATCH(AW$1,SkillsReq!$A:$A,0), MATCH(_xlfn.XLOOKUP($A139,Employees!$A:$A,Employees!$B:$B,""), SkillsReq!$B$1:$AY$1,0)),
       0
     ),
   "")
)</f>
        <v/>
      </c>
      <c r="AX139" t="str">
        <f>IF(OR($A139="",AX$1=""),"",
   IFERROR(
     IF(INDEX(SkillsReq!$B:$AY, MATCH(AX$1,SkillsReq!$A:$A,0), MATCH(_xlfn.XLOOKUP($A139,Employees!$A:$A,Employees!$B:$B,""), SkillsReq!$B$1:$AY$1,0))&gt;0,
       INDEX(SkillsReq!$B:$AY, MATCH(AX$1,SkillsReq!$A:$A,0), MATCH(_xlfn.XLOOKUP($A139,Employees!$A:$A,Employees!$B:$B,""), SkillsReq!$B$1:$AY$1,0)),
       0
     ),
   "")
)</f>
        <v/>
      </c>
      <c r="AY139" t="str">
        <f>IF(OR($A139="",AY$1=""),"",
   IFERROR(
     IF(INDEX(SkillsReq!$B:$AY, MATCH(AY$1,SkillsReq!$A:$A,0), MATCH(_xlfn.XLOOKUP($A139,Employees!$A:$A,Employees!$B:$B,""), SkillsReq!$B$1:$AY$1,0))&gt;0,
       INDEX(SkillsReq!$B:$AY, MATCH(AY$1,SkillsReq!$A:$A,0), MATCH(_xlfn.XLOOKUP($A139,Employees!$A:$A,Employees!$B:$B,""), SkillsReq!$B$1:$AY$1,0)),
       0
     ),
   "")
)</f>
        <v/>
      </c>
    </row>
    <row r="140" spans="1:51" x14ac:dyDescent="0.25">
      <c r="A140" s="12"/>
      <c r="B140" t="str">
        <f>IF(OR($A140="",B$1=""),"",
   IFERROR(
     IF(INDEX(SkillsReq!$B:$AY, MATCH(B$1,SkillsReq!$A:$A,0), MATCH(_xlfn.XLOOKUP($A140,Employees!$A:$A,Employees!$B:$B,""), SkillsReq!$B$1:$AY$1,0))&gt;0,
       INDEX(SkillsReq!$B:$AY, MATCH(B$1,SkillsReq!$A:$A,0), MATCH(_xlfn.XLOOKUP($A140,Employees!$A:$A,Employees!$B:$B,""), SkillsReq!$B$1:$AY$1,0)),
       0
     ),
   "")
)</f>
        <v/>
      </c>
      <c r="C140" t="str">
        <f>IF(OR($A140="",C$1=""),"",
   IFERROR(
     IF(INDEX(SkillsReq!$B:$AY, MATCH(C$1,SkillsReq!$A:$A,0), MATCH(_xlfn.XLOOKUP($A140,Employees!$A:$A,Employees!$B:$B,""), SkillsReq!$B$1:$AY$1,0))&gt;0,
       INDEX(SkillsReq!$B:$AY, MATCH(C$1,SkillsReq!$A:$A,0), MATCH(_xlfn.XLOOKUP($A140,Employees!$A:$A,Employees!$B:$B,""), SkillsReq!$B$1:$AY$1,0)),
       0
     ),
   "")
)</f>
        <v/>
      </c>
      <c r="D140" t="str">
        <f>IF(OR($A140="",D$1=""),"",
   IFERROR(
     IF(INDEX(SkillsReq!$B:$AY, MATCH(D$1,SkillsReq!$A:$A,0), MATCH(_xlfn.XLOOKUP($A140,Employees!$A:$A,Employees!$B:$B,""), SkillsReq!$B$1:$AY$1,0))&gt;0,
       INDEX(SkillsReq!$B:$AY, MATCH(D$1,SkillsReq!$A:$A,0), MATCH(_xlfn.XLOOKUP($A140,Employees!$A:$A,Employees!$B:$B,""), SkillsReq!$B$1:$AY$1,0)),
       0
     ),
   "")
)</f>
        <v/>
      </c>
      <c r="E140" t="str">
        <f>IF(OR($A140="",E$1=""),"",
   IFERROR(
     IF(INDEX(SkillsReq!$B:$AY, MATCH(E$1,SkillsReq!$A:$A,0), MATCH(_xlfn.XLOOKUP($A140,Employees!$A:$A,Employees!$B:$B,""), SkillsReq!$B$1:$AY$1,0))&gt;0,
       INDEX(SkillsReq!$B:$AY, MATCH(E$1,SkillsReq!$A:$A,0), MATCH(_xlfn.XLOOKUP($A140,Employees!$A:$A,Employees!$B:$B,""), SkillsReq!$B$1:$AY$1,0)),
       0
     ),
   "")
)</f>
        <v/>
      </c>
      <c r="F140" t="str">
        <f>IF(OR($A140="",F$1=""),"",
   IFERROR(
     IF(INDEX(SkillsReq!$B:$AY, MATCH(F$1,SkillsReq!$A:$A,0), MATCH(_xlfn.XLOOKUP($A140,Employees!$A:$A,Employees!$B:$B,""), SkillsReq!$B$1:$AY$1,0))&gt;0,
       INDEX(SkillsReq!$B:$AY, MATCH(F$1,SkillsReq!$A:$A,0), MATCH(_xlfn.XLOOKUP($A140,Employees!$A:$A,Employees!$B:$B,""), SkillsReq!$B$1:$AY$1,0)),
       0
     ),
   "")
)</f>
        <v/>
      </c>
      <c r="G140" t="str">
        <f>IF(OR($A140="",G$1=""),"",
   IFERROR(
     IF(INDEX(SkillsReq!$B:$AY, MATCH(G$1,SkillsReq!$A:$A,0), MATCH(_xlfn.XLOOKUP($A140,Employees!$A:$A,Employees!$B:$B,""), SkillsReq!$B$1:$AY$1,0))&gt;0,
       INDEX(SkillsReq!$B:$AY, MATCH(G$1,SkillsReq!$A:$A,0), MATCH(_xlfn.XLOOKUP($A140,Employees!$A:$A,Employees!$B:$B,""), SkillsReq!$B$1:$AY$1,0)),
       0
     ),
   "")
)</f>
        <v/>
      </c>
      <c r="H140" t="str">
        <f>IF(OR($A140="",H$1=""),"",
   IFERROR(
     IF(INDEX(SkillsReq!$B:$AY, MATCH(H$1,SkillsReq!$A:$A,0), MATCH(_xlfn.XLOOKUP($A140,Employees!$A:$A,Employees!$B:$B,""), SkillsReq!$B$1:$AY$1,0))&gt;0,
       INDEX(SkillsReq!$B:$AY, MATCH(H$1,SkillsReq!$A:$A,0), MATCH(_xlfn.XLOOKUP($A140,Employees!$A:$A,Employees!$B:$B,""), SkillsReq!$B$1:$AY$1,0)),
       0
     ),
   "")
)</f>
        <v/>
      </c>
      <c r="I140" t="str">
        <f>IF(OR($A140="",I$1=""),"",
   IFERROR(
     IF(INDEX(SkillsReq!$B:$AY, MATCH(I$1,SkillsReq!$A:$A,0), MATCH(_xlfn.XLOOKUP($A140,Employees!$A:$A,Employees!$B:$B,""), SkillsReq!$B$1:$AY$1,0))&gt;0,
       INDEX(SkillsReq!$B:$AY, MATCH(I$1,SkillsReq!$A:$A,0), MATCH(_xlfn.XLOOKUP($A140,Employees!$A:$A,Employees!$B:$B,""), SkillsReq!$B$1:$AY$1,0)),
       0
     ),
   "")
)</f>
        <v/>
      </c>
      <c r="J140" t="str">
        <f>IF(OR($A140="",J$1=""),"",
   IFERROR(
     IF(INDEX(SkillsReq!$B:$AY, MATCH(J$1,SkillsReq!$A:$A,0), MATCH(_xlfn.XLOOKUP($A140,Employees!$A:$A,Employees!$B:$B,""), SkillsReq!$B$1:$AY$1,0))&gt;0,
       INDEX(SkillsReq!$B:$AY, MATCH(J$1,SkillsReq!$A:$A,0), MATCH(_xlfn.XLOOKUP($A140,Employees!$A:$A,Employees!$B:$B,""), SkillsReq!$B$1:$AY$1,0)),
       0
     ),
   "")
)</f>
        <v/>
      </c>
      <c r="K140" t="str">
        <f>IF(OR($A140="",K$1=""),"",
   IFERROR(
     IF(INDEX(SkillsReq!$B:$AY, MATCH(K$1,SkillsReq!$A:$A,0), MATCH(_xlfn.XLOOKUP($A140,Employees!$A:$A,Employees!$B:$B,""), SkillsReq!$B$1:$AY$1,0))&gt;0,
       INDEX(SkillsReq!$B:$AY, MATCH(K$1,SkillsReq!$A:$A,0), MATCH(_xlfn.XLOOKUP($A140,Employees!$A:$A,Employees!$B:$B,""), SkillsReq!$B$1:$AY$1,0)),
       0
     ),
   "")
)</f>
        <v/>
      </c>
      <c r="L140" t="str">
        <f>IF(OR($A140="",L$1=""),"",
   IFERROR(
     IF(INDEX(SkillsReq!$B:$AY, MATCH(L$1,SkillsReq!$A:$A,0), MATCH(_xlfn.XLOOKUP($A140,Employees!$A:$A,Employees!$B:$B,""), SkillsReq!$B$1:$AY$1,0))&gt;0,
       INDEX(SkillsReq!$B:$AY, MATCH(L$1,SkillsReq!$A:$A,0), MATCH(_xlfn.XLOOKUP($A140,Employees!$A:$A,Employees!$B:$B,""), SkillsReq!$B$1:$AY$1,0)),
       0
     ),
   "")
)</f>
        <v/>
      </c>
      <c r="M140" t="str">
        <f>IF(OR($A140="",M$1=""),"",
   IFERROR(
     IF(INDEX(SkillsReq!$B:$AY, MATCH(M$1,SkillsReq!$A:$A,0), MATCH(_xlfn.XLOOKUP($A140,Employees!$A:$A,Employees!$B:$B,""), SkillsReq!$B$1:$AY$1,0))&gt;0,
       INDEX(SkillsReq!$B:$AY, MATCH(M$1,SkillsReq!$A:$A,0), MATCH(_xlfn.XLOOKUP($A140,Employees!$A:$A,Employees!$B:$B,""), SkillsReq!$B$1:$AY$1,0)),
       0
     ),
   "")
)</f>
        <v/>
      </c>
      <c r="N140" t="str">
        <f>IF(OR($A140="",N$1=""),"",
   IFERROR(
     IF(INDEX(SkillsReq!$B:$AY, MATCH(N$1,SkillsReq!$A:$A,0), MATCH(_xlfn.XLOOKUP($A140,Employees!$A:$A,Employees!$B:$B,""), SkillsReq!$B$1:$AY$1,0))&gt;0,
       INDEX(SkillsReq!$B:$AY, MATCH(N$1,SkillsReq!$A:$A,0), MATCH(_xlfn.XLOOKUP($A140,Employees!$A:$A,Employees!$B:$B,""), SkillsReq!$B$1:$AY$1,0)),
       0
     ),
   "")
)</f>
        <v/>
      </c>
      <c r="O140" t="str">
        <f>IF(OR($A140="",O$1=""),"",
   IFERROR(
     IF(INDEX(SkillsReq!$B:$AY, MATCH(O$1,SkillsReq!$A:$A,0), MATCH(_xlfn.XLOOKUP($A140,Employees!$A:$A,Employees!$B:$B,""), SkillsReq!$B$1:$AY$1,0))&gt;0,
       INDEX(SkillsReq!$B:$AY, MATCH(O$1,SkillsReq!$A:$A,0), MATCH(_xlfn.XLOOKUP($A140,Employees!$A:$A,Employees!$B:$B,""), SkillsReq!$B$1:$AY$1,0)),
       0
     ),
   "")
)</f>
        <v/>
      </c>
      <c r="P140" t="str">
        <f>IF(OR($A140="",P$1=""),"",
   IFERROR(
     IF(INDEX(SkillsReq!$B:$AY, MATCH(P$1,SkillsReq!$A:$A,0), MATCH(_xlfn.XLOOKUP($A140,Employees!$A:$A,Employees!$B:$B,""), SkillsReq!$B$1:$AY$1,0))&gt;0,
       INDEX(SkillsReq!$B:$AY, MATCH(P$1,SkillsReq!$A:$A,0), MATCH(_xlfn.XLOOKUP($A140,Employees!$A:$A,Employees!$B:$B,""), SkillsReq!$B$1:$AY$1,0)),
       0
     ),
   "")
)</f>
        <v/>
      </c>
      <c r="Q140" t="str">
        <f>IF(OR($A140="",Q$1=""),"",
   IFERROR(
     IF(INDEX(SkillsReq!$B:$AY, MATCH(Q$1,SkillsReq!$A:$A,0), MATCH(_xlfn.XLOOKUP($A140,Employees!$A:$A,Employees!$B:$B,""), SkillsReq!$B$1:$AY$1,0))&gt;0,
       INDEX(SkillsReq!$B:$AY, MATCH(Q$1,SkillsReq!$A:$A,0), MATCH(_xlfn.XLOOKUP($A140,Employees!$A:$A,Employees!$B:$B,""), SkillsReq!$B$1:$AY$1,0)),
       0
     ),
   "")
)</f>
        <v/>
      </c>
      <c r="R140" t="str">
        <f>IF(OR($A140="",R$1=""),"",
   IFERROR(
     IF(INDEX(SkillsReq!$B:$AY, MATCH(R$1,SkillsReq!$A:$A,0), MATCH(_xlfn.XLOOKUP($A140,Employees!$A:$A,Employees!$B:$B,""), SkillsReq!$B$1:$AY$1,0))&gt;0,
       INDEX(SkillsReq!$B:$AY, MATCH(R$1,SkillsReq!$A:$A,0), MATCH(_xlfn.XLOOKUP($A140,Employees!$A:$A,Employees!$B:$B,""), SkillsReq!$B$1:$AY$1,0)),
       0
     ),
   "")
)</f>
        <v/>
      </c>
      <c r="S140" t="str">
        <f>IF(OR($A140="",S$1=""),"",
   IFERROR(
     IF(INDEX(SkillsReq!$B:$AY, MATCH(S$1,SkillsReq!$A:$A,0), MATCH(_xlfn.XLOOKUP($A140,Employees!$A:$A,Employees!$B:$B,""), SkillsReq!$B$1:$AY$1,0))&gt;0,
       INDEX(SkillsReq!$B:$AY, MATCH(S$1,SkillsReq!$A:$A,0), MATCH(_xlfn.XLOOKUP($A140,Employees!$A:$A,Employees!$B:$B,""), SkillsReq!$B$1:$AY$1,0)),
       0
     ),
   "")
)</f>
        <v/>
      </c>
      <c r="T140" t="str">
        <f>IF(OR($A140="",T$1=""),"",
   IFERROR(
     IF(INDEX(SkillsReq!$B:$AY, MATCH(T$1,SkillsReq!$A:$A,0), MATCH(_xlfn.XLOOKUP($A140,Employees!$A:$A,Employees!$B:$B,""), SkillsReq!$B$1:$AY$1,0))&gt;0,
       INDEX(SkillsReq!$B:$AY, MATCH(T$1,SkillsReq!$A:$A,0), MATCH(_xlfn.XLOOKUP($A140,Employees!$A:$A,Employees!$B:$B,""), SkillsReq!$B$1:$AY$1,0)),
       0
     ),
   "")
)</f>
        <v/>
      </c>
      <c r="U140" t="str">
        <f>IF(OR($A140="",U$1=""),"",
   IFERROR(
     IF(INDEX(SkillsReq!$B:$AY, MATCH(U$1,SkillsReq!$A:$A,0), MATCH(_xlfn.XLOOKUP($A140,Employees!$A:$A,Employees!$B:$B,""), SkillsReq!$B$1:$AY$1,0))&gt;0,
       INDEX(SkillsReq!$B:$AY, MATCH(U$1,SkillsReq!$A:$A,0), MATCH(_xlfn.XLOOKUP($A140,Employees!$A:$A,Employees!$B:$B,""), SkillsReq!$B$1:$AY$1,0)),
       0
     ),
   "")
)</f>
        <v/>
      </c>
      <c r="V140" t="str">
        <f>IF(OR($A140="",V$1=""),"",
   IFERROR(
     IF(INDEX(SkillsReq!$B:$AY, MATCH(V$1,SkillsReq!$A:$A,0), MATCH(_xlfn.XLOOKUP($A140,Employees!$A:$A,Employees!$B:$B,""), SkillsReq!$B$1:$AY$1,0))&gt;0,
       INDEX(SkillsReq!$B:$AY, MATCH(V$1,SkillsReq!$A:$A,0), MATCH(_xlfn.XLOOKUP($A140,Employees!$A:$A,Employees!$B:$B,""), SkillsReq!$B$1:$AY$1,0)),
       0
     ),
   "")
)</f>
        <v/>
      </c>
      <c r="W140" t="str">
        <f>IF(OR($A140="",W$1=""),"",
   IFERROR(
     IF(INDEX(SkillsReq!$B:$AY, MATCH(W$1,SkillsReq!$A:$A,0), MATCH(_xlfn.XLOOKUP($A140,Employees!$A:$A,Employees!$B:$B,""), SkillsReq!$B$1:$AY$1,0))&gt;0,
       INDEX(SkillsReq!$B:$AY, MATCH(W$1,SkillsReq!$A:$A,0), MATCH(_xlfn.XLOOKUP($A140,Employees!$A:$A,Employees!$B:$B,""), SkillsReq!$B$1:$AY$1,0)),
       0
     ),
   "")
)</f>
        <v/>
      </c>
      <c r="X140" t="str">
        <f>IF(OR($A140="",X$1=""),"",
   IFERROR(
     IF(INDEX(SkillsReq!$B:$AY, MATCH(X$1,SkillsReq!$A:$A,0), MATCH(_xlfn.XLOOKUP($A140,Employees!$A:$A,Employees!$B:$B,""), SkillsReq!$B$1:$AY$1,0))&gt;0,
       INDEX(SkillsReq!$B:$AY, MATCH(X$1,SkillsReq!$A:$A,0), MATCH(_xlfn.XLOOKUP($A140,Employees!$A:$A,Employees!$B:$B,""), SkillsReq!$B$1:$AY$1,0)),
       0
     ),
   "")
)</f>
        <v/>
      </c>
      <c r="Y140" t="str">
        <f>IF(OR($A140="",Y$1=""),"",
   IFERROR(
     IF(INDEX(SkillsReq!$B:$AY, MATCH(Y$1,SkillsReq!$A:$A,0), MATCH(_xlfn.XLOOKUP($A140,Employees!$A:$A,Employees!$B:$B,""), SkillsReq!$B$1:$AY$1,0))&gt;0,
       INDEX(SkillsReq!$B:$AY, MATCH(Y$1,SkillsReq!$A:$A,0), MATCH(_xlfn.XLOOKUP($A140,Employees!$A:$A,Employees!$B:$B,""), SkillsReq!$B$1:$AY$1,0)),
       0
     ),
   "")
)</f>
        <v/>
      </c>
      <c r="Z140" t="str">
        <f>IF(OR($A140="",Z$1=""),"",
   IFERROR(
     IF(INDEX(SkillsReq!$B:$AY, MATCH(Z$1,SkillsReq!$A:$A,0), MATCH(_xlfn.XLOOKUP($A140,Employees!$A:$A,Employees!$B:$B,""), SkillsReq!$B$1:$AY$1,0))&gt;0,
       INDEX(SkillsReq!$B:$AY, MATCH(Z$1,SkillsReq!$A:$A,0), MATCH(_xlfn.XLOOKUP($A140,Employees!$A:$A,Employees!$B:$B,""), SkillsReq!$B$1:$AY$1,0)),
       0
     ),
   "")
)</f>
        <v/>
      </c>
      <c r="AA140" t="str">
        <f>IF(OR($A140="",AA$1=""),"",
   IFERROR(
     IF(INDEX(SkillsReq!$B:$AY, MATCH(AA$1,SkillsReq!$A:$A,0), MATCH(_xlfn.XLOOKUP($A140,Employees!$A:$A,Employees!$B:$B,""), SkillsReq!$B$1:$AY$1,0))&gt;0,
       INDEX(SkillsReq!$B:$AY, MATCH(AA$1,SkillsReq!$A:$A,0), MATCH(_xlfn.XLOOKUP($A140,Employees!$A:$A,Employees!$B:$B,""), SkillsReq!$B$1:$AY$1,0)),
       0
     ),
   "")
)</f>
        <v/>
      </c>
      <c r="AB140" t="str">
        <f>IF(OR($A140="",AB$1=""),"",
   IFERROR(
     IF(INDEX(SkillsReq!$B:$AY, MATCH(AB$1,SkillsReq!$A:$A,0), MATCH(_xlfn.XLOOKUP($A140,Employees!$A:$A,Employees!$B:$B,""), SkillsReq!$B$1:$AY$1,0))&gt;0,
       INDEX(SkillsReq!$B:$AY, MATCH(AB$1,SkillsReq!$A:$A,0), MATCH(_xlfn.XLOOKUP($A140,Employees!$A:$A,Employees!$B:$B,""), SkillsReq!$B$1:$AY$1,0)),
       0
     ),
   "")
)</f>
        <v/>
      </c>
      <c r="AC140" t="str">
        <f>IF(OR($A140="",AC$1=""),"",
   IFERROR(
     IF(INDEX(SkillsReq!$B:$AY, MATCH(AC$1,SkillsReq!$A:$A,0), MATCH(_xlfn.XLOOKUP($A140,Employees!$A:$A,Employees!$B:$B,""), SkillsReq!$B$1:$AY$1,0))&gt;0,
       INDEX(SkillsReq!$B:$AY, MATCH(AC$1,SkillsReq!$A:$A,0), MATCH(_xlfn.XLOOKUP($A140,Employees!$A:$A,Employees!$B:$B,""), SkillsReq!$B$1:$AY$1,0)),
       0
     ),
   "")
)</f>
        <v/>
      </c>
      <c r="AD140" t="str">
        <f>IF(OR($A140="",AD$1=""),"",
   IFERROR(
     IF(INDEX(SkillsReq!$B:$AY, MATCH(AD$1,SkillsReq!$A:$A,0), MATCH(_xlfn.XLOOKUP($A140,Employees!$A:$A,Employees!$B:$B,""), SkillsReq!$B$1:$AY$1,0))&gt;0,
       INDEX(SkillsReq!$B:$AY, MATCH(AD$1,SkillsReq!$A:$A,0), MATCH(_xlfn.XLOOKUP($A140,Employees!$A:$A,Employees!$B:$B,""), SkillsReq!$B$1:$AY$1,0)),
       0
     ),
   "")
)</f>
        <v/>
      </c>
      <c r="AE140" t="str">
        <f>IF(OR($A140="",AE$1=""),"",
   IFERROR(
     IF(INDEX(SkillsReq!$B:$AY, MATCH(AE$1,SkillsReq!$A:$A,0), MATCH(_xlfn.XLOOKUP($A140,Employees!$A:$A,Employees!$B:$B,""), SkillsReq!$B$1:$AY$1,0))&gt;0,
       INDEX(SkillsReq!$B:$AY, MATCH(AE$1,SkillsReq!$A:$A,0), MATCH(_xlfn.XLOOKUP($A140,Employees!$A:$A,Employees!$B:$B,""), SkillsReq!$B$1:$AY$1,0)),
       0
     ),
   "")
)</f>
        <v/>
      </c>
      <c r="AF140" t="str">
        <f>IF(OR($A140="",AF$1=""),"",
   IFERROR(
     IF(INDEX(SkillsReq!$B:$AY, MATCH(AF$1,SkillsReq!$A:$A,0), MATCH(_xlfn.XLOOKUP($A140,Employees!$A:$A,Employees!$B:$B,""), SkillsReq!$B$1:$AY$1,0))&gt;0,
       INDEX(SkillsReq!$B:$AY, MATCH(AF$1,SkillsReq!$A:$A,0), MATCH(_xlfn.XLOOKUP($A140,Employees!$A:$A,Employees!$B:$B,""), SkillsReq!$B$1:$AY$1,0)),
       0
     ),
   "")
)</f>
        <v/>
      </c>
      <c r="AG140" t="str">
        <f>IF(OR($A140="",AG$1=""),"",
   IFERROR(
     IF(INDEX(SkillsReq!$B:$AY, MATCH(AG$1,SkillsReq!$A:$A,0), MATCH(_xlfn.XLOOKUP($A140,Employees!$A:$A,Employees!$B:$B,""), SkillsReq!$B$1:$AY$1,0))&gt;0,
       INDEX(SkillsReq!$B:$AY, MATCH(AG$1,SkillsReq!$A:$A,0), MATCH(_xlfn.XLOOKUP($A140,Employees!$A:$A,Employees!$B:$B,""), SkillsReq!$B$1:$AY$1,0)),
       0
     ),
   "")
)</f>
        <v/>
      </c>
      <c r="AH140" t="str">
        <f>IF(OR($A140="",AH$1=""),"",
   IFERROR(
     IF(INDEX(SkillsReq!$B:$AY, MATCH(AH$1,SkillsReq!$A:$A,0), MATCH(_xlfn.XLOOKUP($A140,Employees!$A:$A,Employees!$B:$B,""), SkillsReq!$B$1:$AY$1,0))&gt;0,
       INDEX(SkillsReq!$B:$AY, MATCH(AH$1,SkillsReq!$A:$A,0), MATCH(_xlfn.XLOOKUP($A140,Employees!$A:$A,Employees!$B:$B,""), SkillsReq!$B$1:$AY$1,0)),
       0
     ),
   "")
)</f>
        <v/>
      </c>
      <c r="AI140" t="str">
        <f>IF(OR($A140="",AI$1=""),"",
   IFERROR(
     IF(INDEX(SkillsReq!$B:$AY, MATCH(AI$1,SkillsReq!$A:$A,0), MATCH(_xlfn.XLOOKUP($A140,Employees!$A:$A,Employees!$B:$B,""), SkillsReq!$B$1:$AY$1,0))&gt;0,
       INDEX(SkillsReq!$B:$AY, MATCH(AI$1,SkillsReq!$A:$A,0), MATCH(_xlfn.XLOOKUP($A140,Employees!$A:$A,Employees!$B:$B,""), SkillsReq!$B$1:$AY$1,0)),
       0
     ),
   "")
)</f>
        <v/>
      </c>
      <c r="AJ140" t="str">
        <f>IF(OR($A140="",AJ$1=""),"",
   IFERROR(
     IF(INDEX(SkillsReq!$B:$AY, MATCH(AJ$1,SkillsReq!$A:$A,0), MATCH(_xlfn.XLOOKUP($A140,Employees!$A:$A,Employees!$B:$B,""), SkillsReq!$B$1:$AY$1,0))&gt;0,
       INDEX(SkillsReq!$B:$AY, MATCH(AJ$1,SkillsReq!$A:$A,0), MATCH(_xlfn.XLOOKUP($A140,Employees!$A:$A,Employees!$B:$B,""), SkillsReq!$B$1:$AY$1,0)),
       0
     ),
   "")
)</f>
        <v/>
      </c>
      <c r="AK140" t="str">
        <f>IF(OR($A140="",AK$1=""),"",
   IFERROR(
     IF(INDEX(SkillsReq!$B:$AY, MATCH(AK$1,SkillsReq!$A:$A,0), MATCH(_xlfn.XLOOKUP($A140,Employees!$A:$A,Employees!$B:$B,""), SkillsReq!$B$1:$AY$1,0))&gt;0,
       INDEX(SkillsReq!$B:$AY, MATCH(AK$1,SkillsReq!$A:$A,0), MATCH(_xlfn.XLOOKUP($A140,Employees!$A:$A,Employees!$B:$B,""), SkillsReq!$B$1:$AY$1,0)),
       0
     ),
   "")
)</f>
        <v/>
      </c>
      <c r="AL140" t="str">
        <f>IF(OR($A140="",AL$1=""),"",
   IFERROR(
     IF(INDEX(SkillsReq!$B:$AY, MATCH(AL$1,SkillsReq!$A:$A,0), MATCH(_xlfn.XLOOKUP($A140,Employees!$A:$A,Employees!$B:$B,""), SkillsReq!$B$1:$AY$1,0))&gt;0,
       INDEX(SkillsReq!$B:$AY, MATCH(AL$1,SkillsReq!$A:$A,0), MATCH(_xlfn.XLOOKUP($A140,Employees!$A:$A,Employees!$B:$B,""), SkillsReq!$B$1:$AY$1,0)),
       0
     ),
   "")
)</f>
        <v/>
      </c>
      <c r="AM140" t="str">
        <f>IF(OR($A140="",AM$1=""),"",
   IFERROR(
     IF(INDEX(SkillsReq!$B:$AY, MATCH(AM$1,SkillsReq!$A:$A,0), MATCH(_xlfn.XLOOKUP($A140,Employees!$A:$A,Employees!$B:$B,""), SkillsReq!$B$1:$AY$1,0))&gt;0,
       INDEX(SkillsReq!$B:$AY, MATCH(AM$1,SkillsReq!$A:$A,0), MATCH(_xlfn.XLOOKUP($A140,Employees!$A:$A,Employees!$B:$B,""), SkillsReq!$B$1:$AY$1,0)),
       0
     ),
   "")
)</f>
        <v/>
      </c>
      <c r="AN140" t="str">
        <f>IF(OR($A140="",AN$1=""),"",
   IFERROR(
     IF(INDEX(SkillsReq!$B:$AY, MATCH(AN$1,SkillsReq!$A:$A,0), MATCH(_xlfn.XLOOKUP($A140,Employees!$A:$A,Employees!$B:$B,""), SkillsReq!$B$1:$AY$1,0))&gt;0,
       INDEX(SkillsReq!$B:$AY, MATCH(AN$1,SkillsReq!$A:$A,0), MATCH(_xlfn.XLOOKUP($A140,Employees!$A:$A,Employees!$B:$B,""), SkillsReq!$B$1:$AY$1,0)),
       0
     ),
   "")
)</f>
        <v/>
      </c>
      <c r="AO140" t="str">
        <f>IF(OR($A140="",AO$1=""),"",
   IFERROR(
     IF(INDEX(SkillsReq!$B:$AY, MATCH(AO$1,SkillsReq!$A:$A,0), MATCH(_xlfn.XLOOKUP($A140,Employees!$A:$A,Employees!$B:$B,""), SkillsReq!$B$1:$AY$1,0))&gt;0,
       INDEX(SkillsReq!$B:$AY, MATCH(AO$1,SkillsReq!$A:$A,0), MATCH(_xlfn.XLOOKUP($A140,Employees!$A:$A,Employees!$B:$B,""), SkillsReq!$B$1:$AY$1,0)),
       0
     ),
   "")
)</f>
        <v/>
      </c>
      <c r="AP140" t="str">
        <f>IF(OR($A140="",AP$1=""),"",
   IFERROR(
     IF(INDEX(SkillsReq!$B:$AY, MATCH(AP$1,SkillsReq!$A:$A,0), MATCH(_xlfn.XLOOKUP($A140,Employees!$A:$A,Employees!$B:$B,""), SkillsReq!$B$1:$AY$1,0))&gt;0,
       INDEX(SkillsReq!$B:$AY, MATCH(AP$1,SkillsReq!$A:$A,0), MATCH(_xlfn.XLOOKUP($A140,Employees!$A:$A,Employees!$B:$B,""), SkillsReq!$B$1:$AY$1,0)),
       0
     ),
   "")
)</f>
        <v/>
      </c>
      <c r="AQ140" t="str">
        <f>IF(OR($A140="",AQ$1=""),"",
   IFERROR(
     IF(INDEX(SkillsReq!$B:$AY, MATCH(AQ$1,SkillsReq!$A:$A,0), MATCH(_xlfn.XLOOKUP($A140,Employees!$A:$A,Employees!$B:$B,""), SkillsReq!$B$1:$AY$1,0))&gt;0,
       INDEX(SkillsReq!$B:$AY, MATCH(AQ$1,SkillsReq!$A:$A,0), MATCH(_xlfn.XLOOKUP($A140,Employees!$A:$A,Employees!$B:$B,""), SkillsReq!$B$1:$AY$1,0)),
       0
     ),
   "")
)</f>
        <v/>
      </c>
      <c r="AR140" t="str">
        <f>IF(OR($A140="",AR$1=""),"",
   IFERROR(
     IF(INDEX(SkillsReq!$B:$AY, MATCH(AR$1,SkillsReq!$A:$A,0), MATCH(_xlfn.XLOOKUP($A140,Employees!$A:$A,Employees!$B:$B,""), SkillsReq!$B$1:$AY$1,0))&gt;0,
       INDEX(SkillsReq!$B:$AY, MATCH(AR$1,SkillsReq!$A:$A,0), MATCH(_xlfn.XLOOKUP($A140,Employees!$A:$A,Employees!$B:$B,""), SkillsReq!$B$1:$AY$1,0)),
       0
     ),
   "")
)</f>
        <v/>
      </c>
      <c r="AS140" t="str">
        <f>IF(OR($A140="",AS$1=""),"",
   IFERROR(
     IF(INDEX(SkillsReq!$B:$AY, MATCH(AS$1,SkillsReq!$A:$A,0), MATCH(_xlfn.XLOOKUP($A140,Employees!$A:$A,Employees!$B:$B,""), SkillsReq!$B$1:$AY$1,0))&gt;0,
       INDEX(SkillsReq!$B:$AY, MATCH(AS$1,SkillsReq!$A:$A,0), MATCH(_xlfn.XLOOKUP($A140,Employees!$A:$A,Employees!$B:$B,""), SkillsReq!$B$1:$AY$1,0)),
       0
     ),
   "")
)</f>
        <v/>
      </c>
      <c r="AT140" t="str">
        <f>IF(OR($A140="",AT$1=""),"",
   IFERROR(
     IF(INDEX(SkillsReq!$B:$AY, MATCH(AT$1,SkillsReq!$A:$A,0), MATCH(_xlfn.XLOOKUP($A140,Employees!$A:$A,Employees!$B:$B,""), SkillsReq!$B$1:$AY$1,0))&gt;0,
       INDEX(SkillsReq!$B:$AY, MATCH(AT$1,SkillsReq!$A:$A,0), MATCH(_xlfn.XLOOKUP($A140,Employees!$A:$A,Employees!$B:$B,""), SkillsReq!$B$1:$AY$1,0)),
       0
     ),
   "")
)</f>
        <v/>
      </c>
      <c r="AU140" t="str">
        <f>IF(OR($A140="",AU$1=""),"",
   IFERROR(
     IF(INDEX(SkillsReq!$B:$AY, MATCH(AU$1,SkillsReq!$A:$A,0), MATCH(_xlfn.XLOOKUP($A140,Employees!$A:$A,Employees!$B:$B,""), SkillsReq!$B$1:$AY$1,0))&gt;0,
       INDEX(SkillsReq!$B:$AY, MATCH(AU$1,SkillsReq!$A:$A,0), MATCH(_xlfn.XLOOKUP($A140,Employees!$A:$A,Employees!$B:$B,""), SkillsReq!$B$1:$AY$1,0)),
       0
     ),
   "")
)</f>
        <v/>
      </c>
      <c r="AV140" t="str">
        <f>IF(OR($A140="",AV$1=""),"",
   IFERROR(
     IF(INDEX(SkillsReq!$B:$AY, MATCH(AV$1,SkillsReq!$A:$A,0), MATCH(_xlfn.XLOOKUP($A140,Employees!$A:$A,Employees!$B:$B,""), SkillsReq!$B$1:$AY$1,0))&gt;0,
       INDEX(SkillsReq!$B:$AY, MATCH(AV$1,SkillsReq!$A:$A,0), MATCH(_xlfn.XLOOKUP($A140,Employees!$A:$A,Employees!$B:$B,""), SkillsReq!$B$1:$AY$1,0)),
       0
     ),
   "")
)</f>
        <v/>
      </c>
      <c r="AW140" t="str">
        <f>IF(OR($A140="",AW$1=""),"",
   IFERROR(
     IF(INDEX(SkillsReq!$B:$AY, MATCH(AW$1,SkillsReq!$A:$A,0), MATCH(_xlfn.XLOOKUP($A140,Employees!$A:$A,Employees!$B:$B,""), SkillsReq!$B$1:$AY$1,0))&gt;0,
       INDEX(SkillsReq!$B:$AY, MATCH(AW$1,SkillsReq!$A:$A,0), MATCH(_xlfn.XLOOKUP($A140,Employees!$A:$A,Employees!$B:$B,""), SkillsReq!$B$1:$AY$1,0)),
       0
     ),
   "")
)</f>
        <v/>
      </c>
      <c r="AX140" t="str">
        <f>IF(OR($A140="",AX$1=""),"",
   IFERROR(
     IF(INDEX(SkillsReq!$B:$AY, MATCH(AX$1,SkillsReq!$A:$A,0), MATCH(_xlfn.XLOOKUP($A140,Employees!$A:$A,Employees!$B:$B,""), SkillsReq!$B$1:$AY$1,0))&gt;0,
       INDEX(SkillsReq!$B:$AY, MATCH(AX$1,SkillsReq!$A:$A,0), MATCH(_xlfn.XLOOKUP($A140,Employees!$A:$A,Employees!$B:$B,""), SkillsReq!$B$1:$AY$1,0)),
       0
     ),
   "")
)</f>
        <v/>
      </c>
      <c r="AY140" t="str">
        <f>IF(OR($A140="",AY$1=""),"",
   IFERROR(
     IF(INDEX(SkillsReq!$B:$AY, MATCH(AY$1,SkillsReq!$A:$A,0), MATCH(_xlfn.XLOOKUP($A140,Employees!$A:$A,Employees!$B:$B,""), SkillsReq!$B$1:$AY$1,0))&gt;0,
       INDEX(SkillsReq!$B:$AY, MATCH(AY$1,SkillsReq!$A:$A,0), MATCH(_xlfn.XLOOKUP($A140,Employees!$A:$A,Employees!$B:$B,""), SkillsReq!$B$1:$AY$1,0)),
       0
     ),
   "")
)</f>
        <v/>
      </c>
    </row>
    <row r="141" spans="1:51" x14ac:dyDescent="0.25">
      <c r="A141" s="12"/>
      <c r="B141" t="str">
        <f>IF(OR($A141="",B$1=""),"",
   IFERROR(
     IF(INDEX(SkillsReq!$B:$AY, MATCH(B$1,SkillsReq!$A:$A,0), MATCH(_xlfn.XLOOKUP($A141,Employees!$A:$A,Employees!$B:$B,""), SkillsReq!$B$1:$AY$1,0))&gt;0,
       INDEX(SkillsReq!$B:$AY, MATCH(B$1,SkillsReq!$A:$A,0), MATCH(_xlfn.XLOOKUP($A141,Employees!$A:$A,Employees!$B:$B,""), SkillsReq!$B$1:$AY$1,0)),
       0
     ),
   "")
)</f>
        <v/>
      </c>
      <c r="C141" t="str">
        <f>IF(OR($A141="",C$1=""),"",
   IFERROR(
     IF(INDEX(SkillsReq!$B:$AY, MATCH(C$1,SkillsReq!$A:$A,0), MATCH(_xlfn.XLOOKUP($A141,Employees!$A:$A,Employees!$B:$B,""), SkillsReq!$B$1:$AY$1,0))&gt;0,
       INDEX(SkillsReq!$B:$AY, MATCH(C$1,SkillsReq!$A:$A,0), MATCH(_xlfn.XLOOKUP($A141,Employees!$A:$A,Employees!$B:$B,""), SkillsReq!$B$1:$AY$1,0)),
       0
     ),
   "")
)</f>
        <v/>
      </c>
      <c r="D141" t="str">
        <f>IF(OR($A141="",D$1=""),"",
   IFERROR(
     IF(INDEX(SkillsReq!$B:$AY, MATCH(D$1,SkillsReq!$A:$A,0), MATCH(_xlfn.XLOOKUP($A141,Employees!$A:$A,Employees!$B:$B,""), SkillsReq!$B$1:$AY$1,0))&gt;0,
       INDEX(SkillsReq!$B:$AY, MATCH(D$1,SkillsReq!$A:$A,0), MATCH(_xlfn.XLOOKUP($A141,Employees!$A:$A,Employees!$B:$B,""), SkillsReq!$B$1:$AY$1,0)),
       0
     ),
   "")
)</f>
        <v/>
      </c>
      <c r="E141" t="str">
        <f>IF(OR($A141="",E$1=""),"",
   IFERROR(
     IF(INDEX(SkillsReq!$B:$AY, MATCH(E$1,SkillsReq!$A:$A,0), MATCH(_xlfn.XLOOKUP($A141,Employees!$A:$A,Employees!$B:$B,""), SkillsReq!$B$1:$AY$1,0))&gt;0,
       INDEX(SkillsReq!$B:$AY, MATCH(E$1,SkillsReq!$A:$A,0), MATCH(_xlfn.XLOOKUP($A141,Employees!$A:$A,Employees!$B:$B,""), SkillsReq!$B$1:$AY$1,0)),
       0
     ),
   "")
)</f>
        <v/>
      </c>
      <c r="F141" t="str">
        <f>IF(OR($A141="",F$1=""),"",
   IFERROR(
     IF(INDEX(SkillsReq!$B:$AY, MATCH(F$1,SkillsReq!$A:$A,0), MATCH(_xlfn.XLOOKUP($A141,Employees!$A:$A,Employees!$B:$B,""), SkillsReq!$B$1:$AY$1,0))&gt;0,
       INDEX(SkillsReq!$B:$AY, MATCH(F$1,SkillsReq!$A:$A,0), MATCH(_xlfn.XLOOKUP($A141,Employees!$A:$A,Employees!$B:$B,""), SkillsReq!$B$1:$AY$1,0)),
       0
     ),
   "")
)</f>
        <v/>
      </c>
      <c r="G141" t="str">
        <f>IF(OR($A141="",G$1=""),"",
   IFERROR(
     IF(INDEX(SkillsReq!$B:$AY, MATCH(G$1,SkillsReq!$A:$A,0), MATCH(_xlfn.XLOOKUP($A141,Employees!$A:$A,Employees!$B:$B,""), SkillsReq!$B$1:$AY$1,0))&gt;0,
       INDEX(SkillsReq!$B:$AY, MATCH(G$1,SkillsReq!$A:$A,0), MATCH(_xlfn.XLOOKUP($A141,Employees!$A:$A,Employees!$B:$B,""), SkillsReq!$B$1:$AY$1,0)),
       0
     ),
   "")
)</f>
        <v/>
      </c>
      <c r="H141" t="str">
        <f>IF(OR($A141="",H$1=""),"",
   IFERROR(
     IF(INDEX(SkillsReq!$B:$AY, MATCH(H$1,SkillsReq!$A:$A,0), MATCH(_xlfn.XLOOKUP($A141,Employees!$A:$A,Employees!$B:$B,""), SkillsReq!$B$1:$AY$1,0))&gt;0,
       INDEX(SkillsReq!$B:$AY, MATCH(H$1,SkillsReq!$A:$A,0), MATCH(_xlfn.XLOOKUP($A141,Employees!$A:$A,Employees!$B:$B,""), SkillsReq!$B$1:$AY$1,0)),
       0
     ),
   "")
)</f>
        <v/>
      </c>
      <c r="I141" t="str">
        <f>IF(OR($A141="",I$1=""),"",
   IFERROR(
     IF(INDEX(SkillsReq!$B:$AY, MATCH(I$1,SkillsReq!$A:$A,0), MATCH(_xlfn.XLOOKUP($A141,Employees!$A:$A,Employees!$B:$B,""), SkillsReq!$B$1:$AY$1,0))&gt;0,
       INDEX(SkillsReq!$B:$AY, MATCH(I$1,SkillsReq!$A:$A,0), MATCH(_xlfn.XLOOKUP($A141,Employees!$A:$A,Employees!$B:$B,""), SkillsReq!$B$1:$AY$1,0)),
       0
     ),
   "")
)</f>
        <v/>
      </c>
      <c r="J141" t="str">
        <f>IF(OR($A141="",J$1=""),"",
   IFERROR(
     IF(INDEX(SkillsReq!$B:$AY, MATCH(J$1,SkillsReq!$A:$A,0), MATCH(_xlfn.XLOOKUP($A141,Employees!$A:$A,Employees!$B:$B,""), SkillsReq!$B$1:$AY$1,0))&gt;0,
       INDEX(SkillsReq!$B:$AY, MATCH(J$1,SkillsReq!$A:$A,0), MATCH(_xlfn.XLOOKUP($A141,Employees!$A:$A,Employees!$B:$B,""), SkillsReq!$B$1:$AY$1,0)),
       0
     ),
   "")
)</f>
        <v/>
      </c>
      <c r="K141" t="str">
        <f>IF(OR($A141="",K$1=""),"",
   IFERROR(
     IF(INDEX(SkillsReq!$B:$AY, MATCH(K$1,SkillsReq!$A:$A,0), MATCH(_xlfn.XLOOKUP($A141,Employees!$A:$A,Employees!$B:$B,""), SkillsReq!$B$1:$AY$1,0))&gt;0,
       INDEX(SkillsReq!$B:$AY, MATCH(K$1,SkillsReq!$A:$A,0), MATCH(_xlfn.XLOOKUP($A141,Employees!$A:$A,Employees!$B:$B,""), SkillsReq!$B$1:$AY$1,0)),
       0
     ),
   "")
)</f>
        <v/>
      </c>
      <c r="L141" t="str">
        <f>IF(OR($A141="",L$1=""),"",
   IFERROR(
     IF(INDEX(SkillsReq!$B:$AY, MATCH(L$1,SkillsReq!$A:$A,0), MATCH(_xlfn.XLOOKUP($A141,Employees!$A:$A,Employees!$B:$B,""), SkillsReq!$B$1:$AY$1,0))&gt;0,
       INDEX(SkillsReq!$B:$AY, MATCH(L$1,SkillsReq!$A:$A,0), MATCH(_xlfn.XLOOKUP($A141,Employees!$A:$A,Employees!$B:$B,""), SkillsReq!$B$1:$AY$1,0)),
       0
     ),
   "")
)</f>
        <v/>
      </c>
      <c r="M141" t="str">
        <f>IF(OR($A141="",M$1=""),"",
   IFERROR(
     IF(INDEX(SkillsReq!$B:$AY, MATCH(M$1,SkillsReq!$A:$A,0), MATCH(_xlfn.XLOOKUP($A141,Employees!$A:$A,Employees!$B:$B,""), SkillsReq!$B$1:$AY$1,0))&gt;0,
       INDEX(SkillsReq!$B:$AY, MATCH(M$1,SkillsReq!$A:$A,0), MATCH(_xlfn.XLOOKUP($A141,Employees!$A:$A,Employees!$B:$B,""), SkillsReq!$B$1:$AY$1,0)),
       0
     ),
   "")
)</f>
        <v/>
      </c>
      <c r="N141" t="str">
        <f>IF(OR($A141="",N$1=""),"",
   IFERROR(
     IF(INDEX(SkillsReq!$B:$AY, MATCH(N$1,SkillsReq!$A:$A,0), MATCH(_xlfn.XLOOKUP($A141,Employees!$A:$A,Employees!$B:$B,""), SkillsReq!$B$1:$AY$1,0))&gt;0,
       INDEX(SkillsReq!$B:$AY, MATCH(N$1,SkillsReq!$A:$A,0), MATCH(_xlfn.XLOOKUP($A141,Employees!$A:$A,Employees!$B:$B,""), SkillsReq!$B$1:$AY$1,0)),
       0
     ),
   "")
)</f>
        <v/>
      </c>
      <c r="O141" t="str">
        <f>IF(OR($A141="",O$1=""),"",
   IFERROR(
     IF(INDEX(SkillsReq!$B:$AY, MATCH(O$1,SkillsReq!$A:$A,0), MATCH(_xlfn.XLOOKUP($A141,Employees!$A:$A,Employees!$B:$B,""), SkillsReq!$B$1:$AY$1,0))&gt;0,
       INDEX(SkillsReq!$B:$AY, MATCH(O$1,SkillsReq!$A:$A,0), MATCH(_xlfn.XLOOKUP($A141,Employees!$A:$A,Employees!$B:$B,""), SkillsReq!$B$1:$AY$1,0)),
       0
     ),
   "")
)</f>
        <v/>
      </c>
      <c r="P141" t="str">
        <f>IF(OR($A141="",P$1=""),"",
   IFERROR(
     IF(INDEX(SkillsReq!$B:$AY, MATCH(P$1,SkillsReq!$A:$A,0), MATCH(_xlfn.XLOOKUP($A141,Employees!$A:$A,Employees!$B:$B,""), SkillsReq!$B$1:$AY$1,0))&gt;0,
       INDEX(SkillsReq!$B:$AY, MATCH(P$1,SkillsReq!$A:$A,0), MATCH(_xlfn.XLOOKUP($A141,Employees!$A:$A,Employees!$B:$B,""), SkillsReq!$B$1:$AY$1,0)),
       0
     ),
   "")
)</f>
        <v/>
      </c>
      <c r="Q141" t="str">
        <f>IF(OR($A141="",Q$1=""),"",
   IFERROR(
     IF(INDEX(SkillsReq!$B:$AY, MATCH(Q$1,SkillsReq!$A:$A,0), MATCH(_xlfn.XLOOKUP($A141,Employees!$A:$A,Employees!$B:$B,""), SkillsReq!$B$1:$AY$1,0))&gt;0,
       INDEX(SkillsReq!$B:$AY, MATCH(Q$1,SkillsReq!$A:$A,0), MATCH(_xlfn.XLOOKUP($A141,Employees!$A:$A,Employees!$B:$B,""), SkillsReq!$B$1:$AY$1,0)),
       0
     ),
   "")
)</f>
        <v/>
      </c>
      <c r="R141" t="str">
        <f>IF(OR($A141="",R$1=""),"",
   IFERROR(
     IF(INDEX(SkillsReq!$B:$AY, MATCH(R$1,SkillsReq!$A:$A,0), MATCH(_xlfn.XLOOKUP($A141,Employees!$A:$A,Employees!$B:$B,""), SkillsReq!$B$1:$AY$1,0))&gt;0,
       INDEX(SkillsReq!$B:$AY, MATCH(R$1,SkillsReq!$A:$A,0), MATCH(_xlfn.XLOOKUP($A141,Employees!$A:$A,Employees!$B:$B,""), SkillsReq!$B$1:$AY$1,0)),
       0
     ),
   "")
)</f>
        <v/>
      </c>
      <c r="S141" t="str">
        <f>IF(OR($A141="",S$1=""),"",
   IFERROR(
     IF(INDEX(SkillsReq!$B:$AY, MATCH(S$1,SkillsReq!$A:$A,0), MATCH(_xlfn.XLOOKUP($A141,Employees!$A:$A,Employees!$B:$B,""), SkillsReq!$B$1:$AY$1,0))&gt;0,
       INDEX(SkillsReq!$B:$AY, MATCH(S$1,SkillsReq!$A:$A,0), MATCH(_xlfn.XLOOKUP($A141,Employees!$A:$A,Employees!$B:$B,""), SkillsReq!$B$1:$AY$1,0)),
       0
     ),
   "")
)</f>
        <v/>
      </c>
      <c r="T141" t="str">
        <f>IF(OR($A141="",T$1=""),"",
   IFERROR(
     IF(INDEX(SkillsReq!$B:$AY, MATCH(T$1,SkillsReq!$A:$A,0), MATCH(_xlfn.XLOOKUP($A141,Employees!$A:$A,Employees!$B:$B,""), SkillsReq!$B$1:$AY$1,0))&gt;0,
       INDEX(SkillsReq!$B:$AY, MATCH(T$1,SkillsReq!$A:$A,0), MATCH(_xlfn.XLOOKUP($A141,Employees!$A:$A,Employees!$B:$B,""), SkillsReq!$B$1:$AY$1,0)),
       0
     ),
   "")
)</f>
        <v/>
      </c>
      <c r="U141" t="str">
        <f>IF(OR($A141="",U$1=""),"",
   IFERROR(
     IF(INDEX(SkillsReq!$B:$AY, MATCH(U$1,SkillsReq!$A:$A,0), MATCH(_xlfn.XLOOKUP($A141,Employees!$A:$A,Employees!$B:$B,""), SkillsReq!$B$1:$AY$1,0))&gt;0,
       INDEX(SkillsReq!$B:$AY, MATCH(U$1,SkillsReq!$A:$A,0), MATCH(_xlfn.XLOOKUP($A141,Employees!$A:$A,Employees!$B:$B,""), SkillsReq!$B$1:$AY$1,0)),
       0
     ),
   "")
)</f>
        <v/>
      </c>
      <c r="V141" t="str">
        <f>IF(OR($A141="",V$1=""),"",
   IFERROR(
     IF(INDEX(SkillsReq!$B:$AY, MATCH(V$1,SkillsReq!$A:$A,0), MATCH(_xlfn.XLOOKUP($A141,Employees!$A:$A,Employees!$B:$B,""), SkillsReq!$B$1:$AY$1,0))&gt;0,
       INDEX(SkillsReq!$B:$AY, MATCH(V$1,SkillsReq!$A:$A,0), MATCH(_xlfn.XLOOKUP($A141,Employees!$A:$A,Employees!$B:$B,""), SkillsReq!$B$1:$AY$1,0)),
       0
     ),
   "")
)</f>
        <v/>
      </c>
      <c r="W141" t="str">
        <f>IF(OR($A141="",W$1=""),"",
   IFERROR(
     IF(INDEX(SkillsReq!$B:$AY, MATCH(W$1,SkillsReq!$A:$A,0), MATCH(_xlfn.XLOOKUP($A141,Employees!$A:$A,Employees!$B:$B,""), SkillsReq!$B$1:$AY$1,0))&gt;0,
       INDEX(SkillsReq!$B:$AY, MATCH(W$1,SkillsReq!$A:$A,0), MATCH(_xlfn.XLOOKUP($A141,Employees!$A:$A,Employees!$B:$B,""), SkillsReq!$B$1:$AY$1,0)),
       0
     ),
   "")
)</f>
        <v/>
      </c>
      <c r="X141" t="str">
        <f>IF(OR($A141="",X$1=""),"",
   IFERROR(
     IF(INDEX(SkillsReq!$B:$AY, MATCH(X$1,SkillsReq!$A:$A,0), MATCH(_xlfn.XLOOKUP($A141,Employees!$A:$A,Employees!$B:$B,""), SkillsReq!$B$1:$AY$1,0))&gt;0,
       INDEX(SkillsReq!$B:$AY, MATCH(X$1,SkillsReq!$A:$A,0), MATCH(_xlfn.XLOOKUP($A141,Employees!$A:$A,Employees!$B:$B,""), SkillsReq!$B$1:$AY$1,0)),
       0
     ),
   "")
)</f>
        <v/>
      </c>
      <c r="Y141" t="str">
        <f>IF(OR($A141="",Y$1=""),"",
   IFERROR(
     IF(INDEX(SkillsReq!$B:$AY, MATCH(Y$1,SkillsReq!$A:$A,0), MATCH(_xlfn.XLOOKUP($A141,Employees!$A:$A,Employees!$B:$B,""), SkillsReq!$B$1:$AY$1,0))&gt;0,
       INDEX(SkillsReq!$B:$AY, MATCH(Y$1,SkillsReq!$A:$A,0), MATCH(_xlfn.XLOOKUP($A141,Employees!$A:$A,Employees!$B:$B,""), SkillsReq!$B$1:$AY$1,0)),
       0
     ),
   "")
)</f>
        <v/>
      </c>
      <c r="Z141" t="str">
        <f>IF(OR($A141="",Z$1=""),"",
   IFERROR(
     IF(INDEX(SkillsReq!$B:$AY, MATCH(Z$1,SkillsReq!$A:$A,0), MATCH(_xlfn.XLOOKUP($A141,Employees!$A:$A,Employees!$B:$B,""), SkillsReq!$B$1:$AY$1,0))&gt;0,
       INDEX(SkillsReq!$B:$AY, MATCH(Z$1,SkillsReq!$A:$A,0), MATCH(_xlfn.XLOOKUP($A141,Employees!$A:$A,Employees!$B:$B,""), SkillsReq!$B$1:$AY$1,0)),
       0
     ),
   "")
)</f>
        <v/>
      </c>
      <c r="AA141" t="str">
        <f>IF(OR($A141="",AA$1=""),"",
   IFERROR(
     IF(INDEX(SkillsReq!$B:$AY, MATCH(AA$1,SkillsReq!$A:$A,0), MATCH(_xlfn.XLOOKUP($A141,Employees!$A:$A,Employees!$B:$B,""), SkillsReq!$B$1:$AY$1,0))&gt;0,
       INDEX(SkillsReq!$B:$AY, MATCH(AA$1,SkillsReq!$A:$A,0), MATCH(_xlfn.XLOOKUP($A141,Employees!$A:$A,Employees!$B:$B,""), SkillsReq!$B$1:$AY$1,0)),
       0
     ),
   "")
)</f>
        <v/>
      </c>
      <c r="AB141" t="str">
        <f>IF(OR($A141="",AB$1=""),"",
   IFERROR(
     IF(INDEX(SkillsReq!$B:$AY, MATCH(AB$1,SkillsReq!$A:$A,0), MATCH(_xlfn.XLOOKUP($A141,Employees!$A:$A,Employees!$B:$B,""), SkillsReq!$B$1:$AY$1,0))&gt;0,
       INDEX(SkillsReq!$B:$AY, MATCH(AB$1,SkillsReq!$A:$A,0), MATCH(_xlfn.XLOOKUP($A141,Employees!$A:$A,Employees!$B:$B,""), SkillsReq!$B$1:$AY$1,0)),
       0
     ),
   "")
)</f>
        <v/>
      </c>
      <c r="AC141" t="str">
        <f>IF(OR($A141="",AC$1=""),"",
   IFERROR(
     IF(INDEX(SkillsReq!$B:$AY, MATCH(AC$1,SkillsReq!$A:$A,0), MATCH(_xlfn.XLOOKUP($A141,Employees!$A:$A,Employees!$B:$B,""), SkillsReq!$B$1:$AY$1,0))&gt;0,
       INDEX(SkillsReq!$B:$AY, MATCH(AC$1,SkillsReq!$A:$A,0), MATCH(_xlfn.XLOOKUP($A141,Employees!$A:$A,Employees!$B:$B,""), SkillsReq!$B$1:$AY$1,0)),
       0
     ),
   "")
)</f>
        <v/>
      </c>
      <c r="AD141" t="str">
        <f>IF(OR($A141="",AD$1=""),"",
   IFERROR(
     IF(INDEX(SkillsReq!$B:$AY, MATCH(AD$1,SkillsReq!$A:$A,0), MATCH(_xlfn.XLOOKUP($A141,Employees!$A:$A,Employees!$B:$B,""), SkillsReq!$B$1:$AY$1,0))&gt;0,
       INDEX(SkillsReq!$B:$AY, MATCH(AD$1,SkillsReq!$A:$A,0), MATCH(_xlfn.XLOOKUP($A141,Employees!$A:$A,Employees!$B:$B,""), SkillsReq!$B$1:$AY$1,0)),
       0
     ),
   "")
)</f>
        <v/>
      </c>
      <c r="AE141" t="str">
        <f>IF(OR($A141="",AE$1=""),"",
   IFERROR(
     IF(INDEX(SkillsReq!$B:$AY, MATCH(AE$1,SkillsReq!$A:$A,0), MATCH(_xlfn.XLOOKUP($A141,Employees!$A:$A,Employees!$B:$B,""), SkillsReq!$B$1:$AY$1,0))&gt;0,
       INDEX(SkillsReq!$B:$AY, MATCH(AE$1,SkillsReq!$A:$A,0), MATCH(_xlfn.XLOOKUP($A141,Employees!$A:$A,Employees!$B:$B,""), SkillsReq!$B$1:$AY$1,0)),
       0
     ),
   "")
)</f>
        <v/>
      </c>
      <c r="AF141" t="str">
        <f>IF(OR($A141="",AF$1=""),"",
   IFERROR(
     IF(INDEX(SkillsReq!$B:$AY, MATCH(AF$1,SkillsReq!$A:$A,0), MATCH(_xlfn.XLOOKUP($A141,Employees!$A:$A,Employees!$B:$B,""), SkillsReq!$B$1:$AY$1,0))&gt;0,
       INDEX(SkillsReq!$B:$AY, MATCH(AF$1,SkillsReq!$A:$A,0), MATCH(_xlfn.XLOOKUP($A141,Employees!$A:$A,Employees!$B:$B,""), SkillsReq!$B$1:$AY$1,0)),
       0
     ),
   "")
)</f>
        <v/>
      </c>
      <c r="AG141" t="str">
        <f>IF(OR($A141="",AG$1=""),"",
   IFERROR(
     IF(INDEX(SkillsReq!$B:$AY, MATCH(AG$1,SkillsReq!$A:$A,0), MATCH(_xlfn.XLOOKUP($A141,Employees!$A:$A,Employees!$B:$B,""), SkillsReq!$B$1:$AY$1,0))&gt;0,
       INDEX(SkillsReq!$B:$AY, MATCH(AG$1,SkillsReq!$A:$A,0), MATCH(_xlfn.XLOOKUP($A141,Employees!$A:$A,Employees!$B:$B,""), SkillsReq!$B$1:$AY$1,0)),
       0
     ),
   "")
)</f>
        <v/>
      </c>
      <c r="AH141" t="str">
        <f>IF(OR($A141="",AH$1=""),"",
   IFERROR(
     IF(INDEX(SkillsReq!$B:$AY, MATCH(AH$1,SkillsReq!$A:$A,0), MATCH(_xlfn.XLOOKUP($A141,Employees!$A:$A,Employees!$B:$B,""), SkillsReq!$B$1:$AY$1,0))&gt;0,
       INDEX(SkillsReq!$B:$AY, MATCH(AH$1,SkillsReq!$A:$A,0), MATCH(_xlfn.XLOOKUP($A141,Employees!$A:$A,Employees!$B:$B,""), SkillsReq!$B$1:$AY$1,0)),
       0
     ),
   "")
)</f>
        <v/>
      </c>
      <c r="AI141" t="str">
        <f>IF(OR($A141="",AI$1=""),"",
   IFERROR(
     IF(INDEX(SkillsReq!$B:$AY, MATCH(AI$1,SkillsReq!$A:$A,0), MATCH(_xlfn.XLOOKUP($A141,Employees!$A:$A,Employees!$B:$B,""), SkillsReq!$B$1:$AY$1,0))&gt;0,
       INDEX(SkillsReq!$B:$AY, MATCH(AI$1,SkillsReq!$A:$A,0), MATCH(_xlfn.XLOOKUP($A141,Employees!$A:$A,Employees!$B:$B,""), SkillsReq!$B$1:$AY$1,0)),
       0
     ),
   "")
)</f>
        <v/>
      </c>
      <c r="AJ141" t="str">
        <f>IF(OR($A141="",AJ$1=""),"",
   IFERROR(
     IF(INDEX(SkillsReq!$B:$AY, MATCH(AJ$1,SkillsReq!$A:$A,0), MATCH(_xlfn.XLOOKUP($A141,Employees!$A:$A,Employees!$B:$B,""), SkillsReq!$B$1:$AY$1,0))&gt;0,
       INDEX(SkillsReq!$B:$AY, MATCH(AJ$1,SkillsReq!$A:$A,0), MATCH(_xlfn.XLOOKUP($A141,Employees!$A:$A,Employees!$B:$B,""), SkillsReq!$B$1:$AY$1,0)),
       0
     ),
   "")
)</f>
        <v/>
      </c>
      <c r="AK141" t="str">
        <f>IF(OR($A141="",AK$1=""),"",
   IFERROR(
     IF(INDEX(SkillsReq!$B:$AY, MATCH(AK$1,SkillsReq!$A:$A,0), MATCH(_xlfn.XLOOKUP($A141,Employees!$A:$A,Employees!$B:$B,""), SkillsReq!$B$1:$AY$1,0))&gt;0,
       INDEX(SkillsReq!$B:$AY, MATCH(AK$1,SkillsReq!$A:$A,0), MATCH(_xlfn.XLOOKUP($A141,Employees!$A:$A,Employees!$B:$B,""), SkillsReq!$B$1:$AY$1,0)),
       0
     ),
   "")
)</f>
        <v/>
      </c>
      <c r="AL141" t="str">
        <f>IF(OR($A141="",AL$1=""),"",
   IFERROR(
     IF(INDEX(SkillsReq!$B:$AY, MATCH(AL$1,SkillsReq!$A:$A,0), MATCH(_xlfn.XLOOKUP($A141,Employees!$A:$A,Employees!$B:$B,""), SkillsReq!$B$1:$AY$1,0))&gt;0,
       INDEX(SkillsReq!$B:$AY, MATCH(AL$1,SkillsReq!$A:$A,0), MATCH(_xlfn.XLOOKUP($A141,Employees!$A:$A,Employees!$B:$B,""), SkillsReq!$B$1:$AY$1,0)),
       0
     ),
   "")
)</f>
        <v/>
      </c>
      <c r="AM141" t="str">
        <f>IF(OR($A141="",AM$1=""),"",
   IFERROR(
     IF(INDEX(SkillsReq!$B:$AY, MATCH(AM$1,SkillsReq!$A:$A,0), MATCH(_xlfn.XLOOKUP($A141,Employees!$A:$A,Employees!$B:$B,""), SkillsReq!$B$1:$AY$1,0))&gt;0,
       INDEX(SkillsReq!$B:$AY, MATCH(AM$1,SkillsReq!$A:$A,0), MATCH(_xlfn.XLOOKUP($A141,Employees!$A:$A,Employees!$B:$B,""), SkillsReq!$B$1:$AY$1,0)),
       0
     ),
   "")
)</f>
        <v/>
      </c>
      <c r="AN141" t="str">
        <f>IF(OR($A141="",AN$1=""),"",
   IFERROR(
     IF(INDEX(SkillsReq!$B:$AY, MATCH(AN$1,SkillsReq!$A:$A,0), MATCH(_xlfn.XLOOKUP($A141,Employees!$A:$A,Employees!$B:$B,""), SkillsReq!$B$1:$AY$1,0))&gt;0,
       INDEX(SkillsReq!$B:$AY, MATCH(AN$1,SkillsReq!$A:$A,0), MATCH(_xlfn.XLOOKUP($A141,Employees!$A:$A,Employees!$B:$B,""), SkillsReq!$B$1:$AY$1,0)),
       0
     ),
   "")
)</f>
        <v/>
      </c>
      <c r="AO141" t="str">
        <f>IF(OR($A141="",AO$1=""),"",
   IFERROR(
     IF(INDEX(SkillsReq!$B:$AY, MATCH(AO$1,SkillsReq!$A:$A,0), MATCH(_xlfn.XLOOKUP($A141,Employees!$A:$A,Employees!$B:$B,""), SkillsReq!$B$1:$AY$1,0))&gt;0,
       INDEX(SkillsReq!$B:$AY, MATCH(AO$1,SkillsReq!$A:$A,0), MATCH(_xlfn.XLOOKUP($A141,Employees!$A:$A,Employees!$B:$B,""), SkillsReq!$B$1:$AY$1,0)),
       0
     ),
   "")
)</f>
        <v/>
      </c>
      <c r="AP141" t="str">
        <f>IF(OR($A141="",AP$1=""),"",
   IFERROR(
     IF(INDEX(SkillsReq!$B:$AY, MATCH(AP$1,SkillsReq!$A:$A,0), MATCH(_xlfn.XLOOKUP($A141,Employees!$A:$A,Employees!$B:$B,""), SkillsReq!$B$1:$AY$1,0))&gt;0,
       INDEX(SkillsReq!$B:$AY, MATCH(AP$1,SkillsReq!$A:$A,0), MATCH(_xlfn.XLOOKUP($A141,Employees!$A:$A,Employees!$B:$B,""), SkillsReq!$B$1:$AY$1,0)),
       0
     ),
   "")
)</f>
        <v/>
      </c>
      <c r="AQ141" t="str">
        <f>IF(OR($A141="",AQ$1=""),"",
   IFERROR(
     IF(INDEX(SkillsReq!$B:$AY, MATCH(AQ$1,SkillsReq!$A:$A,0), MATCH(_xlfn.XLOOKUP($A141,Employees!$A:$A,Employees!$B:$B,""), SkillsReq!$B$1:$AY$1,0))&gt;0,
       INDEX(SkillsReq!$B:$AY, MATCH(AQ$1,SkillsReq!$A:$A,0), MATCH(_xlfn.XLOOKUP($A141,Employees!$A:$A,Employees!$B:$B,""), SkillsReq!$B$1:$AY$1,0)),
       0
     ),
   "")
)</f>
        <v/>
      </c>
      <c r="AR141" t="str">
        <f>IF(OR($A141="",AR$1=""),"",
   IFERROR(
     IF(INDEX(SkillsReq!$B:$AY, MATCH(AR$1,SkillsReq!$A:$A,0), MATCH(_xlfn.XLOOKUP($A141,Employees!$A:$A,Employees!$B:$B,""), SkillsReq!$B$1:$AY$1,0))&gt;0,
       INDEX(SkillsReq!$B:$AY, MATCH(AR$1,SkillsReq!$A:$A,0), MATCH(_xlfn.XLOOKUP($A141,Employees!$A:$A,Employees!$B:$B,""), SkillsReq!$B$1:$AY$1,0)),
       0
     ),
   "")
)</f>
        <v/>
      </c>
      <c r="AS141" t="str">
        <f>IF(OR($A141="",AS$1=""),"",
   IFERROR(
     IF(INDEX(SkillsReq!$B:$AY, MATCH(AS$1,SkillsReq!$A:$A,0), MATCH(_xlfn.XLOOKUP($A141,Employees!$A:$A,Employees!$B:$B,""), SkillsReq!$B$1:$AY$1,0))&gt;0,
       INDEX(SkillsReq!$B:$AY, MATCH(AS$1,SkillsReq!$A:$A,0), MATCH(_xlfn.XLOOKUP($A141,Employees!$A:$A,Employees!$B:$B,""), SkillsReq!$B$1:$AY$1,0)),
       0
     ),
   "")
)</f>
        <v/>
      </c>
      <c r="AT141" t="str">
        <f>IF(OR($A141="",AT$1=""),"",
   IFERROR(
     IF(INDEX(SkillsReq!$B:$AY, MATCH(AT$1,SkillsReq!$A:$A,0), MATCH(_xlfn.XLOOKUP($A141,Employees!$A:$A,Employees!$B:$B,""), SkillsReq!$B$1:$AY$1,0))&gt;0,
       INDEX(SkillsReq!$B:$AY, MATCH(AT$1,SkillsReq!$A:$A,0), MATCH(_xlfn.XLOOKUP($A141,Employees!$A:$A,Employees!$B:$B,""), SkillsReq!$B$1:$AY$1,0)),
       0
     ),
   "")
)</f>
        <v/>
      </c>
      <c r="AU141" t="str">
        <f>IF(OR($A141="",AU$1=""),"",
   IFERROR(
     IF(INDEX(SkillsReq!$B:$AY, MATCH(AU$1,SkillsReq!$A:$A,0), MATCH(_xlfn.XLOOKUP($A141,Employees!$A:$A,Employees!$B:$B,""), SkillsReq!$B$1:$AY$1,0))&gt;0,
       INDEX(SkillsReq!$B:$AY, MATCH(AU$1,SkillsReq!$A:$A,0), MATCH(_xlfn.XLOOKUP($A141,Employees!$A:$A,Employees!$B:$B,""), SkillsReq!$B$1:$AY$1,0)),
       0
     ),
   "")
)</f>
        <v/>
      </c>
      <c r="AV141" t="str">
        <f>IF(OR($A141="",AV$1=""),"",
   IFERROR(
     IF(INDEX(SkillsReq!$B:$AY, MATCH(AV$1,SkillsReq!$A:$A,0), MATCH(_xlfn.XLOOKUP($A141,Employees!$A:$A,Employees!$B:$B,""), SkillsReq!$B$1:$AY$1,0))&gt;0,
       INDEX(SkillsReq!$B:$AY, MATCH(AV$1,SkillsReq!$A:$A,0), MATCH(_xlfn.XLOOKUP($A141,Employees!$A:$A,Employees!$B:$B,""), SkillsReq!$B$1:$AY$1,0)),
       0
     ),
   "")
)</f>
        <v/>
      </c>
      <c r="AW141" t="str">
        <f>IF(OR($A141="",AW$1=""),"",
   IFERROR(
     IF(INDEX(SkillsReq!$B:$AY, MATCH(AW$1,SkillsReq!$A:$A,0), MATCH(_xlfn.XLOOKUP($A141,Employees!$A:$A,Employees!$B:$B,""), SkillsReq!$B$1:$AY$1,0))&gt;0,
       INDEX(SkillsReq!$B:$AY, MATCH(AW$1,SkillsReq!$A:$A,0), MATCH(_xlfn.XLOOKUP($A141,Employees!$A:$A,Employees!$B:$B,""), SkillsReq!$B$1:$AY$1,0)),
       0
     ),
   "")
)</f>
        <v/>
      </c>
      <c r="AX141" t="str">
        <f>IF(OR($A141="",AX$1=""),"",
   IFERROR(
     IF(INDEX(SkillsReq!$B:$AY, MATCH(AX$1,SkillsReq!$A:$A,0), MATCH(_xlfn.XLOOKUP($A141,Employees!$A:$A,Employees!$B:$B,""), SkillsReq!$B$1:$AY$1,0))&gt;0,
       INDEX(SkillsReq!$B:$AY, MATCH(AX$1,SkillsReq!$A:$A,0), MATCH(_xlfn.XLOOKUP($A141,Employees!$A:$A,Employees!$B:$B,""), SkillsReq!$B$1:$AY$1,0)),
       0
     ),
   "")
)</f>
        <v/>
      </c>
      <c r="AY141" t="str">
        <f>IF(OR($A141="",AY$1=""),"",
   IFERROR(
     IF(INDEX(SkillsReq!$B:$AY, MATCH(AY$1,SkillsReq!$A:$A,0), MATCH(_xlfn.XLOOKUP($A141,Employees!$A:$A,Employees!$B:$B,""), SkillsReq!$B$1:$AY$1,0))&gt;0,
       INDEX(SkillsReq!$B:$AY, MATCH(AY$1,SkillsReq!$A:$A,0), MATCH(_xlfn.XLOOKUP($A141,Employees!$A:$A,Employees!$B:$B,""), SkillsReq!$B$1:$AY$1,0)),
       0
     ),
   "")
)</f>
        <v/>
      </c>
    </row>
    <row r="142" spans="1:51" x14ac:dyDescent="0.25">
      <c r="A142" s="12"/>
      <c r="B142" t="str">
        <f>IF(OR($A142="",B$1=""),"",
   IFERROR(
     IF(INDEX(SkillsReq!$B:$AY, MATCH(B$1,SkillsReq!$A:$A,0), MATCH(_xlfn.XLOOKUP($A142,Employees!$A:$A,Employees!$B:$B,""), SkillsReq!$B$1:$AY$1,0))&gt;0,
       INDEX(SkillsReq!$B:$AY, MATCH(B$1,SkillsReq!$A:$A,0), MATCH(_xlfn.XLOOKUP($A142,Employees!$A:$A,Employees!$B:$B,""), SkillsReq!$B$1:$AY$1,0)),
       0
     ),
   "")
)</f>
        <v/>
      </c>
      <c r="C142" t="str">
        <f>IF(OR($A142="",C$1=""),"",
   IFERROR(
     IF(INDEX(SkillsReq!$B:$AY, MATCH(C$1,SkillsReq!$A:$A,0), MATCH(_xlfn.XLOOKUP($A142,Employees!$A:$A,Employees!$B:$B,""), SkillsReq!$B$1:$AY$1,0))&gt;0,
       INDEX(SkillsReq!$B:$AY, MATCH(C$1,SkillsReq!$A:$A,0), MATCH(_xlfn.XLOOKUP($A142,Employees!$A:$A,Employees!$B:$B,""), SkillsReq!$B$1:$AY$1,0)),
       0
     ),
   "")
)</f>
        <v/>
      </c>
      <c r="D142" t="str">
        <f>IF(OR($A142="",D$1=""),"",
   IFERROR(
     IF(INDEX(SkillsReq!$B:$AY, MATCH(D$1,SkillsReq!$A:$A,0), MATCH(_xlfn.XLOOKUP($A142,Employees!$A:$A,Employees!$B:$B,""), SkillsReq!$B$1:$AY$1,0))&gt;0,
       INDEX(SkillsReq!$B:$AY, MATCH(D$1,SkillsReq!$A:$A,0), MATCH(_xlfn.XLOOKUP($A142,Employees!$A:$A,Employees!$B:$B,""), SkillsReq!$B$1:$AY$1,0)),
       0
     ),
   "")
)</f>
        <v/>
      </c>
      <c r="E142" t="str">
        <f>IF(OR($A142="",E$1=""),"",
   IFERROR(
     IF(INDEX(SkillsReq!$B:$AY, MATCH(E$1,SkillsReq!$A:$A,0), MATCH(_xlfn.XLOOKUP($A142,Employees!$A:$A,Employees!$B:$B,""), SkillsReq!$B$1:$AY$1,0))&gt;0,
       INDEX(SkillsReq!$B:$AY, MATCH(E$1,SkillsReq!$A:$A,0), MATCH(_xlfn.XLOOKUP($A142,Employees!$A:$A,Employees!$B:$B,""), SkillsReq!$B$1:$AY$1,0)),
       0
     ),
   "")
)</f>
        <v/>
      </c>
      <c r="F142" t="str">
        <f>IF(OR($A142="",F$1=""),"",
   IFERROR(
     IF(INDEX(SkillsReq!$B:$AY, MATCH(F$1,SkillsReq!$A:$A,0), MATCH(_xlfn.XLOOKUP($A142,Employees!$A:$A,Employees!$B:$B,""), SkillsReq!$B$1:$AY$1,0))&gt;0,
       INDEX(SkillsReq!$B:$AY, MATCH(F$1,SkillsReq!$A:$A,0), MATCH(_xlfn.XLOOKUP($A142,Employees!$A:$A,Employees!$B:$B,""), SkillsReq!$B$1:$AY$1,0)),
       0
     ),
   "")
)</f>
        <v/>
      </c>
      <c r="G142" t="str">
        <f>IF(OR($A142="",G$1=""),"",
   IFERROR(
     IF(INDEX(SkillsReq!$B:$AY, MATCH(G$1,SkillsReq!$A:$A,0), MATCH(_xlfn.XLOOKUP($A142,Employees!$A:$A,Employees!$B:$B,""), SkillsReq!$B$1:$AY$1,0))&gt;0,
       INDEX(SkillsReq!$B:$AY, MATCH(G$1,SkillsReq!$A:$A,0), MATCH(_xlfn.XLOOKUP($A142,Employees!$A:$A,Employees!$B:$B,""), SkillsReq!$B$1:$AY$1,0)),
       0
     ),
   "")
)</f>
        <v/>
      </c>
      <c r="H142" t="str">
        <f>IF(OR($A142="",H$1=""),"",
   IFERROR(
     IF(INDEX(SkillsReq!$B:$AY, MATCH(H$1,SkillsReq!$A:$A,0), MATCH(_xlfn.XLOOKUP($A142,Employees!$A:$A,Employees!$B:$B,""), SkillsReq!$B$1:$AY$1,0))&gt;0,
       INDEX(SkillsReq!$B:$AY, MATCH(H$1,SkillsReq!$A:$A,0), MATCH(_xlfn.XLOOKUP($A142,Employees!$A:$A,Employees!$B:$B,""), SkillsReq!$B$1:$AY$1,0)),
       0
     ),
   "")
)</f>
        <v/>
      </c>
      <c r="I142" t="str">
        <f>IF(OR($A142="",I$1=""),"",
   IFERROR(
     IF(INDEX(SkillsReq!$B:$AY, MATCH(I$1,SkillsReq!$A:$A,0), MATCH(_xlfn.XLOOKUP($A142,Employees!$A:$A,Employees!$B:$B,""), SkillsReq!$B$1:$AY$1,0))&gt;0,
       INDEX(SkillsReq!$B:$AY, MATCH(I$1,SkillsReq!$A:$A,0), MATCH(_xlfn.XLOOKUP($A142,Employees!$A:$A,Employees!$B:$B,""), SkillsReq!$B$1:$AY$1,0)),
       0
     ),
   "")
)</f>
        <v/>
      </c>
      <c r="J142" t="str">
        <f>IF(OR($A142="",J$1=""),"",
   IFERROR(
     IF(INDEX(SkillsReq!$B:$AY, MATCH(J$1,SkillsReq!$A:$A,0), MATCH(_xlfn.XLOOKUP($A142,Employees!$A:$A,Employees!$B:$B,""), SkillsReq!$B$1:$AY$1,0))&gt;0,
       INDEX(SkillsReq!$B:$AY, MATCH(J$1,SkillsReq!$A:$A,0), MATCH(_xlfn.XLOOKUP($A142,Employees!$A:$A,Employees!$B:$B,""), SkillsReq!$B$1:$AY$1,0)),
       0
     ),
   "")
)</f>
        <v/>
      </c>
      <c r="K142" t="str">
        <f>IF(OR($A142="",K$1=""),"",
   IFERROR(
     IF(INDEX(SkillsReq!$B:$AY, MATCH(K$1,SkillsReq!$A:$A,0), MATCH(_xlfn.XLOOKUP($A142,Employees!$A:$A,Employees!$B:$B,""), SkillsReq!$B$1:$AY$1,0))&gt;0,
       INDEX(SkillsReq!$B:$AY, MATCH(K$1,SkillsReq!$A:$A,0), MATCH(_xlfn.XLOOKUP($A142,Employees!$A:$A,Employees!$B:$B,""), SkillsReq!$B$1:$AY$1,0)),
       0
     ),
   "")
)</f>
        <v/>
      </c>
      <c r="L142" t="str">
        <f>IF(OR($A142="",L$1=""),"",
   IFERROR(
     IF(INDEX(SkillsReq!$B:$AY, MATCH(L$1,SkillsReq!$A:$A,0), MATCH(_xlfn.XLOOKUP($A142,Employees!$A:$A,Employees!$B:$B,""), SkillsReq!$B$1:$AY$1,0))&gt;0,
       INDEX(SkillsReq!$B:$AY, MATCH(L$1,SkillsReq!$A:$A,0), MATCH(_xlfn.XLOOKUP($A142,Employees!$A:$A,Employees!$B:$B,""), SkillsReq!$B$1:$AY$1,0)),
       0
     ),
   "")
)</f>
        <v/>
      </c>
      <c r="M142" t="str">
        <f>IF(OR($A142="",M$1=""),"",
   IFERROR(
     IF(INDEX(SkillsReq!$B:$AY, MATCH(M$1,SkillsReq!$A:$A,0), MATCH(_xlfn.XLOOKUP($A142,Employees!$A:$A,Employees!$B:$B,""), SkillsReq!$B$1:$AY$1,0))&gt;0,
       INDEX(SkillsReq!$B:$AY, MATCH(M$1,SkillsReq!$A:$A,0), MATCH(_xlfn.XLOOKUP($A142,Employees!$A:$A,Employees!$B:$B,""), SkillsReq!$B$1:$AY$1,0)),
       0
     ),
   "")
)</f>
        <v/>
      </c>
      <c r="N142" t="str">
        <f>IF(OR($A142="",N$1=""),"",
   IFERROR(
     IF(INDEX(SkillsReq!$B:$AY, MATCH(N$1,SkillsReq!$A:$A,0), MATCH(_xlfn.XLOOKUP($A142,Employees!$A:$A,Employees!$B:$B,""), SkillsReq!$B$1:$AY$1,0))&gt;0,
       INDEX(SkillsReq!$B:$AY, MATCH(N$1,SkillsReq!$A:$A,0), MATCH(_xlfn.XLOOKUP($A142,Employees!$A:$A,Employees!$B:$B,""), SkillsReq!$B$1:$AY$1,0)),
       0
     ),
   "")
)</f>
        <v/>
      </c>
      <c r="O142" t="str">
        <f>IF(OR($A142="",O$1=""),"",
   IFERROR(
     IF(INDEX(SkillsReq!$B:$AY, MATCH(O$1,SkillsReq!$A:$A,0), MATCH(_xlfn.XLOOKUP($A142,Employees!$A:$A,Employees!$B:$B,""), SkillsReq!$B$1:$AY$1,0))&gt;0,
       INDEX(SkillsReq!$B:$AY, MATCH(O$1,SkillsReq!$A:$A,0), MATCH(_xlfn.XLOOKUP($A142,Employees!$A:$A,Employees!$B:$B,""), SkillsReq!$B$1:$AY$1,0)),
       0
     ),
   "")
)</f>
        <v/>
      </c>
      <c r="P142" t="str">
        <f>IF(OR($A142="",P$1=""),"",
   IFERROR(
     IF(INDEX(SkillsReq!$B:$AY, MATCH(P$1,SkillsReq!$A:$A,0), MATCH(_xlfn.XLOOKUP($A142,Employees!$A:$A,Employees!$B:$B,""), SkillsReq!$B$1:$AY$1,0))&gt;0,
       INDEX(SkillsReq!$B:$AY, MATCH(P$1,SkillsReq!$A:$A,0), MATCH(_xlfn.XLOOKUP($A142,Employees!$A:$A,Employees!$B:$B,""), SkillsReq!$B$1:$AY$1,0)),
       0
     ),
   "")
)</f>
        <v/>
      </c>
      <c r="Q142" t="str">
        <f>IF(OR($A142="",Q$1=""),"",
   IFERROR(
     IF(INDEX(SkillsReq!$B:$AY, MATCH(Q$1,SkillsReq!$A:$A,0), MATCH(_xlfn.XLOOKUP($A142,Employees!$A:$A,Employees!$B:$B,""), SkillsReq!$B$1:$AY$1,0))&gt;0,
       INDEX(SkillsReq!$B:$AY, MATCH(Q$1,SkillsReq!$A:$A,0), MATCH(_xlfn.XLOOKUP($A142,Employees!$A:$A,Employees!$B:$B,""), SkillsReq!$B$1:$AY$1,0)),
       0
     ),
   "")
)</f>
        <v/>
      </c>
      <c r="R142" t="str">
        <f>IF(OR($A142="",R$1=""),"",
   IFERROR(
     IF(INDEX(SkillsReq!$B:$AY, MATCH(R$1,SkillsReq!$A:$A,0), MATCH(_xlfn.XLOOKUP($A142,Employees!$A:$A,Employees!$B:$B,""), SkillsReq!$B$1:$AY$1,0))&gt;0,
       INDEX(SkillsReq!$B:$AY, MATCH(R$1,SkillsReq!$A:$A,0), MATCH(_xlfn.XLOOKUP($A142,Employees!$A:$A,Employees!$B:$B,""), SkillsReq!$B$1:$AY$1,0)),
       0
     ),
   "")
)</f>
        <v/>
      </c>
      <c r="S142" t="str">
        <f>IF(OR($A142="",S$1=""),"",
   IFERROR(
     IF(INDEX(SkillsReq!$B:$AY, MATCH(S$1,SkillsReq!$A:$A,0), MATCH(_xlfn.XLOOKUP($A142,Employees!$A:$A,Employees!$B:$B,""), SkillsReq!$B$1:$AY$1,0))&gt;0,
       INDEX(SkillsReq!$B:$AY, MATCH(S$1,SkillsReq!$A:$A,0), MATCH(_xlfn.XLOOKUP($A142,Employees!$A:$A,Employees!$B:$B,""), SkillsReq!$B$1:$AY$1,0)),
       0
     ),
   "")
)</f>
        <v/>
      </c>
      <c r="T142" t="str">
        <f>IF(OR($A142="",T$1=""),"",
   IFERROR(
     IF(INDEX(SkillsReq!$B:$AY, MATCH(T$1,SkillsReq!$A:$A,0), MATCH(_xlfn.XLOOKUP($A142,Employees!$A:$A,Employees!$B:$B,""), SkillsReq!$B$1:$AY$1,0))&gt;0,
       INDEX(SkillsReq!$B:$AY, MATCH(T$1,SkillsReq!$A:$A,0), MATCH(_xlfn.XLOOKUP($A142,Employees!$A:$A,Employees!$B:$B,""), SkillsReq!$B$1:$AY$1,0)),
       0
     ),
   "")
)</f>
        <v/>
      </c>
      <c r="U142" t="str">
        <f>IF(OR($A142="",U$1=""),"",
   IFERROR(
     IF(INDEX(SkillsReq!$B:$AY, MATCH(U$1,SkillsReq!$A:$A,0), MATCH(_xlfn.XLOOKUP($A142,Employees!$A:$A,Employees!$B:$B,""), SkillsReq!$B$1:$AY$1,0))&gt;0,
       INDEX(SkillsReq!$B:$AY, MATCH(U$1,SkillsReq!$A:$A,0), MATCH(_xlfn.XLOOKUP($A142,Employees!$A:$A,Employees!$B:$B,""), SkillsReq!$B$1:$AY$1,0)),
       0
     ),
   "")
)</f>
        <v/>
      </c>
      <c r="V142" t="str">
        <f>IF(OR($A142="",V$1=""),"",
   IFERROR(
     IF(INDEX(SkillsReq!$B:$AY, MATCH(V$1,SkillsReq!$A:$A,0), MATCH(_xlfn.XLOOKUP($A142,Employees!$A:$A,Employees!$B:$B,""), SkillsReq!$B$1:$AY$1,0))&gt;0,
       INDEX(SkillsReq!$B:$AY, MATCH(V$1,SkillsReq!$A:$A,0), MATCH(_xlfn.XLOOKUP($A142,Employees!$A:$A,Employees!$B:$B,""), SkillsReq!$B$1:$AY$1,0)),
       0
     ),
   "")
)</f>
        <v/>
      </c>
      <c r="W142" t="str">
        <f>IF(OR($A142="",W$1=""),"",
   IFERROR(
     IF(INDEX(SkillsReq!$B:$AY, MATCH(W$1,SkillsReq!$A:$A,0), MATCH(_xlfn.XLOOKUP($A142,Employees!$A:$A,Employees!$B:$B,""), SkillsReq!$B$1:$AY$1,0))&gt;0,
       INDEX(SkillsReq!$B:$AY, MATCH(W$1,SkillsReq!$A:$A,0), MATCH(_xlfn.XLOOKUP($A142,Employees!$A:$A,Employees!$B:$B,""), SkillsReq!$B$1:$AY$1,0)),
       0
     ),
   "")
)</f>
        <v/>
      </c>
      <c r="X142" t="str">
        <f>IF(OR($A142="",X$1=""),"",
   IFERROR(
     IF(INDEX(SkillsReq!$B:$AY, MATCH(X$1,SkillsReq!$A:$A,0), MATCH(_xlfn.XLOOKUP($A142,Employees!$A:$A,Employees!$B:$B,""), SkillsReq!$B$1:$AY$1,0))&gt;0,
       INDEX(SkillsReq!$B:$AY, MATCH(X$1,SkillsReq!$A:$A,0), MATCH(_xlfn.XLOOKUP($A142,Employees!$A:$A,Employees!$B:$B,""), SkillsReq!$B$1:$AY$1,0)),
       0
     ),
   "")
)</f>
        <v/>
      </c>
      <c r="Y142" t="str">
        <f>IF(OR($A142="",Y$1=""),"",
   IFERROR(
     IF(INDEX(SkillsReq!$B:$AY, MATCH(Y$1,SkillsReq!$A:$A,0), MATCH(_xlfn.XLOOKUP($A142,Employees!$A:$A,Employees!$B:$B,""), SkillsReq!$B$1:$AY$1,0))&gt;0,
       INDEX(SkillsReq!$B:$AY, MATCH(Y$1,SkillsReq!$A:$A,0), MATCH(_xlfn.XLOOKUP($A142,Employees!$A:$A,Employees!$B:$B,""), SkillsReq!$B$1:$AY$1,0)),
       0
     ),
   "")
)</f>
        <v/>
      </c>
      <c r="Z142" t="str">
        <f>IF(OR($A142="",Z$1=""),"",
   IFERROR(
     IF(INDEX(SkillsReq!$B:$AY, MATCH(Z$1,SkillsReq!$A:$A,0), MATCH(_xlfn.XLOOKUP($A142,Employees!$A:$A,Employees!$B:$B,""), SkillsReq!$B$1:$AY$1,0))&gt;0,
       INDEX(SkillsReq!$B:$AY, MATCH(Z$1,SkillsReq!$A:$A,0), MATCH(_xlfn.XLOOKUP($A142,Employees!$A:$A,Employees!$B:$B,""), SkillsReq!$B$1:$AY$1,0)),
       0
     ),
   "")
)</f>
        <v/>
      </c>
      <c r="AA142" t="str">
        <f>IF(OR($A142="",AA$1=""),"",
   IFERROR(
     IF(INDEX(SkillsReq!$B:$AY, MATCH(AA$1,SkillsReq!$A:$A,0), MATCH(_xlfn.XLOOKUP($A142,Employees!$A:$A,Employees!$B:$B,""), SkillsReq!$B$1:$AY$1,0))&gt;0,
       INDEX(SkillsReq!$B:$AY, MATCH(AA$1,SkillsReq!$A:$A,0), MATCH(_xlfn.XLOOKUP($A142,Employees!$A:$A,Employees!$B:$B,""), SkillsReq!$B$1:$AY$1,0)),
       0
     ),
   "")
)</f>
        <v/>
      </c>
      <c r="AB142" t="str">
        <f>IF(OR($A142="",AB$1=""),"",
   IFERROR(
     IF(INDEX(SkillsReq!$B:$AY, MATCH(AB$1,SkillsReq!$A:$A,0), MATCH(_xlfn.XLOOKUP($A142,Employees!$A:$A,Employees!$B:$B,""), SkillsReq!$B$1:$AY$1,0))&gt;0,
       INDEX(SkillsReq!$B:$AY, MATCH(AB$1,SkillsReq!$A:$A,0), MATCH(_xlfn.XLOOKUP($A142,Employees!$A:$A,Employees!$B:$B,""), SkillsReq!$B$1:$AY$1,0)),
       0
     ),
   "")
)</f>
        <v/>
      </c>
      <c r="AC142" t="str">
        <f>IF(OR($A142="",AC$1=""),"",
   IFERROR(
     IF(INDEX(SkillsReq!$B:$AY, MATCH(AC$1,SkillsReq!$A:$A,0), MATCH(_xlfn.XLOOKUP($A142,Employees!$A:$A,Employees!$B:$B,""), SkillsReq!$B$1:$AY$1,0))&gt;0,
       INDEX(SkillsReq!$B:$AY, MATCH(AC$1,SkillsReq!$A:$A,0), MATCH(_xlfn.XLOOKUP($A142,Employees!$A:$A,Employees!$B:$B,""), SkillsReq!$B$1:$AY$1,0)),
       0
     ),
   "")
)</f>
        <v/>
      </c>
      <c r="AD142" t="str">
        <f>IF(OR($A142="",AD$1=""),"",
   IFERROR(
     IF(INDEX(SkillsReq!$B:$AY, MATCH(AD$1,SkillsReq!$A:$A,0), MATCH(_xlfn.XLOOKUP($A142,Employees!$A:$A,Employees!$B:$B,""), SkillsReq!$B$1:$AY$1,0))&gt;0,
       INDEX(SkillsReq!$B:$AY, MATCH(AD$1,SkillsReq!$A:$A,0), MATCH(_xlfn.XLOOKUP($A142,Employees!$A:$A,Employees!$B:$B,""), SkillsReq!$B$1:$AY$1,0)),
       0
     ),
   "")
)</f>
        <v/>
      </c>
      <c r="AE142" t="str">
        <f>IF(OR($A142="",AE$1=""),"",
   IFERROR(
     IF(INDEX(SkillsReq!$B:$AY, MATCH(AE$1,SkillsReq!$A:$A,0), MATCH(_xlfn.XLOOKUP($A142,Employees!$A:$A,Employees!$B:$B,""), SkillsReq!$B$1:$AY$1,0))&gt;0,
       INDEX(SkillsReq!$B:$AY, MATCH(AE$1,SkillsReq!$A:$A,0), MATCH(_xlfn.XLOOKUP($A142,Employees!$A:$A,Employees!$B:$B,""), SkillsReq!$B$1:$AY$1,0)),
       0
     ),
   "")
)</f>
        <v/>
      </c>
      <c r="AF142" t="str">
        <f>IF(OR($A142="",AF$1=""),"",
   IFERROR(
     IF(INDEX(SkillsReq!$B:$AY, MATCH(AF$1,SkillsReq!$A:$A,0), MATCH(_xlfn.XLOOKUP($A142,Employees!$A:$A,Employees!$B:$B,""), SkillsReq!$B$1:$AY$1,0))&gt;0,
       INDEX(SkillsReq!$B:$AY, MATCH(AF$1,SkillsReq!$A:$A,0), MATCH(_xlfn.XLOOKUP($A142,Employees!$A:$A,Employees!$B:$B,""), SkillsReq!$B$1:$AY$1,0)),
       0
     ),
   "")
)</f>
        <v/>
      </c>
      <c r="AG142" t="str">
        <f>IF(OR($A142="",AG$1=""),"",
   IFERROR(
     IF(INDEX(SkillsReq!$B:$AY, MATCH(AG$1,SkillsReq!$A:$A,0), MATCH(_xlfn.XLOOKUP($A142,Employees!$A:$A,Employees!$B:$B,""), SkillsReq!$B$1:$AY$1,0))&gt;0,
       INDEX(SkillsReq!$B:$AY, MATCH(AG$1,SkillsReq!$A:$A,0), MATCH(_xlfn.XLOOKUP($A142,Employees!$A:$A,Employees!$B:$B,""), SkillsReq!$B$1:$AY$1,0)),
       0
     ),
   "")
)</f>
        <v/>
      </c>
      <c r="AH142" t="str">
        <f>IF(OR($A142="",AH$1=""),"",
   IFERROR(
     IF(INDEX(SkillsReq!$B:$AY, MATCH(AH$1,SkillsReq!$A:$A,0), MATCH(_xlfn.XLOOKUP($A142,Employees!$A:$A,Employees!$B:$B,""), SkillsReq!$B$1:$AY$1,0))&gt;0,
       INDEX(SkillsReq!$B:$AY, MATCH(AH$1,SkillsReq!$A:$A,0), MATCH(_xlfn.XLOOKUP($A142,Employees!$A:$A,Employees!$B:$B,""), SkillsReq!$B$1:$AY$1,0)),
       0
     ),
   "")
)</f>
        <v/>
      </c>
      <c r="AI142" t="str">
        <f>IF(OR($A142="",AI$1=""),"",
   IFERROR(
     IF(INDEX(SkillsReq!$B:$AY, MATCH(AI$1,SkillsReq!$A:$A,0), MATCH(_xlfn.XLOOKUP($A142,Employees!$A:$A,Employees!$B:$B,""), SkillsReq!$B$1:$AY$1,0))&gt;0,
       INDEX(SkillsReq!$B:$AY, MATCH(AI$1,SkillsReq!$A:$A,0), MATCH(_xlfn.XLOOKUP($A142,Employees!$A:$A,Employees!$B:$B,""), SkillsReq!$B$1:$AY$1,0)),
       0
     ),
   "")
)</f>
        <v/>
      </c>
      <c r="AJ142" t="str">
        <f>IF(OR($A142="",AJ$1=""),"",
   IFERROR(
     IF(INDEX(SkillsReq!$B:$AY, MATCH(AJ$1,SkillsReq!$A:$A,0), MATCH(_xlfn.XLOOKUP($A142,Employees!$A:$A,Employees!$B:$B,""), SkillsReq!$B$1:$AY$1,0))&gt;0,
       INDEX(SkillsReq!$B:$AY, MATCH(AJ$1,SkillsReq!$A:$A,0), MATCH(_xlfn.XLOOKUP($A142,Employees!$A:$A,Employees!$B:$B,""), SkillsReq!$B$1:$AY$1,0)),
       0
     ),
   "")
)</f>
        <v/>
      </c>
      <c r="AK142" t="str">
        <f>IF(OR($A142="",AK$1=""),"",
   IFERROR(
     IF(INDEX(SkillsReq!$B:$AY, MATCH(AK$1,SkillsReq!$A:$A,0), MATCH(_xlfn.XLOOKUP($A142,Employees!$A:$A,Employees!$B:$B,""), SkillsReq!$B$1:$AY$1,0))&gt;0,
       INDEX(SkillsReq!$B:$AY, MATCH(AK$1,SkillsReq!$A:$A,0), MATCH(_xlfn.XLOOKUP($A142,Employees!$A:$A,Employees!$B:$B,""), SkillsReq!$B$1:$AY$1,0)),
       0
     ),
   "")
)</f>
        <v/>
      </c>
      <c r="AL142" t="str">
        <f>IF(OR($A142="",AL$1=""),"",
   IFERROR(
     IF(INDEX(SkillsReq!$B:$AY, MATCH(AL$1,SkillsReq!$A:$A,0), MATCH(_xlfn.XLOOKUP($A142,Employees!$A:$A,Employees!$B:$B,""), SkillsReq!$B$1:$AY$1,0))&gt;0,
       INDEX(SkillsReq!$B:$AY, MATCH(AL$1,SkillsReq!$A:$A,0), MATCH(_xlfn.XLOOKUP($A142,Employees!$A:$A,Employees!$B:$B,""), SkillsReq!$B$1:$AY$1,0)),
       0
     ),
   "")
)</f>
        <v/>
      </c>
      <c r="AM142" t="str">
        <f>IF(OR($A142="",AM$1=""),"",
   IFERROR(
     IF(INDEX(SkillsReq!$B:$AY, MATCH(AM$1,SkillsReq!$A:$A,0), MATCH(_xlfn.XLOOKUP($A142,Employees!$A:$A,Employees!$B:$B,""), SkillsReq!$B$1:$AY$1,0))&gt;0,
       INDEX(SkillsReq!$B:$AY, MATCH(AM$1,SkillsReq!$A:$A,0), MATCH(_xlfn.XLOOKUP($A142,Employees!$A:$A,Employees!$B:$B,""), SkillsReq!$B$1:$AY$1,0)),
       0
     ),
   "")
)</f>
        <v/>
      </c>
      <c r="AN142" t="str">
        <f>IF(OR($A142="",AN$1=""),"",
   IFERROR(
     IF(INDEX(SkillsReq!$B:$AY, MATCH(AN$1,SkillsReq!$A:$A,0), MATCH(_xlfn.XLOOKUP($A142,Employees!$A:$A,Employees!$B:$B,""), SkillsReq!$B$1:$AY$1,0))&gt;0,
       INDEX(SkillsReq!$B:$AY, MATCH(AN$1,SkillsReq!$A:$A,0), MATCH(_xlfn.XLOOKUP($A142,Employees!$A:$A,Employees!$B:$B,""), SkillsReq!$B$1:$AY$1,0)),
       0
     ),
   "")
)</f>
        <v/>
      </c>
      <c r="AO142" t="str">
        <f>IF(OR($A142="",AO$1=""),"",
   IFERROR(
     IF(INDEX(SkillsReq!$B:$AY, MATCH(AO$1,SkillsReq!$A:$A,0), MATCH(_xlfn.XLOOKUP($A142,Employees!$A:$A,Employees!$B:$B,""), SkillsReq!$B$1:$AY$1,0))&gt;0,
       INDEX(SkillsReq!$B:$AY, MATCH(AO$1,SkillsReq!$A:$A,0), MATCH(_xlfn.XLOOKUP($A142,Employees!$A:$A,Employees!$B:$B,""), SkillsReq!$B$1:$AY$1,0)),
       0
     ),
   "")
)</f>
        <v/>
      </c>
      <c r="AP142" t="str">
        <f>IF(OR($A142="",AP$1=""),"",
   IFERROR(
     IF(INDEX(SkillsReq!$B:$AY, MATCH(AP$1,SkillsReq!$A:$A,0), MATCH(_xlfn.XLOOKUP($A142,Employees!$A:$A,Employees!$B:$B,""), SkillsReq!$B$1:$AY$1,0))&gt;0,
       INDEX(SkillsReq!$B:$AY, MATCH(AP$1,SkillsReq!$A:$A,0), MATCH(_xlfn.XLOOKUP($A142,Employees!$A:$A,Employees!$B:$B,""), SkillsReq!$B$1:$AY$1,0)),
       0
     ),
   "")
)</f>
        <v/>
      </c>
      <c r="AQ142" t="str">
        <f>IF(OR($A142="",AQ$1=""),"",
   IFERROR(
     IF(INDEX(SkillsReq!$B:$AY, MATCH(AQ$1,SkillsReq!$A:$A,0), MATCH(_xlfn.XLOOKUP($A142,Employees!$A:$A,Employees!$B:$B,""), SkillsReq!$B$1:$AY$1,0))&gt;0,
       INDEX(SkillsReq!$B:$AY, MATCH(AQ$1,SkillsReq!$A:$A,0), MATCH(_xlfn.XLOOKUP($A142,Employees!$A:$A,Employees!$B:$B,""), SkillsReq!$B$1:$AY$1,0)),
       0
     ),
   "")
)</f>
        <v/>
      </c>
      <c r="AR142" t="str">
        <f>IF(OR($A142="",AR$1=""),"",
   IFERROR(
     IF(INDEX(SkillsReq!$B:$AY, MATCH(AR$1,SkillsReq!$A:$A,0), MATCH(_xlfn.XLOOKUP($A142,Employees!$A:$A,Employees!$B:$B,""), SkillsReq!$B$1:$AY$1,0))&gt;0,
       INDEX(SkillsReq!$B:$AY, MATCH(AR$1,SkillsReq!$A:$A,0), MATCH(_xlfn.XLOOKUP($A142,Employees!$A:$A,Employees!$B:$B,""), SkillsReq!$B$1:$AY$1,0)),
       0
     ),
   "")
)</f>
        <v/>
      </c>
      <c r="AS142" t="str">
        <f>IF(OR($A142="",AS$1=""),"",
   IFERROR(
     IF(INDEX(SkillsReq!$B:$AY, MATCH(AS$1,SkillsReq!$A:$A,0), MATCH(_xlfn.XLOOKUP($A142,Employees!$A:$A,Employees!$B:$B,""), SkillsReq!$B$1:$AY$1,0))&gt;0,
       INDEX(SkillsReq!$B:$AY, MATCH(AS$1,SkillsReq!$A:$A,0), MATCH(_xlfn.XLOOKUP($A142,Employees!$A:$A,Employees!$B:$B,""), SkillsReq!$B$1:$AY$1,0)),
       0
     ),
   "")
)</f>
        <v/>
      </c>
      <c r="AT142" t="str">
        <f>IF(OR($A142="",AT$1=""),"",
   IFERROR(
     IF(INDEX(SkillsReq!$B:$AY, MATCH(AT$1,SkillsReq!$A:$A,0), MATCH(_xlfn.XLOOKUP($A142,Employees!$A:$A,Employees!$B:$B,""), SkillsReq!$B$1:$AY$1,0))&gt;0,
       INDEX(SkillsReq!$B:$AY, MATCH(AT$1,SkillsReq!$A:$A,0), MATCH(_xlfn.XLOOKUP($A142,Employees!$A:$A,Employees!$B:$B,""), SkillsReq!$B$1:$AY$1,0)),
       0
     ),
   "")
)</f>
        <v/>
      </c>
      <c r="AU142" t="str">
        <f>IF(OR($A142="",AU$1=""),"",
   IFERROR(
     IF(INDEX(SkillsReq!$B:$AY, MATCH(AU$1,SkillsReq!$A:$A,0), MATCH(_xlfn.XLOOKUP($A142,Employees!$A:$A,Employees!$B:$B,""), SkillsReq!$B$1:$AY$1,0))&gt;0,
       INDEX(SkillsReq!$B:$AY, MATCH(AU$1,SkillsReq!$A:$A,0), MATCH(_xlfn.XLOOKUP($A142,Employees!$A:$A,Employees!$B:$B,""), SkillsReq!$B$1:$AY$1,0)),
       0
     ),
   "")
)</f>
        <v/>
      </c>
      <c r="AV142" t="str">
        <f>IF(OR($A142="",AV$1=""),"",
   IFERROR(
     IF(INDEX(SkillsReq!$B:$AY, MATCH(AV$1,SkillsReq!$A:$A,0), MATCH(_xlfn.XLOOKUP($A142,Employees!$A:$A,Employees!$B:$B,""), SkillsReq!$B$1:$AY$1,0))&gt;0,
       INDEX(SkillsReq!$B:$AY, MATCH(AV$1,SkillsReq!$A:$A,0), MATCH(_xlfn.XLOOKUP($A142,Employees!$A:$A,Employees!$B:$B,""), SkillsReq!$B$1:$AY$1,0)),
       0
     ),
   "")
)</f>
        <v/>
      </c>
      <c r="AW142" t="str">
        <f>IF(OR($A142="",AW$1=""),"",
   IFERROR(
     IF(INDEX(SkillsReq!$B:$AY, MATCH(AW$1,SkillsReq!$A:$A,0), MATCH(_xlfn.XLOOKUP($A142,Employees!$A:$A,Employees!$B:$B,""), SkillsReq!$B$1:$AY$1,0))&gt;0,
       INDEX(SkillsReq!$B:$AY, MATCH(AW$1,SkillsReq!$A:$A,0), MATCH(_xlfn.XLOOKUP($A142,Employees!$A:$A,Employees!$B:$B,""), SkillsReq!$B$1:$AY$1,0)),
       0
     ),
   "")
)</f>
        <v/>
      </c>
      <c r="AX142" t="str">
        <f>IF(OR($A142="",AX$1=""),"",
   IFERROR(
     IF(INDEX(SkillsReq!$B:$AY, MATCH(AX$1,SkillsReq!$A:$A,0), MATCH(_xlfn.XLOOKUP($A142,Employees!$A:$A,Employees!$B:$B,""), SkillsReq!$B$1:$AY$1,0))&gt;0,
       INDEX(SkillsReq!$B:$AY, MATCH(AX$1,SkillsReq!$A:$A,0), MATCH(_xlfn.XLOOKUP($A142,Employees!$A:$A,Employees!$B:$B,""), SkillsReq!$B$1:$AY$1,0)),
       0
     ),
   "")
)</f>
        <v/>
      </c>
      <c r="AY142" t="str">
        <f>IF(OR($A142="",AY$1=""),"",
   IFERROR(
     IF(INDEX(SkillsReq!$B:$AY, MATCH(AY$1,SkillsReq!$A:$A,0), MATCH(_xlfn.XLOOKUP($A142,Employees!$A:$A,Employees!$B:$B,""), SkillsReq!$B$1:$AY$1,0))&gt;0,
       INDEX(SkillsReq!$B:$AY, MATCH(AY$1,SkillsReq!$A:$A,0), MATCH(_xlfn.XLOOKUP($A142,Employees!$A:$A,Employees!$B:$B,""), SkillsReq!$B$1:$AY$1,0)),
       0
     ),
   "")
)</f>
        <v/>
      </c>
    </row>
    <row r="143" spans="1:51" x14ac:dyDescent="0.25">
      <c r="A143" s="12"/>
      <c r="B143" t="str">
        <f>IF(OR($A143="",B$1=""),"",
   IFERROR(
     IF(INDEX(SkillsReq!$B:$AY, MATCH(B$1,SkillsReq!$A:$A,0), MATCH(_xlfn.XLOOKUP($A143,Employees!$A:$A,Employees!$B:$B,""), SkillsReq!$B$1:$AY$1,0))&gt;0,
       INDEX(SkillsReq!$B:$AY, MATCH(B$1,SkillsReq!$A:$A,0), MATCH(_xlfn.XLOOKUP($A143,Employees!$A:$A,Employees!$B:$B,""), SkillsReq!$B$1:$AY$1,0)),
       0
     ),
   "")
)</f>
        <v/>
      </c>
      <c r="C143" t="str">
        <f>IF(OR($A143="",C$1=""),"",
   IFERROR(
     IF(INDEX(SkillsReq!$B:$AY, MATCH(C$1,SkillsReq!$A:$A,0), MATCH(_xlfn.XLOOKUP($A143,Employees!$A:$A,Employees!$B:$B,""), SkillsReq!$B$1:$AY$1,0))&gt;0,
       INDEX(SkillsReq!$B:$AY, MATCH(C$1,SkillsReq!$A:$A,0), MATCH(_xlfn.XLOOKUP($A143,Employees!$A:$A,Employees!$B:$B,""), SkillsReq!$B$1:$AY$1,0)),
       0
     ),
   "")
)</f>
        <v/>
      </c>
      <c r="D143" t="str">
        <f>IF(OR($A143="",D$1=""),"",
   IFERROR(
     IF(INDEX(SkillsReq!$B:$AY, MATCH(D$1,SkillsReq!$A:$A,0), MATCH(_xlfn.XLOOKUP($A143,Employees!$A:$A,Employees!$B:$B,""), SkillsReq!$B$1:$AY$1,0))&gt;0,
       INDEX(SkillsReq!$B:$AY, MATCH(D$1,SkillsReq!$A:$A,0), MATCH(_xlfn.XLOOKUP($A143,Employees!$A:$A,Employees!$B:$B,""), SkillsReq!$B$1:$AY$1,0)),
       0
     ),
   "")
)</f>
        <v/>
      </c>
      <c r="E143" t="str">
        <f>IF(OR($A143="",E$1=""),"",
   IFERROR(
     IF(INDEX(SkillsReq!$B:$AY, MATCH(E$1,SkillsReq!$A:$A,0), MATCH(_xlfn.XLOOKUP($A143,Employees!$A:$A,Employees!$B:$B,""), SkillsReq!$B$1:$AY$1,0))&gt;0,
       INDEX(SkillsReq!$B:$AY, MATCH(E$1,SkillsReq!$A:$A,0), MATCH(_xlfn.XLOOKUP($A143,Employees!$A:$A,Employees!$B:$B,""), SkillsReq!$B$1:$AY$1,0)),
       0
     ),
   "")
)</f>
        <v/>
      </c>
      <c r="F143" t="str">
        <f>IF(OR($A143="",F$1=""),"",
   IFERROR(
     IF(INDEX(SkillsReq!$B:$AY, MATCH(F$1,SkillsReq!$A:$A,0), MATCH(_xlfn.XLOOKUP($A143,Employees!$A:$A,Employees!$B:$B,""), SkillsReq!$B$1:$AY$1,0))&gt;0,
       INDEX(SkillsReq!$B:$AY, MATCH(F$1,SkillsReq!$A:$A,0), MATCH(_xlfn.XLOOKUP($A143,Employees!$A:$A,Employees!$B:$B,""), SkillsReq!$B$1:$AY$1,0)),
       0
     ),
   "")
)</f>
        <v/>
      </c>
      <c r="G143" t="str">
        <f>IF(OR($A143="",G$1=""),"",
   IFERROR(
     IF(INDEX(SkillsReq!$B:$AY, MATCH(G$1,SkillsReq!$A:$A,0), MATCH(_xlfn.XLOOKUP($A143,Employees!$A:$A,Employees!$B:$B,""), SkillsReq!$B$1:$AY$1,0))&gt;0,
       INDEX(SkillsReq!$B:$AY, MATCH(G$1,SkillsReq!$A:$A,0), MATCH(_xlfn.XLOOKUP($A143,Employees!$A:$A,Employees!$B:$B,""), SkillsReq!$B$1:$AY$1,0)),
       0
     ),
   "")
)</f>
        <v/>
      </c>
      <c r="H143" t="str">
        <f>IF(OR($A143="",H$1=""),"",
   IFERROR(
     IF(INDEX(SkillsReq!$B:$AY, MATCH(H$1,SkillsReq!$A:$A,0), MATCH(_xlfn.XLOOKUP($A143,Employees!$A:$A,Employees!$B:$B,""), SkillsReq!$B$1:$AY$1,0))&gt;0,
       INDEX(SkillsReq!$B:$AY, MATCH(H$1,SkillsReq!$A:$A,0), MATCH(_xlfn.XLOOKUP($A143,Employees!$A:$A,Employees!$B:$B,""), SkillsReq!$B$1:$AY$1,0)),
       0
     ),
   "")
)</f>
        <v/>
      </c>
      <c r="I143" t="str">
        <f>IF(OR($A143="",I$1=""),"",
   IFERROR(
     IF(INDEX(SkillsReq!$B:$AY, MATCH(I$1,SkillsReq!$A:$A,0), MATCH(_xlfn.XLOOKUP($A143,Employees!$A:$A,Employees!$B:$B,""), SkillsReq!$B$1:$AY$1,0))&gt;0,
       INDEX(SkillsReq!$B:$AY, MATCH(I$1,SkillsReq!$A:$A,0), MATCH(_xlfn.XLOOKUP($A143,Employees!$A:$A,Employees!$B:$B,""), SkillsReq!$B$1:$AY$1,0)),
       0
     ),
   "")
)</f>
        <v/>
      </c>
      <c r="J143" t="str">
        <f>IF(OR($A143="",J$1=""),"",
   IFERROR(
     IF(INDEX(SkillsReq!$B:$AY, MATCH(J$1,SkillsReq!$A:$A,0), MATCH(_xlfn.XLOOKUP($A143,Employees!$A:$A,Employees!$B:$B,""), SkillsReq!$B$1:$AY$1,0))&gt;0,
       INDEX(SkillsReq!$B:$AY, MATCH(J$1,SkillsReq!$A:$A,0), MATCH(_xlfn.XLOOKUP($A143,Employees!$A:$A,Employees!$B:$B,""), SkillsReq!$B$1:$AY$1,0)),
       0
     ),
   "")
)</f>
        <v/>
      </c>
      <c r="K143" t="str">
        <f>IF(OR($A143="",K$1=""),"",
   IFERROR(
     IF(INDEX(SkillsReq!$B:$AY, MATCH(K$1,SkillsReq!$A:$A,0), MATCH(_xlfn.XLOOKUP($A143,Employees!$A:$A,Employees!$B:$B,""), SkillsReq!$B$1:$AY$1,0))&gt;0,
       INDEX(SkillsReq!$B:$AY, MATCH(K$1,SkillsReq!$A:$A,0), MATCH(_xlfn.XLOOKUP($A143,Employees!$A:$A,Employees!$B:$B,""), SkillsReq!$B$1:$AY$1,0)),
       0
     ),
   "")
)</f>
        <v/>
      </c>
      <c r="L143" t="str">
        <f>IF(OR($A143="",L$1=""),"",
   IFERROR(
     IF(INDEX(SkillsReq!$B:$AY, MATCH(L$1,SkillsReq!$A:$A,0), MATCH(_xlfn.XLOOKUP($A143,Employees!$A:$A,Employees!$B:$B,""), SkillsReq!$B$1:$AY$1,0))&gt;0,
       INDEX(SkillsReq!$B:$AY, MATCH(L$1,SkillsReq!$A:$A,0), MATCH(_xlfn.XLOOKUP($A143,Employees!$A:$A,Employees!$B:$B,""), SkillsReq!$B$1:$AY$1,0)),
       0
     ),
   "")
)</f>
        <v/>
      </c>
      <c r="M143" t="str">
        <f>IF(OR($A143="",M$1=""),"",
   IFERROR(
     IF(INDEX(SkillsReq!$B:$AY, MATCH(M$1,SkillsReq!$A:$A,0), MATCH(_xlfn.XLOOKUP($A143,Employees!$A:$A,Employees!$B:$B,""), SkillsReq!$B$1:$AY$1,0))&gt;0,
       INDEX(SkillsReq!$B:$AY, MATCH(M$1,SkillsReq!$A:$A,0), MATCH(_xlfn.XLOOKUP($A143,Employees!$A:$A,Employees!$B:$B,""), SkillsReq!$B$1:$AY$1,0)),
       0
     ),
   "")
)</f>
        <v/>
      </c>
      <c r="N143" t="str">
        <f>IF(OR($A143="",N$1=""),"",
   IFERROR(
     IF(INDEX(SkillsReq!$B:$AY, MATCH(N$1,SkillsReq!$A:$A,0), MATCH(_xlfn.XLOOKUP($A143,Employees!$A:$A,Employees!$B:$B,""), SkillsReq!$B$1:$AY$1,0))&gt;0,
       INDEX(SkillsReq!$B:$AY, MATCH(N$1,SkillsReq!$A:$A,0), MATCH(_xlfn.XLOOKUP($A143,Employees!$A:$A,Employees!$B:$B,""), SkillsReq!$B$1:$AY$1,0)),
       0
     ),
   "")
)</f>
        <v/>
      </c>
      <c r="O143" t="str">
        <f>IF(OR($A143="",O$1=""),"",
   IFERROR(
     IF(INDEX(SkillsReq!$B:$AY, MATCH(O$1,SkillsReq!$A:$A,0), MATCH(_xlfn.XLOOKUP($A143,Employees!$A:$A,Employees!$B:$B,""), SkillsReq!$B$1:$AY$1,0))&gt;0,
       INDEX(SkillsReq!$B:$AY, MATCH(O$1,SkillsReq!$A:$A,0), MATCH(_xlfn.XLOOKUP($A143,Employees!$A:$A,Employees!$B:$B,""), SkillsReq!$B$1:$AY$1,0)),
       0
     ),
   "")
)</f>
        <v/>
      </c>
      <c r="P143" t="str">
        <f>IF(OR($A143="",P$1=""),"",
   IFERROR(
     IF(INDEX(SkillsReq!$B:$AY, MATCH(P$1,SkillsReq!$A:$A,0), MATCH(_xlfn.XLOOKUP($A143,Employees!$A:$A,Employees!$B:$B,""), SkillsReq!$B$1:$AY$1,0))&gt;0,
       INDEX(SkillsReq!$B:$AY, MATCH(P$1,SkillsReq!$A:$A,0), MATCH(_xlfn.XLOOKUP($A143,Employees!$A:$A,Employees!$B:$B,""), SkillsReq!$B$1:$AY$1,0)),
       0
     ),
   "")
)</f>
        <v/>
      </c>
      <c r="Q143" t="str">
        <f>IF(OR($A143="",Q$1=""),"",
   IFERROR(
     IF(INDEX(SkillsReq!$B:$AY, MATCH(Q$1,SkillsReq!$A:$A,0), MATCH(_xlfn.XLOOKUP($A143,Employees!$A:$A,Employees!$B:$B,""), SkillsReq!$B$1:$AY$1,0))&gt;0,
       INDEX(SkillsReq!$B:$AY, MATCH(Q$1,SkillsReq!$A:$A,0), MATCH(_xlfn.XLOOKUP($A143,Employees!$A:$A,Employees!$B:$B,""), SkillsReq!$B$1:$AY$1,0)),
       0
     ),
   "")
)</f>
        <v/>
      </c>
      <c r="R143" t="str">
        <f>IF(OR($A143="",R$1=""),"",
   IFERROR(
     IF(INDEX(SkillsReq!$B:$AY, MATCH(R$1,SkillsReq!$A:$A,0), MATCH(_xlfn.XLOOKUP($A143,Employees!$A:$A,Employees!$B:$B,""), SkillsReq!$B$1:$AY$1,0))&gt;0,
       INDEX(SkillsReq!$B:$AY, MATCH(R$1,SkillsReq!$A:$A,0), MATCH(_xlfn.XLOOKUP($A143,Employees!$A:$A,Employees!$B:$B,""), SkillsReq!$B$1:$AY$1,0)),
       0
     ),
   "")
)</f>
        <v/>
      </c>
      <c r="S143" t="str">
        <f>IF(OR($A143="",S$1=""),"",
   IFERROR(
     IF(INDEX(SkillsReq!$B:$AY, MATCH(S$1,SkillsReq!$A:$A,0), MATCH(_xlfn.XLOOKUP($A143,Employees!$A:$A,Employees!$B:$B,""), SkillsReq!$B$1:$AY$1,0))&gt;0,
       INDEX(SkillsReq!$B:$AY, MATCH(S$1,SkillsReq!$A:$A,0), MATCH(_xlfn.XLOOKUP($A143,Employees!$A:$A,Employees!$B:$B,""), SkillsReq!$B$1:$AY$1,0)),
       0
     ),
   "")
)</f>
        <v/>
      </c>
      <c r="T143" t="str">
        <f>IF(OR($A143="",T$1=""),"",
   IFERROR(
     IF(INDEX(SkillsReq!$B:$AY, MATCH(T$1,SkillsReq!$A:$A,0), MATCH(_xlfn.XLOOKUP($A143,Employees!$A:$A,Employees!$B:$B,""), SkillsReq!$B$1:$AY$1,0))&gt;0,
       INDEX(SkillsReq!$B:$AY, MATCH(T$1,SkillsReq!$A:$A,0), MATCH(_xlfn.XLOOKUP($A143,Employees!$A:$A,Employees!$B:$B,""), SkillsReq!$B$1:$AY$1,0)),
       0
     ),
   "")
)</f>
        <v/>
      </c>
      <c r="U143" t="str">
        <f>IF(OR($A143="",U$1=""),"",
   IFERROR(
     IF(INDEX(SkillsReq!$B:$AY, MATCH(U$1,SkillsReq!$A:$A,0), MATCH(_xlfn.XLOOKUP($A143,Employees!$A:$A,Employees!$B:$B,""), SkillsReq!$B$1:$AY$1,0))&gt;0,
       INDEX(SkillsReq!$B:$AY, MATCH(U$1,SkillsReq!$A:$A,0), MATCH(_xlfn.XLOOKUP($A143,Employees!$A:$A,Employees!$B:$B,""), SkillsReq!$B$1:$AY$1,0)),
       0
     ),
   "")
)</f>
        <v/>
      </c>
      <c r="V143" t="str">
        <f>IF(OR($A143="",V$1=""),"",
   IFERROR(
     IF(INDEX(SkillsReq!$B:$AY, MATCH(V$1,SkillsReq!$A:$A,0), MATCH(_xlfn.XLOOKUP($A143,Employees!$A:$A,Employees!$B:$B,""), SkillsReq!$B$1:$AY$1,0))&gt;0,
       INDEX(SkillsReq!$B:$AY, MATCH(V$1,SkillsReq!$A:$A,0), MATCH(_xlfn.XLOOKUP($A143,Employees!$A:$A,Employees!$B:$B,""), SkillsReq!$B$1:$AY$1,0)),
       0
     ),
   "")
)</f>
        <v/>
      </c>
      <c r="W143" t="str">
        <f>IF(OR($A143="",W$1=""),"",
   IFERROR(
     IF(INDEX(SkillsReq!$B:$AY, MATCH(W$1,SkillsReq!$A:$A,0), MATCH(_xlfn.XLOOKUP($A143,Employees!$A:$A,Employees!$B:$B,""), SkillsReq!$B$1:$AY$1,0))&gt;0,
       INDEX(SkillsReq!$B:$AY, MATCH(W$1,SkillsReq!$A:$A,0), MATCH(_xlfn.XLOOKUP($A143,Employees!$A:$A,Employees!$B:$B,""), SkillsReq!$B$1:$AY$1,0)),
       0
     ),
   "")
)</f>
        <v/>
      </c>
      <c r="X143" t="str">
        <f>IF(OR($A143="",X$1=""),"",
   IFERROR(
     IF(INDEX(SkillsReq!$B:$AY, MATCH(X$1,SkillsReq!$A:$A,0), MATCH(_xlfn.XLOOKUP($A143,Employees!$A:$A,Employees!$B:$B,""), SkillsReq!$B$1:$AY$1,0))&gt;0,
       INDEX(SkillsReq!$B:$AY, MATCH(X$1,SkillsReq!$A:$A,0), MATCH(_xlfn.XLOOKUP($A143,Employees!$A:$A,Employees!$B:$B,""), SkillsReq!$B$1:$AY$1,0)),
       0
     ),
   "")
)</f>
        <v/>
      </c>
      <c r="Y143" t="str">
        <f>IF(OR($A143="",Y$1=""),"",
   IFERROR(
     IF(INDEX(SkillsReq!$B:$AY, MATCH(Y$1,SkillsReq!$A:$A,0), MATCH(_xlfn.XLOOKUP($A143,Employees!$A:$A,Employees!$B:$B,""), SkillsReq!$B$1:$AY$1,0))&gt;0,
       INDEX(SkillsReq!$B:$AY, MATCH(Y$1,SkillsReq!$A:$A,0), MATCH(_xlfn.XLOOKUP($A143,Employees!$A:$A,Employees!$B:$B,""), SkillsReq!$B$1:$AY$1,0)),
       0
     ),
   "")
)</f>
        <v/>
      </c>
      <c r="Z143" t="str">
        <f>IF(OR($A143="",Z$1=""),"",
   IFERROR(
     IF(INDEX(SkillsReq!$B:$AY, MATCH(Z$1,SkillsReq!$A:$A,0), MATCH(_xlfn.XLOOKUP($A143,Employees!$A:$A,Employees!$B:$B,""), SkillsReq!$B$1:$AY$1,0))&gt;0,
       INDEX(SkillsReq!$B:$AY, MATCH(Z$1,SkillsReq!$A:$A,0), MATCH(_xlfn.XLOOKUP($A143,Employees!$A:$A,Employees!$B:$B,""), SkillsReq!$B$1:$AY$1,0)),
       0
     ),
   "")
)</f>
        <v/>
      </c>
      <c r="AA143" t="str">
        <f>IF(OR($A143="",AA$1=""),"",
   IFERROR(
     IF(INDEX(SkillsReq!$B:$AY, MATCH(AA$1,SkillsReq!$A:$A,0), MATCH(_xlfn.XLOOKUP($A143,Employees!$A:$A,Employees!$B:$B,""), SkillsReq!$B$1:$AY$1,0))&gt;0,
       INDEX(SkillsReq!$B:$AY, MATCH(AA$1,SkillsReq!$A:$A,0), MATCH(_xlfn.XLOOKUP($A143,Employees!$A:$A,Employees!$B:$B,""), SkillsReq!$B$1:$AY$1,0)),
       0
     ),
   "")
)</f>
        <v/>
      </c>
      <c r="AB143" t="str">
        <f>IF(OR($A143="",AB$1=""),"",
   IFERROR(
     IF(INDEX(SkillsReq!$B:$AY, MATCH(AB$1,SkillsReq!$A:$A,0), MATCH(_xlfn.XLOOKUP($A143,Employees!$A:$A,Employees!$B:$B,""), SkillsReq!$B$1:$AY$1,0))&gt;0,
       INDEX(SkillsReq!$B:$AY, MATCH(AB$1,SkillsReq!$A:$A,0), MATCH(_xlfn.XLOOKUP($A143,Employees!$A:$A,Employees!$B:$B,""), SkillsReq!$B$1:$AY$1,0)),
       0
     ),
   "")
)</f>
        <v/>
      </c>
      <c r="AC143" t="str">
        <f>IF(OR($A143="",AC$1=""),"",
   IFERROR(
     IF(INDEX(SkillsReq!$B:$AY, MATCH(AC$1,SkillsReq!$A:$A,0), MATCH(_xlfn.XLOOKUP($A143,Employees!$A:$A,Employees!$B:$B,""), SkillsReq!$B$1:$AY$1,0))&gt;0,
       INDEX(SkillsReq!$B:$AY, MATCH(AC$1,SkillsReq!$A:$A,0), MATCH(_xlfn.XLOOKUP($A143,Employees!$A:$A,Employees!$B:$B,""), SkillsReq!$B$1:$AY$1,0)),
       0
     ),
   "")
)</f>
        <v/>
      </c>
      <c r="AD143" t="str">
        <f>IF(OR($A143="",AD$1=""),"",
   IFERROR(
     IF(INDEX(SkillsReq!$B:$AY, MATCH(AD$1,SkillsReq!$A:$A,0), MATCH(_xlfn.XLOOKUP($A143,Employees!$A:$A,Employees!$B:$B,""), SkillsReq!$B$1:$AY$1,0))&gt;0,
       INDEX(SkillsReq!$B:$AY, MATCH(AD$1,SkillsReq!$A:$A,0), MATCH(_xlfn.XLOOKUP($A143,Employees!$A:$A,Employees!$B:$B,""), SkillsReq!$B$1:$AY$1,0)),
       0
     ),
   "")
)</f>
        <v/>
      </c>
      <c r="AE143" t="str">
        <f>IF(OR($A143="",AE$1=""),"",
   IFERROR(
     IF(INDEX(SkillsReq!$B:$AY, MATCH(AE$1,SkillsReq!$A:$A,0), MATCH(_xlfn.XLOOKUP($A143,Employees!$A:$A,Employees!$B:$B,""), SkillsReq!$B$1:$AY$1,0))&gt;0,
       INDEX(SkillsReq!$B:$AY, MATCH(AE$1,SkillsReq!$A:$A,0), MATCH(_xlfn.XLOOKUP($A143,Employees!$A:$A,Employees!$B:$B,""), SkillsReq!$B$1:$AY$1,0)),
       0
     ),
   "")
)</f>
        <v/>
      </c>
      <c r="AF143" t="str">
        <f>IF(OR($A143="",AF$1=""),"",
   IFERROR(
     IF(INDEX(SkillsReq!$B:$AY, MATCH(AF$1,SkillsReq!$A:$A,0), MATCH(_xlfn.XLOOKUP($A143,Employees!$A:$A,Employees!$B:$B,""), SkillsReq!$B$1:$AY$1,0))&gt;0,
       INDEX(SkillsReq!$B:$AY, MATCH(AF$1,SkillsReq!$A:$A,0), MATCH(_xlfn.XLOOKUP($A143,Employees!$A:$A,Employees!$B:$B,""), SkillsReq!$B$1:$AY$1,0)),
       0
     ),
   "")
)</f>
        <v/>
      </c>
      <c r="AG143" t="str">
        <f>IF(OR($A143="",AG$1=""),"",
   IFERROR(
     IF(INDEX(SkillsReq!$B:$AY, MATCH(AG$1,SkillsReq!$A:$A,0), MATCH(_xlfn.XLOOKUP($A143,Employees!$A:$A,Employees!$B:$B,""), SkillsReq!$B$1:$AY$1,0))&gt;0,
       INDEX(SkillsReq!$B:$AY, MATCH(AG$1,SkillsReq!$A:$A,0), MATCH(_xlfn.XLOOKUP($A143,Employees!$A:$A,Employees!$B:$B,""), SkillsReq!$B$1:$AY$1,0)),
       0
     ),
   "")
)</f>
        <v/>
      </c>
      <c r="AH143" t="str">
        <f>IF(OR($A143="",AH$1=""),"",
   IFERROR(
     IF(INDEX(SkillsReq!$B:$AY, MATCH(AH$1,SkillsReq!$A:$A,0), MATCH(_xlfn.XLOOKUP($A143,Employees!$A:$A,Employees!$B:$B,""), SkillsReq!$B$1:$AY$1,0))&gt;0,
       INDEX(SkillsReq!$B:$AY, MATCH(AH$1,SkillsReq!$A:$A,0), MATCH(_xlfn.XLOOKUP($A143,Employees!$A:$A,Employees!$B:$B,""), SkillsReq!$B$1:$AY$1,0)),
       0
     ),
   "")
)</f>
        <v/>
      </c>
      <c r="AI143" t="str">
        <f>IF(OR($A143="",AI$1=""),"",
   IFERROR(
     IF(INDEX(SkillsReq!$B:$AY, MATCH(AI$1,SkillsReq!$A:$A,0), MATCH(_xlfn.XLOOKUP($A143,Employees!$A:$A,Employees!$B:$B,""), SkillsReq!$B$1:$AY$1,0))&gt;0,
       INDEX(SkillsReq!$B:$AY, MATCH(AI$1,SkillsReq!$A:$A,0), MATCH(_xlfn.XLOOKUP($A143,Employees!$A:$A,Employees!$B:$B,""), SkillsReq!$B$1:$AY$1,0)),
       0
     ),
   "")
)</f>
        <v/>
      </c>
      <c r="AJ143" t="str">
        <f>IF(OR($A143="",AJ$1=""),"",
   IFERROR(
     IF(INDEX(SkillsReq!$B:$AY, MATCH(AJ$1,SkillsReq!$A:$A,0), MATCH(_xlfn.XLOOKUP($A143,Employees!$A:$A,Employees!$B:$B,""), SkillsReq!$B$1:$AY$1,0))&gt;0,
       INDEX(SkillsReq!$B:$AY, MATCH(AJ$1,SkillsReq!$A:$A,0), MATCH(_xlfn.XLOOKUP($A143,Employees!$A:$A,Employees!$B:$B,""), SkillsReq!$B$1:$AY$1,0)),
       0
     ),
   "")
)</f>
        <v/>
      </c>
      <c r="AK143" t="str">
        <f>IF(OR($A143="",AK$1=""),"",
   IFERROR(
     IF(INDEX(SkillsReq!$B:$AY, MATCH(AK$1,SkillsReq!$A:$A,0), MATCH(_xlfn.XLOOKUP($A143,Employees!$A:$A,Employees!$B:$B,""), SkillsReq!$B$1:$AY$1,0))&gt;0,
       INDEX(SkillsReq!$B:$AY, MATCH(AK$1,SkillsReq!$A:$A,0), MATCH(_xlfn.XLOOKUP($A143,Employees!$A:$A,Employees!$B:$B,""), SkillsReq!$B$1:$AY$1,0)),
       0
     ),
   "")
)</f>
        <v/>
      </c>
      <c r="AL143" t="str">
        <f>IF(OR($A143="",AL$1=""),"",
   IFERROR(
     IF(INDEX(SkillsReq!$B:$AY, MATCH(AL$1,SkillsReq!$A:$A,0), MATCH(_xlfn.XLOOKUP($A143,Employees!$A:$A,Employees!$B:$B,""), SkillsReq!$B$1:$AY$1,0))&gt;0,
       INDEX(SkillsReq!$B:$AY, MATCH(AL$1,SkillsReq!$A:$A,0), MATCH(_xlfn.XLOOKUP($A143,Employees!$A:$A,Employees!$B:$B,""), SkillsReq!$B$1:$AY$1,0)),
       0
     ),
   "")
)</f>
        <v/>
      </c>
      <c r="AM143" t="str">
        <f>IF(OR($A143="",AM$1=""),"",
   IFERROR(
     IF(INDEX(SkillsReq!$B:$AY, MATCH(AM$1,SkillsReq!$A:$A,0), MATCH(_xlfn.XLOOKUP($A143,Employees!$A:$A,Employees!$B:$B,""), SkillsReq!$B$1:$AY$1,0))&gt;0,
       INDEX(SkillsReq!$B:$AY, MATCH(AM$1,SkillsReq!$A:$A,0), MATCH(_xlfn.XLOOKUP($A143,Employees!$A:$A,Employees!$B:$B,""), SkillsReq!$B$1:$AY$1,0)),
       0
     ),
   "")
)</f>
        <v/>
      </c>
      <c r="AN143" t="str">
        <f>IF(OR($A143="",AN$1=""),"",
   IFERROR(
     IF(INDEX(SkillsReq!$B:$AY, MATCH(AN$1,SkillsReq!$A:$A,0), MATCH(_xlfn.XLOOKUP($A143,Employees!$A:$A,Employees!$B:$B,""), SkillsReq!$B$1:$AY$1,0))&gt;0,
       INDEX(SkillsReq!$B:$AY, MATCH(AN$1,SkillsReq!$A:$A,0), MATCH(_xlfn.XLOOKUP($A143,Employees!$A:$A,Employees!$B:$B,""), SkillsReq!$B$1:$AY$1,0)),
       0
     ),
   "")
)</f>
        <v/>
      </c>
      <c r="AO143" t="str">
        <f>IF(OR($A143="",AO$1=""),"",
   IFERROR(
     IF(INDEX(SkillsReq!$B:$AY, MATCH(AO$1,SkillsReq!$A:$A,0), MATCH(_xlfn.XLOOKUP($A143,Employees!$A:$A,Employees!$B:$B,""), SkillsReq!$B$1:$AY$1,0))&gt;0,
       INDEX(SkillsReq!$B:$AY, MATCH(AO$1,SkillsReq!$A:$A,0), MATCH(_xlfn.XLOOKUP($A143,Employees!$A:$A,Employees!$B:$B,""), SkillsReq!$B$1:$AY$1,0)),
       0
     ),
   "")
)</f>
        <v/>
      </c>
      <c r="AP143" t="str">
        <f>IF(OR($A143="",AP$1=""),"",
   IFERROR(
     IF(INDEX(SkillsReq!$B:$AY, MATCH(AP$1,SkillsReq!$A:$A,0), MATCH(_xlfn.XLOOKUP($A143,Employees!$A:$A,Employees!$B:$B,""), SkillsReq!$B$1:$AY$1,0))&gt;0,
       INDEX(SkillsReq!$B:$AY, MATCH(AP$1,SkillsReq!$A:$A,0), MATCH(_xlfn.XLOOKUP($A143,Employees!$A:$A,Employees!$B:$B,""), SkillsReq!$B$1:$AY$1,0)),
       0
     ),
   "")
)</f>
        <v/>
      </c>
      <c r="AQ143" t="str">
        <f>IF(OR($A143="",AQ$1=""),"",
   IFERROR(
     IF(INDEX(SkillsReq!$B:$AY, MATCH(AQ$1,SkillsReq!$A:$A,0), MATCH(_xlfn.XLOOKUP($A143,Employees!$A:$A,Employees!$B:$B,""), SkillsReq!$B$1:$AY$1,0))&gt;0,
       INDEX(SkillsReq!$B:$AY, MATCH(AQ$1,SkillsReq!$A:$A,0), MATCH(_xlfn.XLOOKUP($A143,Employees!$A:$A,Employees!$B:$B,""), SkillsReq!$B$1:$AY$1,0)),
       0
     ),
   "")
)</f>
        <v/>
      </c>
      <c r="AR143" t="str">
        <f>IF(OR($A143="",AR$1=""),"",
   IFERROR(
     IF(INDEX(SkillsReq!$B:$AY, MATCH(AR$1,SkillsReq!$A:$A,0), MATCH(_xlfn.XLOOKUP($A143,Employees!$A:$A,Employees!$B:$B,""), SkillsReq!$B$1:$AY$1,0))&gt;0,
       INDEX(SkillsReq!$B:$AY, MATCH(AR$1,SkillsReq!$A:$A,0), MATCH(_xlfn.XLOOKUP($A143,Employees!$A:$A,Employees!$B:$B,""), SkillsReq!$B$1:$AY$1,0)),
       0
     ),
   "")
)</f>
        <v/>
      </c>
      <c r="AS143" t="str">
        <f>IF(OR($A143="",AS$1=""),"",
   IFERROR(
     IF(INDEX(SkillsReq!$B:$AY, MATCH(AS$1,SkillsReq!$A:$A,0), MATCH(_xlfn.XLOOKUP($A143,Employees!$A:$A,Employees!$B:$B,""), SkillsReq!$B$1:$AY$1,0))&gt;0,
       INDEX(SkillsReq!$B:$AY, MATCH(AS$1,SkillsReq!$A:$A,0), MATCH(_xlfn.XLOOKUP($A143,Employees!$A:$A,Employees!$B:$B,""), SkillsReq!$B$1:$AY$1,0)),
       0
     ),
   "")
)</f>
        <v/>
      </c>
      <c r="AT143" t="str">
        <f>IF(OR($A143="",AT$1=""),"",
   IFERROR(
     IF(INDEX(SkillsReq!$B:$AY, MATCH(AT$1,SkillsReq!$A:$A,0), MATCH(_xlfn.XLOOKUP($A143,Employees!$A:$A,Employees!$B:$B,""), SkillsReq!$B$1:$AY$1,0))&gt;0,
       INDEX(SkillsReq!$B:$AY, MATCH(AT$1,SkillsReq!$A:$A,0), MATCH(_xlfn.XLOOKUP($A143,Employees!$A:$A,Employees!$B:$B,""), SkillsReq!$B$1:$AY$1,0)),
       0
     ),
   "")
)</f>
        <v/>
      </c>
      <c r="AU143" t="str">
        <f>IF(OR($A143="",AU$1=""),"",
   IFERROR(
     IF(INDEX(SkillsReq!$B:$AY, MATCH(AU$1,SkillsReq!$A:$A,0), MATCH(_xlfn.XLOOKUP($A143,Employees!$A:$A,Employees!$B:$B,""), SkillsReq!$B$1:$AY$1,0))&gt;0,
       INDEX(SkillsReq!$B:$AY, MATCH(AU$1,SkillsReq!$A:$A,0), MATCH(_xlfn.XLOOKUP($A143,Employees!$A:$A,Employees!$B:$B,""), SkillsReq!$B$1:$AY$1,0)),
       0
     ),
   "")
)</f>
        <v/>
      </c>
      <c r="AV143" t="str">
        <f>IF(OR($A143="",AV$1=""),"",
   IFERROR(
     IF(INDEX(SkillsReq!$B:$AY, MATCH(AV$1,SkillsReq!$A:$A,0), MATCH(_xlfn.XLOOKUP($A143,Employees!$A:$A,Employees!$B:$B,""), SkillsReq!$B$1:$AY$1,0))&gt;0,
       INDEX(SkillsReq!$B:$AY, MATCH(AV$1,SkillsReq!$A:$A,0), MATCH(_xlfn.XLOOKUP($A143,Employees!$A:$A,Employees!$B:$B,""), SkillsReq!$B$1:$AY$1,0)),
       0
     ),
   "")
)</f>
        <v/>
      </c>
      <c r="AW143" t="str">
        <f>IF(OR($A143="",AW$1=""),"",
   IFERROR(
     IF(INDEX(SkillsReq!$B:$AY, MATCH(AW$1,SkillsReq!$A:$A,0), MATCH(_xlfn.XLOOKUP($A143,Employees!$A:$A,Employees!$B:$B,""), SkillsReq!$B$1:$AY$1,0))&gt;0,
       INDEX(SkillsReq!$B:$AY, MATCH(AW$1,SkillsReq!$A:$A,0), MATCH(_xlfn.XLOOKUP($A143,Employees!$A:$A,Employees!$B:$B,""), SkillsReq!$B$1:$AY$1,0)),
       0
     ),
   "")
)</f>
        <v/>
      </c>
      <c r="AX143" t="str">
        <f>IF(OR($A143="",AX$1=""),"",
   IFERROR(
     IF(INDEX(SkillsReq!$B:$AY, MATCH(AX$1,SkillsReq!$A:$A,0), MATCH(_xlfn.XLOOKUP($A143,Employees!$A:$A,Employees!$B:$B,""), SkillsReq!$B$1:$AY$1,0))&gt;0,
       INDEX(SkillsReq!$B:$AY, MATCH(AX$1,SkillsReq!$A:$A,0), MATCH(_xlfn.XLOOKUP($A143,Employees!$A:$A,Employees!$B:$B,""), SkillsReq!$B$1:$AY$1,0)),
       0
     ),
   "")
)</f>
        <v/>
      </c>
      <c r="AY143" t="str">
        <f>IF(OR($A143="",AY$1=""),"",
   IFERROR(
     IF(INDEX(SkillsReq!$B:$AY, MATCH(AY$1,SkillsReq!$A:$A,0), MATCH(_xlfn.XLOOKUP($A143,Employees!$A:$A,Employees!$B:$B,""), SkillsReq!$B$1:$AY$1,0))&gt;0,
       INDEX(SkillsReq!$B:$AY, MATCH(AY$1,SkillsReq!$A:$A,0), MATCH(_xlfn.XLOOKUP($A143,Employees!$A:$A,Employees!$B:$B,""), SkillsReq!$B$1:$AY$1,0)),
       0
     ),
   "")
)</f>
        <v/>
      </c>
    </row>
    <row r="144" spans="1:51" x14ac:dyDescent="0.25">
      <c r="A144" s="12"/>
      <c r="B144" t="str">
        <f>IF(OR($A144="",B$1=""),"",
   IFERROR(
     IF(INDEX(SkillsReq!$B:$AY, MATCH(B$1,SkillsReq!$A:$A,0), MATCH(_xlfn.XLOOKUP($A144,Employees!$A:$A,Employees!$B:$B,""), SkillsReq!$B$1:$AY$1,0))&gt;0,
       INDEX(SkillsReq!$B:$AY, MATCH(B$1,SkillsReq!$A:$A,0), MATCH(_xlfn.XLOOKUP($A144,Employees!$A:$A,Employees!$B:$B,""), SkillsReq!$B$1:$AY$1,0)),
       0
     ),
   "")
)</f>
        <v/>
      </c>
      <c r="C144" t="str">
        <f>IF(OR($A144="",C$1=""),"",
   IFERROR(
     IF(INDEX(SkillsReq!$B:$AY, MATCH(C$1,SkillsReq!$A:$A,0), MATCH(_xlfn.XLOOKUP($A144,Employees!$A:$A,Employees!$B:$B,""), SkillsReq!$B$1:$AY$1,0))&gt;0,
       INDEX(SkillsReq!$B:$AY, MATCH(C$1,SkillsReq!$A:$A,0), MATCH(_xlfn.XLOOKUP($A144,Employees!$A:$A,Employees!$B:$B,""), SkillsReq!$B$1:$AY$1,0)),
       0
     ),
   "")
)</f>
        <v/>
      </c>
      <c r="D144" t="str">
        <f>IF(OR($A144="",D$1=""),"",
   IFERROR(
     IF(INDEX(SkillsReq!$B:$AY, MATCH(D$1,SkillsReq!$A:$A,0), MATCH(_xlfn.XLOOKUP($A144,Employees!$A:$A,Employees!$B:$B,""), SkillsReq!$B$1:$AY$1,0))&gt;0,
       INDEX(SkillsReq!$B:$AY, MATCH(D$1,SkillsReq!$A:$A,0), MATCH(_xlfn.XLOOKUP($A144,Employees!$A:$A,Employees!$B:$B,""), SkillsReq!$B$1:$AY$1,0)),
       0
     ),
   "")
)</f>
        <v/>
      </c>
      <c r="E144" t="str">
        <f>IF(OR($A144="",E$1=""),"",
   IFERROR(
     IF(INDEX(SkillsReq!$B:$AY, MATCH(E$1,SkillsReq!$A:$A,0), MATCH(_xlfn.XLOOKUP($A144,Employees!$A:$A,Employees!$B:$B,""), SkillsReq!$B$1:$AY$1,0))&gt;0,
       INDEX(SkillsReq!$B:$AY, MATCH(E$1,SkillsReq!$A:$A,0), MATCH(_xlfn.XLOOKUP($A144,Employees!$A:$A,Employees!$B:$B,""), SkillsReq!$B$1:$AY$1,0)),
       0
     ),
   "")
)</f>
        <v/>
      </c>
      <c r="F144" t="str">
        <f>IF(OR($A144="",F$1=""),"",
   IFERROR(
     IF(INDEX(SkillsReq!$B:$AY, MATCH(F$1,SkillsReq!$A:$A,0), MATCH(_xlfn.XLOOKUP($A144,Employees!$A:$A,Employees!$B:$B,""), SkillsReq!$B$1:$AY$1,0))&gt;0,
       INDEX(SkillsReq!$B:$AY, MATCH(F$1,SkillsReq!$A:$A,0), MATCH(_xlfn.XLOOKUP($A144,Employees!$A:$A,Employees!$B:$B,""), SkillsReq!$B$1:$AY$1,0)),
       0
     ),
   "")
)</f>
        <v/>
      </c>
      <c r="G144" t="str">
        <f>IF(OR($A144="",G$1=""),"",
   IFERROR(
     IF(INDEX(SkillsReq!$B:$AY, MATCH(G$1,SkillsReq!$A:$A,0), MATCH(_xlfn.XLOOKUP($A144,Employees!$A:$A,Employees!$B:$B,""), SkillsReq!$B$1:$AY$1,0))&gt;0,
       INDEX(SkillsReq!$B:$AY, MATCH(G$1,SkillsReq!$A:$A,0), MATCH(_xlfn.XLOOKUP($A144,Employees!$A:$A,Employees!$B:$B,""), SkillsReq!$B$1:$AY$1,0)),
       0
     ),
   "")
)</f>
        <v/>
      </c>
      <c r="H144" t="str">
        <f>IF(OR($A144="",H$1=""),"",
   IFERROR(
     IF(INDEX(SkillsReq!$B:$AY, MATCH(H$1,SkillsReq!$A:$A,0), MATCH(_xlfn.XLOOKUP($A144,Employees!$A:$A,Employees!$B:$B,""), SkillsReq!$B$1:$AY$1,0))&gt;0,
       INDEX(SkillsReq!$B:$AY, MATCH(H$1,SkillsReq!$A:$A,0), MATCH(_xlfn.XLOOKUP($A144,Employees!$A:$A,Employees!$B:$B,""), SkillsReq!$B$1:$AY$1,0)),
       0
     ),
   "")
)</f>
        <v/>
      </c>
      <c r="I144" t="str">
        <f>IF(OR($A144="",I$1=""),"",
   IFERROR(
     IF(INDEX(SkillsReq!$B:$AY, MATCH(I$1,SkillsReq!$A:$A,0), MATCH(_xlfn.XLOOKUP($A144,Employees!$A:$A,Employees!$B:$B,""), SkillsReq!$B$1:$AY$1,0))&gt;0,
       INDEX(SkillsReq!$B:$AY, MATCH(I$1,SkillsReq!$A:$A,0), MATCH(_xlfn.XLOOKUP($A144,Employees!$A:$A,Employees!$B:$B,""), SkillsReq!$B$1:$AY$1,0)),
       0
     ),
   "")
)</f>
        <v/>
      </c>
      <c r="J144" t="str">
        <f>IF(OR($A144="",J$1=""),"",
   IFERROR(
     IF(INDEX(SkillsReq!$B:$AY, MATCH(J$1,SkillsReq!$A:$A,0), MATCH(_xlfn.XLOOKUP($A144,Employees!$A:$A,Employees!$B:$B,""), SkillsReq!$B$1:$AY$1,0))&gt;0,
       INDEX(SkillsReq!$B:$AY, MATCH(J$1,SkillsReq!$A:$A,0), MATCH(_xlfn.XLOOKUP($A144,Employees!$A:$A,Employees!$B:$B,""), SkillsReq!$B$1:$AY$1,0)),
       0
     ),
   "")
)</f>
        <v/>
      </c>
      <c r="K144" t="str">
        <f>IF(OR($A144="",K$1=""),"",
   IFERROR(
     IF(INDEX(SkillsReq!$B:$AY, MATCH(K$1,SkillsReq!$A:$A,0), MATCH(_xlfn.XLOOKUP($A144,Employees!$A:$A,Employees!$B:$B,""), SkillsReq!$B$1:$AY$1,0))&gt;0,
       INDEX(SkillsReq!$B:$AY, MATCH(K$1,SkillsReq!$A:$A,0), MATCH(_xlfn.XLOOKUP($A144,Employees!$A:$A,Employees!$B:$B,""), SkillsReq!$B$1:$AY$1,0)),
       0
     ),
   "")
)</f>
        <v/>
      </c>
      <c r="L144" t="str">
        <f>IF(OR($A144="",L$1=""),"",
   IFERROR(
     IF(INDEX(SkillsReq!$B:$AY, MATCH(L$1,SkillsReq!$A:$A,0), MATCH(_xlfn.XLOOKUP($A144,Employees!$A:$A,Employees!$B:$B,""), SkillsReq!$B$1:$AY$1,0))&gt;0,
       INDEX(SkillsReq!$B:$AY, MATCH(L$1,SkillsReq!$A:$A,0), MATCH(_xlfn.XLOOKUP($A144,Employees!$A:$A,Employees!$B:$B,""), SkillsReq!$B$1:$AY$1,0)),
       0
     ),
   "")
)</f>
        <v/>
      </c>
      <c r="M144" t="str">
        <f>IF(OR($A144="",M$1=""),"",
   IFERROR(
     IF(INDEX(SkillsReq!$B:$AY, MATCH(M$1,SkillsReq!$A:$A,0), MATCH(_xlfn.XLOOKUP($A144,Employees!$A:$A,Employees!$B:$B,""), SkillsReq!$B$1:$AY$1,0))&gt;0,
       INDEX(SkillsReq!$B:$AY, MATCH(M$1,SkillsReq!$A:$A,0), MATCH(_xlfn.XLOOKUP($A144,Employees!$A:$A,Employees!$B:$B,""), SkillsReq!$B$1:$AY$1,0)),
       0
     ),
   "")
)</f>
        <v/>
      </c>
      <c r="N144" t="str">
        <f>IF(OR($A144="",N$1=""),"",
   IFERROR(
     IF(INDEX(SkillsReq!$B:$AY, MATCH(N$1,SkillsReq!$A:$A,0), MATCH(_xlfn.XLOOKUP($A144,Employees!$A:$A,Employees!$B:$B,""), SkillsReq!$B$1:$AY$1,0))&gt;0,
       INDEX(SkillsReq!$B:$AY, MATCH(N$1,SkillsReq!$A:$A,0), MATCH(_xlfn.XLOOKUP($A144,Employees!$A:$A,Employees!$B:$B,""), SkillsReq!$B$1:$AY$1,0)),
       0
     ),
   "")
)</f>
        <v/>
      </c>
      <c r="O144" t="str">
        <f>IF(OR($A144="",O$1=""),"",
   IFERROR(
     IF(INDEX(SkillsReq!$B:$AY, MATCH(O$1,SkillsReq!$A:$A,0), MATCH(_xlfn.XLOOKUP($A144,Employees!$A:$A,Employees!$B:$B,""), SkillsReq!$B$1:$AY$1,0))&gt;0,
       INDEX(SkillsReq!$B:$AY, MATCH(O$1,SkillsReq!$A:$A,0), MATCH(_xlfn.XLOOKUP($A144,Employees!$A:$A,Employees!$B:$B,""), SkillsReq!$B$1:$AY$1,0)),
       0
     ),
   "")
)</f>
        <v/>
      </c>
      <c r="P144" t="str">
        <f>IF(OR($A144="",P$1=""),"",
   IFERROR(
     IF(INDEX(SkillsReq!$B:$AY, MATCH(P$1,SkillsReq!$A:$A,0), MATCH(_xlfn.XLOOKUP($A144,Employees!$A:$A,Employees!$B:$B,""), SkillsReq!$B$1:$AY$1,0))&gt;0,
       INDEX(SkillsReq!$B:$AY, MATCH(P$1,SkillsReq!$A:$A,0), MATCH(_xlfn.XLOOKUP($A144,Employees!$A:$A,Employees!$B:$B,""), SkillsReq!$B$1:$AY$1,0)),
       0
     ),
   "")
)</f>
        <v/>
      </c>
      <c r="Q144" t="str">
        <f>IF(OR($A144="",Q$1=""),"",
   IFERROR(
     IF(INDEX(SkillsReq!$B:$AY, MATCH(Q$1,SkillsReq!$A:$A,0), MATCH(_xlfn.XLOOKUP($A144,Employees!$A:$A,Employees!$B:$B,""), SkillsReq!$B$1:$AY$1,0))&gt;0,
       INDEX(SkillsReq!$B:$AY, MATCH(Q$1,SkillsReq!$A:$A,0), MATCH(_xlfn.XLOOKUP($A144,Employees!$A:$A,Employees!$B:$B,""), SkillsReq!$B$1:$AY$1,0)),
       0
     ),
   "")
)</f>
        <v/>
      </c>
      <c r="R144" t="str">
        <f>IF(OR($A144="",R$1=""),"",
   IFERROR(
     IF(INDEX(SkillsReq!$B:$AY, MATCH(R$1,SkillsReq!$A:$A,0), MATCH(_xlfn.XLOOKUP($A144,Employees!$A:$A,Employees!$B:$B,""), SkillsReq!$B$1:$AY$1,0))&gt;0,
       INDEX(SkillsReq!$B:$AY, MATCH(R$1,SkillsReq!$A:$A,0), MATCH(_xlfn.XLOOKUP($A144,Employees!$A:$A,Employees!$B:$B,""), SkillsReq!$B$1:$AY$1,0)),
       0
     ),
   "")
)</f>
        <v/>
      </c>
      <c r="S144" t="str">
        <f>IF(OR($A144="",S$1=""),"",
   IFERROR(
     IF(INDEX(SkillsReq!$B:$AY, MATCH(S$1,SkillsReq!$A:$A,0), MATCH(_xlfn.XLOOKUP($A144,Employees!$A:$A,Employees!$B:$B,""), SkillsReq!$B$1:$AY$1,0))&gt;0,
       INDEX(SkillsReq!$B:$AY, MATCH(S$1,SkillsReq!$A:$A,0), MATCH(_xlfn.XLOOKUP($A144,Employees!$A:$A,Employees!$B:$B,""), SkillsReq!$B$1:$AY$1,0)),
       0
     ),
   "")
)</f>
        <v/>
      </c>
      <c r="T144" t="str">
        <f>IF(OR($A144="",T$1=""),"",
   IFERROR(
     IF(INDEX(SkillsReq!$B:$AY, MATCH(T$1,SkillsReq!$A:$A,0), MATCH(_xlfn.XLOOKUP($A144,Employees!$A:$A,Employees!$B:$B,""), SkillsReq!$B$1:$AY$1,0))&gt;0,
       INDEX(SkillsReq!$B:$AY, MATCH(T$1,SkillsReq!$A:$A,0), MATCH(_xlfn.XLOOKUP($A144,Employees!$A:$A,Employees!$B:$B,""), SkillsReq!$B$1:$AY$1,0)),
       0
     ),
   "")
)</f>
        <v/>
      </c>
      <c r="U144" t="str">
        <f>IF(OR($A144="",U$1=""),"",
   IFERROR(
     IF(INDEX(SkillsReq!$B:$AY, MATCH(U$1,SkillsReq!$A:$A,0), MATCH(_xlfn.XLOOKUP($A144,Employees!$A:$A,Employees!$B:$B,""), SkillsReq!$B$1:$AY$1,0))&gt;0,
       INDEX(SkillsReq!$B:$AY, MATCH(U$1,SkillsReq!$A:$A,0), MATCH(_xlfn.XLOOKUP($A144,Employees!$A:$A,Employees!$B:$B,""), SkillsReq!$B$1:$AY$1,0)),
       0
     ),
   "")
)</f>
        <v/>
      </c>
      <c r="V144" t="str">
        <f>IF(OR($A144="",V$1=""),"",
   IFERROR(
     IF(INDEX(SkillsReq!$B:$AY, MATCH(V$1,SkillsReq!$A:$A,0), MATCH(_xlfn.XLOOKUP($A144,Employees!$A:$A,Employees!$B:$B,""), SkillsReq!$B$1:$AY$1,0))&gt;0,
       INDEX(SkillsReq!$B:$AY, MATCH(V$1,SkillsReq!$A:$A,0), MATCH(_xlfn.XLOOKUP($A144,Employees!$A:$A,Employees!$B:$B,""), SkillsReq!$B$1:$AY$1,0)),
       0
     ),
   "")
)</f>
        <v/>
      </c>
      <c r="W144" t="str">
        <f>IF(OR($A144="",W$1=""),"",
   IFERROR(
     IF(INDEX(SkillsReq!$B:$AY, MATCH(W$1,SkillsReq!$A:$A,0), MATCH(_xlfn.XLOOKUP($A144,Employees!$A:$A,Employees!$B:$B,""), SkillsReq!$B$1:$AY$1,0))&gt;0,
       INDEX(SkillsReq!$B:$AY, MATCH(W$1,SkillsReq!$A:$A,0), MATCH(_xlfn.XLOOKUP($A144,Employees!$A:$A,Employees!$B:$B,""), SkillsReq!$B$1:$AY$1,0)),
       0
     ),
   "")
)</f>
        <v/>
      </c>
      <c r="X144" t="str">
        <f>IF(OR($A144="",X$1=""),"",
   IFERROR(
     IF(INDEX(SkillsReq!$B:$AY, MATCH(X$1,SkillsReq!$A:$A,0), MATCH(_xlfn.XLOOKUP($A144,Employees!$A:$A,Employees!$B:$B,""), SkillsReq!$B$1:$AY$1,0))&gt;0,
       INDEX(SkillsReq!$B:$AY, MATCH(X$1,SkillsReq!$A:$A,0), MATCH(_xlfn.XLOOKUP($A144,Employees!$A:$A,Employees!$B:$B,""), SkillsReq!$B$1:$AY$1,0)),
       0
     ),
   "")
)</f>
        <v/>
      </c>
      <c r="Y144" t="str">
        <f>IF(OR($A144="",Y$1=""),"",
   IFERROR(
     IF(INDEX(SkillsReq!$B:$AY, MATCH(Y$1,SkillsReq!$A:$A,0), MATCH(_xlfn.XLOOKUP($A144,Employees!$A:$A,Employees!$B:$B,""), SkillsReq!$B$1:$AY$1,0))&gt;0,
       INDEX(SkillsReq!$B:$AY, MATCH(Y$1,SkillsReq!$A:$A,0), MATCH(_xlfn.XLOOKUP($A144,Employees!$A:$A,Employees!$B:$B,""), SkillsReq!$B$1:$AY$1,0)),
       0
     ),
   "")
)</f>
        <v/>
      </c>
      <c r="Z144" t="str">
        <f>IF(OR($A144="",Z$1=""),"",
   IFERROR(
     IF(INDEX(SkillsReq!$B:$AY, MATCH(Z$1,SkillsReq!$A:$A,0), MATCH(_xlfn.XLOOKUP($A144,Employees!$A:$A,Employees!$B:$B,""), SkillsReq!$B$1:$AY$1,0))&gt;0,
       INDEX(SkillsReq!$B:$AY, MATCH(Z$1,SkillsReq!$A:$A,0), MATCH(_xlfn.XLOOKUP($A144,Employees!$A:$A,Employees!$B:$B,""), SkillsReq!$B$1:$AY$1,0)),
       0
     ),
   "")
)</f>
        <v/>
      </c>
      <c r="AA144" t="str">
        <f>IF(OR($A144="",AA$1=""),"",
   IFERROR(
     IF(INDEX(SkillsReq!$B:$AY, MATCH(AA$1,SkillsReq!$A:$A,0), MATCH(_xlfn.XLOOKUP($A144,Employees!$A:$A,Employees!$B:$B,""), SkillsReq!$B$1:$AY$1,0))&gt;0,
       INDEX(SkillsReq!$B:$AY, MATCH(AA$1,SkillsReq!$A:$A,0), MATCH(_xlfn.XLOOKUP($A144,Employees!$A:$A,Employees!$B:$B,""), SkillsReq!$B$1:$AY$1,0)),
       0
     ),
   "")
)</f>
        <v/>
      </c>
      <c r="AB144" t="str">
        <f>IF(OR($A144="",AB$1=""),"",
   IFERROR(
     IF(INDEX(SkillsReq!$B:$AY, MATCH(AB$1,SkillsReq!$A:$A,0), MATCH(_xlfn.XLOOKUP($A144,Employees!$A:$A,Employees!$B:$B,""), SkillsReq!$B$1:$AY$1,0))&gt;0,
       INDEX(SkillsReq!$B:$AY, MATCH(AB$1,SkillsReq!$A:$A,0), MATCH(_xlfn.XLOOKUP($A144,Employees!$A:$A,Employees!$B:$B,""), SkillsReq!$B$1:$AY$1,0)),
       0
     ),
   "")
)</f>
        <v/>
      </c>
      <c r="AC144" t="str">
        <f>IF(OR($A144="",AC$1=""),"",
   IFERROR(
     IF(INDEX(SkillsReq!$B:$AY, MATCH(AC$1,SkillsReq!$A:$A,0), MATCH(_xlfn.XLOOKUP($A144,Employees!$A:$A,Employees!$B:$B,""), SkillsReq!$B$1:$AY$1,0))&gt;0,
       INDEX(SkillsReq!$B:$AY, MATCH(AC$1,SkillsReq!$A:$A,0), MATCH(_xlfn.XLOOKUP($A144,Employees!$A:$A,Employees!$B:$B,""), SkillsReq!$B$1:$AY$1,0)),
       0
     ),
   "")
)</f>
        <v/>
      </c>
      <c r="AD144" t="str">
        <f>IF(OR($A144="",AD$1=""),"",
   IFERROR(
     IF(INDEX(SkillsReq!$B:$AY, MATCH(AD$1,SkillsReq!$A:$A,0), MATCH(_xlfn.XLOOKUP($A144,Employees!$A:$A,Employees!$B:$B,""), SkillsReq!$B$1:$AY$1,0))&gt;0,
       INDEX(SkillsReq!$B:$AY, MATCH(AD$1,SkillsReq!$A:$A,0), MATCH(_xlfn.XLOOKUP($A144,Employees!$A:$A,Employees!$B:$B,""), SkillsReq!$B$1:$AY$1,0)),
       0
     ),
   "")
)</f>
        <v/>
      </c>
      <c r="AE144" t="str">
        <f>IF(OR($A144="",AE$1=""),"",
   IFERROR(
     IF(INDEX(SkillsReq!$B:$AY, MATCH(AE$1,SkillsReq!$A:$A,0), MATCH(_xlfn.XLOOKUP($A144,Employees!$A:$A,Employees!$B:$B,""), SkillsReq!$B$1:$AY$1,0))&gt;0,
       INDEX(SkillsReq!$B:$AY, MATCH(AE$1,SkillsReq!$A:$A,0), MATCH(_xlfn.XLOOKUP($A144,Employees!$A:$A,Employees!$B:$B,""), SkillsReq!$B$1:$AY$1,0)),
       0
     ),
   "")
)</f>
        <v/>
      </c>
      <c r="AF144" t="str">
        <f>IF(OR($A144="",AF$1=""),"",
   IFERROR(
     IF(INDEX(SkillsReq!$B:$AY, MATCH(AF$1,SkillsReq!$A:$A,0), MATCH(_xlfn.XLOOKUP($A144,Employees!$A:$A,Employees!$B:$B,""), SkillsReq!$B$1:$AY$1,0))&gt;0,
       INDEX(SkillsReq!$B:$AY, MATCH(AF$1,SkillsReq!$A:$A,0), MATCH(_xlfn.XLOOKUP($A144,Employees!$A:$A,Employees!$B:$B,""), SkillsReq!$B$1:$AY$1,0)),
       0
     ),
   "")
)</f>
        <v/>
      </c>
      <c r="AG144" t="str">
        <f>IF(OR($A144="",AG$1=""),"",
   IFERROR(
     IF(INDEX(SkillsReq!$B:$AY, MATCH(AG$1,SkillsReq!$A:$A,0), MATCH(_xlfn.XLOOKUP($A144,Employees!$A:$A,Employees!$B:$B,""), SkillsReq!$B$1:$AY$1,0))&gt;0,
       INDEX(SkillsReq!$B:$AY, MATCH(AG$1,SkillsReq!$A:$A,0), MATCH(_xlfn.XLOOKUP($A144,Employees!$A:$A,Employees!$B:$B,""), SkillsReq!$B$1:$AY$1,0)),
       0
     ),
   "")
)</f>
        <v/>
      </c>
      <c r="AH144" t="str">
        <f>IF(OR($A144="",AH$1=""),"",
   IFERROR(
     IF(INDEX(SkillsReq!$B:$AY, MATCH(AH$1,SkillsReq!$A:$A,0), MATCH(_xlfn.XLOOKUP($A144,Employees!$A:$A,Employees!$B:$B,""), SkillsReq!$B$1:$AY$1,0))&gt;0,
       INDEX(SkillsReq!$B:$AY, MATCH(AH$1,SkillsReq!$A:$A,0), MATCH(_xlfn.XLOOKUP($A144,Employees!$A:$A,Employees!$B:$B,""), SkillsReq!$B$1:$AY$1,0)),
       0
     ),
   "")
)</f>
        <v/>
      </c>
      <c r="AI144" t="str">
        <f>IF(OR($A144="",AI$1=""),"",
   IFERROR(
     IF(INDEX(SkillsReq!$B:$AY, MATCH(AI$1,SkillsReq!$A:$A,0), MATCH(_xlfn.XLOOKUP($A144,Employees!$A:$A,Employees!$B:$B,""), SkillsReq!$B$1:$AY$1,0))&gt;0,
       INDEX(SkillsReq!$B:$AY, MATCH(AI$1,SkillsReq!$A:$A,0), MATCH(_xlfn.XLOOKUP($A144,Employees!$A:$A,Employees!$B:$B,""), SkillsReq!$B$1:$AY$1,0)),
       0
     ),
   "")
)</f>
        <v/>
      </c>
      <c r="AJ144" t="str">
        <f>IF(OR($A144="",AJ$1=""),"",
   IFERROR(
     IF(INDEX(SkillsReq!$B:$AY, MATCH(AJ$1,SkillsReq!$A:$A,0), MATCH(_xlfn.XLOOKUP($A144,Employees!$A:$A,Employees!$B:$B,""), SkillsReq!$B$1:$AY$1,0))&gt;0,
       INDEX(SkillsReq!$B:$AY, MATCH(AJ$1,SkillsReq!$A:$A,0), MATCH(_xlfn.XLOOKUP($A144,Employees!$A:$A,Employees!$B:$B,""), SkillsReq!$B$1:$AY$1,0)),
       0
     ),
   "")
)</f>
        <v/>
      </c>
      <c r="AK144" t="str">
        <f>IF(OR($A144="",AK$1=""),"",
   IFERROR(
     IF(INDEX(SkillsReq!$B:$AY, MATCH(AK$1,SkillsReq!$A:$A,0), MATCH(_xlfn.XLOOKUP($A144,Employees!$A:$A,Employees!$B:$B,""), SkillsReq!$B$1:$AY$1,0))&gt;0,
       INDEX(SkillsReq!$B:$AY, MATCH(AK$1,SkillsReq!$A:$A,0), MATCH(_xlfn.XLOOKUP($A144,Employees!$A:$A,Employees!$B:$B,""), SkillsReq!$B$1:$AY$1,0)),
       0
     ),
   "")
)</f>
        <v/>
      </c>
      <c r="AL144" t="str">
        <f>IF(OR($A144="",AL$1=""),"",
   IFERROR(
     IF(INDEX(SkillsReq!$B:$AY, MATCH(AL$1,SkillsReq!$A:$A,0), MATCH(_xlfn.XLOOKUP($A144,Employees!$A:$A,Employees!$B:$B,""), SkillsReq!$B$1:$AY$1,0))&gt;0,
       INDEX(SkillsReq!$B:$AY, MATCH(AL$1,SkillsReq!$A:$A,0), MATCH(_xlfn.XLOOKUP($A144,Employees!$A:$A,Employees!$B:$B,""), SkillsReq!$B$1:$AY$1,0)),
       0
     ),
   "")
)</f>
        <v/>
      </c>
      <c r="AM144" t="str">
        <f>IF(OR($A144="",AM$1=""),"",
   IFERROR(
     IF(INDEX(SkillsReq!$B:$AY, MATCH(AM$1,SkillsReq!$A:$A,0), MATCH(_xlfn.XLOOKUP($A144,Employees!$A:$A,Employees!$B:$B,""), SkillsReq!$B$1:$AY$1,0))&gt;0,
       INDEX(SkillsReq!$B:$AY, MATCH(AM$1,SkillsReq!$A:$A,0), MATCH(_xlfn.XLOOKUP($A144,Employees!$A:$A,Employees!$B:$B,""), SkillsReq!$B$1:$AY$1,0)),
       0
     ),
   "")
)</f>
        <v/>
      </c>
      <c r="AN144" t="str">
        <f>IF(OR($A144="",AN$1=""),"",
   IFERROR(
     IF(INDEX(SkillsReq!$B:$AY, MATCH(AN$1,SkillsReq!$A:$A,0), MATCH(_xlfn.XLOOKUP($A144,Employees!$A:$A,Employees!$B:$B,""), SkillsReq!$B$1:$AY$1,0))&gt;0,
       INDEX(SkillsReq!$B:$AY, MATCH(AN$1,SkillsReq!$A:$A,0), MATCH(_xlfn.XLOOKUP($A144,Employees!$A:$A,Employees!$B:$B,""), SkillsReq!$B$1:$AY$1,0)),
       0
     ),
   "")
)</f>
        <v/>
      </c>
      <c r="AO144" t="str">
        <f>IF(OR($A144="",AO$1=""),"",
   IFERROR(
     IF(INDEX(SkillsReq!$B:$AY, MATCH(AO$1,SkillsReq!$A:$A,0), MATCH(_xlfn.XLOOKUP($A144,Employees!$A:$A,Employees!$B:$B,""), SkillsReq!$B$1:$AY$1,0))&gt;0,
       INDEX(SkillsReq!$B:$AY, MATCH(AO$1,SkillsReq!$A:$A,0), MATCH(_xlfn.XLOOKUP($A144,Employees!$A:$A,Employees!$B:$B,""), SkillsReq!$B$1:$AY$1,0)),
       0
     ),
   "")
)</f>
        <v/>
      </c>
      <c r="AP144" t="str">
        <f>IF(OR($A144="",AP$1=""),"",
   IFERROR(
     IF(INDEX(SkillsReq!$B:$AY, MATCH(AP$1,SkillsReq!$A:$A,0), MATCH(_xlfn.XLOOKUP($A144,Employees!$A:$A,Employees!$B:$B,""), SkillsReq!$B$1:$AY$1,0))&gt;0,
       INDEX(SkillsReq!$B:$AY, MATCH(AP$1,SkillsReq!$A:$A,0), MATCH(_xlfn.XLOOKUP($A144,Employees!$A:$A,Employees!$B:$B,""), SkillsReq!$B$1:$AY$1,0)),
       0
     ),
   "")
)</f>
        <v/>
      </c>
      <c r="AQ144" t="str">
        <f>IF(OR($A144="",AQ$1=""),"",
   IFERROR(
     IF(INDEX(SkillsReq!$B:$AY, MATCH(AQ$1,SkillsReq!$A:$A,0), MATCH(_xlfn.XLOOKUP($A144,Employees!$A:$A,Employees!$B:$B,""), SkillsReq!$B$1:$AY$1,0))&gt;0,
       INDEX(SkillsReq!$B:$AY, MATCH(AQ$1,SkillsReq!$A:$A,0), MATCH(_xlfn.XLOOKUP($A144,Employees!$A:$A,Employees!$B:$B,""), SkillsReq!$B$1:$AY$1,0)),
       0
     ),
   "")
)</f>
        <v/>
      </c>
      <c r="AR144" t="str">
        <f>IF(OR($A144="",AR$1=""),"",
   IFERROR(
     IF(INDEX(SkillsReq!$B:$AY, MATCH(AR$1,SkillsReq!$A:$A,0), MATCH(_xlfn.XLOOKUP($A144,Employees!$A:$A,Employees!$B:$B,""), SkillsReq!$B$1:$AY$1,0))&gt;0,
       INDEX(SkillsReq!$B:$AY, MATCH(AR$1,SkillsReq!$A:$A,0), MATCH(_xlfn.XLOOKUP($A144,Employees!$A:$A,Employees!$B:$B,""), SkillsReq!$B$1:$AY$1,0)),
       0
     ),
   "")
)</f>
        <v/>
      </c>
      <c r="AS144" t="str">
        <f>IF(OR($A144="",AS$1=""),"",
   IFERROR(
     IF(INDEX(SkillsReq!$B:$AY, MATCH(AS$1,SkillsReq!$A:$A,0), MATCH(_xlfn.XLOOKUP($A144,Employees!$A:$A,Employees!$B:$B,""), SkillsReq!$B$1:$AY$1,0))&gt;0,
       INDEX(SkillsReq!$B:$AY, MATCH(AS$1,SkillsReq!$A:$A,0), MATCH(_xlfn.XLOOKUP($A144,Employees!$A:$A,Employees!$B:$B,""), SkillsReq!$B$1:$AY$1,0)),
       0
     ),
   "")
)</f>
        <v/>
      </c>
      <c r="AT144" t="str">
        <f>IF(OR($A144="",AT$1=""),"",
   IFERROR(
     IF(INDEX(SkillsReq!$B:$AY, MATCH(AT$1,SkillsReq!$A:$A,0), MATCH(_xlfn.XLOOKUP($A144,Employees!$A:$A,Employees!$B:$B,""), SkillsReq!$B$1:$AY$1,0))&gt;0,
       INDEX(SkillsReq!$B:$AY, MATCH(AT$1,SkillsReq!$A:$A,0), MATCH(_xlfn.XLOOKUP($A144,Employees!$A:$A,Employees!$B:$B,""), SkillsReq!$B$1:$AY$1,0)),
       0
     ),
   "")
)</f>
        <v/>
      </c>
      <c r="AU144" t="str">
        <f>IF(OR($A144="",AU$1=""),"",
   IFERROR(
     IF(INDEX(SkillsReq!$B:$AY, MATCH(AU$1,SkillsReq!$A:$A,0), MATCH(_xlfn.XLOOKUP($A144,Employees!$A:$A,Employees!$B:$B,""), SkillsReq!$B$1:$AY$1,0))&gt;0,
       INDEX(SkillsReq!$B:$AY, MATCH(AU$1,SkillsReq!$A:$A,0), MATCH(_xlfn.XLOOKUP($A144,Employees!$A:$A,Employees!$B:$B,""), SkillsReq!$B$1:$AY$1,0)),
       0
     ),
   "")
)</f>
        <v/>
      </c>
      <c r="AV144" t="str">
        <f>IF(OR($A144="",AV$1=""),"",
   IFERROR(
     IF(INDEX(SkillsReq!$B:$AY, MATCH(AV$1,SkillsReq!$A:$A,0), MATCH(_xlfn.XLOOKUP($A144,Employees!$A:$A,Employees!$B:$B,""), SkillsReq!$B$1:$AY$1,0))&gt;0,
       INDEX(SkillsReq!$B:$AY, MATCH(AV$1,SkillsReq!$A:$A,0), MATCH(_xlfn.XLOOKUP($A144,Employees!$A:$A,Employees!$B:$B,""), SkillsReq!$B$1:$AY$1,0)),
       0
     ),
   "")
)</f>
        <v/>
      </c>
      <c r="AW144" t="str">
        <f>IF(OR($A144="",AW$1=""),"",
   IFERROR(
     IF(INDEX(SkillsReq!$B:$AY, MATCH(AW$1,SkillsReq!$A:$A,0), MATCH(_xlfn.XLOOKUP($A144,Employees!$A:$A,Employees!$B:$B,""), SkillsReq!$B$1:$AY$1,0))&gt;0,
       INDEX(SkillsReq!$B:$AY, MATCH(AW$1,SkillsReq!$A:$A,0), MATCH(_xlfn.XLOOKUP($A144,Employees!$A:$A,Employees!$B:$B,""), SkillsReq!$B$1:$AY$1,0)),
       0
     ),
   "")
)</f>
        <v/>
      </c>
      <c r="AX144" t="str">
        <f>IF(OR($A144="",AX$1=""),"",
   IFERROR(
     IF(INDEX(SkillsReq!$B:$AY, MATCH(AX$1,SkillsReq!$A:$A,0), MATCH(_xlfn.XLOOKUP($A144,Employees!$A:$A,Employees!$B:$B,""), SkillsReq!$B$1:$AY$1,0))&gt;0,
       INDEX(SkillsReq!$B:$AY, MATCH(AX$1,SkillsReq!$A:$A,0), MATCH(_xlfn.XLOOKUP($A144,Employees!$A:$A,Employees!$B:$B,""), SkillsReq!$B$1:$AY$1,0)),
       0
     ),
   "")
)</f>
        <v/>
      </c>
      <c r="AY144" t="str">
        <f>IF(OR($A144="",AY$1=""),"",
   IFERROR(
     IF(INDEX(SkillsReq!$B:$AY, MATCH(AY$1,SkillsReq!$A:$A,0), MATCH(_xlfn.XLOOKUP($A144,Employees!$A:$A,Employees!$B:$B,""), SkillsReq!$B$1:$AY$1,0))&gt;0,
       INDEX(SkillsReq!$B:$AY, MATCH(AY$1,SkillsReq!$A:$A,0), MATCH(_xlfn.XLOOKUP($A144,Employees!$A:$A,Employees!$B:$B,""), SkillsReq!$B$1:$AY$1,0)),
       0
     ),
   "")
)</f>
        <v/>
      </c>
    </row>
    <row r="145" spans="1:51" x14ac:dyDescent="0.25">
      <c r="A145" s="12"/>
      <c r="B145" t="str">
        <f>IF(OR($A145="",B$1=""),"",
   IFERROR(
     IF(INDEX(SkillsReq!$B:$AY, MATCH(B$1,SkillsReq!$A:$A,0), MATCH(_xlfn.XLOOKUP($A145,Employees!$A:$A,Employees!$B:$B,""), SkillsReq!$B$1:$AY$1,0))&gt;0,
       INDEX(SkillsReq!$B:$AY, MATCH(B$1,SkillsReq!$A:$A,0), MATCH(_xlfn.XLOOKUP($A145,Employees!$A:$A,Employees!$B:$B,""), SkillsReq!$B$1:$AY$1,0)),
       0
     ),
   "")
)</f>
        <v/>
      </c>
      <c r="C145" t="str">
        <f>IF(OR($A145="",C$1=""),"",
   IFERROR(
     IF(INDEX(SkillsReq!$B:$AY, MATCH(C$1,SkillsReq!$A:$A,0), MATCH(_xlfn.XLOOKUP($A145,Employees!$A:$A,Employees!$B:$B,""), SkillsReq!$B$1:$AY$1,0))&gt;0,
       INDEX(SkillsReq!$B:$AY, MATCH(C$1,SkillsReq!$A:$A,0), MATCH(_xlfn.XLOOKUP($A145,Employees!$A:$A,Employees!$B:$B,""), SkillsReq!$B$1:$AY$1,0)),
       0
     ),
   "")
)</f>
        <v/>
      </c>
      <c r="D145" t="str">
        <f>IF(OR($A145="",D$1=""),"",
   IFERROR(
     IF(INDEX(SkillsReq!$B:$AY, MATCH(D$1,SkillsReq!$A:$A,0), MATCH(_xlfn.XLOOKUP($A145,Employees!$A:$A,Employees!$B:$B,""), SkillsReq!$B$1:$AY$1,0))&gt;0,
       INDEX(SkillsReq!$B:$AY, MATCH(D$1,SkillsReq!$A:$A,0), MATCH(_xlfn.XLOOKUP($A145,Employees!$A:$A,Employees!$B:$B,""), SkillsReq!$B$1:$AY$1,0)),
       0
     ),
   "")
)</f>
        <v/>
      </c>
      <c r="E145" t="str">
        <f>IF(OR($A145="",E$1=""),"",
   IFERROR(
     IF(INDEX(SkillsReq!$B:$AY, MATCH(E$1,SkillsReq!$A:$A,0), MATCH(_xlfn.XLOOKUP($A145,Employees!$A:$A,Employees!$B:$B,""), SkillsReq!$B$1:$AY$1,0))&gt;0,
       INDEX(SkillsReq!$B:$AY, MATCH(E$1,SkillsReq!$A:$A,0), MATCH(_xlfn.XLOOKUP($A145,Employees!$A:$A,Employees!$B:$B,""), SkillsReq!$B$1:$AY$1,0)),
       0
     ),
   "")
)</f>
        <v/>
      </c>
      <c r="F145" t="str">
        <f>IF(OR($A145="",F$1=""),"",
   IFERROR(
     IF(INDEX(SkillsReq!$B:$AY, MATCH(F$1,SkillsReq!$A:$A,0), MATCH(_xlfn.XLOOKUP($A145,Employees!$A:$A,Employees!$B:$B,""), SkillsReq!$B$1:$AY$1,0))&gt;0,
       INDEX(SkillsReq!$B:$AY, MATCH(F$1,SkillsReq!$A:$A,0), MATCH(_xlfn.XLOOKUP($A145,Employees!$A:$A,Employees!$B:$B,""), SkillsReq!$B$1:$AY$1,0)),
       0
     ),
   "")
)</f>
        <v/>
      </c>
      <c r="G145" t="str">
        <f>IF(OR($A145="",G$1=""),"",
   IFERROR(
     IF(INDEX(SkillsReq!$B:$AY, MATCH(G$1,SkillsReq!$A:$A,0), MATCH(_xlfn.XLOOKUP($A145,Employees!$A:$A,Employees!$B:$B,""), SkillsReq!$B$1:$AY$1,0))&gt;0,
       INDEX(SkillsReq!$B:$AY, MATCH(G$1,SkillsReq!$A:$A,0), MATCH(_xlfn.XLOOKUP($A145,Employees!$A:$A,Employees!$B:$B,""), SkillsReq!$B$1:$AY$1,0)),
       0
     ),
   "")
)</f>
        <v/>
      </c>
      <c r="H145" t="str">
        <f>IF(OR($A145="",H$1=""),"",
   IFERROR(
     IF(INDEX(SkillsReq!$B:$AY, MATCH(H$1,SkillsReq!$A:$A,0), MATCH(_xlfn.XLOOKUP($A145,Employees!$A:$A,Employees!$B:$B,""), SkillsReq!$B$1:$AY$1,0))&gt;0,
       INDEX(SkillsReq!$B:$AY, MATCH(H$1,SkillsReq!$A:$A,0), MATCH(_xlfn.XLOOKUP($A145,Employees!$A:$A,Employees!$B:$B,""), SkillsReq!$B$1:$AY$1,0)),
       0
     ),
   "")
)</f>
        <v/>
      </c>
      <c r="I145" t="str">
        <f>IF(OR($A145="",I$1=""),"",
   IFERROR(
     IF(INDEX(SkillsReq!$B:$AY, MATCH(I$1,SkillsReq!$A:$A,0), MATCH(_xlfn.XLOOKUP($A145,Employees!$A:$A,Employees!$B:$B,""), SkillsReq!$B$1:$AY$1,0))&gt;0,
       INDEX(SkillsReq!$B:$AY, MATCH(I$1,SkillsReq!$A:$A,0), MATCH(_xlfn.XLOOKUP($A145,Employees!$A:$A,Employees!$B:$B,""), SkillsReq!$B$1:$AY$1,0)),
       0
     ),
   "")
)</f>
        <v/>
      </c>
      <c r="J145" t="str">
        <f>IF(OR($A145="",J$1=""),"",
   IFERROR(
     IF(INDEX(SkillsReq!$B:$AY, MATCH(J$1,SkillsReq!$A:$A,0), MATCH(_xlfn.XLOOKUP($A145,Employees!$A:$A,Employees!$B:$B,""), SkillsReq!$B$1:$AY$1,0))&gt;0,
       INDEX(SkillsReq!$B:$AY, MATCH(J$1,SkillsReq!$A:$A,0), MATCH(_xlfn.XLOOKUP($A145,Employees!$A:$A,Employees!$B:$B,""), SkillsReq!$B$1:$AY$1,0)),
       0
     ),
   "")
)</f>
        <v/>
      </c>
      <c r="K145" t="str">
        <f>IF(OR($A145="",K$1=""),"",
   IFERROR(
     IF(INDEX(SkillsReq!$B:$AY, MATCH(K$1,SkillsReq!$A:$A,0), MATCH(_xlfn.XLOOKUP($A145,Employees!$A:$A,Employees!$B:$B,""), SkillsReq!$B$1:$AY$1,0))&gt;0,
       INDEX(SkillsReq!$B:$AY, MATCH(K$1,SkillsReq!$A:$A,0), MATCH(_xlfn.XLOOKUP($A145,Employees!$A:$A,Employees!$B:$B,""), SkillsReq!$B$1:$AY$1,0)),
       0
     ),
   "")
)</f>
        <v/>
      </c>
      <c r="L145" t="str">
        <f>IF(OR($A145="",L$1=""),"",
   IFERROR(
     IF(INDEX(SkillsReq!$B:$AY, MATCH(L$1,SkillsReq!$A:$A,0), MATCH(_xlfn.XLOOKUP($A145,Employees!$A:$A,Employees!$B:$B,""), SkillsReq!$B$1:$AY$1,0))&gt;0,
       INDEX(SkillsReq!$B:$AY, MATCH(L$1,SkillsReq!$A:$A,0), MATCH(_xlfn.XLOOKUP($A145,Employees!$A:$A,Employees!$B:$B,""), SkillsReq!$B$1:$AY$1,0)),
       0
     ),
   "")
)</f>
        <v/>
      </c>
      <c r="M145" t="str">
        <f>IF(OR($A145="",M$1=""),"",
   IFERROR(
     IF(INDEX(SkillsReq!$B:$AY, MATCH(M$1,SkillsReq!$A:$A,0), MATCH(_xlfn.XLOOKUP($A145,Employees!$A:$A,Employees!$B:$B,""), SkillsReq!$B$1:$AY$1,0))&gt;0,
       INDEX(SkillsReq!$B:$AY, MATCH(M$1,SkillsReq!$A:$A,0), MATCH(_xlfn.XLOOKUP($A145,Employees!$A:$A,Employees!$B:$B,""), SkillsReq!$B$1:$AY$1,0)),
       0
     ),
   "")
)</f>
        <v/>
      </c>
      <c r="N145" t="str">
        <f>IF(OR($A145="",N$1=""),"",
   IFERROR(
     IF(INDEX(SkillsReq!$B:$AY, MATCH(N$1,SkillsReq!$A:$A,0), MATCH(_xlfn.XLOOKUP($A145,Employees!$A:$A,Employees!$B:$B,""), SkillsReq!$B$1:$AY$1,0))&gt;0,
       INDEX(SkillsReq!$B:$AY, MATCH(N$1,SkillsReq!$A:$A,0), MATCH(_xlfn.XLOOKUP($A145,Employees!$A:$A,Employees!$B:$B,""), SkillsReq!$B$1:$AY$1,0)),
       0
     ),
   "")
)</f>
        <v/>
      </c>
      <c r="O145" t="str">
        <f>IF(OR($A145="",O$1=""),"",
   IFERROR(
     IF(INDEX(SkillsReq!$B:$AY, MATCH(O$1,SkillsReq!$A:$A,0), MATCH(_xlfn.XLOOKUP($A145,Employees!$A:$A,Employees!$B:$B,""), SkillsReq!$B$1:$AY$1,0))&gt;0,
       INDEX(SkillsReq!$B:$AY, MATCH(O$1,SkillsReq!$A:$A,0), MATCH(_xlfn.XLOOKUP($A145,Employees!$A:$A,Employees!$B:$B,""), SkillsReq!$B$1:$AY$1,0)),
       0
     ),
   "")
)</f>
        <v/>
      </c>
      <c r="P145" t="str">
        <f>IF(OR($A145="",P$1=""),"",
   IFERROR(
     IF(INDEX(SkillsReq!$B:$AY, MATCH(P$1,SkillsReq!$A:$A,0), MATCH(_xlfn.XLOOKUP($A145,Employees!$A:$A,Employees!$B:$B,""), SkillsReq!$B$1:$AY$1,0))&gt;0,
       INDEX(SkillsReq!$B:$AY, MATCH(P$1,SkillsReq!$A:$A,0), MATCH(_xlfn.XLOOKUP($A145,Employees!$A:$A,Employees!$B:$B,""), SkillsReq!$B$1:$AY$1,0)),
       0
     ),
   "")
)</f>
        <v/>
      </c>
      <c r="Q145" t="str">
        <f>IF(OR($A145="",Q$1=""),"",
   IFERROR(
     IF(INDEX(SkillsReq!$B:$AY, MATCH(Q$1,SkillsReq!$A:$A,0), MATCH(_xlfn.XLOOKUP($A145,Employees!$A:$A,Employees!$B:$B,""), SkillsReq!$B$1:$AY$1,0))&gt;0,
       INDEX(SkillsReq!$B:$AY, MATCH(Q$1,SkillsReq!$A:$A,0), MATCH(_xlfn.XLOOKUP($A145,Employees!$A:$A,Employees!$B:$B,""), SkillsReq!$B$1:$AY$1,0)),
       0
     ),
   "")
)</f>
        <v/>
      </c>
      <c r="R145" t="str">
        <f>IF(OR($A145="",R$1=""),"",
   IFERROR(
     IF(INDEX(SkillsReq!$B:$AY, MATCH(R$1,SkillsReq!$A:$A,0), MATCH(_xlfn.XLOOKUP($A145,Employees!$A:$A,Employees!$B:$B,""), SkillsReq!$B$1:$AY$1,0))&gt;0,
       INDEX(SkillsReq!$B:$AY, MATCH(R$1,SkillsReq!$A:$A,0), MATCH(_xlfn.XLOOKUP($A145,Employees!$A:$A,Employees!$B:$B,""), SkillsReq!$B$1:$AY$1,0)),
       0
     ),
   "")
)</f>
        <v/>
      </c>
      <c r="S145" t="str">
        <f>IF(OR($A145="",S$1=""),"",
   IFERROR(
     IF(INDEX(SkillsReq!$B:$AY, MATCH(S$1,SkillsReq!$A:$A,0), MATCH(_xlfn.XLOOKUP($A145,Employees!$A:$A,Employees!$B:$B,""), SkillsReq!$B$1:$AY$1,0))&gt;0,
       INDEX(SkillsReq!$B:$AY, MATCH(S$1,SkillsReq!$A:$A,0), MATCH(_xlfn.XLOOKUP($A145,Employees!$A:$A,Employees!$B:$B,""), SkillsReq!$B$1:$AY$1,0)),
       0
     ),
   "")
)</f>
        <v/>
      </c>
      <c r="T145" t="str">
        <f>IF(OR($A145="",T$1=""),"",
   IFERROR(
     IF(INDEX(SkillsReq!$B:$AY, MATCH(T$1,SkillsReq!$A:$A,0), MATCH(_xlfn.XLOOKUP($A145,Employees!$A:$A,Employees!$B:$B,""), SkillsReq!$B$1:$AY$1,0))&gt;0,
       INDEX(SkillsReq!$B:$AY, MATCH(T$1,SkillsReq!$A:$A,0), MATCH(_xlfn.XLOOKUP($A145,Employees!$A:$A,Employees!$B:$B,""), SkillsReq!$B$1:$AY$1,0)),
       0
     ),
   "")
)</f>
        <v/>
      </c>
      <c r="U145" t="str">
        <f>IF(OR($A145="",U$1=""),"",
   IFERROR(
     IF(INDEX(SkillsReq!$B:$AY, MATCH(U$1,SkillsReq!$A:$A,0), MATCH(_xlfn.XLOOKUP($A145,Employees!$A:$A,Employees!$B:$B,""), SkillsReq!$B$1:$AY$1,0))&gt;0,
       INDEX(SkillsReq!$B:$AY, MATCH(U$1,SkillsReq!$A:$A,0), MATCH(_xlfn.XLOOKUP($A145,Employees!$A:$A,Employees!$B:$B,""), SkillsReq!$B$1:$AY$1,0)),
       0
     ),
   "")
)</f>
        <v/>
      </c>
      <c r="V145" t="str">
        <f>IF(OR($A145="",V$1=""),"",
   IFERROR(
     IF(INDEX(SkillsReq!$B:$AY, MATCH(V$1,SkillsReq!$A:$A,0), MATCH(_xlfn.XLOOKUP($A145,Employees!$A:$A,Employees!$B:$B,""), SkillsReq!$B$1:$AY$1,0))&gt;0,
       INDEX(SkillsReq!$B:$AY, MATCH(V$1,SkillsReq!$A:$A,0), MATCH(_xlfn.XLOOKUP($A145,Employees!$A:$A,Employees!$B:$B,""), SkillsReq!$B$1:$AY$1,0)),
       0
     ),
   "")
)</f>
        <v/>
      </c>
      <c r="W145" t="str">
        <f>IF(OR($A145="",W$1=""),"",
   IFERROR(
     IF(INDEX(SkillsReq!$B:$AY, MATCH(W$1,SkillsReq!$A:$A,0), MATCH(_xlfn.XLOOKUP($A145,Employees!$A:$A,Employees!$B:$B,""), SkillsReq!$B$1:$AY$1,0))&gt;0,
       INDEX(SkillsReq!$B:$AY, MATCH(W$1,SkillsReq!$A:$A,0), MATCH(_xlfn.XLOOKUP($A145,Employees!$A:$A,Employees!$B:$B,""), SkillsReq!$B$1:$AY$1,0)),
       0
     ),
   "")
)</f>
        <v/>
      </c>
      <c r="X145" t="str">
        <f>IF(OR($A145="",X$1=""),"",
   IFERROR(
     IF(INDEX(SkillsReq!$B:$AY, MATCH(X$1,SkillsReq!$A:$A,0), MATCH(_xlfn.XLOOKUP($A145,Employees!$A:$A,Employees!$B:$B,""), SkillsReq!$B$1:$AY$1,0))&gt;0,
       INDEX(SkillsReq!$B:$AY, MATCH(X$1,SkillsReq!$A:$A,0), MATCH(_xlfn.XLOOKUP($A145,Employees!$A:$A,Employees!$B:$B,""), SkillsReq!$B$1:$AY$1,0)),
       0
     ),
   "")
)</f>
        <v/>
      </c>
      <c r="Y145" t="str">
        <f>IF(OR($A145="",Y$1=""),"",
   IFERROR(
     IF(INDEX(SkillsReq!$B:$AY, MATCH(Y$1,SkillsReq!$A:$A,0), MATCH(_xlfn.XLOOKUP($A145,Employees!$A:$A,Employees!$B:$B,""), SkillsReq!$B$1:$AY$1,0))&gt;0,
       INDEX(SkillsReq!$B:$AY, MATCH(Y$1,SkillsReq!$A:$A,0), MATCH(_xlfn.XLOOKUP($A145,Employees!$A:$A,Employees!$B:$B,""), SkillsReq!$B$1:$AY$1,0)),
       0
     ),
   "")
)</f>
        <v/>
      </c>
      <c r="Z145" t="str">
        <f>IF(OR($A145="",Z$1=""),"",
   IFERROR(
     IF(INDEX(SkillsReq!$B:$AY, MATCH(Z$1,SkillsReq!$A:$A,0), MATCH(_xlfn.XLOOKUP($A145,Employees!$A:$A,Employees!$B:$B,""), SkillsReq!$B$1:$AY$1,0))&gt;0,
       INDEX(SkillsReq!$B:$AY, MATCH(Z$1,SkillsReq!$A:$A,0), MATCH(_xlfn.XLOOKUP($A145,Employees!$A:$A,Employees!$B:$B,""), SkillsReq!$B$1:$AY$1,0)),
       0
     ),
   "")
)</f>
        <v/>
      </c>
      <c r="AA145" t="str">
        <f>IF(OR($A145="",AA$1=""),"",
   IFERROR(
     IF(INDEX(SkillsReq!$B:$AY, MATCH(AA$1,SkillsReq!$A:$A,0), MATCH(_xlfn.XLOOKUP($A145,Employees!$A:$A,Employees!$B:$B,""), SkillsReq!$B$1:$AY$1,0))&gt;0,
       INDEX(SkillsReq!$B:$AY, MATCH(AA$1,SkillsReq!$A:$A,0), MATCH(_xlfn.XLOOKUP($A145,Employees!$A:$A,Employees!$B:$B,""), SkillsReq!$B$1:$AY$1,0)),
       0
     ),
   "")
)</f>
        <v/>
      </c>
      <c r="AB145" t="str">
        <f>IF(OR($A145="",AB$1=""),"",
   IFERROR(
     IF(INDEX(SkillsReq!$B:$AY, MATCH(AB$1,SkillsReq!$A:$A,0), MATCH(_xlfn.XLOOKUP($A145,Employees!$A:$A,Employees!$B:$B,""), SkillsReq!$B$1:$AY$1,0))&gt;0,
       INDEX(SkillsReq!$B:$AY, MATCH(AB$1,SkillsReq!$A:$A,0), MATCH(_xlfn.XLOOKUP($A145,Employees!$A:$A,Employees!$B:$B,""), SkillsReq!$B$1:$AY$1,0)),
       0
     ),
   "")
)</f>
        <v/>
      </c>
      <c r="AC145" t="str">
        <f>IF(OR($A145="",AC$1=""),"",
   IFERROR(
     IF(INDEX(SkillsReq!$B:$AY, MATCH(AC$1,SkillsReq!$A:$A,0), MATCH(_xlfn.XLOOKUP($A145,Employees!$A:$A,Employees!$B:$B,""), SkillsReq!$B$1:$AY$1,0))&gt;0,
       INDEX(SkillsReq!$B:$AY, MATCH(AC$1,SkillsReq!$A:$A,0), MATCH(_xlfn.XLOOKUP($A145,Employees!$A:$A,Employees!$B:$B,""), SkillsReq!$B$1:$AY$1,0)),
       0
     ),
   "")
)</f>
        <v/>
      </c>
      <c r="AD145" t="str">
        <f>IF(OR($A145="",AD$1=""),"",
   IFERROR(
     IF(INDEX(SkillsReq!$B:$AY, MATCH(AD$1,SkillsReq!$A:$A,0), MATCH(_xlfn.XLOOKUP($A145,Employees!$A:$A,Employees!$B:$B,""), SkillsReq!$B$1:$AY$1,0))&gt;0,
       INDEX(SkillsReq!$B:$AY, MATCH(AD$1,SkillsReq!$A:$A,0), MATCH(_xlfn.XLOOKUP($A145,Employees!$A:$A,Employees!$B:$B,""), SkillsReq!$B$1:$AY$1,0)),
       0
     ),
   "")
)</f>
        <v/>
      </c>
      <c r="AE145" t="str">
        <f>IF(OR($A145="",AE$1=""),"",
   IFERROR(
     IF(INDEX(SkillsReq!$B:$AY, MATCH(AE$1,SkillsReq!$A:$A,0), MATCH(_xlfn.XLOOKUP($A145,Employees!$A:$A,Employees!$B:$B,""), SkillsReq!$B$1:$AY$1,0))&gt;0,
       INDEX(SkillsReq!$B:$AY, MATCH(AE$1,SkillsReq!$A:$A,0), MATCH(_xlfn.XLOOKUP($A145,Employees!$A:$A,Employees!$B:$B,""), SkillsReq!$B$1:$AY$1,0)),
       0
     ),
   "")
)</f>
        <v/>
      </c>
      <c r="AF145" t="str">
        <f>IF(OR($A145="",AF$1=""),"",
   IFERROR(
     IF(INDEX(SkillsReq!$B:$AY, MATCH(AF$1,SkillsReq!$A:$A,0), MATCH(_xlfn.XLOOKUP($A145,Employees!$A:$A,Employees!$B:$B,""), SkillsReq!$B$1:$AY$1,0))&gt;0,
       INDEX(SkillsReq!$B:$AY, MATCH(AF$1,SkillsReq!$A:$A,0), MATCH(_xlfn.XLOOKUP($A145,Employees!$A:$A,Employees!$B:$B,""), SkillsReq!$B$1:$AY$1,0)),
       0
     ),
   "")
)</f>
        <v/>
      </c>
      <c r="AG145" t="str">
        <f>IF(OR($A145="",AG$1=""),"",
   IFERROR(
     IF(INDEX(SkillsReq!$B:$AY, MATCH(AG$1,SkillsReq!$A:$A,0), MATCH(_xlfn.XLOOKUP($A145,Employees!$A:$A,Employees!$B:$B,""), SkillsReq!$B$1:$AY$1,0))&gt;0,
       INDEX(SkillsReq!$B:$AY, MATCH(AG$1,SkillsReq!$A:$A,0), MATCH(_xlfn.XLOOKUP($A145,Employees!$A:$A,Employees!$B:$B,""), SkillsReq!$B$1:$AY$1,0)),
       0
     ),
   "")
)</f>
        <v/>
      </c>
      <c r="AH145" t="str">
        <f>IF(OR($A145="",AH$1=""),"",
   IFERROR(
     IF(INDEX(SkillsReq!$B:$AY, MATCH(AH$1,SkillsReq!$A:$A,0), MATCH(_xlfn.XLOOKUP($A145,Employees!$A:$A,Employees!$B:$B,""), SkillsReq!$B$1:$AY$1,0))&gt;0,
       INDEX(SkillsReq!$B:$AY, MATCH(AH$1,SkillsReq!$A:$A,0), MATCH(_xlfn.XLOOKUP($A145,Employees!$A:$A,Employees!$B:$B,""), SkillsReq!$B$1:$AY$1,0)),
       0
     ),
   "")
)</f>
        <v/>
      </c>
      <c r="AI145" t="str">
        <f>IF(OR($A145="",AI$1=""),"",
   IFERROR(
     IF(INDEX(SkillsReq!$B:$AY, MATCH(AI$1,SkillsReq!$A:$A,0), MATCH(_xlfn.XLOOKUP($A145,Employees!$A:$A,Employees!$B:$B,""), SkillsReq!$B$1:$AY$1,0))&gt;0,
       INDEX(SkillsReq!$B:$AY, MATCH(AI$1,SkillsReq!$A:$A,0), MATCH(_xlfn.XLOOKUP($A145,Employees!$A:$A,Employees!$B:$B,""), SkillsReq!$B$1:$AY$1,0)),
       0
     ),
   "")
)</f>
        <v/>
      </c>
      <c r="AJ145" t="str">
        <f>IF(OR($A145="",AJ$1=""),"",
   IFERROR(
     IF(INDEX(SkillsReq!$B:$AY, MATCH(AJ$1,SkillsReq!$A:$A,0), MATCH(_xlfn.XLOOKUP($A145,Employees!$A:$A,Employees!$B:$B,""), SkillsReq!$B$1:$AY$1,0))&gt;0,
       INDEX(SkillsReq!$B:$AY, MATCH(AJ$1,SkillsReq!$A:$A,0), MATCH(_xlfn.XLOOKUP($A145,Employees!$A:$A,Employees!$B:$B,""), SkillsReq!$B$1:$AY$1,0)),
       0
     ),
   "")
)</f>
        <v/>
      </c>
      <c r="AK145" t="str">
        <f>IF(OR($A145="",AK$1=""),"",
   IFERROR(
     IF(INDEX(SkillsReq!$B:$AY, MATCH(AK$1,SkillsReq!$A:$A,0), MATCH(_xlfn.XLOOKUP($A145,Employees!$A:$A,Employees!$B:$B,""), SkillsReq!$B$1:$AY$1,0))&gt;0,
       INDEX(SkillsReq!$B:$AY, MATCH(AK$1,SkillsReq!$A:$A,0), MATCH(_xlfn.XLOOKUP($A145,Employees!$A:$A,Employees!$B:$B,""), SkillsReq!$B$1:$AY$1,0)),
       0
     ),
   "")
)</f>
        <v/>
      </c>
      <c r="AL145" t="str">
        <f>IF(OR($A145="",AL$1=""),"",
   IFERROR(
     IF(INDEX(SkillsReq!$B:$AY, MATCH(AL$1,SkillsReq!$A:$A,0), MATCH(_xlfn.XLOOKUP($A145,Employees!$A:$A,Employees!$B:$B,""), SkillsReq!$B$1:$AY$1,0))&gt;0,
       INDEX(SkillsReq!$B:$AY, MATCH(AL$1,SkillsReq!$A:$A,0), MATCH(_xlfn.XLOOKUP($A145,Employees!$A:$A,Employees!$B:$B,""), SkillsReq!$B$1:$AY$1,0)),
       0
     ),
   "")
)</f>
        <v/>
      </c>
      <c r="AM145" t="str">
        <f>IF(OR($A145="",AM$1=""),"",
   IFERROR(
     IF(INDEX(SkillsReq!$B:$AY, MATCH(AM$1,SkillsReq!$A:$A,0), MATCH(_xlfn.XLOOKUP($A145,Employees!$A:$A,Employees!$B:$B,""), SkillsReq!$B$1:$AY$1,0))&gt;0,
       INDEX(SkillsReq!$B:$AY, MATCH(AM$1,SkillsReq!$A:$A,0), MATCH(_xlfn.XLOOKUP($A145,Employees!$A:$A,Employees!$B:$B,""), SkillsReq!$B$1:$AY$1,0)),
       0
     ),
   "")
)</f>
        <v/>
      </c>
      <c r="AN145" t="str">
        <f>IF(OR($A145="",AN$1=""),"",
   IFERROR(
     IF(INDEX(SkillsReq!$B:$AY, MATCH(AN$1,SkillsReq!$A:$A,0), MATCH(_xlfn.XLOOKUP($A145,Employees!$A:$A,Employees!$B:$B,""), SkillsReq!$B$1:$AY$1,0))&gt;0,
       INDEX(SkillsReq!$B:$AY, MATCH(AN$1,SkillsReq!$A:$A,0), MATCH(_xlfn.XLOOKUP($A145,Employees!$A:$A,Employees!$B:$B,""), SkillsReq!$B$1:$AY$1,0)),
       0
     ),
   "")
)</f>
        <v/>
      </c>
      <c r="AO145" t="str">
        <f>IF(OR($A145="",AO$1=""),"",
   IFERROR(
     IF(INDEX(SkillsReq!$B:$AY, MATCH(AO$1,SkillsReq!$A:$A,0), MATCH(_xlfn.XLOOKUP($A145,Employees!$A:$A,Employees!$B:$B,""), SkillsReq!$B$1:$AY$1,0))&gt;0,
       INDEX(SkillsReq!$B:$AY, MATCH(AO$1,SkillsReq!$A:$A,0), MATCH(_xlfn.XLOOKUP($A145,Employees!$A:$A,Employees!$B:$B,""), SkillsReq!$B$1:$AY$1,0)),
       0
     ),
   "")
)</f>
        <v/>
      </c>
      <c r="AP145" t="str">
        <f>IF(OR($A145="",AP$1=""),"",
   IFERROR(
     IF(INDEX(SkillsReq!$B:$AY, MATCH(AP$1,SkillsReq!$A:$A,0), MATCH(_xlfn.XLOOKUP($A145,Employees!$A:$A,Employees!$B:$B,""), SkillsReq!$B$1:$AY$1,0))&gt;0,
       INDEX(SkillsReq!$B:$AY, MATCH(AP$1,SkillsReq!$A:$A,0), MATCH(_xlfn.XLOOKUP($A145,Employees!$A:$A,Employees!$B:$B,""), SkillsReq!$B$1:$AY$1,0)),
       0
     ),
   "")
)</f>
        <v/>
      </c>
      <c r="AQ145" t="str">
        <f>IF(OR($A145="",AQ$1=""),"",
   IFERROR(
     IF(INDEX(SkillsReq!$B:$AY, MATCH(AQ$1,SkillsReq!$A:$A,0), MATCH(_xlfn.XLOOKUP($A145,Employees!$A:$A,Employees!$B:$B,""), SkillsReq!$B$1:$AY$1,0))&gt;0,
       INDEX(SkillsReq!$B:$AY, MATCH(AQ$1,SkillsReq!$A:$A,0), MATCH(_xlfn.XLOOKUP($A145,Employees!$A:$A,Employees!$B:$B,""), SkillsReq!$B$1:$AY$1,0)),
       0
     ),
   "")
)</f>
        <v/>
      </c>
      <c r="AR145" t="str">
        <f>IF(OR($A145="",AR$1=""),"",
   IFERROR(
     IF(INDEX(SkillsReq!$B:$AY, MATCH(AR$1,SkillsReq!$A:$A,0), MATCH(_xlfn.XLOOKUP($A145,Employees!$A:$A,Employees!$B:$B,""), SkillsReq!$B$1:$AY$1,0))&gt;0,
       INDEX(SkillsReq!$B:$AY, MATCH(AR$1,SkillsReq!$A:$A,0), MATCH(_xlfn.XLOOKUP($A145,Employees!$A:$A,Employees!$B:$B,""), SkillsReq!$B$1:$AY$1,0)),
       0
     ),
   "")
)</f>
        <v/>
      </c>
      <c r="AS145" t="str">
        <f>IF(OR($A145="",AS$1=""),"",
   IFERROR(
     IF(INDEX(SkillsReq!$B:$AY, MATCH(AS$1,SkillsReq!$A:$A,0), MATCH(_xlfn.XLOOKUP($A145,Employees!$A:$A,Employees!$B:$B,""), SkillsReq!$B$1:$AY$1,0))&gt;0,
       INDEX(SkillsReq!$B:$AY, MATCH(AS$1,SkillsReq!$A:$A,0), MATCH(_xlfn.XLOOKUP($A145,Employees!$A:$A,Employees!$B:$B,""), SkillsReq!$B$1:$AY$1,0)),
       0
     ),
   "")
)</f>
        <v/>
      </c>
      <c r="AT145" t="str">
        <f>IF(OR($A145="",AT$1=""),"",
   IFERROR(
     IF(INDEX(SkillsReq!$B:$AY, MATCH(AT$1,SkillsReq!$A:$A,0), MATCH(_xlfn.XLOOKUP($A145,Employees!$A:$A,Employees!$B:$B,""), SkillsReq!$B$1:$AY$1,0))&gt;0,
       INDEX(SkillsReq!$B:$AY, MATCH(AT$1,SkillsReq!$A:$A,0), MATCH(_xlfn.XLOOKUP($A145,Employees!$A:$A,Employees!$B:$B,""), SkillsReq!$B$1:$AY$1,0)),
       0
     ),
   "")
)</f>
        <v/>
      </c>
      <c r="AU145" t="str">
        <f>IF(OR($A145="",AU$1=""),"",
   IFERROR(
     IF(INDEX(SkillsReq!$B:$AY, MATCH(AU$1,SkillsReq!$A:$A,0), MATCH(_xlfn.XLOOKUP($A145,Employees!$A:$A,Employees!$B:$B,""), SkillsReq!$B$1:$AY$1,0))&gt;0,
       INDEX(SkillsReq!$B:$AY, MATCH(AU$1,SkillsReq!$A:$A,0), MATCH(_xlfn.XLOOKUP($A145,Employees!$A:$A,Employees!$B:$B,""), SkillsReq!$B$1:$AY$1,0)),
       0
     ),
   "")
)</f>
        <v/>
      </c>
      <c r="AV145" t="str">
        <f>IF(OR($A145="",AV$1=""),"",
   IFERROR(
     IF(INDEX(SkillsReq!$B:$AY, MATCH(AV$1,SkillsReq!$A:$A,0), MATCH(_xlfn.XLOOKUP($A145,Employees!$A:$A,Employees!$B:$B,""), SkillsReq!$B$1:$AY$1,0))&gt;0,
       INDEX(SkillsReq!$B:$AY, MATCH(AV$1,SkillsReq!$A:$A,0), MATCH(_xlfn.XLOOKUP($A145,Employees!$A:$A,Employees!$B:$B,""), SkillsReq!$B$1:$AY$1,0)),
       0
     ),
   "")
)</f>
        <v/>
      </c>
      <c r="AW145" t="str">
        <f>IF(OR($A145="",AW$1=""),"",
   IFERROR(
     IF(INDEX(SkillsReq!$B:$AY, MATCH(AW$1,SkillsReq!$A:$A,0), MATCH(_xlfn.XLOOKUP($A145,Employees!$A:$A,Employees!$B:$B,""), SkillsReq!$B$1:$AY$1,0))&gt;0,
       INDEX(SkillsReq!$B:$AY, MATCH(AW$1,SkillsReq!$A:$A,0), MATCH(_xlfn.XLOOKUP($A145,Employees!$A:$A,Employees!$B:$B,""), SkillsReq!$B$1:$AY$1,0)),
       0
     ),
   "")
)</f>
        <v/>
      </c>
      <c r="AX145" t="str">
        <f>IF(OR($A145="",AX$1=""),"",
   IFERROR(
     IF(INDEX(SkillsReq!$B:$AY, MATCH(AX$1,SkillsReq!$A:$A,0), MATCH(_xlfn.XLOOKUP($A145,Employees!$A:$A,Employees!$B:$B,""), SkillsReq!$B$1:$AY$1,0))&gt;0,
       INDEX(SkillsReq!$B:$AY, MATCH(AX$1,SkillsReq!$A:$A,0), MATCH(_xlfn.XLOOKUP($A145,Employees!$A:$A,Employees!$B:$B,""), SkillsReq!$B$1:$AY$1,0)),
       0
     ),
   "")
)</f>
        <v/>
      </c>
      <c r="AY145" t="str">
        <f>IF(OR($A145="",AY$1=""),"",
   IFERROR(
     IF(INDEX(SkillsReq!$B:$AY, MATCH(AY$1,SkillsReq!$A:$A,0), MATCH(_xlfn.XLOOKUP($A145,Employees!$A:$A,Employees!$B:$B,""), SkillsReq!$B$1:$AY$1,0))&gt;0,
       INDEX(SkillsReq!$B:$AY, MATCH(AY$1,SkillsReq!$A:$A,0), MATCH(_xlfn.XLOOKUP($A145,Employees!$A:$A,Employees!$B:$B,""), SkillsReq!$B$1:$AY$1,0)),
       0
     ),
   "")
)</f>
        <v/>
      </c>
    </row>
    <row r="146" spans="1:51" x14ac:dyDescent="0.25">
      <c r="A146" s="12"/>
      <c r="B146" t="str">
        <f>IF(OR($A146="",B$1=""),"",
   IFERROR(
     IF(INDEX(SkillsReq!$B:$AY, MATCH(B$1,SkillsReq!$A:$A,0), MATCH(_xlfn.XLOOKUP($A146,Employees!$A:$A,Employees!$B:$B,""), SkillsReq!$B$1:$AY$1,0))&gt;0,
       INDEX(SkillsReq!$B:$AY, MATCH(B$1,SkillsReq!$A:$A,0), MATCH(_xlfn.XLOOKUP($A146,Employees!$A:$A,Employees!$B:$B,""), SkillsReq!$B$1:$AY$1,0)),
       0
     ),
   "")
)</f>
        <v/>
      </c>
      <c r="C146" t="str">
        <f>IF(OR($A146="",C$1=""),"",
   IFERROR(
     IF(INDEX(SkillsReq!$B:$AY, MATCH(C$1,SkillsReq!$A:$A,0), MATCH(_xlfn.XLOOKUP($A146,Employees!$A:$A,Employees!$B:$B,""), SkillsReq!$B$1:$AY$1,0))&gt;0,
       INDEX(SkillsReq!$B:$AY, MATCH(C$1,SkillsReq!$A:$A,0), MATCH(_xlfn.XLOOKUP($A146,Employees!$A:$A,Employees!$B:$B,""), SkillsReq!$B$1:$AY$1,0)),
       0
     ),
   "")
)</f>
        <v/>
      </c>
      <c r="D146" t="str">
        <f>IF(OR($A146="",D$1=""),"",
   IFERROR(
     IF(INDEX(SkillsReq!$B:$AY, MATCH(D$1,SkillsReq!$A:$A,0), MATCH(_xlfn.XLOOKUP($A146,Employees!$A:$A,Employees!$B:$B,""), SkillsReq!$B$1:$AY$1,0))&gt;0,
       INDEX(SkillsReq!$B:$AY, MATCH(D$1,SkillsReq!$A:$A,0), MATCH(_xlfn.XLOOKUP($A146,Employees!$A:$A,Employees!$B:$B,""), SkillsReq!$B$1:$AY$1,0)),
       0
     ),
   "")
)</f>
        <v/>
      </c>
      <c r="E146" t="str">
        <f>IF(OR($A146="",E$1=""),"",
   IFERROR(
     IF(INDEX(SkillsReq!$B:$AY, MATCH(E$1,SkillsReq!$A:$A,0), MATCH(_xlfn.XLOOKUP($A146,Employees!$A:$A,Employees!$B:$B,""), SkillsReq!$B$1:$AY$1,0))&gt;0,
       INDEX(SkillsReq!$B:$AY, MATCH(E$1,SkillsReq!$A:$A,0), MATCH(_xlfn.XLOOKUP($A146,Employees!$A:$A,Employees!$B:$B,""), SkillsReq!$B$1:$AY$1,0)),
       0
     ),
   "")
)</f>
        <v/>
      </c>
      <c r="F146" t="str">
        <f>IF(OR($A146="",F$1=""),"",
   IFERROR(
     IF(INDEX(SkillsReq!$B:$AY, MATCH(F$1,SkillsReq!$A:$A,0), MATCH(_xlfn.XLOOKUP($A146,Employees!$A:$A,Employees!$B:$B,""), SkillsReq!$B$1:$AY$1,0))&gt;0,
       INDEX(SkillsReq!$B:$AY, MATCH(F$1,SkillsReq!$A:$A,0), MATCH(_xlfn.XLOOKUP($A146,Employees!$A:$A,Employees!$B:$B,""), SkillsReq!$B$1:$AY$1,0)),
       0
     ),
   "")
)</f>
        <v/>
      </c>
      <c r="G146" t="str">
        <f>IF(OR($A146="",G$1=""),"",
   IFERROR(
     IF(INDEX(SkillsReq!$B:$AY, MATCH(G$1,SkillsReq!$A:$A,0), MATCH(_xlfn.XLOOKUP($A146,Employees!$A:$A,Employees!$B:$B,""), SkillsReq!$B$1:$AY$1,0))&gt;0,
       INDEX(SkillsReq!$B:$AY, MATCH(G$1,SkillsReq!$A:$A,0), MATCH(_xlfn.XLOOKUP($A146,Employees!$A:$A,Employees!$B:$B,""), SkillsReq!$B$1:$AY$1,0)),
       0
     ),
   "")
)</f>
        <v/>
      </c>
      <c r="H146" t="str">
        <f>IF(OR($A146="",H$1=""),"",
   IFERROR(
     IF(INDEX(SkillsReq!$B:$AY, MATCH(H$1,SkillsReq!$A:$A,0), MATCH(_xlfn.XLOOKUP($A146,Employees!$A:$A,Employees!$B:$B,""), SkillsReq!$B$1:$AY$1,0))&gt;0,
       INDEX(SkillsReq!$B:$AY, MATCH(H$1,SkillsReq!$A:$A,0), MATCH(_xlfn.XLOOKUP($A146,Employees!$A:$A,Employees!$B:$B,""), SkillsReq!$B$1:$AY$1,0)),
       0
     ),
   "")
)</f>
        <v/>
      </c>
      <c r="I146" t="str">
        <f>IF(OR($A146="",I$1=""),"",
   IFERROR(
     IF(INDEX(SkillsReq!$B:$AY, MATCH(I$1,SkillsReq!$A:$A,0), MATCH(_xlfn.XLOOKUP($A146,Employees!$A:$A,Employees!$B:$B,""), SkillsReq!$B$1:$AY$1,0))&gt;0,
       INDEX(SkillsReq!$B:$AY, MATCH(I$1,SkillsReq!$A:$A,0), MATCH(_xlfn.XLOOKUP($A146,Employees!$A:$A,Employees!$B:$B,""), SkillsReq!$B$1:$AY$1,0)),
       0
     ),
   "")
)</f>
        <v/>
      </c>
      <c r="J146" t="str">
        <f>IF(OR($A146="",J$1=""),"",
   IFERROR(
     IF(INDEX(SkillsReq!$B:$AY, MATCH(J$1,SkillsReq!$A:$A,0), MATCH(_xlfn.XLOOKUP($A146,Employees!$A:$A,Employees!$B:$B,""), SkillsReq!$B$1:$AY$1,0))&gt;0,
       INDEX(SkillsReq!$B:$AY, MATCH(J$1,SkillsReq!$A:$A,0), MATCH(_xlfn.XLOOKUP($A146,Employees!$A:$A,Employees!$B:$B,""), SkillsReq!$B$1:$AY$1,0)),
       0
     ),
   "")
)</f>
        <v/>
      </c>
      <c r="K146" t="str">
        <f>IF(OR($A146="",K$1=""),"",
   IFERROR(
     IF(INDEX(SkillsReq!$B:$AY, MATCH(K$1,SkillsReq!$A:$A,0), MATCH(_xlfn.XLOOKUP($A146,Employees!$A:$A,Employees!$B:$B,""), SkillsReq!$B$1:$AY$1,0))&gt;0,
       INDEX(SkillsReq!$B:$AY, MATCH(K$1,SkillsReq!$A:$A,0), MATCH(_xlfn.XLOOKUP($A146,Employees!$A:$A,Employees!$B:$B,""), SkillsReq!$B$1:$AY$1,0)),
       0
     ),
   "")
)</f>
        <v/>
      </c>
      <c r="L146" t="str">
        <f>IF(OR($A146="",L$1=""),"",
   IFERROR(
     IF(INDEX(SkillsReq!$B:$AY, MATCH(L$1,SkillsReq!$A:$A,0), MATCH(_xlfn.XLOOKUP($A146,Employees!$A:$A,Employees!$B:$B,""), SkillsReq!$B$1:$AY$1,0))&gt;0,
       INDEX(SkillsReq!$B:$AY, MATCH(L$1,SkillsReq!$A:$A,0), MATCH(_xlfn.XLOOKUP($A146,Employees!$A:$A,Employees!$B:$B,""), SkillsReq!$B$1:$AY$1,0)),
       0
     ),
   "")
)</f>
        <v/>
      </c>
      <c r="M146" t="str">
        <f>IF(OR($A146="",M$1=""),"",
   IFERROR(
     IF(INDEX(SkillsReq!$B:$AY, MATCH(M$1,SkillsReq!$A:$A,0), MATCH(_xlfn.XLOOKUP($A146,Employees!$A:$A,Employees!$B:$B,""), SkillsReq!$B$1:$AY$1,0))&gt;0,
       INDEX(SkillsReq!$B:$AY, MATCH(M$1,SkillsReq!$A:$A,0), MATCH(_xlfn.XLOOKUP($A146,Employees!$A:$A,Employees!$B:$B,""), SkillsReq!$B$1:$AY$1,0)),
       0
     ),
   "")
)</f>
        <v/>
      </c>
      <c r="N146" t="str">
        <f>IF(OR($A146="",N$1=""),"",
   IFERROR(
     IF(INDEX(SkillsReq!$B:$AY, MATCH(N$1,SkillsReq!$A:$A,0), MATCH(_xlfn.XLOOKUP($A146,Employees!$A:$A,Employees!$B:$B,""), SkillsReq!$B$1:$AY$1,0))&gt;0,
       INDEX(SkillsReq!$B:$AY, MATCH(N$1,SkillsReq!$A:$A,0), MATCH(_xlfn.XLOOKUP($A146,Employees!$A:$A,Employees!$B:$B,""), SkillsReq!$B$1:$AY$1,0)),
       0
     ),
   "")
)</f>
        <v/>
      </c>
      <c r="O146" t="str">
        <f>IF(OR($A146="",O$1=""),"",
   IFERROR(
     IF(INDEX(SkillsReq!$B:$AY, MATCH(O$1,SkillsReq!$A:$A,0), MATCH(_xlfn.XLOOKUP($A146,Employees!$A:$A,Employees!$B:$B,""), SkillsReq!$B$1:$AY$1,0))&gt;0,
       INDEX(SkillsReq!$B:$AY, MATCH(O$1,SkillsReq!$A:$A,0), MATCH(_xlfn.XLOOKUP($A146,Employees!$A:$A,Employees!$B:$B,""), SkillsReq!$B$1:$AY$1,0)),
       0
     ),
   "")
)</f>
        <v/>
      </c>
      <c r="P146" t="str">
        <f>IF(OR($A146="",P$1=""),"",
   IFERROR(
     IF(INDEX(SkillsReq!$B:$AY, MATCH(P$1,SkillsReq!$A:$A,0), MATCH(_xlfn.XLOOKUP($A146,Employees!$A:$A,Employees!$B:$B,""), SkillsReq!$B$1:$AY$1,0))&gt;0,
       INDEX(SkillsReq!$B:$AY, MATCH(P$1,SkillsReq!$A:$A,0), MATCH(_xlfn.XLOOKUP($A146,Employees!$A:$A,Employees!$B:$B,""), SkillsReq!$B$1:$AY$1,0)),
       0
     ),
   "")
)</f>
        <v/>
      </c>
      <c r="Q146" t="str">
        <f>IF(OR($A146="",Q$1=""),"",
   IFERROR(
     IF(INDEX(SkillsReq!$B:$AY, MATCH(Q$1,SkillsReq!$A:$A,0), MATCH(_xlfn.XLOOKUP($A146,Employees!$A:$A,Employees!$B:$B,""), SkillsReq!$B$1:$AY$1,0))&gt;0,
       INDEX(SkillsReq!$B:$AY, MATCH(Q$1,SkillsReq!$A:$A,0), MATCH(_xlfn.XLOOKUP($A146,Employees!$A:$A,Employees!$B:$B,""), SkillsReq!$B$1:$AY$1,0)),
       0
     ),
   "")
)</f>
        <v/>
      </c>
      <c r="R146" t="str">
        <f>IF(OR($A146="",R$1=""),"",
   IFERROR(
     IF(INDEX(SkillsReq!$B:$AY, MATCH(R$1,SkillsReq!$A:$A,0), MATCH(_xlfn.XLOOKUP($A146,Employees!$A:$A,Employees!$B:$B,""), SkillsReq!$B$1:$AY$1,0))&gt;0,
       INDEX(SkillsReq!$B:$AY, MATCH(R$1,SkillsReq!$A:$A,0), MATCH(_xlfn.XLOOKUP($A146,Employees!$A:$A,Employees!$B:$B,""), SkillsReq!$B$1:$AY$1,0)),
       0
     ),
   "")
)</f>
        <v/>
      </c>
      <c r="S146" t="str">
        <f>IF(OR($A146="",S$1=""),"",
   IFERROR(
     IF(INDEX(SkillsReq!$B:$AY, MATCH(S$1,SkillsReq!$A:$A,0), MATCH(_xlfn.XLOOKUP($A146,Employees!$A:$A,Employees!$B:$B,""), SkillsReq!$B$1:$AY$1,0))&gt;0,
       INDEX(SkillsReq!$B:$AY, MATCH(S$1,SkillsReq!$A:$A,0), MATCH(_xlfn.XLOOKUP($A146,Employees!$A:$A,Employees!$B:$B,""), SkillsReq!$B$1:$AY$1,0)),
       0
     ),
   "")
)</f>
        <v/>
      </c>
      <c r="T146" t="str">
        <f>IF(OR($A146="",T$1=""),"",
   IFERROR(
     IF(INDEX(SkillsReq!$B:$AY, MATCH(T$1,SkillsReq!$A:$A,0), MATCH(_xlfn.XLOOKUP($A146,Employees!$A:$A,Employees!$B:$B,""), SkillsReq!$B$1:$AY$1,0))&gt;0,
       INDEX(SkillsReq!$B:$AY, MATCH(T$1,SkillsReq!$A:$A,0), MATCH(_xlfn.XLOOKUP($A146,Employees!$A:$A,Employees!$B:$B,""), SkillsReq!$B$1:$AY$1,0)),
       0
     ),
   "")
)</f>
        <v/>
      </c>
      <c r="U146" t="str">
        <f>IF(OR($A146="",U$1=""),"",
   IFERROR(
     IF(INDEX(SkillsReq!$B:$AY, MATCH(U$1,SkillsReq!$A:$A,0), MATCH(_xlfn.XLOOKUP($A146,Employees!$A:$A,Employees!$B:$B,""), SkillsReq!$B$1:$AY$1,0))&gt;0,
       INDEX(SkillsReq!$B:$AY, MATCH(U$1,SkillsReq!$A:$A,0), MATCH(_xlfn.XLOOKUP($A146,Employees!$A:$A,Employees!$B:$B,""), SkillsReq!$B$1:$AY$1,0)),
       0
     ),
   "")
)</f>
        <v/>
      </c>
      <c r="V146" t="str">
        <f>IF(OR($A146="",V$1=""),"",
   IFERROR(
     IF(INDEX(SkillsReq!$B:$AY, MATCH(V$1,SkillsReq!$A:$A,0), MATCH(_xlfn.XLOOKUP($A146,Employees!$A:$A,Employees!$B:$B,""), SkillsReq!$B$1:$AY$1,0))&gt;0,
       INDEX(SkillsReq!$B:$AY, MATCH(V$1,SkillsReq!$A:$A,0), MATCH(_xlfn.XLOOKUP($A146,Employees!$A:$A,Employees!$B:$B,""), SkillsReq!$B$1:$AY$1,0)),
       0
     ),
   "")
)</f>
        <v/>
      </c>
      <c r="W146" t="str">
        <f>IF(OR($A146="",W$1=""),"",
   IFERROR(
     IF(INDEX(SkillsReq!$B:$AY, MATCH(W$1,SkillsReq!$A:$A,0), MATCH(_xlfn.XLOOKUP($A146,Employees!$A:$A,Employees!$B:$B,""), SkillsReq!$B$1:$AY$1,0))&gt;0,
       INDEX(SkillsReq!$B:$AY, MATCH(W$1,SkillsReq!$A:$A,0), MATCH(_xlfn.XLOOKUP($A146,Employees!$A:$A,Employees!$B:$B,""), SkillsReq!$B$1:$AY$1,0)),
       0
     ),
   "")
)</f>
        <v/>
      </c>
      <c r="X146" t="str">
        <f>IF(OR($A146="",X$1=""),"",
   IFERROR(
     IF(INDEX(SkillsReq!$B:$AY, MATCH(X$1,SkillsReq!$A:$A,0), MATCH(_xlfn.XLOOKUP($A146,Employees!$A:$A,Employees!$B:$B,""), SkillsReq!$B$1:$AY$1,0))&gt;0,
       INDEX(SkillsReq!$B:$AY, MATCH(X$1,SkillsReq!$A:$A,0), MATCH(_xlfn.XLOOKUP($A146,Employees!$A:$A,Employees!$B:$B,""), SkillsReq!$B$1:$AY$1,0)),
       0
     ),
   "")
)</f>
        <v/>
      </c>
      <c r="Y146" t="str">
        <f>IF(OR($A146="",Y$1=""),"",
   IFERROR(
     IF(INDEX(SkillsReq!$B:$AY, MATCH(Y$1,SkillsReq!$A:$A,0), MATCH(_xlfn.XLOOKUP($A146,Employees!$A:$A,Employees!$B:$B,""), SkillsReq!$B$1:$AY$1,0))&gt;0,
       INDEX(SkillsReq!$B:$AY, MATCH(Y$1,SkillsReq!$A:$A,0), MATCH(_xlfn.XLOOKUP($A146,Employees!$A:$A,Employees!$B:$B,""), SkillsReq!$B$1:$AY$1,0)),
       0
     ),
   "")
)</f>
        <v/>
      </c>
      <c r="Z146" t="str">
        <f>IF(OR($A146="",Z$1=""),"",
   IFERROR(
     IF(INDEX(SkillsReq!$B:$AY, MATCH(Z$1,SkillsReq!$A:$A,0), MATCH(_xlfn.XLOOKUP($A146,Employees!$A:$A,Employees!$B:$B,""), SkillsReq!$B$1:$AY$1,0))&gt;0,
       INDEX(SkillsReq!$B:$AY, MATCH(Z$1,SkillsReq!$A:$A,0), MATCH(_xlfn.XLOOKUP($A146,Employees!$A:$A,Employees!$B:$B,""), SkillsReq!$B$1:$AY$1,0)),
       0
     ),
   "")
)</f>
        <v/>
      </c>
      <c r="AA146" t="str">
        <f>IF(OR($A146="",AA$1=""),"",
   IFERROR(
     IF(INDEX(SkillsReq!$B:$AY, MATCH(AA$1,SkillsReq!$A:$A,0), MATCH(_xlfn.XLOOKUP($A146,Employees!$A:$A,Employees!$B:$B,""), SkillsReq!$B$1:$AY$1,0))&gt;0,
       INDEX(SkillsReq!$B:$AY, MATCH(AA$1,SkillsReq!$A:$A,0), MATCH(_xlfn.XLOOKUP($A146,Employees!$A:$A,Employees!$B:$B,""), SkillsReq!$B$1:$AY$1,0)),
       0
     ),
   "")
)</f>
        <v/>
      </c>
      <c r="AB146" t="str">
        <f>IF(OR($A146="",AB$1=""),"",
   IFERROR(
     IF(INDEX(SkillsReq!$B:$AY, MATCH(AB$1,SkillsReq!$A:$A,0), MATCH(_xlfn.XLOOKUP($A146,Employees!$A:$A,Employees!$B:$B,""), SkillsReq!$B$1:$AY$1,0))&gt;0,
       INDEX(SkillsReq!$B:$AY, MATCH(AB$1,SkillsReq!$A:$A,0), MATCH(_xlfn.XLOOKUP($A146,Employees!$A:$A,Employees!$B:$B,""), SkillsReq!$B$1:$AY$1,0)),
       0
     ),
   "")
)</f>
        <v/>
      </c>
      <c r="AC146" t="str">
        <f>IF(OR($A146="",AC$1=""),"",
   IFERROR(
     IF(INDEX(SkillsReq!$B:$AY, MATCH(AC$1,SkillsReq!$A:$A,0), MATCH(_xlfn.XLOOKUP($A146,Employees!$A:$A,Employees!$B:$B,""), SkillsReq!$B$1:$AY$1,0))&gt;0,
       INDEX(SkillsReq!$B:$AY, MATCH(AC$1,SkillsReq!$A:$A,0), MATCH(_xlfn.XLOOKUP($A146,Employees!$A:$A,Employees!$B:$B,""), SkillsReq!$B$1:$AY$1,0)),
       0
     ),
   "")
)</f>
        <v/>
      </c>
      <c r="AD146" t="str">
        <f>IF(OR($A146="",AD$1=""),"",
   IFERROR(
     IF(INDEX(SkillsReq!$B:$AY, MATCH(AD$1,SkillsReq!$A:$A,0), MATCH(_xlfn.XLOOKUP($A146,Employees!$A:$A,Employees!$B:$B,""), SkillsReq!$B$1:$AY$1,0))&gt;0,
       INDEX(SkillsReq!$B:$AY, MATCH(AD$1,SkillsReq!$A:$A,0), MATCH(_xlfn.XLOOKUP($A146,Employees!$A:$A,Employees!$B:$B,""), SkillsReq!$B$1:$AY$1,0)),
       0
     ),
   "")
)</f>
        <v/>
      </c>
      <c r="AE146" t="str">
        <f>IF(OR($A146="",AE$1=""),"",
   IFERROR(
     IF(INDEX(SkillsReq!$B:$AY, MATCH(AE$1,SkillsReq!$A:$A,0), MATCH(_xlfn.XLOOKUP($A146,Employees!$A:$A,Employees!$B:$B,""), SkillsReq!$B$1:$AY$1,0))&gt;0,
       INDEX(SkillsReq!$B:$AY, MATCH(AE$1,SkillsReq!$A:$A,0), MATCH(_xlfn.XLOOKUP($A146,Employees!$A:$A,Employees!$B:$B,""), SkillsReq!$B$1:$AY$1,0)),
       0
     ),
   "")
)</f>
        <v/>
      </c>
      <c r="AF146" t="str">
        <f>IF(OR($A146="",AF$1=""),"",
   IFERROR(
     IF(INDEX(SkillsReq!$B:$AY, MATCH(AF$1,SkillsReq!$A:$A,0), MATCH(_xlfn.XLOOKUP($A146,Employees!$A:$A,Employees!$B:$B,""), SkillsReq!$B$1:$AY$1,0))&gt;0,
       INDEX(SkillsReq!$B:$AY, MATCH(AF$1,SkillsReq!$A:$A,0), MATCH(_xlfn.XLOOKUP($A146,Employees!$A:$A,Employees!$B:$B,""), SkillsReq!$B$1:$AY$1,0)),
       0
     ),
   "")
)</f>
        <v/>
      </c>
      <c r="AG146" t="str">
        <f>IF(OR($A146="",AG$1=""),"",
   IFERROR(
     IF(INDEX(SkillsReq!$B:$AY, MATCH(AG$1,SkillsReq!$A:$A,0), MATCH(_xlfn.XLOOKUP($A146,Employees!$A:$A,Employees!$B:$B,""), SkillsReq!$B$1:$AY$1,0))&gt;0,
       INDEX(SkillsReq!$B:$AY, MATCH(AG$1,SkillsReq!$A:$A,0), MATCH(_xlfn.XLOOKUP($A146,Employees!$A:$A,Employees!$B:$B,""), SkillsReq!$B$1:$AY$1,0)),
       0
     ),
   "")
)</f>
        <v/>
      </c>
      <c r="AH146" t="str">
        <f>IF(OR($A146="",AH$1=""),"",
   IFERROR(
     IF(INDEX(SkillsReq!$B:$AY, MATCH(AH$1,SkillsReq!$A:$A,0), MATCH(_xlfn.XLOOKUP($A146,Employees!$A:$A,Employees!$B:$B,""), SkillsReq!$B$1:$AY$1,0))&gt;0,
       INDEX(SkillsReq!$B:$AY, MATCH(AH$1,SkillsReq!$A:$A,0), MATCH(_xlfn.XLOOKUP($A146,Employees!$A:$A,Employees!$B:$B,""), SkillsReq!$B$1:$AY$1,0)),
       0
     ),
   "")
)</f>
        <v/>
      </c>
      <c r="AI146" t="str">
        <f>IF(OR($A146="",AI$1=""),"",
   IFERROR(
     IF(INDEX(SkillsReq!$B:$AY, MATCH(AI$1,SkillsReq!$A:$A,0), MATCH(_xlfn.XLOOKUP($A146,Employees!$A:$A,Employees!$B:$B,""), SkillsReq!$B$1:$AY$1,0))&gt;0,
       INDEX(SkillsReq!$B:$AY, MATCH(AI$1,SkillsReq!$A:$A,0), MATCH(_xlfn.XLOOKUP($A146,Employees!$A:$A,Employees!$B:$B,""), SkillsReq!$B$1:$AY$1,0)),
       0
     ),
   "")
)</f>
        <v/>
      </c>
      <c r="AJ146" t="str">
        <f>IF(OR($A146="",AJ$1=""),"",
   IFERROR(
     IF(INDEX(SkillsReq!$B:$AY, MATCH(AJ$1,SkillsReq!$A:$A,0), MATCH(_xlfn.XLOOKUP($A146,Employees!$A:$A,Employees!$B:$B,""), SkillsReq!$B$1:$AY$1,0))&gt;0,
       INDEX(SkillsReq!$B:$AY, MATCH(AJ$1,SkillsReq!$A:$A,0), MATCH(_xlfn.XLOOKUP($A146,Employees!$A:$A,Employees!$B:$B,""), SkillsReq!$B$1:$AY$1,0)),
       0
     ),
   "")
)</f>
        <v/>
      </c>
      <c r="AK146" t="str">
        <f>IF(OR($A146="",AK$1=""),"",
   IFERROR(
     IF(INDEX(SkillsReq!$B:$AY, MATCH(AK$1,SkillsReq!$A:$A,0), MATCH(_xlfn.XLOOKUP($A146,Employees!$A:$A,Employees!$B:$B,""), SkillsReq!$B$1:$AY$1,0))&gt;0,
       INDEX(SkillsReq!$B:$AY, MATCH(AK$1,SkillsReq!$A:$A,0), MATCH(_xlfn.XLOOKUP($A146,Employees!$A:$A,Employees!$B:$B,""), SkillsReq!$B$1:$AY$1,0)),
       0
     ),
   "")
)</f>
        <v/>
      </c>
      <c r="AL146" t="str">
        <f>IF(OR($A146="",AL$1=""),"",
   IFERROR(
     IF(INDEX(SkillsReq!$B:$AY, MATCH(AL$1,SkillsReq!$A:$A,0), MATCH(_xlfn.XLOOKUP($A146,Employees!$A:$A,Employees!$B:$B,""), SkillsReq!$B$1:$AY$1,0))&gt;0,
       INDEX(SkillsReq!$B:$AY, MATCH(AL$1,SkillsReq!$A:$A,0), MATCH(_xlfn.XLOOKUP($A146,Employees!$A:$A,Employees!$B:$B,""), SkillsReq!$B$1:$AY$1,0)),
       0
     ),
   "")
)</f>
        <v/>
      </c>
      <c r="AM146" t="str">
        <f>IF(OR($A146="",AM$1=""),"",
   IFERROR(
     IF(INDEX(SkillsReq!$B:$AY, MATCH(AM$1,SkillsReq!$A:$A,0), MATCH(_xlfn.XLOOKUP($A146,Employees!$A:$A,Employees!$B:$B,""), SkillsReq!$B$1:$AY$1,0))&gt;0,
       INDEX(SkillsReq!$B:$AY, MATCH(AM$1,SkillsReq!$A:$A,0), MATCH(_xlfn.XLOOKUP($A146,Employees!$A:$A,Employees!$B:$B,""), SkillsReq!$B$1:$AY$1,0)),
       0
     ),
   "")
)</f>
        <v/>
      </c>
      <c r="AN146" t="str">
        <f>IF(OR($A146="",AN$1=""),"",
   IFERROR(
     IF(INDEX(SkillsReq!$B:$AY, MATCH(AN$1,SkillsReq!$A:$A,0), MATCH(_xlfn.XLOOKUP($A146,Employees!$A:$A,Employees!$B:$B,""), SkillsReq!$B$1:$AY$1,0))&gt;0,
       INDEX(SkillsReq!$B:$AY, MATCH(AN$1,SkillsReq!$A:$A,0), MATCH(_xlfn.XLOOKUP($A146,Employees!$A:$A,Employees!$B:$B,""), SkillsReq!$B$1:$AY$1,0)),
       0
     ),
   "")
)</f>
        <v/>
      </c>
      <c r="AO146" t="str">
        <f>IF(OR($A146="",AO$1=""),"",
   IFERROR(
     IF(INDEX(SkillsReq!$B:$AY, MATCH(AO$1,SkillsReq!$A:$A,0), MATCH(_xlfn.XLOOKUP($A146,Employees!$A:$A,Employees!$B:$B,""), SkillsReq!$B$1:$AY$1,0))&gt;0,
       INDEX(SkillsReq!$B:$AY, MATCH(AO$1,SkillsReq!$A:$A,0), MATCH(_xlfn.XLOOKUP($A146,Employees!$A:$A,Employees!$B:$B,""), SkillsReq!$B$1:$AY$1,0)),
       0
     ),
   "")
)</f>
        <v/>
      </c>
      <c r="AP146" t="str">
        <f>IF(OR($A146="",AP$1=""),"",
   IFERROR(
     IF(INDEX(SkillsReq!$B:$AY, MATCH(AP$1,SkillsReq!$A:$A,0), MATCH(_xlfn.XLOOKUP($A146,Employees!$A:$A,Employees!$B:$B,""), SkillsReq!$B$1:$AY$1,0))&gt;0,
       INDEX(SkillsReq!$B:$AY, MATCH(AP$1,SkillsReq!$A:$A,0), MATCH(_xlfn.XLOOKUP($A146,Employees!$A:$A,Employees!$B:$B,""), SkillsReq!$B$1:$AY$1,0)),
       0
     ),
   "")
)</f>
        <v/>
      </c>
      <c r="AQ146" t="str">
        <f>IF(OR($A146="",AQ$1=""),"",
   IFERROR(
     IF(INDEX(SkillsReq!$B:$AY, MATCH(AQ$1,SkillsReq!$A:$A,0), MATCH(_xlfn.XLOOKUP($A146,Employees!$A:$A,Employees!$B:$B,""), SkillsReq!$B$1:$AY$1,0))&gt;0,
       INDEX(SkillsReq!$B:$AY, MATCH(AQ$1,SkillsReq!$A:$A,0), MATCH(_xlfn.XLOOKUP($A146,Employees!$A:$A,Employees!$B:$B,""), SkillsReq!$B$1:$AY$1,0)),
       0
     ),
   "")
)</f>
        <v/>
      </c>
      <c r="AR146" t="str">
        <f>IF(OR($A146="",AR$1=""),"",
   IFERROR(
     IF(INDEX(SkillsReq!$B:$AY, MATCH(AR$1,SkillsReq!$A:$A,0), MATCH(_xlfn.XLOOKUP($A146,Employees!$A:$A,Employees!$B:$B,""), SkillsReq!$B$1:$AY$1,0))&gt;0,
       INDEX(SkillsReq!$B:$AY, MATCH(AR$1,SkillsReq!$A:$A,0), MATCH(_xlfn.XLOOKUP($A146,Employees!$A:$A,Employees!$B:$B,""), SkillsReq!$B$1:$AY$1,0)),
       0
     ),
   "")
)</f>
        <v/>
      </c>
      <c r="AS146" t="str">
        <f>IF(OR($A146="",AS$1=""),"",
   IFERROR(
     IF(INDEX(SkillsReq!$B:$AY, MATCH(AS$1,SkillsReq!$A:$A,0), MATCH(_xlfn.XLOOKUP($A146,Employees!$A:$A,Employees!$B:$B,""), SkillsReq!$B$1:$AY$1,0))&gt;0,
       INDEX(SkillsReq!$B:$AY, MATCH(AS$1,SkillsReq!$A:$A,0), MATCH(_xlfn.XLOOKUP($A146,Employees!$A:$A,Employees!$B:$B,""), SkillsReq!$B$1:$AY$1,0)),
       0
     ),
   "")
)</f>
        <v/>
      </c>
      <c r="AT146" t="str">
        <f>IF(OR($A146="",AT$1=""),"",
   IFERROR(
     IF(INDEX(SkillsReq!$B:$AY, MATCH(AT$1,SkillsReq!$A:$A,0), MATCH(_xlfn.XLOOKUP($A146,Employees!$A:$A,Employees!$B:$B,""), SkillsReq!$B$1:$AY$1,0))&gt;0,
       INDEX(SkillsReq!$B:$AY, MATCH(AT$1,SkillsReq!$A:$A,0), MATCH(_xlfn.XLOOKUP($A146,Employees!$A:$A,Employees!$B:$B,""), SkillsReq!$B$1:$AY$1,0)),
       0
     ),
   "")
)</f>
        <v/>
      </c>
      <c r="AU146" t="str">
        <f>IF(OR($A146="",AU$1=""),"",
   IFERROR(
     IF(INDEX(SkillsReq!$B:$AY, MATCH(AU$1,SkillsReq!$A:$A,0), MATCH(_xlfn.XLOOKUP($A146,Employees!$A:$A,Employees!$B:$B,""), SkillsReq!$B$1:$AY$1,0))&gt;0,
       INDEX(SkillsReq!$B:$AY, MATCH(AU$1,SkillsReq!$A:$A,0), MATCH(_xlfn.XLOOKUP($A146,Employees!$A:$A,Employees!$B:$B,""), SkillsReq!$B$1:$AY$1,0)),
       0
     ),
   "")
)</f>
        <v/>
      </c>
      <c r="AV146" t="str">
        <f>IF(OR($A146="",AV$1=""),"",
   IFERROR(
     IF(INDEX(SkillsReq!$B:$AY, MATCH(AV$1,SkillsReq!$A:$A,0), MATCH(_xlfn.XLOOKUP($A146,Employees!$A:$A,Employees!$B:$B,""), SkillsReq!$B$1:$AY$1,0))&gt;0,
       INDEX(SkillsReq!$B:$AY, MATCH(AV$1,SkillsReq!$A:$A,0), MATCH(_xlfn.XLOOKUP($A146,Employees!$A:$A,Employees!$B:$B,""), SkillsReq!$B$1:$AY$1,0)),
       0
     ),
   "")
)</f>
        <v/>
      </c>
      <c r="AW146" t="str">
        <f>IF(OR($A146="",AW$1=""),"",
   IFERROR(
     IF(INDEX(SkillsReq!$B:$AY, MATCH(AW$1,SkillsReq!$A:$A,0), MATCH(_xlfn.XLOOKUP($A146,Employees!$A:$A,Employees!$B:$B,""), SkillsReq!$B$1:$AY$1,0))&gt;0,
       INDEX(SkillsReq!$B:$AY, MATCH(AW$1,SkillsReq!$A:$A,0), MATCH(_xlfn.XLOOKUP($A146,Employees!$A:$A,Employees!$B:$B,""), SkillsReq!$B$1:$AY$1,0)),
       0
     ),
   "")
)</f>
        <v/>
      </c>
      <c r="AX146" t="str">
        <f>IF(OR($A146="",AX$1=""),"",
   IFERROR(
     IF(INDEX(SkillsReq!$B:$AY, MATCH(AX$1,SkillsReq!$A:$A,0), MATCH(_xlfn.XLOOKUP($A146,Employees!$A:$A,Employees!$B:$B,""), SkillsReq!$B$1:$AY$1,0))&gt;0,
       INDEX(SkillsReq!$B:$AY, MATCH(AX$1,SkillsReq!$A:$A,0), MATCH(_xlfn.XLOOKUP($A146,Employees!$A:$A,Employees!$B:$B,""), SkillsReq!$B$1:$AY$1,0)),
       0
     ),
   "")
)</f>
        <v/>
      </c>
      <c r="AY146" t="str">
        <f>IF(OR($A146="",AY$1=""),"",
   IFERROR(
     IF(INDEX(SkillsReq!$B:$AY, MATCH(AY$1,SkillsReq!$A:$A,0), MATCH(_xlfn.XLOOKUP($A146,Employees!$A:$A,Employees!$B:$B,""), SkillsReq!$B$1:$AY$1,0))&gt;0,
       INDEX(SkillsReq!$B:$AY, MATCH(AY$1,SkillsReq!$A:$A,0), MATCH(_xlfn.XLOOKUP($A146,Employees!$A:$A,Employees!$B:$B,""), SkillsReq!$B$1:$AY$1,0)),
       0
     ),
   "")
)</f>
        <v/>
      </c>
    </row>
    <row r="147" spans="1:51" x14ac:dyDescent="0.25">
      <c r="A147" s="12"/>
      <c r="B147" t="str">
        <f>IF(OR($A147="",B$1=""),"",
   IFERROR(
     IF(INDEX(SkillsReq!$B:$AY, MATCH(B$1,SkillsReq!$A:$A,0), MATCH(_xlfn.XLOOKUP($A147,Employees!$A:$A,Employees!$B:$B,""), SkillsReq!$B$1:$AY$1,0))&gt;0,
       INDEX(SkillsReq!$B:$AY, MATCH(B$1,SkillsReq!$A:$A,0), MATCH(_xlfn.XLOOKUP($A147,Employees!$A:$A,Employees!$B:$B,""), SkillsReq!$B$1:$AY$1,0)),
       0
     ),
   "")
)</f>
        <v/>
      </c>
      <c r="C147" t="str">
        <f>IF(OR($A147="",C$1=""),"",
   IFERROR(
     IF(INDEX(SkillsReq!$B:$AY, MATCH(C$1,SkillsReq!$A:$A,0), MATCH(_xlfn.XLOOKUP($A147,Employees!$A:$A,Employees!$B:$B,""), SkillsReq!$B$1:$AY$1,0))&gt;0,
       INDEX(SkillsReq!$B:$AY, MATCH(C$1,SkillsReq!$A:$A,0), MATCH(_xlfn.XLOOKUP($A147,Employees!$A:$A,Employees!$B:$B,""), SkillsReq!$B$1:$AY$1,0)),
       0
     ),
   "")
)</f>
        <v/>
      </c>
      <c r="D147" t="str">
        <f>IF(OR($A147="",D$1=""),"",
   IFERROR(
     IF(INDEX(SkillsReq!$B:$AY, MATCH(D$1,SkillsReq!$A:$A,0), MATCH(_xlfn.XLOOKUP($A147,Employees!$A:$A,Employees!$B:$B,""), SkillsReq!$B$1:$AY$1,0))&gt;0,
       INDEX(SkillsReq!$B:$AY, MATCH(D$1,SkillsReq!$A:$A,0), MATCH(_xlfn.XLOOKUP($A147,Employees!$A:$A,Employees!$B:$B,""), SkillsReq!$B$1:$AY$1,0)),
       0
     ),
   "")
)</f>
        <v/>
      </c>
      <c r="E147" t="str">
        <f>IF(OR($A147="",E$1=""),"",
   IFERROR(
     IF(INDEX(SkillsReq!$B:$AY, MATCH(E$1,SkillsReq!$A:$A,0), MATCH(_xlfn.XLOOKUP($A147,Employees!$A:$A,Employees!$B:$B,""), SkillsReq!$B$1:$AY$1,0))&gt;0,
       INDEX(SkillsReq!$B:$AY, MATCH(E$1,SkillsReq!$A:$A,0), MATCH(_xlfn.XLOOKUP($A147,Employees!$A:$A,Employees!$B:$B,""), SkillsReq!$B$1:$AY$1,0)),
       0
     ),
   "")
)</f>
        <v/>
      </c>
      <c r="F147" t="str">
        <f>IF(OR($A147="",F$1=""),"",
   IFERROR(
     IF(INDEX(SkillsReq!$B:$AY, MATCH(F$1,SkillsReq!$A:$A,0), MATCH(_xlfn.XLOOKUP($A147,Employees!$A:$A,Employees!$B:$B,""), SkillsReq!$B$1:$AY$1,0))&gt;0,
       INDEX(SkillsReq!$B:$AY, MATCH(F$1,SkillsReq!$A:$A,0), MATCH(_xlfn.XLOOKUP($A147,Employees!$A:$A,Employees!$B:$B,""), SkillsReq!$B$1:$AY$1,0)),
       0
     ),
   "")
)</f>
        <v/>
      </c>
      <c r="G147" t="str">
        <f>IF(OR($A147="",G$1=""),"",
   IFERROR(
     IF(INDEX(SkillsReq!$B:$AY, MATCH(G$1,SkillsReq!$A:$A,0), MATCH(_xlfn.XLOOKUP($A147,Employees!$A:$A,Employees!$B:$B,""), SkillsReq!$B$1:$AY$1,0))&gt;0,
       INDEX(SkillsReq!$B:$AY, MATCH(G$1,SkillsReq!$A:$A,0), MATCH(_xlfn.XLOOKUP($A147,Employees!$A:$A,Employees!$B:$B,""), SkillsReq!$B$1:$AY$1,0)),
       0
     ),
   "")
)</f>
        <v/>
      </c>
      <c r="H147" t="str">
        <f>IF(OR($A147="",H$1=""),"",
   IFERROR(
     IF(INDEX(SkillsReq!$B:$AY, MATCH(H$1,SkillsReq!$A:$A,0), MATCH(_xlfn.XLOOKUP($A147,Employees!$A:$A,Employees!$B:$B,""), SkillsReq!$B$1:$AY$1,0))&gt;0,
       INDEX(SkillsReq!$B:$AY, MATCH(H$1,SkillsReq!$A:$A,0), MATCH(_xlfn.XLOOKUP($A147,Employees!$A:$A,Employees!$B:$B,""), SkillsReq!$B$1:$AY$1,0)),
       0
     ),
   "")
)</f>
        <v/>
      </c>
      <c r="I147" t="str">
        <f>IF(OR($A147="",I$1=""),"",
   IFERROR(
     IF(INDEX(SkillsReq!$B:$AY, MATCH(I$1,SkillsReq!$A:$A,0), MATCH(_xlfn.XLOOKUP($A147,Employees!$A:$A,Employees!$B:$B,""), SkillsReq!$B$1:$AY$1,0))&gt;0,
       INDEX(SkillsReq!$B:$AY, MATCH(I$1,SkillsReq!$A:$A,0), MATCH(_xlfn.XLOOKUP($A147,Employees!$A:$A,Employees!$B:$B,""), SkillsReq!$B$1:$AY$1,0)),
       0
     ),
   "")
)</f>
        <v/>
      </c>
      <c r="J147" t="str">
        <f>IF(OR($A147="",J$1=""),"",
   IFERROR(
     IF(INDEX(SkillsReq!$B:$AY, MATCH(J$1,SkillsReq!$A:$A,0), MATCH(_xlfn.XLOOKUP($A147,Employees!$A:$A,Employees!$B:$B,""), SkillsReq!$B$1:$AY$1,0))&gt;0,
       INDEX(SkillsReq!$B:$AY, MATCH(J$1,SkillsReq!$A:$A,0), MATCH(_xlfn.XLOOKUP($A147,Employees!$A:$A,Employees!$B:$B,""), SkillsReq!$B$1:$AY$1,0)),
       0
     ),
   "")
)</f>
        <v/>
      </c>
      <c r="K147" t="str">
        <f>IF(OR($A147="",K$1=""),"",
   IFERROR(
     IF(INDEX(SkillsReq!$B:$AY, MATCH(K$1,SkillsReq!$A:$A,0), MATCH(_xlfn.XLOOKUP($A147,Employees!$A:$A,Employees!$B:$B,""), SkillsReq!$B$1:$AY$1,0))&gt;0,
       INDEX(SkillsReq!$B:$AY, MATCH(K$1,SkillsReq!$A:$A,0), MATCH(_xlfn.XLOOKUP($A147,Employees!$A:$A,Employees!$B:$B,""), SkillsReq!$B$1:$AY$1,0)),
       0
     ),
   "")
)</f>
        <v/>
      </c>
      <c r="L147" t="str">
        <f>IF(OR($A147="",L$1=""),"",
   IFERROR(
     IF(INDEX(SkillsReq!$B:$AY, MATCH(L$1,SkillsReq!$A:$A,0), MATCH(_xlfn.XLOOKUP($A147,Employees!$A:$A,Employees!$B:$B,""), SkillsReq!$B$1:$AY$1,0))&gt;0,
       INDEX(SkillsReq!$B:$AY, MATCH(L$1,SkillsReq!$A:$A,0), MATCH(_xlfn.XLOOKUP($A147,Employees!$A:$A,Employees!$B:$B,""), SkillsReq!$B$1:$AY$1,0)),
       0
     ),
   "")
)</f>
        <v/>
      </c>
      <c r="M147" t="str">
        <f>IF(OR($A147="",M$1=""),"",
   IFERROR(
     IF(INDEX(SkillsReq!$B:$AY, MATCH(M$1,SkillsReq!$A:$A,0), MATCH(_xlfn.XLOOKUP($A147,Employees!$A:$A,Employees!$B:$B,""), SkillsReq!$B$1:$AY$1,0))&gt;0,
       INDEX(SkillsReq!$B:$AY, MATCH(M$1,SkillsReq!$A:$A,0), MATCH(_xlfn.XLOOKUP($A147,Employees!$A:$A,Employees!$B:$B,""), SkillsReq!$B$1:$AY$1,0)),
       0
     ),
   "")
)</f>
        <v/>
      </c>
      <c r="N147" t="str">
        <f>IF(OR($A147="",N$1=""),"",
   IFERROR(
     IF(INDEX(SkillsReq!$B:$AY, MATCH(N$1,SkillsReq!$A:$A,0), MATCH(_xlfn.XLOOKUP($A147,Employees!$A:$A,Employees!$B:$B,""), SkillsReq!$B$1:$AY$1,0))&gt;0,
       INDEX(SkillsReq!$B:$AY, MATCH(N$1,SkillsReq!$A:$A,0), MATCH(_xlfn.XLOOKUP($A147,Employees!$A:$A,Employees!$B:$B,""), SkillsReq!$B$1:$AY$1,0)),
       0
     ),
   "")
)</f>
        <v/>
      </c>
      <c r="O147" t="str">
        <f>IF(OR($A147="",O$1=""),"",
   IFERROR(
     IF(INDEX(SkillsReq!$B:$AY, MATCH(O$1,SkillsReq!$A:$A,0), MATCH(_xlfn.XLOOKUP($A147,Employees!$A:$A,Employees!$B:$B,""), SkillsReq!$B$1:$AY$1,0))&gt;0,
       INDEX(SkillsReq!$B:$AY, MATCH(O$1,SkillsReq!$A:$A,0), MATCH(_xlfn.XLOOKUP($A147,Employees!$A:$A,Employees!$B:$B,""), SkillsReq!$B$1:$AY$1,0)),
       0
     ),
   "")
)</f>
        <v/>
      </c>
      <c r="P147" t="str">
        <f>IF(OR($A147="",P$1=""),"",
   IFERROR(
     IF(INDEX(SkillsReq!$B:$AY, MATCH(P$1,SkillsReq!$A:$A,0), MATCH(_xlfn.XLOOKUP($A147,Employees!$A:$A,Employees!$B:$B,""), SkillsReq!$B$1:$AY$1,0))&gt;0,
       INDEX(SkillsReq!$B:$AY, MATCH(P$1,SkillsReq!$A:$A,0), MATCH(_xlfn.XLOOKUP($A147,Employees!$A:$A,Employees!$B:$B,""), SkillsReq!$B$1:$AY$1,0)),
       0
     ),
   "")
)</f>
        <v/>
      </c>
      <c r="Q147" t="str">
        <f>IF(OR($A147="",Q$1=""),"",
   IFERROR(
     IF(INDEX(SkillsReq!$B:$AY, MATCH(Q$1,SkillsReq!$A:$A,0), MATCH(_xlfn.XLOOKUP($A147,Employees!$A:$A,Employees!$B:$B,""), SkillsReq!$B$1:$AY$1,0))&gt;0,
       INDEX(SkillsReq!$B:$AY, MATCH(Q$1,SkillsReq!$A:$A,0), MATCH(_xlfn.XLOOKUP($A147,Employees!$A:$A,Employees!$B:$B,""), SkillsReq!$B$1:$AY$1,0)),
       0
     ),
   "")
)</f>
        <v/>
      </c>
      <c r="R147" t="str">
        <f>IF(OR($A147="",R$1=""),"",
   IFERROR(
     IF(INDEX(SkillsReq!$B:$AY, MATCH(R$1,SkillsReq!$A:$A,0), MATCH(_xlfn.XLOOKUP($A147,Employees!$A:$A,Employees!$B:$B,""), SkillsReq!$B$1:$AY$1,0))&gt;0,
       INDEX(SkillsReq!$B:$AY, MATCH(R$1,SkillsReq!$A:$A,0), MATCH(_xlfn.XLOOKUP($A147,Employees!$A:$A,Employees!$B:$B,""), SkillsReq!$B$1:$AY$1,0)),
       0
     ),
   "")
)</f>
        <v/>
      </c>
      <c r="S147" t="str">
        <f>IF(OR($A147="",S$1=""),"",
   IFERROR(
     IF(INDEX(SkillsReq!$B:$AY, MATCH(S$1,SkillsReq!$A:$A,0), MATCH(_xlfn.XLOOKUP($A147,Employees!$A:$A,Employees!$B:$B,""), SkillsReq!$B$1:$AY$1,0))&gt;0,
       INDEX(SkillsReq!$B:$AY, MATCH(S$1,SkillsReq!$A:$A,0), MATCH(_xlfn.XLOOKUP($A147,Employees!$A:$A,Employees!$B:$B,""), SkillsReq!$B$1:$AY$1,0)),
       0
     ),
   "")
)</f>
        <v/>
      </c>
      <c r="T147" t="str">
        <f>IF(OR($A147="",T$1=""),"",
   IFERROR(
     IF(INDEX(SkillsReq!$B:$AY, MATCH(T$1,SkillsReq!$A:$A,0), MATCH(_xlfn.XLOOKUP($A147,Employees!$A:$A,Employees!$B:$B,""), SkillsReq!$B$1:$AY$1,0))&gt;0,
       INDEX(SkillsReq!$B:$AY, MATCH(T$1,SkillsReq!$A:$A,0), MATCH(_xlfn.XLOOKUP($A147,Employees!$A:$A,Employees!$B:$B,""), SkillsReq!$B$1:$AY$1,0)),
       0
     ),
   "")
)</f>
        <v/>
      </c>
      <c r="U147" t="str">
        <f>IF(OR($A147="",U$1=""),"",
   IFERROR(
     IF(INDEX(SkillsReq!$B:$AY, MATCH(U$1,SkillsReq!$A:$A,0), MATCH(_xlfn.XLOOKUP($A147,Employees!$A:$A,Employees!$B:$B,""), SkillsReq!$B$1:$AY$1,0))&gt;0,
       INDEX(SkillsReq!$B:$AY, MATCH(U$1,SkillsReq!$A:$A,0), MATCH(_xlfn.XLOOKUP($A147,Employees!$A:$A,Employees!$B:$B,""), SkillsReq!$B$1:$AY$1,0)),
       0
     ),
   "")
)</f>
        <v/>
      </c>
      <c r="V147" t="str">
        <f>IF(OR($A147="",V$1=""),"",
   IFERROR(
     IF(INDEX(SkillsReq!$B:$AY, MATCH(V$1,SkillsReq!$A:$A,0), MATCH(_xlfn.XLOOKUP($A147,Employees!$A:$A,Employees!$B:$B,""), SkillsReq!$B$1:$AY$1,0))&gt;0,
       INDEX(SkillsReq!$B:$AY, MATCH(V$1,SkillsReq!$A:$A,0), MATCH(_xlfn.XLOOKUP($A147,Employees!$A:$A,Employees!$B:$B,""), SkillsReq!$B$1:$AY$1,0)),
       0
     ),
   "")
)</f>
        <v/>
      </c>
      <c r="W147" t="str">
        <f>IF(OR($A147="",W$1=""),"",
   IFERROR(
     IF(INDEX(SkillsReq!$B:$AY, MATCH(W$1,SkillsReq!$A:$A,0), MATCH(_xlfn.XLOOKUP($A147,Employees!$A:$A,Employees!$B:$B,""), SkillsReq!$B$1:$AY$1,0))&gt;0,
       INDEX(SkillsReq!$B:$AY, MATCH(W$1,SkillsReq!$A:$A,0), MATCH(_xlfn.XLOOKUP($A147,Employees!$A:$A,Employees!$B:$B,""), SkillsReq!$B$1:$AY$1,0)),
       0
     ),
   "")
)</f>
        <v/>
      </c>
      <c r="X147" t="str">
        <f>IF(OR($A147="",X$1=""),"",
   IFERROR(
     IF(INDEX(SkillsReq!$B:$AY, MATCH(X$1,SkillsReq!$A:$A,0), MATCH(_xlfn.XLOOKUP($A147,Employees!$A:$A,Employees!$B:$B,""), SkillsReq!$B$1:$AY$1,0))&gt;0,
       INDEX(SkillsReq!$B:$AY, MATCH(X$1,SkillsReq!$A:$A,0), MATCH(_xlfn.XLOOKUP($A147,Employees!$A:$A,Employees!$B:$B,""), SkillsReq!$B$1:$AY$1,0)),
       0
     ),
   "")
)</f>
        <v/>
      </c>
      <c r="Y147" t="str">
        <f>IF(OR($A147="",Y$1=""),"",
   IFERROR(
     IF(INDEX(SkillsReq!$B:$AY, MATCH(Y$1,SkillsReq!$A:$A,0), MATCH(_xlfn.XLOOKUP($A147,Employees!$A:$A,Employees!$B:$B,""), SkillsReq!$B$1:$AY$1,0))&gt;0,
       INDEX(SkillsReq!$B:$AY, MATCH(Y$1,SkillsReq!$A:$A,0), MATCH(_xlfn.XLOOKUP($A147,Employees!$A:$A,Employees!$B:$B,""), SkillsReq!$B$1:$AY$1,0)),
       0
     ),
   "")
)</f>
        <v/>
      </c>
      <c r="Z147" t="str">
        <f>IF(OR($A147="",Z$1=""),"",
   IFERROR(
     IF(INDEX(SkillsReq!$B:$AY, MATCH(Z$1,SkillsReq!$A:$A,0), MATCH(_xlfn.XLOOKUP($A147,Employees!$A:$A,Employees!$B:$B,""), SkillsReq!$B$1:$AY$1,0))&gt;0,
       INDEX(SkillsReq!$B:$AY, MATCH(Z$1,SkillsReq!$A:$A,0), MATCH(_xlfn.XLOOKUP($A147,Employees!$A:$A,Employees!$B:$B,""), SkillsReq!$B$1:$AY$1,0)),
       0
     ),
   "")
)</f>
        <v/>
      </c>
      <c r="AA147" t="str">
        <f>IF(OR($A147="",AA$1=""),"",
   IFERROR(
     IF(INDEX(SkillsReq!$B:$AY, MATCH(AA$1,SkillsReq!$A:$A,0), MATCH(_xlfn.XLOOKUP($A147,Employees!$A:$A,Employees!$B:$B,""), SkillsReq!$B$1:$AY$1,0))&gt;0,
       INDEX(SkillsReq!$B:$AY, MATCH(AA$1,SkillsReq!$A:$A,0), MATCH(_xlfn.XLOOKUP($A147,Employees!$A:$A,Employees!$B:$B,""), SkillsReq!$B$1:$AY$1,0)),
       0
     ),
   "")
)</f>
        <v/>
      </c>
      <c r="AB147" t="str">
        <f>IF(OR($A147="",AB$1=""),"",
   IFERROR(
     IF(INDEX(SkillsReq!$B:$AY, MATCH(AB$1,SkillsReq!$A:$A,0), MATCH(_xlfn.XLOOKUP($A147,Employees!$A:$A,Employees!$B:$B,""), SkillsReq!$B$1:$AY$1,0))&gt;0,
       INDEX(SkillsReq!$B:$AY, MATCH(AB$1,SkillsReq!$A:$A,0), MATCH(_xlfn.XLOOKUP($A147,Employees!$A:$A,Employees!$B:$B,""), SkillsReq!$B$1:$AY$1,0)),
       0
     ),
   "")
)</f>
        <v/>
      </c>
      <c r="AC147" t="str">
        <f>IF(OR($A147="",AC$1=""),"",
   IFERROR(
     IF(INDEX(SkillsReq!$B:$AY, MATCH(AC$1,SkillsReq!$A:$A,0), MATCH(_xlfn.XLOOKUP($A147,Employees!$A:$A,Employees!$B:$B,""), SkillsReq!$B$1:$AY$1,0))&gt;0,
       INDEX(SkillsReq!$B:$AY, MATCH(AC$1,SkillsReq!$A:$A,0), MATCH(_xlfn.XLOOKUP($A147,Employees!$A:$A,Employees!$B:$B,""), SkillsReq!$B$1:$AY$1,0)),
       0
     ),
   "")
)</f>
        <v/>
      </c>
      <c r="AD147" t="str">
        <f>IF(OR($A147="",AD$1=""),"",
   IFERROR(
     IF(INDEX(SkillsReq!$B:$AY, MATCH(AD$1,SkillsReq!$A:$A,0), MATCH(_xlfn.XLOOKUP($A147,Employees!$A:$A,Employees!$B:$B,""), SkillsReq!$B$1:$AY$1,0))&gt;0,
       INDEX(SkillsReq!$B:$AY, MATCH(AD$1,SkillsReq!$A:$A,0), MATCH(_xlfn.XLOOKUP($A147,Employees!$A:$A,Employees!$B:$B,""), SkillsReq!$B$1:$AY$1,0)),
       0
     ),
   "")
)</f>
        <v/>
      </c>
      <c r="AE147" t="str">
        <f>IF(OR($A147="",AE$1=""),"",
   IFERROR(
     IF(INDEX(SkillsReq!$B:$AY, MATCH(AE$1,SkillsReq!$A:$A,0), MATCH(_xlfn.XLOOKUP($A147,Employees!$A:$A,Employees!$B:$B,""), SkillsReq!$B$1:$AY$1,0))&gt;0,
       INDEX(SkillsReq!$B:$AY, MATCH(AE$1,SkillsReq!$A:$A,0), MATCH(_xlfn.XLOOKUP($A147,Employees!$A:$A,Employees!$B:$B,""), SkillsReq!$B$1:$AY$1,0)),
       0
     ),
   "")
)</f>
        <v/>
      </c>
      <c r="AF147" t="str">
        <f>IF(OR($A147="",AF$1=""),"",
   IFERROR(
     IF(INDEX(SkillsReq!$B:$AY, MATCH(AF$1,SkillsReq!$A:$A,0), MATCH(_xlfn.XLOOKUP($A147,Employees!$A:$A,Employees!$B:$B,""), SkillsReq!$B$1:$AY$1,0))&gt;0,
       INDEX(SkillsReq!$B:$AY, MATCH(AF$1,SkillsReq!$A:$A,0), MATCH(_xlfn.XLOOKUP($A147,Employees!$A:$A,Employees!$B:$B,""), SkillsReq!$B$1:$AY$1,0)),
       0
     ),
   "")
)</f>
        <v/>
      </c>
      <c r="AG147" t="str">
        <f>IF(OR($A147="",AG$1=""),"",
   IFERROR(
     IF(INDEX(SkillsReq!$B:$AY, MATCH(AG$1,SkillsReq!$A:$A,0), MATCH(_xlfn.XLOOKUP($A147,Employees!$A:$A,Employees!$B:$B,""), SkillsReq!$B$1:$AY$1,0))&gt;0,
       INDEX(SkillsReq!$B:$AY, MATCH(AG$1,SkillsReq!$A:$A,0), MATCH(_xlfn.XLOOKUP($A147,Employees!$A:$A,Employees!$B:$B,""), SkillsReq!$B$1:$AY$1,0)),
       0
     ),
   "")
)</f>
        <v/>
      </c>
      <c r="AH147" t="str">
        <f>IF(OR($A147="",AH$1=""),"",
   IFERROR(
     IF(INDEX(SkillsReq!$B:$AY, MATCH(AH$1,SkillsReq!$A:$A,0), MATCH(_xlfn.XLOOKUP($A147,Employees!$A:$A,Employees!$B:$B,""), SkillsReq!$B$1:$AY$1,0))&gt;0,
       INDEX(SkillsReq!$B:$AY, MATCH(AH$1,SkillsReq!$A:$A,0), MATCH(_xlfn.XLOOKUP($A147,Employees!$A:$A,Employees!$B:$B,""), SkillsReq!$B$1:$AY$1,0)),
       0
     ),
   "")
)</f>
        <v/>
      </c>
      <c r="AI147" t="str">
        <f>IF(OR($A147="",AI$1=""),"",
   IFERROR(
     IF(INDEX(SkillsReq!$B:$AY, MATCH(AI$1,SkillsReq!$A:$A,0), MATCH(_xlfn.XLOOKUP($A147,Employees!$A:$A,Employees!$B:$B,""), SkillsReq!$B$1:$AY$1,0))&gt;0,
       INDEX(SkillsReq!$B:$AY, MATCH(AI$1,SkillsReq!$A:$A,0), MATCH(_xlfn.XLOOKUP($A147,Employees!$A:$A,Employees!$B:$B,""), SkillsReq!$B$1:$AY$1,0)),
       0
     ),
   "")
)</f>
        <v/>
      </c>
      <c r="AJ147" t="str">
        <f>IF(OR($A147="",AJ$1=""),"",
   IFERROR(
     IF(INDEX(SkillsReq!$B:$AY, MATCH(AJ$1,SkillsReq!$A:$A,0), MATCH(_xlfn.XLOOKUP($A147,Employees!$A:$A,Employees!$B:$B,""), SkillsReq!$B$1:$AY$1,0))&gt;0,
       INDEX(SkillsReq!$B:$AY, MATCH(AJ$1,SkillsReq!$A:$A,0), MATCH(_xlfn.XLOOKUP($A147,Employees!$A:$A,Employees!$B:$B,""), SkillsReq!$B$1:$AY$1,0)),
       0
     ),
   "")
)</f>
        <v/>
      </c>
      <c r="AK147" t="str">
        <f>IF(OR($A147="",AK$1=""),"",
   IFERROR(
     IF(INDEX(SkillsReq!$B:$AY, MATCH(AK$1,SkillsReq!$A:$A,0), MATCH(_xlfn.XLOOKUP($A147,Employees!$A:$A,Employees!$B:$B,""), SkillsReq!$B$1:$AY$1,0))&gt;0,
       INDEX(SkillsReq!$B:$AY, MATCH(AK$1,SkillsReq!$A:$A,0), MATCH(_xlfn.XLOOKUP($A147,Employees!$A:$A,Employees!$B:$B,""), SkillsReq!$B$1:$AY$1,0)),
       0
     ),
   "")
)</f>
        <v/>
      </c>
      <c r="AL147" t="str">
        <f>IF(OR($A147="",AL$1=""),"",
   IFERROR(
     IF(INDEX(SkillsReq!$B:$AY, MATCH(AL$1,SkillsReq!$A:$A,0), MATCH(_xlfn.XLOOKUP($A147,Employees!$A:$A,Employees!$B:$B,""), SkillsReq!$B$1:$AY$1,0))&gt;0,
       INDEX(SkillsReq!$B:$AY, MATCH(AL$1,SkillsReq!$A:$A,0), MATCH(_xlfn.XLOOKUP($A147,Employees!$A:$A,Employees!$B:$B,""), SkillsReq!$B$1:$AY$1,0)),
       0
     ),
   "")
)</f>
        <v/>
      </c>
      <c r="AM147" t="str">
        <f>IF(OR($A147="",AM$1=""),"",
   IFERROR(
     IF(INDEX(SkillsReq!$B:$AY, MATCH(AM$1,SkillsReq!$A:$A,0), MATCH(_xlfn.XLOOKUP($A147,Employees!$A:$A,Employees!$B:$B,""), SkillsReq!$B$1:$AY$1,0))&gt;0,
       INDEX(SkillsReq!$B:$AY, MATCH(AM$1,SkillsReq!$A:$A,0), MATCH(_xlfn.XLOOKUP($A147,Employees!$A:$A,Employees!$B:$B,""), SkillsReq!$B$1:$AY$1,0)),
       0
     ),
   "")
)</f>
        <v/>
      </c>
      <c r="AN147" t="str">
        <f>IF(OR($A147="",AN$1=""),"",
   IFERROR(
     IF(INDEX(SkillsReq!$B:$AY, MATCH(AN$1,SkillsReq!$A:$A,0), MATCH(_xlfn.XLOOKUP($A147,Employees!$A:$A,Employees!$B:$B,""), SkillsReq!$B$1:$AY$1,0))&gt;0,
       INDEX(SkillsReq!$B:$AY, MATCH(AN$1,SkillsReq!$A:$A,0), MATCH(_xlfn.XLOOKUP($A147,Employees!$A:$A,Employees!$B:$B,""), SkillsReq!$B$1:$AY$1,0)),
       0
     ),
   "")
)</f>
        <v/>
      </c>
      <c r="AO147" t="str">
        <f>IF(OR($A147="",AO$1=""),"",
   IFERROR(
     IF(INDEX(SkillsReq!$B:$AY, MATCH(AO$1,SkillsReq!$A:$A,0), MATCH(_xlfn.XLOOKUP($A147,Employees!$A:$A,Employees!$B:$B,""), SkillsReq!$B$1:$AY$1,0))&gt;0,
       INDEX(SkillsReq!$B:$AY, MATCH(AO$1,SkillsReq!$A:$A,0), MATCH(_xlfn.XLOOKUP($A147,Employees!$A:$A,Employees!$B:$B,""), SkillsReq!$B$1:$AY$1,0)),
       0
     ),
   "")
)</f>
        <v/>
      </c>
      <c r="AP147" t="str">
        <f>IF(OR($A147="",AP$1=""),"",
   IFERROR(
     IF(INDEX(SkillsReq!$B:$AY, MATCH(AP$1,SkillsReq!$A:$A,0), MATCH(_xlfn.XLOOKUP($A147,Employees!$A:$A,Employees!$B:$B,""), SkillsReq!$B$1:$AY$1,0))&gt;0,
       INDEX(SkillsReq!$B:$AY, MATCH(AP$1,SkillsReq!$A:$A,0), MATCH(_xlfn.XLOOKUP($A147,Employees!$A:$A,Employees!$B:$B,""), SkillsReq!$B$1:$AY$1,0)),
       0
     ),
   "")
)</f>
        <v/>
      </c>
      <c r="AQ147" t="str">
        <f>IF(OR($A147="",AQ$1=""),"",
   IFERROR(
     IF(INDEX(SkillsReq!$B:$AY, MATCH(AQ$1,SkillsReq!$A:$A,0), MATCH(_xlfn.XLOOKUP($A147,Employees!$A:$A,Employees!$B:$B,""), SkillsReq!$B$1:$AY$1,0))&gt;0,
       INDEX(SkillsReq!$B:$AY, MATCH(AQ$1,SkillsReq!$A:$A,0), MATCH(_xlfn.XLOOKUP($A147,Employees!$A:$A,Employees!$B:$B,""), SkillsReq!$B$1:$AY$1,0)),
       0
     ),
   "")
)</f>
        <v/>
      </c>
      <c r="AR147" t="str">
        <f>IF(OR($A147="",AR$1=""),"",
   IFERROR(
     IF(INDEX(SkillsReq!$B:$AY, MATCH(AR$1,SkillsReq!$A:$A,0), MATCH(_xlfn.XLOOKUP($A147,Employees!$A:$A,Employees!$B:$B,""), SkillsReq!$B$1:$AY$1,0))&gt;0,
       INDEX(SkillsReq!$B:$AY, MATCH(AR$1,SkillsReq!$A:$A,0), MATCH(_xlfn.XLOOKUP($A147,Employees!$A:$A,Employees!$B:$B,""), SkillsReq!$B$1:$AY$1,0)),
       0
     ),
   "")
)</f>
        <v/>
      </c>
      <c r="AS147" t="str">
        <f>IF(OR($A147="",AS$1=""),"",
   IFERROR(
     IF(INDEX(SkillsReq!$B:$AY, MATCH(AS$1,SkillsReq!$A:$A,0), MATCH(_xlfn.XLOOKUP($A147,Employees!$A:$A,Employees!$B:$B,""), SkillsReq!$B$1:$AY$1,0))&gt;0,
       INDEX(SkillsReq!$B:$AY, MATCH(AS$1,SkillsReq!$A:$A,0), MATCH(_xlfn.XLOOKUP($A147,Employees!$A:$A,Employees!$B:$B,""), SkillsReq!$B$1:$AY$1,0)),
       0
     ),
   "")
)</f>
        <v/>
      </c>
      <c r="AT147" t="str">
        <f>IF(OR($A147="",AT$1=""),"",
   IFERROR(
     IF(INDEX(SkillsReq!$B:$AY, MATCH(AT$1,SkillsReq!$A:$A,0), MATCH(_xlfn.XLOOKUP($A147,Employees!$A:$A,Employees!$B:$B,""), SkillsReq!$B$1:$AY$1,0))&gt;0,
       INDEX(SkillsReq!$B:$AY, MATCH(AT$1,SkillsReq!$A:$A,0), MATCH(_xlfn.XLOOKUP($A147,Employees!$A:$A,Employees!$B:$B,""), SkillsReq!$B$1:$AY$1,0)),
       0
     ),
   "")
)</f>
        <v/>
      </c>
      <c r="AU147" t="str">
        <f>IF(OR($A147="",AU$1=""),"",
   IFERROR(
     IF(INDEX(SkillsReq!$B:$AY, MATCH(AU$1,SkillsReq!$A:$A,0), MATCH(_xlfn.XLOOKUP($A147,Employees!$A:$A,Employees!$B:$B,""), SkillsReq!$B$1:$AY$1,0))&gt;0,
       INDEX(SkillsReq!$B:$AY, MATCH(AU$1,SkillsReq!$A:$A,0), MATCH(_xlfn.XLOOKUP($A147,Employees!$A:$A,Employees!$B:$B,""), SkillsReq!$B$1:$AY$1,0)),
       0
     ),
   "")
)</f>
        <v/>
      </c>
      <c r="AV147" t="str">
        <f>IF(OR($A147="",AV$1=""),"",
   IFERROR(
     IF(INDEX(SkillsReq!$B:$AY, MATCH(AV$1,SkillsReq!$A:$A,0), MATCH(_xlfn.XLOOKUP($A147,Employees!$A:$A,Employees!$B:$B,""), SkillsReq!$B$1:$AY$1,0))&gt;0,
       INDEX(SkillsReq!$B:$AY, MATCH(AV$1,SkillsReq!$A:$A,0), MATCH(_xlfn.XLOOKUP($A147,Employees!$A:$A,Employees!$B:$B,""), SkillsReq!$B$1:$AY$1,0)),
       0
     ),
   "")
)</f>
        <v/>
      </c>
      <c r="AW147" t="str">
        <f>IF(OR($A147="",AW$1=""),"",
   IFERROR(
     IF(INDEX(SkillsReq!$B:$AY, MATCH(AW$1,SkillsReq!$A:$A,0), MATCH(_xlfn.XLOOKUP($A147,Employees!$A:$A,Employees!$B:$B,""), SkillsReq!$B$1:$AY$1,0))&gt;0,
       INDEX(SkillsReq!$B:$AY, MATCH(AW$1,SkillsReq!$A:$A,0), MATCH(_xlfn.XLOOKUP($A147,Employees!$A:$A,Employees!$B:$B,""), SkillsReq!$B$1:$AY$1,0)),
       0
     ),
   "")
)</f>
        <v/>
      </c>
      <c r="AX147" t="str">
        <f>IF(OR($A147="",AX$1=""),"",
   IFERROR(
     IF(INDEX(SkillsReq!$B:$AY, MATCH(AX$1,SkillsReq!$A:$A,0), MATCH(_xlfn.XLOOKUP($A147,Employees!$A:$A,Employees!$B:$B,""), SkillsReq!$B$1:$AY$1,0))&gt;0,
       INDEX(SkillsReq!$B:$AY, MATCH(AX$1,SkillsReq!$A:$A,0), MATCH(_xlfn.XLOOKUP($A147,Employees!$A:$A,Employees!$B:$B,""), SkillsReq!$B$1:$AY$1,0)),
       0
     ),
   "")
)</f>
        <v/>
      </c>
      <c r="AY147" t="str">
        <f>IF(OR($A147="",AY$1=""),"",
   IFERROR(
     IF(INDEX(SkillsReq!$B:$AY, MATCH(AY$1,SkillsReq!$A:$A,0), MATCH(_xlfn.XLOOKUP($A147,Employees!$A:$A,Employees!$B:$B,""), SkillsReq!$B$1:$AY$1,0))&gt;0,
       INDEX(SkillsReq!$B:$AY, MATCH(AY$1,SkillsReq!$A:$A,0), MATCH(_xlfn.XLOOKUP($A147,Employees!$A:$A,Employees!$B:$B,""), SkillsReq!$B$1:$AY$1,0)),
       0
     ),
   "")
)</f>
        <v/>
      </c>
    </row>
    <row r="148" spans="1:51" x14ac:dyDescent="0.25">
      <c r="A148" s="12"/>
      <c r="B148" t="str">
        <f>IF(OR($A148="",B$1=""),"",
   IFERROR(
     IF(INDEX(SkillsReq!$B:$AY, MATCH(B$1,SkillsReq!$A:$A,0), MATCH(_xlfn.XLOOKUP($A148,Employees!$A:$A,Employees!$B:$B,""), SkillsReq!$B$1:$AY$1,0))&gt;0,
       INDEX(SkillsReq!$B:$AY, MATCH(B$1,SkillsReq!$A:$A,0), MATCH(_xlfn.XLOOKUP($A148,Employees!$A:$A,Employees!$B:$B,""), SkillsReq!$B$1:$AY$1,0)),
       0
     ),
   "")
)</f>
        <v/>
      </c>
      <c r="C148" t="str">
        <f>IF(OR($A148="",C$1=""),"",
   IFERROR(
     IF(INDEX(SkillsReq!$B:$AY, MATCH(C$1,SkillsReq!$A:$A,0), MATCH(_xlfn.XLOOKUP($A148,Employees!$A:$A,Employees!$B:$B,""), SkillsReq!$B$1:$AY$1,0))&gt;0,
       INDEX(SkillsReq!$B:$AY, MATCH(C$1,SkillsReq!$A:$A,0), MATCH(_xlfn.XLOOKUP($A148,Employees!$A:$A,Employees!$B:$B,""), SkillsReq!$B$1:$AY$1,0)),
       0
     ),
   "")
)</f>
        <v/>
      </c>
      <c r="D148" t="str">
        <f>IF(OR($A148="",D$1=""),"",
   IFERROR(
     IF(INDEX(SkillsReq!$B:$AY, MATCH(D$1,SkillsReq!$A:$A,0), MATCH(_xlfn.XLOOKUP($A148,Employees!$A:$A,Employees!$B:$B,""), SkillsReq!$B$1:$AY$1,0))&gt;0,
       INDEX(SkillsReq!$B:$AY, MATCH(D$1,SkillsReq!$A:$A,0), MATCH(_xlfn.XLOOKUP($A148,Employees!$A:$A,Employees!$B:$B,""), SkillsReq!$B$1:$AY$1,0)),
       0
     ),
   "")
)</f>
        <v/>
      </c>
      <c r="E148" t="str">
        <f>IF(OR($A148="",E$1=""),"",
   IFERROR(
     IF(INDEX(SkillsReq!$B:$AY, MATCH(E$1,SkillsReq!$A:$A,0), MATCH(_xlfn.XLOOKUP($A148,Employees!$A:$A,Employees!$B:$B,""), SkillsReq!$B$1:$AY$1,0))&gt;0,
       INDEX(SkillsReq!$B:$AY, MATCH(E$1,SkillsReq!$A:$A,0), MATCH(_xlfn.XLOOKUP($A148,Employees!$A:$A,Employees!$B:$B,""), SkillsReq!$B$1:$AY$1,0)),
       0
     ),
   "")
)</f>
        <v/>
      </c>
      <c r="F148" t="str">
        <f>IF(OR($A148="",F$1=""),"",
   IFERROR(
     IF(INDEX(SkillsReq!$B:$AY, MATCH(F$1,SkillsReq!$A:$A,0), MATCH(_xlfn.XLOOKUP($A148,Employees!$A:$A,Employees!$B:$B,""), SkillsReq!$B$1:$AY$1,0))&gt;0,
       INDEX(SkillsReq!$B:$AY, MATCH(F$1,SkillsReq!$A:$A,0), MATCH(_xlfn.XLOOKUP($A148,Employees!$A:$A,Employees!$B:$B,""), SkillsReq!$B$1:$AY$1,0)),
       0
     ),
   "")
)</f>
        <v/>
      </c>
      <c r="G148" t="str">
        <f>IF(OR($A148="",G$1=""),"",
   IFERROR(
     IF(INDEX(SkillsReq!$B:$AY, MATCH(G$1,SkillsReq!$A:$A,0), MATCH(_xlfn.XLOOKUP($A148,Employees!$A:$A,Employees!$B:$B,""), SkillsReq!$B$1:$AY$1,0))&gt;0,
       INDEX(SkillsReq!$B:$AY, MATCH(G$1,SkillsReq!$A:$A,0), MATCH(_xlfn.XLOOKUP($A148,Employees!$A:$A,Employees!$B:$B,""), SkillsReq!$B$1:$AY$1,0)),
       0
     ),
   "")
)</f>
        <v/>
      </c>
      <c r="H148" t="str">
        <f>IF(OR($A148="",H$1=""),"",
   IFERROR(
     IF(INDEX(SkillsReq!$B:$AY, MATCH(H$1,SkillsReq!$A:$A,0), MATCH(_xlfn.XLOOKUP($A148,Employees!$A:$A,Employees!$B:$B,""), SkillsReq!$B$1:$AY$1,0))&gt;0,
       INDEX(SkillsReq!$B:$AY, MATCH(H$1,SkillsReq!$A:$A,0), MATCH(_xlfn.XLOOKUP($A148,Employees!$A:$A,Employees!$B:$B,""), SkillsReq!$B$1:$AY$1,0)),
       0
     ),
   "")
)</f>
        <v/>
      </c>
      <c r="I148" t="str">
        <f>IF(OR($A148="",I$1=""),"",
   IFERROR(
     IF(INDEX(SkillsReq!$B:$AY, MATCH(I$1,SkillsReq!$A:$A,0), MATCH(_xlfn.XLOOKUP($A148,Employees!$A:$A,Employees!$B:$B,""), SkillsReq!$B$1:$AY$1,0))&gt;0,
       INDEX(SkillsReq!$B:$AY, MATCH(I$1,SkillsReq!$A:$A,0), MATCH(_xlfn.XLOOKUP($A148,Employees!$A:$A,Employees!$B:$B,""), SkillsReq!$B$1:$AY$1,0)),
       0
     ),
   "")
)</f>
        <v/>
      </c>
      <c r="J148" t="str">
        <f>IF(OR($A148="",J$1=""),"",
   IFERROR(
     IF(INDEX(SkillsReq!$B:$AY, MATCH(J$1,SkillsReq!$A:$A,0), MATCH(_xlfn.XLOOKUP($A148,Employees!$A:$A,Employees!$B:$B,""), SkillsReq!$B$1:$AY$1,0))&gt;0,
       INDEX(SkillsReq!$B:$AY, MATCH(J$1,SkillsReq!$A:$A,0), MATCH(_xlfn.XLOOKUP($A148,Employees!$A:$A,Employees!$B:$B,""), SkillsReq!$B$1:$AY$1,0)),
       0
     ),
   "")
)</f>
        <v/>
      </c>
      <c r="K148" t="str">
        <f>IF(OR($A148="",K$1=""),"",
   IFERROR(
     IF(INDEX(SkillsReq!$B:$AY, MATCH(K$1,SkillsReq!$A:$A,0), MATCH(_xlfn.XLOOKUP($A148,Employees!$A:$A,Employees!$B:$B,""), SkillsReq!$B$1:$AY$1,0))&gt;0,
       INDEX(SkillsReq!$B:$AY, MATCH(K$1,SkillsReq!$A:$A,0), MATCH(_xlfn.XLOOKUP($A148,Employees!$A:$A,Employees!$B:$B,""), SkillsReq!$B$1:$AY$1,0)),
       0
     ),
   "")
)</f>
        <v/>
      </c>
      <c r="L148" t="str">
        <f>IF(OR($A148="",L$1=""),"",
   IFERROR(
     IF(INDEX(SkillsReq!$B:$AY, MATCH(L$1,SkillsReq!$A:$A,0), MATCH(_xlfn.XLOOKUP($A148,Employees!$A:$A,Employees!$B:$B,""), SkillsReq!$B$1:$AY$1,0))&gt;0,
       INDEX(SkillsReq!$B:$AY, MATCH(L$1,SkillsReq!$A:$A,0), MATCH(_xlfn.XLOOKUP($A148,Employees!$A:$A,Employees!$B:$B,""), SkillsReq!$B$1:$AY$1,0)),
       0
     ),
   "")
)</f>
        <v/>
      </c>
      <c r="M148" t="str">
        <f>IF(OR($A148="",M$1=""),"",
   IFERROR(
     IF(INDEX(SkillsReq!$B:$AY, MATCH(M$1,SkillsReq!$A:$A,0), MATCH(_xlfn.XLOOKUP($A148,Employees!$A:$A,Employees!$B:$B,""), SkillsReq!$B$1:$AY$1,0))&gt;0,
       INDEX(SkillsReq!$B:$AY, MATCH(M$1,SkillsReq!$A:$A,0), MATCH(_xlfn.XLOOKUP($A148,Employees!$A:$A,Employees!$B:$B,""), SkillsReq!$B$1:$AY$1,0)),
       0
     ),
   "")
)</f>
        <v/>
      </c>
      <c r="N148" t="str">
        <f>IF(OR($A148="",N$1=""),"",
   IFERROR(
     IF(INDEX(SkillsReq!$B:$AY, MATCH(N$1,SkillsReq!$A:$A,0), MATCH(_xlfn.XLOOKUP($A148,Employees!$A:$A,Employees!$B:$B,""), SkillsReq!$B$1:$AY$1,0))&gt;0,
       INDEX(SkillsReq!$B:$AY, MATCH(N$1,SkillsReq!$A:$A,0), MATCH(_xlfn.XLOOKUP($A148,Employees!$A:$A,Employees!$B:$B,""), SkillsReq!$B$1:$AY$1,0)),
       0
     ),
   "")
)</f>
        <v/>
      </c>
      <c r="O148" t="str">
        <f>IF(OR($A148="",O$1=""),"",
   IFERROR(
     IF(INDEX(SkillsReq!$B:$AY, MATCH(O$1,SkillsReq!$A:$A,0), MATCH(_xlfn.XLOOKUP($A148,Employees!$A:$A,Employees!$B:$B,""), SkillsReq!$B$1:$AY$1,0))&gt;0,
       INDEX(SkillsReq!$B:$AY, MATCH(O$1,SkillsReq!$A:$A,0), MATCH(_xlfn.XLOOKUP($A148,Employees!$A:$A,Employees!$B:$B,""), SkillsReq!$B$1:$AY$1,0)),
       0
     ),
   "")
)</f>
        <v/>
      </c>
      <c r="P148" t="str">
        <f>IF(OR($A148="",P$1=""),"",
   IFERROR(
     IF(INDEX(SkillsReq!$B:$AY, MATCH(P$1,SkillsReq!$A:$A,0), MATCH(_xlfn.XLOOKUP($A148,Employees!$A:$A,Employees!$B:$B,""), SkillsReq!$B$1:$AY$1,0))&gt;0,
       INDEX(SkillsReq!$B:$AY, MATCH(P$1,SkillsReq!$A:$A,0), MATCH(_xlfn.XLOOKUP($A148,Employees!$A:$A,Employees!$B:$B,""), SkillsReq!$B$1:$AY$1,0)),
       0
     ),
   "")
)</f>
        <v/>
      </c>
      <c r="Q148" t="str">
        <f>IF(OR($A148="",Q$1=""),"",
   IFERROR(
     IF(INDEX(SkillsReq!$B:$AY, MATCH(Q$1,SkillsReq!$A:$A,0), MATCH(_xlfn.XLOOKUP($A148,Employees!$A:$A,Employees!$B:$B,""), SkillsReq!$B$1:$AY$1,0))&gt;0,
       INDEX(SkillsReq!$B:$AY, MATCH(Q$1,SkillsReq!$A:$A,0), MATCH(_xlfn.XLOOKUP($A148,Employees!$A:$A,Employees!$B:$B,""), SkillsReq!$B$1:$AY$1,0)),
       0
     ),
   "")
)</f>
        <v/>
      </c>
      <c r="R148" t="str">
        <f>IF(OR($A148="",R$1=""),"",
   IFERROR(
     IF(INDEX(SkillsReq!$B:$AY, MATCH(R$1,SkillsReq!$A:$A,0), MATCH(_xlfn.XLOOKUP($A148,Employees!$A:$A,Employees!$B:$B,""), SkillsReq!$B$1:$AY$1,0))&gt;0,
       INDEX(SkillsReq!$B:$AY, MATCH(R$1,SkillsReq!$A:$A,0), MATCH(_xlfn.XLOOKUP($A148,Employees!$A:$A,Employees!$B:$B,""), SkillsReq!$B$1:$AY$1,0)),
       0
     ),
   "")
)</f>
        <v/>
      </c>
      <c r="S148" t="str">
        <f>IF(OR($A148="",S$1=""),"",
   IFERROR(
     IF(INDEX(SkillsReq!$B:$AY, MATCH(S$1,SkillsReq!$A:$A,0), MATCH(_xlfn.XLOOKUP($A148,Employees!$A:$A,Employees!$B:$B,""), SkillsReq!$B$1:$AY$1,0))&gt;0,
       INDEX(SkillsReq!$B:$AY, MATCH(S$1,SkillsReq!$A:$A,0), MATCH(_xlfn.XLOOKUP($A148,Employees!$A:$A,Employees!$B:$B,""), SkillsReq!$B$1:$AY$1,0)),
       0
     ),
   "")
)</f>
        <v/>
      </c>
      <c r="T148" t="str">
        <f>IF(OR($A148="",T$1=""),"",
   IFERROR(
     IF(INDEX(SkillsReq!$B:$AY, MATCH(T$1,SkillsReq!$A:$A,0), MATCH(_xlfn.XLOOKUP($A148,Employees!$A:$A,Employees!$B:$B,""), SkillsReq!$B$1:$AY$1,0))&gt;0,
       INDEX(SkillsReq!$B:$AY, MATCH(T$1,SkillsReq!$A:$A,0), MATCH(_xlfn.XLOOKUP($A148,Employees!$A:$A,Employees!$B:$B,""), SkillsReq!$B$1:$AY$1,0)),
       0
     ),
   "")
)</f>
        <v/>
      </c>
      <c r="U148" t="str">
        <f>IF(OR($A148="",U$1=""),"",
   IFERROR(
     IF(INDEX(SkillsReq!$B:$AY, MATCH(U$1,SkillsReq!$A:$A,0), MATCH(_xlfn.XLOOKUP($A148,Employees!$A:$A,Employees!$B:$B,""), SkillsReq!$B$1:$AY$1,0))&gt;0,
       INDEX(SkillsReq!$B:$AY, MATCH(U$1,SkillsReq!$A:$A,0), MATCH(_xlfn.XLOOKUP($A148,Employees!$A:$A,Employees!$B:$B,""), SkillsReq!$B$1:$AY$1,0)),
       0
     ),
   "")
)</f>
        <v/>
      </c>
      <c r="V148" t="str">
        <f>IF(OR($A148="",V$1=""),"",
   IFERROR(
     IF(INDEX(SkillsReq!$B:$AY, MATCH(V$1,SkillsReq!$A:$A,0), MATCH(_xlfn.XLOOKUP($A148,Employees!$A:$A,Employees!$B:$B,""), SkillsReq!$B$1:$AY$1,0))&gt;0,
       INDEX(SkillsReq!$B:$AY, MATCH(V$1,SkillsReq!$A:$A,0), MATCH(_xlfn.XLOOKUP($A148,Employees!$A:$A,Employees!$B:$B,""), SkillsReq!$B$1:$AY$1,0)),
       0
     ),
   "")
)</f>
        <v/>
      </c>
      <c r="W148" t="str">
        <f>IF(OR($A148="",W$1=""),"",
   IFERROR(
     IF(INDEX(SkillsReq!$B:$AY, MATCH(W$1,SkillsReq!$A:$A,0), MATCH(_xlfn.XLOOKUP($A148,Employees!$A:$A,Employees!$B:$B,""), SkillsReq!$B$1:$AY$1,0))&gt;0,
       INDEX(SkillsReq!$B:$AY, MATCH(W$1,SkillsReq!$A:$A,0), MATCH(_xlfn.XLOOKUP($A148,Employees!$A:$A,Employees!$B:$B,""), SkillsReq!$B$1:$AY$1,0)),
       0
     ),
   "")
)</f>
        <v/>
      </c>
      <c r="X148" t="str">
        <f>IF(OR($A148="",X$1=""),"",
   IFERROR(
     IF(INDEX(SkillsReq!$B:$AY, MATCH(X$1,SkillsReq!$A:$A,0), MATCH(_xlfn.XLOOKUP($A148,Employees!$A:$A,Employees!$B:$B,""), SkillsReq!$B$1:$AY$1,0))&gt;0,
       INDEX(SkillsReq!$B:$AY, MATCH(X$1,SkillsReq!$A:$A,0), MATCH(_xlfn.XLOOKUP($A148,Employees!$A:$A,Employees!$B:$B,""), SkillsReq!$B$1:$AY$1,0)),
       0
     ),
   "")
)</f>
        <v/>
      </c>
      <c r="Y148" t="str">
        <f>IF(OR($A148="",Y$1=""),"",
   IFERROR(
     IF(INDEX(SkillsReq!$B:$AY, MATCH(Y$1,SkillsReq!$A:$A,0), MATCH(_xlfn.XLOOKUP($A148,Employees!$A:$A,Employees!$B:$B,""), SkillsReq!$B$1:$AY$1,0))&gt;0,
       INDEX(SkillsReq!$B:$AY, MATCH(Y$1,SkillsReq!$A:$A,0), MATCH(_xlfn.XLOOKUP($A148,Employees!$A:$A,Employees!$B:$B,""), SkillsReq!$B$1:$AY$1,0)),
       0
     ),
   "")
)</f>
        <v/>
      </c>
      <c r="Z148" t="str">
        <f>IF(OR($A148="",Z$1=""),"",
   IFERROR(
     IF(INDEX(SkillsReq!$B:$AY, MATCH(Z$1,SkillsReq!$A:$A,0), MATCH(_xlfn.XLOOKUP($A148,Employees!$A:$A,Employees!$B:$B,""), SkillsReq!$B$1:$AY$1,0))&gt;0,
       INDEX(SkillsReq!$B:$AY, MATCH(Z$1,SkillsReq!$A:$A,0), MATCH(_xlfn.XLOOKUP($A148,Employees!$A:$A,Employees!$B:$B,""), SkillsReq!$B$1:$AY$1,0)),
       0
     ),
   "")
)</f>
        <v/>
      </c>
      <c r="AA148" t="str">
        <f>IF(OR($A148="",AA$1=""),"",
   IFERROR(
     IF(INDEX(SkillsReq!$B:$AY, MATCH(AA$1,SkillsReq!$A:$A,0), MATCH(_xlfn.XLOOKUP($A148,Employees!$A:$A,Employees!$B:$B,""), SkillsReq!$B$1:$AY$1,0))&gt;0,
       INDEX(SkillsReq!$B:$AY, MATCH(AA$1,SkillsReq!$A:$A,0), MATCH(_xlfn.XLOOKUP($A148,Employees!$A:$A,Employees!$B:$B,""), SkillsReq!$B$1:$AY$1,0)),
       0
     ),
   "")
)</f>
        <v/>
      </c>
      <c r="AB148" t="str">
        <f>IF(OR($A148="",AB$1=""),"",
   IFERROR(
     IF(INDEX(SkillsReq!$B:$AY, MATCH(AB$1,SkillsReq!$A:$A,0), MATCH(_xlfn.XLOOKUP($A148,Employees!$A:$A,Employees!$B:$B,""), SkillsReq!$B$1:$AY$1,0))&gt;0,
       INDEX(SkillsReq!$B:$AY, MATCH(AB$1,SkillsReq!$A:$A,0), MATCH(_xlfn.XLOOKUP($A148,Employees!$A:$A,Employees!$B:$B,""), SkillsReq!$B$1:$AY$1,0)),
       0
     ),
   "")
)</f>
        <v/>
      </c>
      <c r="AC148" t="str">
        <f>IF(OR($A148="",AC$1=""),"",
   IFERROR(
     IF(INDEX(SkillsReq!$B:$AY, MATCH(AC$1,SkillsReq!$A:$A,0), MATCH(_xlfn.XLOOKUP($A148,Employees!$A:$A,Employees!$B:$B,""), SkillsReq!$B$1:$AY$1,0))&gt;0,
       INDEX(SkillsReq!$B:$AY, MATCH(AC$1,SkillsReq!$A:$A,0), MATCH(_xlfn.XLOOKUP($A148,Employees!$A:$A,Employees!$B:$B,""), SkillsReq!$B$1:$AY$1,0)),
       0
     ),
   "")
)</f>
        <v/>
      </c>
      <c r="AD148" t="str">
        <f>IF(OR($A148="",AD$1=""),"",
   IFERROR(
     IF(INDEX(SkillsReq!$B:$AY, MATCH(AD$1,SkillsReq!$A:$A,0), MATCH(_xlfn.XLOOKUP($A148,Employees!$A:$A,Employees!$B:$B,""), SkillsReq!$B$1:$AY$1,0))&gt;0,
       INDEX(SkillsReq!$B:$AY, MATCH(AD$1,SkillsReq!$A:$A,0), MATCH(_xlfn.XLOOKUP($A148,Employees!$A:$A,Employees!$B:$B,""), SkillsReq!$B$1:$AY$1,0)),
       0
     ),
   "")
)</f>
        <v/>
      </c>
      <c r="AE148" t="str">
        <f>IF(OR($A148="",AE$1=""),"",
   IFERROR(
     IF(INDEX(SkillsReq!$B:$AY, MATCH(AE$1,SkillsReq!$A:$A,0), MATCH(_xlfn.XLOOKUP($A148,Employees!$A:$A,Employees!$B:$B,""), SkillsReq!$B$1:$AY$1,0))&gt;0,
       INDEX(SkillsReq!$B:$AY, MATCH(AE$1,SkillsReq!$A:$A,0), MATCH(_xlfn.XLOOKUP($A148,Employees!$A:$A,Employees!$B:$B,""), SkillsReq!$B$1:$AY$1,0)),
       0
     ),
   "")
)</f>
        <v/>
      </c>
      <c r="AF148" t="str">
        <f>IF(OR($A148="",AF$1=""),"",
   IFERROR(
     IF(INDEX(SkillsReq!$B:$AY, MATCH(AF$1,SkillsReq!$A:$A,0), MATCH(_xlfn.XLOOKUP($A148,Employees!$A:$A,Employees!$B:$B,""), SkillsReq!$B$1:$AY$1,0))&gt;0,
       INDEX(SkillsReq!$B:$AY, MATCH(AF$1,SkillsReq!$A:$A,0), MATCH(_xlfn.XLOOKUP($A148,Employees!$A:$A,Employees!$B:$B,""), SkillsReq!$B$1:$AY$1,0)),
       0
     ),
   "")
)</f>
        <v/>
      </c>
      <c r="AG148" t="str">
        <f>IF(OR($A148="",AG$1=""),"",
   IFERROR(
     IF(INDEX(SkillsReq!$B:$AY, MATCH(AG$1,SkillsReq!$A:$A,0), MATCH(_xlfn.XLOOKUP($A148,Employees!$A:$A,Employees!$B:$B,""), SkillsReq!$B$1:$AY$1,0))&gt;0,
       INDEX(SkillsReq!$B:$AY, MATCH(AG$1,SkillsReq!$A:$A,0), MATCH(_xlfn.XLOOKUP($A148,Employees!$A:$A,Employees!$B:$B,""), SkillsReq!$B$1:$AY$1,0)),
       0
     ),
   "")
)</f>
        <v/>
      </c>
      <c r="AH148" t="str">
        <f>IF(OR($A148="",AH$1=""),"",
   IFERROR(
     IF(INDEX(SkillsReq!$B:$AY, MATCH(AH$1,SkillsReq!$A:$A,0), MATCH(_xlfn.XLOOKUP($A148,Employees!$A:$A,Employees!$B:$B,""), SkillsReq!$B$1:$AY$1,0))&gt;0,
       INDEX(SkillsReq!$B:$AY, MATCH(AH$1,SkillsReq!$A:$A,0), MATCH(_xlfn.XLOOKUP($A148,Employees!$A:$A,Employees!$B:$B,""), SkillsReq!$B$1:$AY$1,0)),
       0
     ),
   "")
)</f>
        <v/>
      </c>
      <c r="AI148" t="str">
        <f>IF(OR($A148="",AI$1=""),"",
   IFERROR(
     IF(INDEX(SkillsReq!$B:$AY, MATCH(AI$1,SkillsReq!$A:$A,0), MATCH(_xlfn.XLOOKUP($A148,Employees!$A:$A,Employees!$B:$B,""), SkillsReq!$B$1:$AY$1,0))&gt;0,
       INDEX(SkillsReq!$B:$AY, MATCH(AI$1,SkillsReq!$A:$A,0), MATCH(_xlfn.XLOOKUP($A148,Employees!$A:$A,Employees!$B:$B,""), SkillsReq!$B$1:$AY$1,0)),
       0
     ),
   "")
)</f>
        <v/>
      </c>
      <c r="AJ148" t="str">
        <f>IF(OR($A148="",AJ$1=""),"",
   IFERROR(
     IF(INDEX(SkillsReq!$B:$AY, MATCH(AJ$1,SkillsReq!$A:$A,0), MATCH(_xlfn.XLOOKUP($A148,Employees!$A:$A,Employees!$B:$B,""), SkillsReq!$B$1:$AY$1,0))&gt;0,
       INDEX(SkillsReq!$B:$AY, MATCH(AJ$1,SkillsReq!$A:$A,0), MATCH(_xlfn.XLOOKUP($A148,Employees!$A:$A,Employees!$B:$B,""), SkillsReq!$B$1:$AY$1,0)),
       0
     ),
   "")
)</f>
        <v/>
      </c>
      <c r="AK148" t="str">
        <f>IF(OR($A148="",AK$1=""),"",
   IFERROR(
     IF(INDEX(SkillsReq!$B:$AY, MATCH(AK$1,SkillsReq!$A:$A,0), MATCH(_xlfn.XLOOKUP($A148,Employees!$A:$A,Employees!$B:$B,""), SkillsReq!$B$1:$AY$1,0))&gt;0,
       INDEX(SkillsReq!$B:$AY, MATCH(AK$1,SkillsReq!$A:$A,0), MATCH(_xlfn.XLOOKUP($A148,Employees!$A:$A,Employees!$B:$B,""), SkillsReq!$B$1:$AY$1,0)),
       0
     ),
   "")
)</f>
        <v/>
      </c>
      <c r="AL148" t="str">
        <f>IF(OR($A148="",AL$1=""),"",
   IFERROR(
     IF(INDEX(SkillsReq!$B:$AY, MATCH(AL$1,SkillsReq!$A:$A,0), MATCH(_xlfn.XLOOKUP($A148,Employees!$A:$A,Employees!$B:$B,""), SkillsReq!$B$1:$AY$1,0))&gt;0,
       INDEX(SkillsReq!$B:$AY, MATCH(AL$1,SkillsReq!$A:$A,0), MATCH(_xlfn.XLOOKUP($A148,Employees!$A:$A,Employees!$B:$B,""), SkillsReq!$B$1:$AY$1,0)),
       0
     ),
   "")
)</f>
        <v/>
      </c>
      <c r="AM148" t="str">
        <f>IF(OR($A148="",AM$1=""),"",
   IFERROR(
     IF(INDEX(SkillsReq!$B:$AY, MATCH(AM$1,SkillsReq!$A:$A,0), MATCH(_xlfn.XLOOKUP($A148,Employees!$A:$A,Employees!$B:$B,""), SkillsReq!$B$1:$AY$1,0))&gt;0,
       INDEX(SkillsReq!$B:$AY, MATCH(AM$1,SkillsReq!$A:$A,0), MATCH(_xlfn.XLOOKUP($A148,Employees!$A:$A,Employees!$B:$B,""), SkillsReq!$B$1:$AY$1,0)),
       0
     ),
   "")
)</f>
        <v/>
      </c>
      <c r="AN148" t="str">
        <f>IF(OR($A148="",AN$1=""),"",
   IFERROR(
     IF(INDEX(SkillsReq!$B:$AY, MATCH(AN$1,SkillsReq!$A:$A,0), MATCH(_xlfn.XLOOKUP($A148,Employees!$A:$A,Employees!$B:$B,""), SkillsReq!$B$1:$AY$1,0))&gt;0,
       INDEX(SkillsReq!$B:$AY, MATCH(AN$1,SkillsReq!$A:$A,0), MATCH(_xlfn.XLOOKUP($A148,Employees!$A:$A,Employees!$B:$B,""), SkillsReq!$B$1:$AY$1,0)),
       0
     ),
   "")
)</f>
        <v/>
      </c>
      <c r="AO148" t="str">
        <f>IF(OR($A148="",AO$1=""),"",
   IFERROR(
     IF(INDEX(SkillsReq!$B:$AY, MATCH(AO$1,SkillsReq!$A:$A,0), MATCH(_xlfn.XLOOKUP($A148,Employees!$A:$A,Employees!$B:$B,""), SkillsReq!$B$1:$AY$1,0))&gt;0,
       INDEX(SkillsReq!$B:$AY, MATCH(AO$1,SkillsReq!$A:$A,0), MATCH(_xlfn.XLOOKUP($A148,Employees!$A:$A,Employees!$B:$B,""), SkillsReq!$B$1:$AY$1,0)),
       0
     ),
   "")
)</f>
        <v/>
      </c>
      <c r="AP148" t="str">
        <f>IF(OR($A148="",AP$1=""),"",
   IFERROR(
     IF(INDEX(SkillsReq!$B:$AY, MATCH(AP$1,SkillsReq!$A:$A,0), MATCH(_xlfn.XLOOKUP($A148,Employees!$A:$A,Employees!$B:$B,""), SkillsReq!$B$1:$AY$1,0))&gt;0,
       INDEX(SkillsReq!$B:$AY, MATCH(AP$1,SkillsReq!$A:$A,0), MATCH(_xlfn.XLOOKUP($A148,Employees!$A:$A,Employees!$B:$B,""), SkillsReq!$B$1:$AY$1,0)),
       0
     ),
   "")
)</f>
        <v/>
      </c>
      <c r="AQ148" t="str">
        <f>IF(OR($A148="",AQ$1=""),"",
   IFERROR(
     IF(INDEX(SkillsReq!$B:$AY, MATCH(AQ$1,SkillsReq!$A:$A,0), MATCH(_xlfn.XLOOKUP($A148,Employees!$A:$A,Employees!$B:$B,""), SkillsReq!$B$1:$AY$1,0))&gt;0,
       INDEX(SkillsReq!$B:$AY, MATCH(AQ$1,SkillsReq!$A:$A,0), MATCH(_xlfn.XLOOKUP($A148,Employees!$A:$A,Employees!$B:$B,""), SkillsReq!$B$1:$AY$1,0)),
       0
     ),
   "")
)</f>
        <v/>
      </c>
      <c r="AR148" t="str">
        <f>IF(OR($A148="",AR$1=""),"",
   IFERROR(
     IF(INDEX(SkillsReq!$B:$AY, MATCH(AR$1,SkillsReq!$A:$A,0), MATCH(_xlfn.XLOOKUP($A148,Employees!$A:$A,Employees!$B:$B,""), SkillsReq!$B$1:$AY$1,0))&gt;0,
       INDEX(SkillsReq!$B:$AY, MATCH(AR$1,SkillsReq!$A:$A,0), MATCH(_xlfn.XLOOKUP($A148,Employees!$A:$A,Employees!$B:$B,""), SkillsReq!$B$1:$AY$1,0)),
       0
     ),
   "")
)</f>
        <v/>
      </c>
      <c r="AS148" t="str">
        <f>IF(OR($A148="",AS$1=""),"",
   IFERROR(
     IF(INDEX(SkillsReq!$B:$AY, MATCH(AS$1,SkillsReq!$A:$A,0), MATCH(_xlfn.XLOOKUP($A148,Employees!$A:$A,Employees!$B:$B,""), SkillsReq!$B$1:$AY$1,0))&gt;0,
       INDEX(SkillsReq!$B:$AY, MATCH(AS$1,SkillsReq!$A:$A,0), MATCH(_xlfn.XLOOKUP($A148,Employees!$A:$A,Employees!$B:$B,""), SkillsReq!$B$1:$AY$1,0)),
       0
     ),
   "")
)</f>
        <v/>
      </c>
      <c r="AT148" t="str">
        <f>IF(OR($A148="",AT$1=""),"",
   IFERROR(
     IF(INDEX(SkillsReq!$B:$AY, MATCH(AT$1,SkillsReq!$A:$A,0), MATCH(_xlfn.XLOOKUP($A148,Employees!$A:$A,Employees!$B:$B,""), SkillsReq!$B$1:$AY$1,0))&gt;0,
       INDEX(SkillsReq!$B:$AY, MATCH(AT$1,SkillsReq!$A:$A,0), MATCH(_xlfn.XLOOKUP($A148,Employees!$A:$A,Employees!$B:$B,""), SkillsReq!$B$1:$AY$1,0)),
       0
     ),
   "")
)</f>
        <v/>
      </c>
      <c r="AU148" t="str">
        <f>IF(OR($A148="",AU$1=""),"",
   IFERROR(
     IF(INDEX(SkillsReq!$B:$AY, MATCH(AU$1,SkillsReq!$A:$A,0), MATCH(_xlfn.XLOOKUP($A148,Employees!$A:$A,Employees!$B:$B,""), SkillsReq!$B$1:$AY$1,0))&gt;0,
       INDEX(SkillsReq!$B:$AY, MATCH(AU$1,SkillsReq!$A:$A,0), MATCH(_xlfn.XLOOKUP($A148,Employees!$A:$A,Employees!$B:$B,""), SkillsReq!$B$1:$AY$1,0)),
       0
     ),
   "")
)</f>
        <v/>
      </c>
      <c r="AV148" t="str">
        <f>IF(OR($A148="",AV$1=""),"",
   IFERROR(
     IF(INDEX(SkillsReq!$B:$AY, MATCH(AV$1,SkillsReq!$A:$A,0), MATCH(_xlfn.XLOOKUP($A148,Employees!$A:$A,Employees!$B:$B,""), SkillsReq!$B$1:$AY$1,0))&gt;0,
       INDEX(SkillsReq!$B:$AY, MATCH(AV$1,SkillsReq!$A:$A,0), MATCH(_xlfn.XLOOKUP($A148,Employees!$A:$A,Employees!$B:$B,""), SkillsReq!$B$1:$AY$1,0)),
       0
     ),
   "")
)</f>
        <v/>
      </c>
      <c r="AW148" t="str">
        <f>IF(OR($A148="",AW$1=""),"",
   IFERROR(
     IF(INDEX(SkillsReq!$B:$AY, MATCH(AW$1,SkillsReq!$A:$A,0), MATCH(_xlfn.XLOOKUP($A148,Employees!$A:$A,Employees!$B:$B,""), SkillsReq!$B$1:$AY$1,0))&gt;0,
       INDEX(SkillsReq!$B:$AY, MATCH(AW$1,SkillsReq!$A:$A,0), MATCH(_xlfn.XLOOKUP($A148,Employees!$A:$A,Employees!$B:$B,""), SkillsReq!$B$1:$AY$1,0)),
       0
     ),
   "")
)</f>
        <v/>
      </c>
      <c r="AX148" t="str">
        <f>IF(OR($A148="",AX$1=""),"",
   IFERROR(
     IF(INDEX(SkillsReq!$B:$AY, MATCH(AX$1,SkillsReq!$A:$A,0), MATCH(_xlfn.XLOOKUP($A148,Employees!$A:$A,Employees!$B:$B,""), SkillsReq!$B$1:$AY$1,0))&gt;0,
       INDEX(SkillsReq!$B:$AY, MATCH(AX$1,SkillsReq!$A:$A,0), MATCH(_xlfn.XLOOKUP($A148,Employees!$A:$A,Employees!$B:$B,""), SkillsReq!$B$1:$AY$1,0)),
       0
     ),
   "")
)</f>
        <v/>
      </c>
      <c r="AY148" t="str">
        <f>IF(OR($A148="",AY$1=""),"",
   IFERROR(
     IF(INDEX(SkillsReq!$B:$AY, MATCH(AY$1,SkillsReq!$A:$A,0), MATCH(_xlfn.XLOOKUP($A148,Employees!$A:$A,Employees!$B:$B,""), SkillsReq!$B$1:$AY$1,0))&gt;0,
       INDEX(SkillsReq!$B:$AY, MATCH(AY$1,SkillsReq!$A:$A,0), MATCH(_xlfn.XLOOKUP($A148,Employees!$A:$A,Employees!$B:$B,""), SkillsReq!$B$1:$AY$1,0)),
       0
     ),
   "")
)</f>
        <v/>
      </c>
    </row>
    <row r="149" spans="1:51" x14ac:dyDescent="0.25">
      <c r="A149" s="12"/>
      <c r="B149" t="str">
        <f>IF(OR($A149="",B$1=""),"",
   IFERROR(
     IF(INDEX(SkillsReq!$B:$AY, MATCH(B$1,SkillsReq!$A:$A,0), MATCH(_xlfn.XLOOKUP($A149,Employees!$A:$A,Employees!$B:$B,""), SkillsReq!$B$1:$AY$1,0))&gt;0,
       INDEX(SkillsReq!$B:$AY, MATCH(B$1,SkillsReq!$A:$A,0), MATCH(_xlfn.XLOOKUP($A149,Employees!$A:$A,Employees!$B:$B,""), SkillsReq!$B$1:$AY$1,0)),
       0
     ),
   "")
)</f>
        <v/>
      </c>
      <c r="C149" t="str">
        <f>IF(OR($A149="",C$1=""),"",
   IFERROR(
     IF(INDEX(SkillsReq!$B:$AY, MATCH(C$1,SkillsReq!$A:$A,0), MATCH(_xlfn.XLOOKUP($A149,Employees!$A:$A,Employees!$B:$B,""), SkillsReq!$B$1:$AY$1,0))&gt;0,
       INDEX(SkillsReq!$B:$AY, MATCH(C$1,SkillsReq!$A:$A,0), MATCH(_xlfn.XLOOKUP($A149,Employees!$A:$A,Employees!$B:$B,""), SkillsReq!$B$1:$AY$1,0)),
       0
     ),
   "")
)</f>
        <v/>
      </c>
      <c r="D149" t="str">
        <f>IF(OR($A149="",D$1=""),"",
   IFERROR(
     IF(INDEX(SkillsReq!$B:$AY, MATCH(D$1,SkillsReq!$A:$A,0), MATCH(_xlfn.XLOOKUP($A149,Employees!$A:$A,Employees!$B:$B,""), SkillsReq!$B$1:$AY$1,0))&gt;0,
       INDEX(SkillsReq!$B:$AY, MATCH(D$1,SkillsReq!$A:$A,0), MATCH(_xlfn.XLOOKUP($A149,Employees!$A:$A,Employees!$B:$B,""), SkillsReq!$B$1:$AY$1,0)),
       0
     ),
   "")
)</f>
        <v/>
      </c>
      <c r="E149" t="str">
        <f>IF(OR($A149="",E$1=""),"",
   IFERROR(
     IF(INDEX(SkillsReq!$B:$AY, MATCH(E$1,SkillsReq!$A:$A,0), MATCH(_xlfn.XLOOKUP($A149,Employees!$A:$A,Employees!$B:$B,""), SkillsReq!$B$1:$AY$1,0))&gt;0,
       INDEX(SkillsReq!$B:$AY, MATCH(E$1,SkillsReq!$A:$A,0), MATCH(_xlfn.XLOOKUP($A149,Employees!$A:$A,Employees!$B:$B,""), SkillsReq!$B$1:$AY$1,0)),
       0
     ),
   "")
)</f>
        <v/>
      </c>
      <c r="F149" t="str">
        <f>IF(OR($A149="",F$1=""),"",
   IFERROR(
     IF(INDEX(SkillsReq!$B:$AY, MATCH(F$1,SkillsReq!$A:$A,0), MATCH(_xlfn.XLOOKUP($A149,Employees!$A:$A,Employees!$B:$B,""), SkillsReq!$B$1:$AY$1,0))&gt;0,
       INDEX(SkillsReq!$B:$AY, MATCH(F$1,SkillsReq!$A:$A,0), MATCH(_xlfn.XLOOKUP($A149,Employees!$A:$A,Employees!$B:$B,""), SkillsReq!$B$1:$AY$1,0)),
       0
     ),
   "")
)</f>
        <v/>
      </c>
      <c r="G149" t="str">
        <f>IF(OR($A149="",G$1=""),"",
   IFERROR(
     IF(INDEX(SkillsReq!$B:$AY, MATCH(G$1,SkillsReq!$A:$A,0), MATCH(_xlfn.XLOOKUP($A149,Employees!$A:$A,Employees!$B:$B,""), SkillsReq!$B$1:$AY$1,0))&gt;0,
       INDEX(SkillsReq!$B:$AY, MATCH(G$1,SkillsReq!$A:$A,0), MATCH(_xlfn.XLOOKUP($A149,Employees!$A:$A,Employees!$B:$B,""), SkillsReq!$B$1:$AY$1,0)),
       0
     ),
   "")
)</f>
        <v/>
      </c>
      <c r="H149" t="str">
        <f>IF(OR($A149="",H$1=""),"",
   IFERROR(
     IF(INDEX(SkillsReq!$B:$AY, MATCH(H$1,SkillsReq!$A:$A,0), MATCH(_xlfn.XLOOKUP($A149,Employees!$A:$A,Employees!$B:$B,""), SkillsReq!$B$1:$AY$1,0))&gt;0,
       INDEX(SkillsReq!$B:$AY, MATCH(H$1,SkillsReq!$A:$A,0), MATCH(_xlfn.XLOOKUP($A149,Employees!$A:$A,Employees!$B:$B,""), SkillsReq!$B$1:$AY$1,0)),
       0
     ),
   "")
)</f>
        <v/>
      </c>
      <c r="I149" t="str">
        <f>IF(OR($A149="",I$1=""),"",
   IFERROR(
     IF(INDEX(SkillsReq!$B:$AY, MATCH(I$1,SkillsReq!$A:$A,0), MATCH(_xlfn.XLOOKUP($A149,Employees!$A:$A,Employees!$B:$B,""), SkillsReq!$B$1:$AY$1,0))&gt;0,
       INDEX(SkillsReq!$B:$AY, MATCH(I$1,SkillsReq!$A:$A,0), MATCH(_xlfn.XLOOKUP($A149,Employees!$A:$A,Employees!$B:$B,""), SkillsReq!$B$1:$AY$1,0)),
       0
     ),
   "")
)</f>
        <v/>
      </c>
      <c r="J149" t="str">
        <f>IF(OR($A149="",J$1=""),"",
   IFERROR(
     IF(INDEX(SkillsReq!$B:$AY, MATCH(J$1,SkillsReq!$A:$A,0), MATCH(_xlfn.XLOOKUP($A149,Employees!$A:$A,Employees!$B:$B,""), SkillsReq!$B$1:$AY$1,0))&gt;0,
       INDEX(SkillsReq!$B:$AY, MATCH(J$1,SkillsReq!$A:$A,0), MATCH(_xlfn.XLOOKUP($A149,Employees!$A:$A,Employees!$B:$B,""), SkillsReq!$B$1:$AY$1,0)),
       0
     ),
   "")
)</f>
        <v/>
      </c>
      <c r="K149" t="str">
        <f>IF(OR($A149="",K$1=""),"",
   IFERROR(
     IF(INDEX(SkillsReq!$B:$AY, MATCH(K$1,SkillsReq!$A:$A,0), MATCH(_xlfn.XLOOKUP($A149,Employees!$A:$A,Employees!$B:$B,""), SkillsReq!$B$1:$AY$1,0))&gt;0,
       INDEX(SkillsReq!$B:$AY, MATCH(K$1,SkillsReq!$A:$A,0), MATCH(_xlfn.XLOOKUP($A149,Employees!$A:$A,Employees!$B:$B,""), SkillsReq!$B$1:$AY$1,0)),
       0
     ),
   "")
)</f>
        <v/>
      </c>
      <c r="L149" t="str">
        <f>IF(OR($A149="",L$1=""),"",
   IFERROR(
     IF(INDEX(SkillsReq!$B:$AY, MATCH(L$1,SkillsReq!$A:$A,0), MATCH(_xlfn.XLOOKUP($A149,Employees!$A:$A,Employees!$B:$B,""), SkillsReq!$B$1:$AY$1,0))&gt;0,
       INDEX(SkillsReq!$B:$AY, MATCH(L$1,SkillsReq!$A:$A,0), MATCH(_xlfn.XLOOKUP($A149,Employees!$A:$A,Employees!$B:$B,""), SkillsReq!$B$1:$AY$1,0)),
       0
     ),
   "")
)</f>
        <v/>
      </c>
      <c r="M149" t="str">
        <f>IF(OR($A149="",M$1=""),"",
   IFERROR(
     IF(INDEX(SkillsReq!$B:$AY, MATCH(M$1,SkillsReq!$A:$A,0), MATCH(_xlfn.XLOOKUP($A149,Employees!$A:$A,Employees!$B:$B,""), SkillsReq!$B$1:$AY$1,0))&gt;0,
       INDEX(SkillsReq!$B:$AY, MATCH(M$1,SkillsReq!$A:$A,0), MATCH(_xlfn.XLOOKUP($A149,Employees!$A:$A,Employees!$B:$B,""), SkillsReq!$B$1:$AY$1,0)),
       0
     ),
   "")
)</f>
        <v/>
      </c>
      <c r="N149" t="str">
        <f>IF(OR($A149="",N$1=""),"",
   IFERROR(
     IF(INDEX(SkillsReq!$B:$AY, MATCH(N$1,SkillsReq!$A:$A,0), MATCH(_xlfn.XLOOKUP($A149,Employees!$A:$A,Employees!$B:$B,""), SkillsReq!$B$1:$AY$1,0))&gt;0,
       INDEX(SkillsReq!$B:$AY, MATCH(N$1,SkillsReq!$A:$A,0), MATCH(_xlfn.XLOOKUP($A149,Employees!$A:$A,Employees!$B:$B,""), SkillsReq!$B$1:$AY$1,0)),
       0
     ),
   "")
)</f>
        <v/>
      </c>
      <c r="O149" t="str">
        <f>IF(OR($A149="",O$1=""),"",
   IFERROR(
     IF(INDEX(SkillsReq!$B:$AY, MATCH(O$1,SkillsReq!$A:$A,0), MATCH(_xlfn.XLOOKUP($A149,Employees!$A:$A,Employees!$B:$B,""), SkillsReq!$B$1:$AY$1,0))&gt;0,
       INDEX(SkillsReq!$B:$AY, MATCH(O$1,SkillsReq!$A:$A,0), MATCH(_xlfn.XLOOKUP($A149,Employees!$A:$A,Employees!$B:$B,""), SkillsReq!$B$1:$AY$1,0)),
       0
     ),
   "")
)</f>
        <v/>
      </c>
      <c r="P149" t="str">
        <f>IF(OR($A149="",P$1=""),"",
   IFERROR(
     IF(INDEX(SkillsReq!$B:$AY, MATCH(P$1,SkillsReq!$A:$A,0), MATCH(_xlfn.XLOOKUP($A149,Employees!$A:$A,Employees!$B:$B,""), SkillsReq!$B$1:$AY$1,0))&gt;0,
       INDEX(SkillsReq!$B:$AY, MATCH(P$1,SkillsReq!$A:$A,0), MATCH(_xlfn.XLOOKUP($A149,Employees!$A:$A,Employees!$B:$B,""), SkillsReq!$B$1:$AY$1,0)),
       0
     ),
   "")
)</f>
        <v/>
      </c>
      <c r="Q149" t="str">
        <f>IF(OR($A149="",Q$1=""),"",
   IFERROR(
     IF(INDEX(SkillsReq!$B:$AY, MATCH(Q$1,SkillsReq!$A:$A,0), MATCH(_xlfn.XLOOKUP($A149,Employees!$A:$A,Employees!$B:$B,""), SkillsReq!$B$1:$AY$1,0))&gt;0,
       INDEX(SkillsReq!$B:$AY, MATCH(Q$1,SkillsReq!$A:$A,0), MATCH(_xlfn.XLOOKUP($A149,Employees!$A:$A,Employees!$B:$B,""), SkillsReq!$B$1:$AY$1,0)),
       0
     ),
   "")
)</f>
        <v/>
      </c>
      <c r="R149" t="str">
        <f>IF(OR($A149="",R$1=""),"",
   IFERROR(
     IF(INDEX(SkillsReq!$B:$AY, MATCH(R$1,SkillsReq!$A:$A,0), MATCH(_xlfn.XLOOKUP($A149,Employees!$A:$A,Employees!$B:$B,""), SkillsReq!$B$1:$AY$1,0))&gt;0,
       INDEX(SkillsReq!$B:$AY, MATCH(R$1,SkillsReq!$A:$A,0), MATCH(_xlfn.XLOOKUP($A149,Employees!$A:$A,Employees!$B:$B,""), SkillsReq!$B$1:$AY$1,0)),
       0
     ),
   "")
)</f>
        <v/>
      </c>
      <c r="S149" t="str">
        <f>IF(OR($A149="",S$1=""),"",
   IFERROR(
     IF(INDEX(SkillsReq!$B:$AY, MATCH(S$1,SkillsReq!$A:$A,0), MATCH(_xlfn.XLOOKUP($A149,Employees!$A:$A,Employees!$B:$B,""), SkillsReq!$B$1:$AY$1,0))&gt;0,
       INDEX(SkillsReq!$B:$AY, MATCH(S$1,SkillsReq!$A:$A,0), MATCH(_xlfn.XLOOKUP($A149,Employees!$A:$A,Employees!$B:$B,""), SkillsReq!$B$1:$AY$1,0)),
       0
     ),
   "")
)</f>
        <v/>
      </c>
      <c r="T149" t="str">
        <f>IF(OR($A149="",T$1=""),"",
   IFERROR(
     IF(INDEX(SkillsReq!$B:$AY, MATCH(T$1,SkillsReq!$A:$A,0), MATCH(_xlfn.XLOOKUP($A149,Employees!$A:$A,Employees!$B:$B,""), SkillsReq!$B$1:$AY$1,0))&gt;0,
       INDEX(SkillsReq!$B:$AY, MATCH(T$1,SkillsReq!$A:$A,0), MATCH(_xlfn.XLOOKUP($A149,Employees!$A:$A,Employees!$B:$B,""), SkillsReq!$B$1:$AY$1,0)),
       0
     ),
   "")
)</f>
        <v/>
      </c>
      <c r="U149" t="str">
        <f>IF(OR($A149="",U$1=""),"",
   IFERROR(
     IF(INDEX(SkillsReq!$B:$AY, MATCH(U$1,SkillsReq!$A:$A,0), MATCH(_xlfn.XLOOKUP($A149,Employees!$A:$A,Employees!$B:$B,""), SkillsReq!$B$1:$AY$1,0))&gt;0,
       INDEX(SkillsReq!$B:$AY, MATCH(U$1,SkillsReq!$A:$A,0), MATCH(_xlfn.XLOOKUP($A149,Employees!$A:$A,Employees!$B:$B,""), SkillsReq!$B$1:$AY$1,0)),
       0
     ),
   "")
)</f>
        <v/>
      </c>
      <c r="V149" t="str">
        <f>IF(OR($A149="",V$1=""),"",
   IFERROR(
     IF(INDEX(SkillsReq!$B:$AY, MATCH(V$1,SkillsReq!$A:$A,0), MATCH(_xlfn.XLOOKUP($A149,Employees!$A:$A,Employees!$B:$B,""), SkillsReq!$B$1:$AY$1,0))&gt;0,
       INDEX(SkillsReq!$B:$AY, MATCH(V$1,SkillsReq!$A:$A,0), MATCH(_xlfn.XLOOKUP($A149,Employees!$A:$A,Employees!$B:$B,""), SkillsReq!$B$1:$AY$1,0)),
       0
     ),
   "")
)</f>
        <v/>
      </c>
      <c r="W149" t="str">
        <f>IF(OR($A149="",W$1=""),"",
   IFERROR(
     IF(INDEX(SkillsReq!$B:$AY, MATCH(W$1,SkillsReq!$A:$A,0), MATCH(_xlfn.XLOOKUP($A149,Employees!$A:$A,Employees!$B:$B,""), SkillsReq!$B$1:$AY$1,0))&gt;0,
       INDEX(SkillsReq!$B:$AY, MATCH(W$1,SkillsReq!$A:$A,0), MATCH(_xlfn.XLOOKUP($A149,Employees!$A:$A,Employees!$B:$B,""), SkillsReq!$B$1:$AY$1,0)),
       0
     ),
   "")
)</f>
        <v/>
      </c>
      <c r="X149" t="str">
        <f>IF(OR($A149="",X$1=""),"",
   IFERROR(
     IF(INDEX(SkillsReq!$B:$AY, MATCH(X$1,SkillsReq!$A:$A,0), MATCH(_xlfn.XLOOKUP($A149,Employees!$A:$A,Employees!$B:$B,""), SkillsReq!$B$1:$AY$1,0))&gt;0,
       INDEX(SkillsReq!$B:$AY, MATCH(X$1,SkillsReq!$A:$A,0), MATCH(_xlfn.XLOOKUP($A149,Employees!$A:$A,Employees!$B:$B,""), SkillsReq!$B$1:$AY$1,0)),
       0
     ),
   "")
)</f>
        <v/>
      </c>
      <c r="Y149" t="str">
        <f>IF(OR($A149="",Y$1=""),"",
   IFERROR(
     IF(INDEX(SkillsReq!$B:$AY, MATCH(Y$1,SkillsReq!$A:$A,0), MATCH(_xlfn.XLOOKUP($A149,Employees!$A:$A,Employees!$B:$B,""), SkillsReq!$B$1:$AY$1,0))&gt;0,
       INDEX(SkillsReq!$B:$AY, MATCH(Y$1,SkillsReq!$A:$A,0), MATCH(_xlfn.XLOOKUP($A149,Employees!$A:$A,Employees!$B:$B,""), SkillsReq!$B$1:$AY$1,0)),
       0
     ),
   "")
)</f>
        <v/>
      </c>
      <c r="Z149" t="str">
        <f>IF(OR($A149="",Z$1=""),"",
   IFERROR(
     IF(INDEX(SkillsReq!$B:$AY, MATCH(Z$1,SkillsReq!$A:$A,0), MATCH(_xlfn.XLOOKUP($A149,Employees!$A:$A,Employees!$B:$B,""), SkillsReq!$B$1:$AY$1,0))&gt;0,
       INDEX(SkillsReq!$B:$AY, MATCH(Z$1,SkillsReq!$A:$A,0), MATCH(_xlfn.XLOOKUP($A149,Employees!$A:$A,Employees!$B:$B,""), SkillsReq!$B$1:$AY$1,0)),
       0
     ),
   "")
)</f>
        <v/>
      </c>
      <c r="AA149" t="str">
        <f>IF(OR($A149="",AA$1=""),"",
   IFERROR(
     IF(INDEX(SkillsReq!$B:$AY, MATCH(AA$1,SkillsReq!$A:$A,0), MATCH(_xlfn.XLOOKUP($A149,Employees!$A:$A,Employees!$B:$B,""), SkillsReq!$B$1:$AY$1,0))&gt;0,
       INDEX(SkillsReq!$B:$AY, MATCH(AA$1,SkillsReq!$A:$A,0), MATCH(_xlfn.XLOOKUP($A149,Employees!$A:$A,Employees!$B:$B,""), SkillsReq!$B$1:$AY$1,0)),
       0
     ),
   "")
)</f>
        <v/>
      </c>
      <c r="AB149" t="str">
        <f>IF(OR($A149="",AB$1=""),"",
   IFERROR(
     IF(INDEX(SkillsReq!$B:$AY, MATCH(AB$1,SkillsReq!$A:$A,0), MATCH(_xlfn.XLOOKUP($A149,Employees!$A:$A,Employees!$B:$B,""), SkillsReq!$B$1:$AY$1,0))&gt;0,
       INDEX(SkillsReq!$B:$AY, MATCH(AB$1,SkillsReq!$A:$A,0), MATCH(_xlfn.XLOOKUP($A149,Employees!$A:$A,Employees!$B:$B,""), SkillsReq!$B$1:$AY$1,0)),
       0
     ),
   "")
)</f>
        <v/>
      </c>
      <c r="AC149" t="str">
        <f>IF(OR($A149="",AC$1=""),"",
   IFERROR(
     IF(INDEX(SkillsReq!$B:$AY, MATCH(AC$1,SkillsReq!$A:$A,0), MATCH(_xlfn.XLOOKUP($A149,Employees!$A:$A,Employees!$B:$B,""), SkillsReq!$B$1:$AY$1,0))&gt;0,
       INDEX(SkillsReq!$B:$AY, MATCH(AC$1,SkillsReq!$A:$A,0), MATCH(_xlfn.XLOOKUP($A149,Employees!$A:$A,Employees!$B:$B,""), SkillsReq!$B$1:$AY$1,0)),
       0
     ),
   "")
)</f>
        <v/>
      </c>
      <c r="AD149" t="str">
        <f>IF(OR($A149="",AD$1=""),"",
   IFERROR(
     IF(INDEX(SkillsReq!$B:$AY, MATCH(AD$1,SkillsReq!$A:$A,0), MATCH(_xlfn.XLOOKUP($A149,Employees!$A:$A,Employees!$B:$B,""), SkillsReq!$B$1:$AY$1,0))&gt;0,
       INDEX(SkillsReq!$B:$AY, MATCH(AD$1,SkillsReq!$A:$A,0), MATCH(_xlfn.XLOOKUP($A149,Employees!$A:$A,Employees!$B:$B,""), SkillsReq!$B$1:$AY$1,0)),
       0
     ),
   "")
)</f>
        <v/>
      </c>
      <c r="AE149" t="str">
        <f>IF(OR($A149="",AE$1=""),"",
   IFERROR(
     IF(INDEX(SkillsReq!$B:$AY, MATCH(AE$1,SkillsReq!$A:$A,0), MATCH(_xlfn.XLOOKUP($A149,Employees!$A:$A,Employees!$B:$B,""), SkillsReq!$B$1:$AY$1,0))&gt;0,
       INDEX(SkillsReq!$B:$AY, MATCH(AE$1,SkillsReq!$A:$A,0), MATCH(_xlfn.XLOOKUP($A149,Employees!$A:$A,Employees!$B:$B,""), SkillsReq!$B$1:$AY$1,0)),
       0
     ),
   "")
)</f>
        <v/>
      </c>
      <c r="AF149" t="str">
        <f>IF(OR($A149="",AF$1=""),"",
   IFERROR(
     IF(INDEX(SkillsReq!$B:$AY, MATCH(AF$1,SkillsReq!$A:$A,0), MATCH(_xlfn.XLOOKUP($A149,Employees!$A:$A,Employees!$B:$B,""), SkillsReq!$B$1:$AY$1,0))&gt;0,
       INDEX(SkillsReq!$B:$AY, MATCH(AF$1,SkillsReq!$A:$A,0), MATCH(_xlfn.XLOOKUP($A149,Employees!$A:$A,Employees!$B:$B,""), SkillsReq!$B$1:$AY$1,0)),
       0
     ),
   "")
)</f>
        <v/>
      </c>
      <c r="AG149" t="str">
        <f>IF(OR($A149="",AG$1=""),"",
   IFERROR(
     IF(INDEX(SkillsReq!$B:$AY, MATCH(AG$1,SkillsReq!$A:$A,0), MATCH(_xlfn.XLOOKUP($A149,Employees!$A:$A,Employees!$B:$B,""), SkillsReq!$B$1:$AY$1,0))&gt;0,
       INDEX(SkillsReq!$B:$AY, MATCH(AG$1,SkillsReq!$A:$A,0), MATCH(_xlfn.XLOOKUP($A149,Employees!$A:$A,Employees!$B:$B,""), SkillsReq!$B$1:$AY$1,0)),
       0
     ),
   "")
)</f>
        <v/>
      </c>
      <c r="AH149" t="str">
        <f>IF(OR($A149="",AH$1=""),"",
   IFERROR(
     IF(INDEX(SkillsReq!$B:$AY, MATCH(AH$1,SkillsReq!$A:$A,0), MATCH(_xlfn.XLOOKUP($A149,Employees!$A:$A,Employees!$B:$B,""), SkillsReq!$B$1:$AY$1,0))&gt;0,
       INDEX(SkillsReq!$B:$AY, MATCH(AH$1,SkillsReq!$A:$A,0), MATCH(_xlfn.XLOOKUP($A149,Employees!$A:$A,Employees!$B:$B,""), SkillsReq!$B$1:$AY$1,0)),
       0
     ),
   "")
)</f>
        <v/>
      </c>
      <c r="AI149" t="str">
        <f>IF(OR($A149="",AI$1=""),"",
   IFERROR(
     IF(INDEX(SkillsReq!$B:$AY, MATCH(AI$1,SkillsReq!$A:$A,0), MATCH(_xlfn.XLOOKUP($A149,Employees!$A:$A,Employees!$B:$B,""), SkillsReq!$B$1:$AY$1,0))&gt;0,
       INDEX(SkillsReq!$B:$AY, MATCH(AI$1,SkillsReq!$A:$A,0), MATCH(_xlfn.XLOOKUP($A149,Employees!$A:$A,Employees!$B:$B,""), SkillsReq!$B$1:$AY$1,0)),
       0
     ),
   "")
)</f>
        <v/>
      </c>
      <c r="AJ149" t="str">
        <f>IF(OR($A149="",AJ$1=""),"",
   IFERROR(
     IF(INDEX(SkillsReq!$B:$AY, MATCH(AJ$1,SkillsReq!$A:$A,0), MATCH(_xlfn.XLOOKUP($A149,Employees!$A:$A,Employees!$B:$B,""), SkillsReq!$B$1:$AY$1,0))&gt;0,
       INDEX(SkillsReq!$B:$AY, MATCH(AJ$1,SkillsReq!$A:$A,0), MATCH(_xlfn.XLOOKUP($A149,Employees!$A:$A,Employees!$B:$B,""), SkillsReq!$B$1:$AY$1,0)),
       0
     ),
   "")
)</f>
        <v/>
      </c>
      <c r="AK149" t="str">
        <f>IF(OR($A149="",AK$1=""),"",
   IFERROR(
     IF(INDEX(SkillsReq!$B:$AY, MATCH(AK$1,SkillsReq!$A:$A,0), MATCH(_xlfn.XLOOKUP($A149,Employees!$A:$A,Employees!$B:$B,""), SkillsReq!$B$1:$AY$1,0))&gt;0,
       INDEX(SkillsReq!$B:$AY, MATCH(AK$1,SkillsReq!$A:$A,0), MATCH(_xlfn.XLOOKUP($A149,Employees!$A:$A,Employees!$B:$B,""), SkillsReq!$B$1:$AY$1,0)),
       0
     ),
   "")
)</f>
        <v/>
      </c>
      <c r="AL149" t="str">
        <f>IF(OR($A149="",AL$1=""),"",
   IFERROR(
     IF(INDEX(SkillsReq!$B:$AY, MATCH(AL$1,SkillsReq!$A:$A,0), MATCH(_xlfn.XLOOKUP($A149,Employees!$A:$A,Employees!$B:$B,""), SkillsReq!$B$1:$AY$1,0))&gt;0,
       INDEX(SkillsReq!$B:$AY, MATCH(AL$1,SkillsReq!$A:$A,0), MATCH(_xlfn.XLOOKUP($A149,Employees!$A:$A,Employees!$B:$B,""), SkillsReq!$B$1:$AY$1,0)),
       0
     ),
   "")
)</f>
        <v/>
      </c>
      <c r="AM149" t="str">
        <f>IF(OR($A149="",AM$1=""),"",
   IFERROR(
     IF(INDEX(SkillsReq!$B:$AY, MATCH(AM$1,SkillsReq!$A:$A,0), MATCH(_xlfn.XLOOKUP($A149,Employees!$A:$A,Employees!$B:$B,""), SkillsReq!$B$1:$AY$1,0))&gt;0,
       INDEX(SkillsReq!$B:$AY, MATCH(AM$1,SkillsReq!$A:$A,0), MATCH(_xlfn.XLOOKUP($A149,Employees!$A:$A,Employees!$B:$B,""), SkillsReq!$B$1:$AY$1,0)),
       0
     ),
   "")
)</f>
        <v/>
      </c>
      <c r="AN149" t="str">
        <f>IF(OR($A149="",AN$1=""),"",
   IFERROR(
     IF(INDEX(SkillsReq!$B:$AY, MATCH(AN$1,SkillsReq!$A:$A,0), MATCH(_xlfn.XLOOKUP($A149,Employees!$A:$A,Employees!$B:$B,""), SkillsReq!$B$1:$AY$1,0))&gt;0,
       INDEX(SkillsReq!$B:$AY, MATCH(AN$1,SkillsReq!$A:$A,0), MATCH(_xlfn.XLOOKUP($A149,Employees!$A:$A,Employees!$B:$B,""), SkillsReq!$B$1:$AY$1,0)),
       0
     ),
   "")
)</f>
        <v/>
      </c>
      <c r="AO149" t="str">
        <f>IF(OR($A149="",AO$1=""),"",
   IFERROR(
     IF(INDEX(SkillsReq!$B:$AY, MATCH(AO$1,SkillsReq!$A:$A,0), MATCH(_xlfn.XLOOKUP($A149,Employees!$A:$A,Employees!$B:$B,""), SkillsReq!$B$1:$AY$1,0))&gt;0,
       INDEX(SkillsReq!$B:$AY, MATCH(AO$1,SkillsReq!$A:$A,0), MATCH(_xlfn.XLOOKUP($A149,Employees!$A:$A,Employees!$B:$B,""), SkillsReq!$B$1:$AY$1,0)),
       0
     ),
   "")
)</f>
        <v/>
      </c>
      <c r="AP149" t="str">
        <f>IF(OR($A149="",AP$1=""),"",
   IFERROR(
     IF(INDEX(SkillsReq!$B:$AY, MATCH(AP$1,SkillsReq!$A:$A,0), MATCH(_xlfn.XLOOKUP($A149,Employees!$A:$A,Employees!$B:$B,""), SkillsReq!$B$1:$AY$1,0))&gt;0,
       INDEX(SkillsReq!$B:$AY, MATCH(AP$1,SkillsReq!$A:$A,0), MATCH(_xlfn.XLOOKUP($A149,Employees!$A:$A,Employees!$B:$B,""), SkillsReq!$B$1:$AY$1,0)),
       0
     ),
   "")
)</f>
        <v/>
      </c>
      <c r="AQ149" t="str">
        <f>IF(OR($A149="",AQ$1=""),"",
   IFERROR(
     IF(INDEX(SkillsReq!$B:$AY, MATCH(AQ$1,SkillsReq!$A:$A,0), MATCH(_xlfn.XLOOKUP($A149,Employees!$A:$A,Employees!$B:$B,""), SkillsReq!$B$1:$AY$1,0))&gt;0,
       INDEX(SkillsReq!$B:$AY, MATCH(AQ$1,SkillsReq!$A:$A,0), MATCH(_xlfn.XLOOKUP($A149,Employees!$A:$A,Employees!$B:$B,""), SkillsReq!$B$1:$AY$1,0)),
       0
     ),
   "")
)</f>
        <v/>
      </c>
      <c r="AR149" t="str">
        <f>IF(OR($A149="",AR$1=""),"",
   IFERROR(
     IF(INDEX(SkillsReq!$B:$AY, MATCH(AR$1,SkillsReq!$A:$A,0), MATCH(_xlfn.XLOOKUP($A149,Employees!$A:$A,Employees!$B:$B,""), SkillsReq!$B$1:$AY$1,0))&gt;0,
       INDEX(SkillsReq!$B:$AY, MATCH(AR$1,SkillsReq!$A:$A,0), MATCH(_xlfn.XLOOKUP($A149,Employees!$A:$A,Employees!$B:$B,""), SkillsReq!$B$1:$AY$1,0)),
       0
     ),
   "")
)</f>
        <v/>
      </c>
      <c r="AS149" t="str">
        <f>IF(OR($A149="",AS$1=""),"",
   IFERROR(
     IF(INDEX(SkillsReq!$B:$AY, MATCH(AS$1,SkillsReq!$A:$A,0), MATCH(_xlfn.XLOOKUP($A149,Employees!$A:$A,Employees!$B:$B,""), SkillsReq!$B$1:$AY$1,0))&gt;0,
       INDEX(SkillsReq!$B:$AY, MATCH(AS$1,SkillsReq!$A:$A,0), MATCH(_xlfn.XLOOKUP($A149,Employees!$A:$A,Employees!$B:$B,""), SkillsReq!$B$1:$AY$1,0)),
       0
     ),
   "")
)</f>
        <v/>
      </c>
      <c r="AT149" t="str">
        <f>IF(OR($A149="",AT$1=""),"",
   IFERROR(
     IF(INDEX(SkillsReq!$B:$AY, MATCH(AT$1,SkillsReq!$A:$A,0), MATCH(_xlfn.XLOOKUP($A149,Employees!$A:$A,Employees!$B:$B,""), SkillsReq!$B$1:$AY$1,0))&gt;0,
       INDEX(SkillsReq!$B:$AY, MATCH(AT$1,SkillsReq!$A:$A,0), MATCH(_xlfn.XLOOKUP($A149,Employees!$A:$A,Employees!$B:$B,""), SkillsReq!$B$1:$AY$1,0)),
       0
     ),
   "")
)</f>
        <v/>
      </c>
      <c r="AU149" t="str">
        <f>IF(OR($A149="",AU$1=""),"",
   IFERROR(
     IF(INDEX(SkillsReq!$B:$AY, MATCH(AU$1,SkillsReq!$A:$A,0), MATCH(_xlfn.XLOOKUP($A149,Employees!$A:$A,Employees!$B:$B,""), SkillsReq!$B$1:$AY$1,0))&gt;0,
       INDEX(SkillsReq!$B:$AY, MATCH(AU$1,SkillsReq!$A:$A,0), MATCH(_xlfn.XLOOKUP($A149,Employees!$A:$A,Employees!$B:$B,""), SkillsReq!$B$1:$AY$1,0)),
       0
     ),
   "")
)</f>
        <v/>
      </c>
      <c r="AV149" t="str">
        <f>IF(OR($A149="",AV$1=""),"",
   IFERROR(
     IF(INDEX(SkillsReq!$B:$AY, MATCH(AV$1,SkillsReq!$A:$A,0), MATCH(_xlfn.XLOOKUP($A149,Employees!$A:$A,Employees!$B:$B,""), SkillsReq!$B$1:$AY$1,0))&gt;0,
       INDEX(SkillsReq!$B:$AY, MATCH(AV$1,SkillsReq!$A:$A,0), MATCH(_xlfn.XLOOKUP($A149,Employees!$A:$A,Employees!$B:$B,""), SkillsReq!$B$1:$AY$1,0)),
       0
     ),
   "")
)</f>
        <v/>
      </c>
      <c r="AW149" t="str">
        <f>IF(OR($A149="",AW$1=""),"",
   IFERROR(
     IF(INDEX(SkillsReq!$B:$AY, MATCH(AW$1,SkillsReq!$A:$A,0), MATCH(_xlfn.XLOOKUP($A149,Employees!$A:$A,Employees!$B:$B,""), SkillsReq!$B$1:$AY$1,0))&gt;0,
       INDEX(SkillsReq!$B:$AY, MATCH(AW$1,SkillsReq!$A:$A,0), MATCH(_xlfn.XLOOKUP($A149,Employees!$A:$A,Employees!$B:$B,""), SkillsReq!$B$1:$AY$1,0)),
       0
     ),
   "")
)</f>
        <v/>
      </c>
      <c r="AX149" t="str">
        <f>IF(OR($A149="",AX$1=""),"",
   IFERROR(
     IF(INDEX(SkillsReq!$B:$AY, MATCH(AX$1,SkillsReq!$A:$A,0), MATCH(_xlfn.XLOOKUP($A149,Employees!$A:$A,Employees!$B:$B,""), SkillsReq!$B$1:$AY$1,0))&gt;0,
       INDEX(SkillsReq!$B:$AY, MATCH(AX$1,SkillsReq!$A:$A,0), MATCH(_xlfn.XLOOKUP($A149,Employees!$A:$A,Employees!$B:$B,""), SkillsReq!$B$1:$AY$1,0)),
       0
     ),
   "")
)</f>
        <v/>
      </c>
      <c r="AY149" t="str">
        <f>IF(OR($A149="",AY$1=""),"",
   IFERROR(
     IF(INDEX(SkillsReq!$B:$AY, MATCH(AY$1,SkillsReq!$A:$A,0), MATCH(_xlfn.XLOOKUP($A149,Employees!$A:$A,Employees!$B:$B,""), SkillsReq!$B$1:$AY$1,0))&gt;0,
       INDEX(SkillsReq!$B:$AY, MATCH(AY$1,SkillsReq!$A:$A,0), MATCH(_xlfn.XLOOKUP($A149,Employees!$A:$A,Employees!$B:$B,""), SkillsReq!$B$1:$AY$1,0)),
       0
     ),
   "")
)</f>
        <v/>
      </c>
    </row>
    <row r="150" spans="1:51" x14ac:dyDescent="0.25">
      <c r="A150" s="12"/>
      <c r="B150" t="str">
        <f>IF(OR($A150="",B$1=""),"",
   IFERROR(
     IF(INDEX(SkillsReq!$B:$AY, MATCH(B$1,SkillsReq!$A:$A,0), MATCH(_xlfn.XLOOKUP($A150,Employees!$A:$A,Employees!$B:$B,""), SkillsReq!$B$1:$AY$1,0))&gt;0,
       INDEX(SkillsReq!$B:$AY, MATCH(B$1,SkillsReq!$A:$A,0), MATCH(_xlfn.XLOOKUP($A150,Employees!$A:$A,Employees!$B:$B,""), SkillsReq!$B$1:$AY$1,0)),
       0
     ),
   "")
)</f>
        <v/>
      </c>
      <c r="C150" t="str">
        <f>IF(OR($A150="",C$1=""),"",
   IFERROR(
     IF(INDEX(SkillsReq!$B:$AY, MATCH(C$1,SkillsReq!$A:$A,0), MATCH(_xlfn.XLOOKUP($A150,Employees!$A:$A,Employees!$B:$B,""), SkillsReq!$B$1:$AY$1,0))&gt;0,
       INDEX(SkillsReq!$B:$AY, MATCH(C$1,SkillsReq!$A:$A,0), MATCH(_xlfn.XLOOKUP($A150,Employees!$A:$A,Employees!$B:$B,""), SkillsReq!$B$1:$AY$1,0)),
       0
     ),
   "")
)</f>
        <v/>
      </c>
      <c r="D150" t="str">
        <f>IF(OR($A150="",D$1=""),"",
   IFERROR(
     IF(INDEX(SkillsReq!$B:$AY, MATCH(D$1,SkillsReq!$A:$A,0), MATCH(_xlfn.XLOOKUP($A150,Employees!$A:$A,Employees!$B:$B,""), SkillsReq!$B$1:$AY$1,0))&gt;0,
       INDEX(SkillsReq!$B:$AY, MATCH(D$1,SkillsReq!$A:$A,0), MATCH(_xlfn.XLOOKUP($A150,Employees!$A:$A,Employees!$B:$B,""), SkillsReq!$B$1:$AY$1,0)),
       0
     ),
   "")
)</f>
        <v/>
      </c>
      <c r="E150" t="str">
        <f>IF(OR($A150="",E$1=""),"",
   IFERROR(
     IF(INDEX(SkillsReq!$B:$AY, MATCH(E$1,SkillsReq!$A:$A,0), MATCH(_xlfn.XLOOKUP($A150,Employees!$A:$A,Employees!$B:$B,""), SkillsReq!$B$1:$AY$1,0))&gt;0,
       INDEX(SkillsReq!$B:$AY, MATCH(E$1,SkillsReq!$A:$A,0), MATCH(_xlfn.XLOOKUP($A150,Employees!$A:$A,Employees!$B:$B,""), SkillsReq!$B$1:$AY$1,0)),
       0
     ),
   "")
)</f>
        <v/>
      </c>
      <c r="F150" t="str">
        <f>IF(OR($A150="",F$1=""),"",
   IFERROR(
     IF(INDEX(SkillsReq!$B:$AY, MATCH(F$1,SkillsReq!$A:$A,0), MATCH(_xlfn.XLOOKUP($A150,Employees!$A:$A,Employees!$B:$B,""), SkillsReq!$B$1:$AY$1,0))&gt;0,
       INDEX(SkillsReq!$B:$AY, MATCH(F$1,SkillsReq!$A:$A,0), MATCH(_xlfn.XLOOKUP($A150,Employees!$A:$A,Employees!$B:$B,""), SkillsReq!$B$1:$AY$1,0)),
       0
     ),
   "")
)</f>
        <v/>
      </c>
      <c r="G150" t="str">
        <f>IF(OR($A150="",G$1=""),"",
   IFERROR(
     IF(INDEX(SkillsReq!$B:$AY, MATCH(G$1,SkillsReq!$A:$A,0), MATCH(_xlfn.XLOOKUP($A150,Employees!$A:$A,Employees!$B:$B,""), SkillsReq!$B$1:$AY$1,0))&gt;0,
       INDEX(SkillsReq!$B:$AY, MATCH(G$1,SkillsReq!$A:$A,0), MATCH(_xlfn.XLOOKUP($A150,Employees!$A:$A,Employees!$B:$B,""), SkillsReq!$B$1:$AY$1,0)),
       0
     ),
   "")
)</f>
        <v/>
      </c>
      <c r="H150" t="str">
        <f>IF(OR($A150="",H$1=""),"",
   IFERROR(
     IF(INDEX(SkillsReq!$B:$AY, MATCH(H$1,SkillsReq!$A:$A,0), MATCH(_xlfn.XLOOKUP($A150,Employees!$A:$A,Employees!$B:$B,""), SkillsReq!$B$1:$AY$1,0))&gt;0,
       INDEX(SkillsReq!$B:$AY, MATCH(H$1,SkillsReq!$A:$A,0), MATCH(_xlfn.XLOOKUP($A150,Employees!$A:$A,Employees!$B:$B,""), SkillsReq!$B$1:$AY$1,0)),
       0
     ),
   "")
)</f>
        <v/>
      </c>
      <c r="I150" t="str">
        <f>IF(OR($A150="",I$1=""),"",
   IFERROR(
     IF(INDEX(SkillsReq!$B:$AY, MATCH(I$1,SkillsReq!$A:$A,0), MATCH(_xlfn.XLOOKUP($A150,Employees!$A:$A,Employees!$B:$B,""), SkillsReq!$B$1:$AY$1,0))&gt;0,
       INDEX(SkillsReq!$B:$AY, MATCH(I$1,SkillsReq!$A:$A,0), MATCH(_xlfn.XLOOKUP($A150,Employees!$A:$A,Employees!$B:$B,""), SkillsReq!$B$1:$AY$1,0)),
       0
     ),
   "")
)</f>
        <v/>
      </c>
      <c r="J150" t="str">
        <f>IF(OR($A150="",J$1=""),"",
   IFERROR(
     IF(INDEX(SkillsReq!$B:$AY, MATCH(J$1,SkillsReq!$A:$A,0), MATCH(_xlfn.XLOOKUP($A150,Employees!$A:$A,Employees!$B:$B,""), SkillsReq!$B$1:$AY$1,0))&gt;0,
       INDEX(SkillsReq!$B:$AY, MATCH(J$1,SkillsReq!$A:$A,0), MATCH(_xlfn.XLOOKUP($A150,Employees!$A:$A,Employees!$B:$B,""), SkillsReq!$B$1:$AY$1,0)),
       0
     ),
   "")
)</f>
        <v/>
      </c>
      <c r="K150" t="str">
        <f>IF(OR($A150="",K$1=""),"",
   IFERROR(
     IF(INDEX(SkillsReq!$B:$AY, MATCH(K$1,SkillsReq!$A:$A,0), MATCH(_xlfn.XLOOKUP($A150,Employees!$A:$A,Employees!$B:$B,""), SkillsReq!$B$1:$AY$1,0))&gt;0,
       INDEX(SkillsReq!$B:$AY, MATCH(K$1,SkillsReq!$A:$A,0), MATCH(_xlfn.XLOOKUP($A150,Employees!$A:$A,Employees!$B:$B,""), SkillsReq!$B$1:$AY$1,0)),
       0
     ),
   "")
)</f>
        <v/>
      </c>
      <c r="L150" t="str">
        <f>IF(OR($A150="",L$1=""),"",
   IFERROR(
     IF(INDEX(SkillsReq!$B:$AY, MATCH(L$1,SkillsReq!$A:$A,0), MATCH(_xlfn.XLOOKUP($A150,Employees!$A:$A,Employees!$B:$B,""), SkillsReq!$B$1:$AY$1,0))&gt;0,
       INDEX(SkillsReq!$B:$AY, MATCH(L$1,SkillsReq!$A:$A,0), MATCH(_xlfn.XLOOKUP($A150,Employees!$A:$A,Employees!$B:$B,""), SkillsReq!$B$1:$AY$1,0)),
       0
     ),
   "")
)</f>
        <v/>
      </c>
      <c r="M150" t="str">
        <f>IF(OR($A150="",M$1=""),"",
   IFERROR(
     IF(INDEX(SkillsReq!$B:$AY, MATCH(M$1,SkillsReq!$A:$A,0), MATCH(_xlfn.XLOOKUP($A150,Employees!$A:$A,Employees!$B:$B,""), SkillsReq!$B$1:$AY$1,0))&gt;0,
       INDEX(SkillsReq!$B:$AY, MATCH(M$1,SkillsReq!$A:$A,0), MATCH(_xlfn.XLOOKUP($A150,Employees!$A:$A,Employees!$B:$B,""), SkillsReq!$B$1:$AY$1,0)),
       0
     ),
   "")
)</f>
        <v/>
      </c>
      <c r="N150" t="str">
        <f>IF(OR($A150="",N$1=""),"",
   IFERROR(
     IF(INDEX(SkillsReq!$B:$AY, MATCH(N$1,SkillsReq!$A:$A,0), MATCH(_xlfn.XLOOKUP($A150,Employees!$A:$A,Employees!$B:$B,""), SkillsReq!$B$1:$AY$1,0))&gt;0,
       INDEX(SkillsReq!$B:$AY, MATCH(N$1,SkillsReq!$A:$A,0), MATCH(_xlfn.XLOOKUP($A150,Employees!$A:$A,Employees!$B:$B,""), SkillsReq!$B$1:$AY$1,0)),
       0
     ),
   "")
)</f>
        <v/>
      </c>
      <c r="O150" t="str">
        <f>IF(OR($A150="",O$1=""),"",
   IFERROR(
     IF(INDEX(SkillsReq!$B:$AY, MATCH(O$1,SkillsReq!$A:$A,0), MATCH(_xlfn.XLOOKUP($A150,Employees!$A:$A,Employees!$B:$B,""), SkillsReq!$B$1:$AY$1,0))&gt;0,
       INDEX(SkillsReq!$B:$AY, MATCH(O$1,SkillsReq!$A:$A,0), MATCH(_xlfn.XLOOKUP($A150,Employees!$A:$A,Employees!$B:$B,""), SkillsReq!$B$1:$AY$1,0)),
       0
     ),
   "")
)</f>
        <v/>
      </c>
      <c r="P150" t="str">
        <f>IF(OR($A150="",P$1=""),"",
   IFERROR(
     IF(INDEX(SkillsReq!$B:$AY, MATCH(P$1,SkillsReq!$A:$A,0), MATCH(_xlfn.XLOOKUP($A150,Employees!$A:$A,Employees!$B:$B,""), SkillsReq!$B$1:$AY$1,0))&gt;0,
       INDEX(SkillsReq!$B:$AY, MATCH(P$1,SkillsReq!$A:$A,0), MATCH(_xlfn.XLOOKUP($A150,Employees!$A:$A,Employees!$B:$B,""), SkillsReq!$B$1:$AY$1,0)),
       0
     ),
   "")
)</f>
        <v/>
      </c>
      <c r="Q150" t="str">
        <f>IF(OR($A150="",Q$1=""),"",
   IFERROR(
     IF(INDEX(SkillsReq!$B:$AY, MATCH(Q$1,SkillsReq!$A:$A,0), MATCH(_xlfn.XLOOKUP($A150,Employees!$A:$A,Employees!$B:$B,""), SkillsReq!$B$1:$AY$1,0))&gt;0,
       INDEX(SkillsReq!$B:$AY, MATCH(Q$1,SkillsReq!$A:$A,0), MATCH(_xlfn.XLOOKUP($A150,Employees!$A:$A,Employees!$B:$B,""), SkillsReq!$B$1:$AY$1,0)),
       0
     ),
   "")
)</f>
        <v/>
      </c>
      <c r="R150" t="str">
        <f>IF(OR($A150="",R$1=""),"",
   IFERROR(
     IF(INDEX(SkillsReq!$B:$AY, MATCH(R$1,SkillsReq!$A:$A,0), MATCH(_xlfn.XLOOKUP($A150,Employees!$A:$A,Employees!$B:$B,""), SkillsReq!$B$1:$AY$1,0))&gt;0,
       INDEX(SkillsReq!$B:$AY, MATCH(R$1,SkillsReq!$A:$A,0), MATCH(_xlfn.XLOOKUP($A150,Employees!$A:$A,Employees!$B:$B,""), SkillsReq!$B$1:$AY$1,0)),
       0
     ),
   "")
)</f>
        <v/>
      </c>
      <c r="S150" t="str">
        <f>IF(OR($A150="",S$1=""),"",
   IFERROR(
     IF(INDEX(SkillsReq!$B:$AY, MATCH(S$1,SkillsReq!$A:$A,0), MATCH(_xlfn.XLOOKUP($A150,Employees!$A:$A,Employees!$B:$B,""), SkillsReq!$B$1:$AY$1,0))&gt;0,
       INDEX(SkillsReq!$B:$AY, MATCH(S$1,SkillsReq!$A:$A,0), MATCH(_xlfn.XLOOKUP($A150,Employees!$A:$A,Employees!$B:$B,""), SkillsReq!$B$1:$AY$1,0)),
       0
     ),
   "")
)</f>
        <v/>
      </c>
      <c r="T150" t="str">
        <f>IF(OR($A150="",T$1=""),"",
   IFERROR(
     IF(INDEX(SkillsReq!$B:$AY, MATCH(T$1,SkillsReq!$A:$A,0), MATCH(_xlfn.XLOOKUP($A150,Employees!$A:$A,Employees!$B:$B,""), SkillsReq!$B$1:$AY$1,0))&gt;0,
       INDEX(SkillsReq!$B:$AY, MATCH(T$1,SkillsReq!$A:$A,0), MATCH(_xlfn.XLOOKUP($A150,Employees!$A:$A,Employees!$B:$B,""), SkillsReq!$B$1:$AY$1,0)),
       0
     ),
   "")
)</f>
        <v/>
      </c>
      <c r="U150" t="str">
        <f>IF(OR($A150="",U$1=""),"",
   IFERROR(
     IF(INDEX(SkillsReq!$B:$AY, MATCH(U$1,SkillsReq!$A:$A,0), MATCH(_xlfn.XLOOKUP($A150,Employees!$A:$A,Employees!$B:$B,""), SkillsReq!$B$1:$AY$1,0))&gt;0,
       INDEX(SkillsReq!$B:$AY, MATCH(U$1,SkillsReq!$A:$A,0), MATCH(_xlfn.XLOOKUP($A150,Employees!$A:$A,Employees!$B:$B,""), SkillsReq!$B$1:$AY$1,0)),
       0
     ),
   "")
)</f>
        <v/>
      </c>
      <c r="V150" t="str">
        <f>IF(OR($A150="",V$1=""),"",
   IFERROR(
     IF(INDEX(SkillsReq!$B:$AY, MATCH(V$1,SkillsReq!$A:$A,0), MATCH(_xlfn.XLOOKUP($A150,Employees!$A:$A,Employees!$B:$B,""), SkillsReq!$B$1:$AY$1,0))&gt;0,
       INDEX(SkillsReq!$B:$AY, MATCH(V$1,SkillsReq!$A:$A,0), MATCH(_xlfn.XLOOKUP($A150,Employees!$A:$A,Employees!$B:$B,""), SkillsReq!$B$1:$AY$1,0)),
       0
     ),
   "")
)</f>
        <v/>
      </c>
      <c r="W150" t="str">
        <f>IF(OR($A150="",W$1=""),"",
   IFERROR(
     IF(INDEX(SkillsReq!$B:$AY, MATCH(W$1,SkillsReq!$A:$A,0), MATCH(_xlfn.XLOOKUP($A150,Employees!$A:$A,Employees!$B:$B,""), SkillsReq!$B$1:$AY$1,0))&gt;0,
       INDEX(SkillsReq!$B:$AY, MATCH(W$1,SkillsReq!$A:$A,0), MATCH(_xlfn.XLOOKUP($A150,Employees!$A:$A,Employees!$B:$B,""), SkillsReq!$B$1:$AY$1,0)),
       0
     ),
   "")
)</f>
        <v/>
      </c>
      <c r="X150" t="str">
        <f>IF(OR($A150="",X$1=""),"",
   IFERROR(
     IF(INDEX(SkillsReq!$B:$AY, MATCH(X$1,SkillsReq!$A:$A,0), MATCH(_xlfn.XLOOKUP($A150,Employees!$A:$A,Employees!$B:$B,""), SkillsReq!$B$1:$AY$1,0))&gt;0,
       INDEX(SkillsReq!$B:$AY, MATCH(X$1,SkillsReq!$A:$A,0), MATCH(_xlfn.XLOOKUP($A150,Employees!$A:$A,Employees!$B:$B,""), SkillsReq!$B$1:$AY$1,0)),
       0
     ),
   "")
)</f>
        <v/>
      </c>
      <c r="Y150" t="str">
        <f>IF(OR($A150="",Y$1=""),"",
   IFERROR(
     IF(INDEX(SkillsReq!$B:$AY, MATCH(Y$1,SkillsReq!$A:$A,0), MATCH(_xlfn.XLOOKUP($A150,Employees!$A:$A,Employees!$B:$B,""), SkillsReq!$B$1:$AY$1,0))&gt;0,
       INDEX(SkillsReq!$B:$AY, MATCH(Y$1,SkillsReq!$A:$A,0), MATCH(_xlfn.XLOOKUP($A150,Employees!$A:$A,Employees!$B:$B,""), SkillsReq!$B$1:$AY$1,0)),
       0
     ),
   "")
)</f>
        <v/>
      </c>
      <c r="Z150" t="str">
        <f>IF(OR($A150="",Z$1=""),"",
   IFERROR(
     IF(INDEX(SkillsReq!$B:$AY, MATCH(Z$1,SkillsReq!$A:$A,0), MATCH(_xlfn.XLOOKUP($A150,Employees!$A:$A,Employees!$B:$B,""), SkillsReq!$B$1:$AY$1,0))&gt;0,
       INDEX(SkillsReq!$B:$AY, MATCH(Z$1,SkillsReq!$A:$A,0), MATCH(_xlfn.XLOOKUP($A150,Employees!$A:$A,Employees!$B:$B,""), SkillsReq!$B$1:$AY$1,0)),
       0
     ),
   "")
)</f>
        <v/>
      </c>
      <c r="AA150" t="str">
        <f>IF(OR($A150="",AA$1=""),"",
   IFERROR(
     IF(INDEX(SkillsReq!$B:$AY, MATCH(AA$1,SkillsReq!$A:$A,0), MATCH(_xlfn.XLOOKUP($A150,Employees!$A:$A,Employees!$B:$B,""), SkillsReq!$B$1:$AY$1,0))&gt;0,
       INDEX(SkillsReq!$B:$AY, MATCH(AA$1,SkillsReq!$A:$A,0), MATCH(_xlfn.XLOOKUP($A150,Employees!$A:$A,Employees!$B:$B,""), SkillsReq!$B$1:$AY$1,0)),
       0
     ),
   "")
)</f>
        <v/>
      </c>
      <c r="AB150" t="str">
        <f>IF(OR($A150="",AB$1=""),"",
   IFERROR(
     IF(INDEX(SkillsReq!$B:$AY, MATCH(AB$1,SkillsReq!$A:$A,0), MATCH(_xlfn.XLOOKUP($A150,Employees!$A:$A,Employees!$B:$B,""), SkillsReq!$B$1:$AY$1,0))&gt;0,
       INDEX(SkillsReq!$B:$AY, MATCH(AB$1,SkillsReq!$A:$A,0), MATCH(_xlfn.XLOOKUP($A150,Employees!$A:$A,Employees!$B:$B,""), SkillsReq!$B$1:$AY$1,0)),
       0
     ),
   "")
)</f>
        <v/>
      </c>
      <c r="AC150" t="str">
        <f>IF(OR($A150="",AC$1=""),"",
   IFERROR(
     IF(INDEX(SkillsReq!$B:$AY, MATCH(AC$1,SkillsReq!$A:$A,0), MATCH(_xlfn.XLOOKUP($A150,Employees!$A:$A,Employees!$B:$B,""), SkillsReq!$B$1:$AY$1,0))&gt;0,
       INDEX(SkillsReq!$B:$AY, MATCH(AC$1,SkillsReq!$A:$A,0), MATCH(_xlfn.XLOOKUP($A150,Employees!$A:$A,Employees!$B:$B,""), SkillsReq!$B$1:$AY$1,0)),
       0
     ),
   "")
)</f>
        <v/>
      </c>
      <c r="AD150" t="str">
        <f>IF(OR($A150="",AD$1=""),"",
   IFERROR(
     IF(INDEX(SkillsReq!$B:$AY, MATCH(AD$1,SkillsReq!$A:$A,0), MATCH(_xlfn.XLOOKUP($A150,Employees!$A:$A,Employees!$B:$B,""), SkillsReq!$B$1:$AY$1,0))&gt;0,
       INDEX(SkillsReq!$B:$AY, MATCH(AD$1,SkillsReq!$A:$A,0), MATCH(_xlfn.XLOOKUP($A150,Employees!$A:$A,Employees!$B:$B,""), SkillsReq!$B$1:$AY$1,0)),
       0
     ),
   "")
)</f>
        <v/>
      </c>
      <c r="AE150" t="str">
        <f>IF(OR($A150="",AE$1=""),"",
   IFERROR(
     IF(INDEX(SkillsReq!$B:$AY, MATCH(AE$1,SkillsReq!$A:$A,0), MATCH(_xlfn.XLOOKUP($A150,Employees!$A:$A,Employees!$B:$B,""), SkillsReq!$B$1:$AY$1,0))&gt;0,
       INDEX(SkillsReq!$B:$AY, MATCH(AE$1,SkillsReq!$A:$A,0), MATCH(_xlfn.XLOOKUP($A150,Employees!$A:$A,Employees!$B:$B,""), SkillsReq!$B$1:$AY$1,0)),
       0
     ),
   "")
)</f>
        <v/>
      </c>
      <c r="AF150" t="str">
        <f>IF(OR($A150="",AF$1=""),"",
   IFERROR(
     IF(INDEX(SkillsReq!$B:$AY, MATCH(AF$1,SkillsReq!$A:$A,0), MATCH(_xlfn.XLOOKUP($A150,Employees!$A:$A,Employees!$B:$B,""), SkillsReq!$B$1:$AY$1,0))&gt;0,
       INDEX(SkillsReq!$B:$AY, MATCH(AF$1,SkillsReq!$A:$A,0), MATCH(_xlfn.XLOOKUP($A150,Employees!$A:$A,Employees!$B:$B,""), SkillsReq!$B$1:$AY$1,0)),
       0
     ),
   "")
)</f>
        <v/>
      </c>
      <c r="AG150" t="str">
        <f>IF(OR($A150="",AG$1=""),"",
   IFERROR(
     IF(INDEX(SkillsReq!$B:$AY, MATCH(AG$1,SkillsReq!$A:$A,0), MATCH(_xlfn.XLOOKUP($A150,Employees!$A:$A,Employees!$B:$B,""), SkillsReq!$B$1:$AY$1,0))&gt;0,
       INDEX(SkillsReq!$B:$AY, MATCH(AG$1,SkillsReq!$A:$A,0), MATCH(_xlfn.XLOOKUP($A150,Employees!$A:$A,Employees!$B:$B,""), SkillsReq!$B$1:$AY$1,0)),
       0
     ),
   "")
)</f>
        <v/>
      </c>
      <c r="AH150" t="str">
        <f>IF(OR($A150="",AH$1=""),"",
   IFERROR(
     IF(INDEX(SkillsReq!$B:$AY, MATCH(AH$1,SkillsReq!$A:$A,0), MATCH(_xlfn.XLOOKUP($A150,Employees!$A:$A,Employees!$B:$B,""), SkillsReq!$B$1:$AY$1,0))&gt;0,
       INDEX(SkillsReq!$B:$AY, MATCH(AH$1,SkillsReq!$A:$A,0), MATCH(_xlfn.XLOOKUP($A150,Employees!$A:$A,Employees!$B:$B,""), SkillsReq!$B$1:$AY$1,0)),
       0
     ),
   "")
)</f>
        <v/>
      </c>
      <c r="AI150" t="str">
        <f>IF(OR($A150="",AI$1=""),"",
   IFERROR(
     IF(INDEX(SkillsReq!$B:$AY, MATCH(AI$1,SkillsReq!$A:$A,0), MATCH(_xlfn.XLOOKUP($A150,Employees!$A:$A,Employees!$B:$B,""), SkillsReq!$B$1:$AY$1,0))&gt;0,
       INDEX(SkillsReq!$B:$AY, MATCH(AI$1,SkillsReq!$A:$A,0), MATCH(_xlfn.XLOOKUP($A150,Employees!$A:$A,Employees!$B:$B,""), SkillsReq!$B$1:$AY$1,0)),
       0
     ),
   "")
)</f>
        <v/>
      </c>
      <c r="AJ150" t="str">
        <f>IF(OR($A150="",AJ$1=""),"",
   IFERROR(
     IF(INDEX(SkillsReq!$B:$AY, MATCH(AJ$1,SkillsReq!$A:$A,0), MATCH(_xlfn.XLOOKUP($A150,Employees!$A:$A,Employees!$B:$B,""), SkillsReq!$B$1:$AY$1,0))&gt;0,
       INDEX(SkillsReq!$B:$AY, MATCH(AJ$1,SkillsReq!$A:$A,0), MATCH(_xlfn.XLOOKUP($A150,Employees!$A:$A,Employees!$B:$B,""), SkillsReq!$B$1:$AY$1,0)),
       0
     ),
   "")
)</f>
        <v/>
      </c>
      <c r="AK150" t="str">
        <f>IF(OR($A150="",AK$1=""),"",
   IFERROR(
     IF(INDEX(SkillsReq!$B:$AY, MATCH(AK$1,SkillsReq!$A:$A,0), MATCH(_xlfn.XLOOKUP($A150,Employees!$A:$A,Employees!$B:$B,""), SkillsReq!$B$1:$AY$1,0))&gt;0,
       INDEX(SkillsReq!$B:$AY, MATCH(AK$1,SkillsReq!$A:$A,0), MATCH(_xlfn.XLOOKUP($A150,Employees!$A:$A,Employees!$B:$B,""), SkillsReq!$B$1:$AY$1,0)),
       0
     ),
   "")
)</f>
        <v/>
      </c>
      <c r="AL150" t="str">
        <f>IF(OR($A150="",AL$1=""),"",
   IFERROR(
     IF(INDEX(SkillsReq!$B:$AY, MATCH(AL$1,SkillsReq!$A:$A,0), MATCH(_xlfn.XLOOKUP($A150,Employees!$A:$A,Employees!$B:$B,""), SkillsReq!$B$1:$AY$1,0))&gt;0,
       INDEX(SkillsReq!$B:$AY, MATCH(AL$1,SkillsReq!$A:$A,0), MATCH(_xlfn.XLOOKUP($A150,Employees!$A:$A,Employees!$B:$B,""), SkillsReq!$B$1:$AY$1,0)),
       0
     ),
   "")
)</f>
        <v/>
      </c>
      <c r="AM150" t="str">
        <f>IF(OR($A150="",AM$1=""),"",
   IFERROR(
     IF(INDEX(SkillsReq!$B:$AY, MATCH(AM$1,SkillsReq!$A:$A,0), MATCH(_xlfn.XLOOKUP($A150,Employees!$A:$A,Employees!$B:$B,""), SkillsReq!$B$1:$AY$1,0))&gt;0,
       INDEX(SkillsReq!$B:$AY, MATCH(AM$1,SkillsReq!$A:$A,0), MATCH(_xlfn.XLOOKUP($A150,Employees!$A:$A,Employees!$B:$B,""), SkillsReq!$B$1:$AY$1,0)),
       0
     ),
   "")
)</f>
        <v/>
      </c>
      <c r="AN150" t="str">
        <f>IF(OR($A150="",AN$1=""),"",
   IFERROR(
     IF(INDEX(SkillsReq!$B:$AY, MATCH(AN$1,SkillsReq!$A:$A,0), MATCH(_xlfn.XLOOKUP($A150,Employees!$A:$A,Employees!$B:$B,""), SkillsReq!$B$1:$AY$1,0))&gt;0,
       INDEX(SkillsReq!$B:$AY, MATCH(AN$1,SkillsReq!$A:$A,0), MATCH(_xlfn.XLOOKUP($A150,Employees!$A:$A,Employees!$B:$B,""), SkillsReq!$B$1:$AY$1,0)),
       0
     ),
   "")
)</f>
        <v/>
      </c>
      <c r="AO150" t="str">
        <f>IF(OR($A150="",AO$1=""),"",
   IFERROR(
     IF(INDEX(SkillsReq!$B:$AY, MATCH(AO$1,SkillsReq!$A:$A,0), MATCH(_xlfn.XLOOKUP($A150,Employees!$A:$A,Employees!$B:$B,""), SkillsReq!$B$1:$AY$1,0))&gt;0,
       INDEX(SkillsReq!$B:$AY, MATCH(AO$1,SkillsReq!$A:$A,0), MATCH(_xlfn.XLOOKUP($A150,Employees!$A:$A,Employees!$B:$B,""), SkillsReq!$B$1:$AY$1,0)),
       0
     ),
   "")
)</f>
        <v/>
      </c>
      <c r="AP150" t="str">
        <f>IF(OR($A150="",AP$1=""),"",
   IFERROR(
     IF(INDEX(SkillsReq!$B:$AY, MATCH(AP$1,SkillsReq!$A:$A,0), MATCH(_xlfn.XLOOKUP($A150,Employees!$A:$A,Employees!$B:$B,""), SkillsReq!$B$1:$AY$1,0))&gt;0,
       INDEX(SkillsReq!$B:$AY, MATCH(AP$1,SkillsReq!$A:$A,0), MATCH(_xlfn.XLOOKUP($A150,Employees!$A:$A,Employees!$B:$B,""), SkillsReq!$B$1:$AY$1,0)),
       0
     ),
   "")
)</f>
        <v/>
      </c>
      <c r="AQ150" t="str">
        <f>IF(OR($A150="",AQ$1=""),"",
   IFERROR(
     IF(INDEX(SkillsReq!$B:$AY, MATCH(AQ$1,SkillsReq!$A:$A,0), MATCH(_xlfn.XLOOKUP($A150,Employees!$A:$A,Employees!$B:$B,""), SkillsReq!$B$1:$AY$1,0))&gt;0,
       INDEX(SkillsReq!$B:$AY, MATCH(AQ$1,SkillsReq!$A:$A,0), MATCH(_xlfn.XLOOKUP($A150,Employees!$A:$A,Employees!$B:$B,""), SkillsReq!$B$1:$AY$1,0)),
       0
     ),
   "")
)</f>
        <v/>
      </c>
      <c r="AR150" t="str">
        <f>IF(OR($A150="",AR$1=""),"",
   IFERROR(
     IF(INDEX(SkillsReq!$B:$AY, MATCH(AR$1,SkillsReq!$A:$A,0), MATCH(_xlfn.XLOOKUP($A150,Employees!$A:$A,Employees!$B:$B,""), SkillsReq!$B$1:$AY$1,0))&gt;0,
       INDEX(SkillsReq!$B:$AY, MATCH(AR$1,SkillsReq!$A:$A,0), MATCH(_xlfn.XLOOKUP($A150,Employees!$A:$A,Employees!$B:$B,""), SkillsReq!$B$1:$AY$1,0)),
       0
     ),
   "")
)</f>
        <v/>
      </c>
      <c r="AS150" t="str">
        <f>IF(OR($A150="",AS$1=""),"",
   IFERROR(
     IF(INDEX(SkillsReq!$B:$AY, MATCH(AS$1,SkillsReq!$A:$A,0), MATCH(_xlfn.XLOOKUP($A150,Employees!$A:$A,Employees!$B:$B,""), SkillsReq!$B$1:$AY$1,0))&gt;0,
       INDEX(SkillsReq!$B:$AY, MATCH(AS$1,SkillsReq!$A:$A,0), MATCH(_xlfn.XLOOKUP($A150,Employees!$A:$A,Employees!$B:$B,""), SkillsReq!$B$1:$AY$1,0)),
       0
     ),
   "")
)</f>
        <v/>
      </c>
      <c r="AT150" t="str">
        <f>IF(OR($A150="",AT$1=""),"",
   IFERROR(
     IF(INDEX(SkillsReq!$B:$AY, MATCH(AT$1,SkillsReq!$A:$A,0), MATCH(_xlfn.XLOOKUP($A150,Employees!$A:$A,Employees!$B:$B,""), SkillsReq!$B$1:$AY$1,0))&gt;0,
       INDEX(SkillsReq!$B:$AY, MATCH(AT$1,SkillsReq!$A:$A,0), MATCH(_xlfn.XLOOKUP($A150,Employees!$A:$A,Employees!$B:$B,""), SkillsReq!$B$1:$AY$1,0)),
       0
     ),
   "")
)</f>
        <v/>
      </c>
      <c r="AU150" t="str">
        <f>IF(OR($A150="",AU$1=""),"",
   IFERROR(
     IF(INDEX(SkillsReq!$B:$AY, MATCH(AU$1,SkillsReq!$A:$A,0), MATCH(_xlfn.XLOOKUP($A150,Employees!$A:$A,Employees!$B:$B,""), SkillsReq!$B$1:$AY$1,0))&gt;0,
       INDEX(SkillsReq!$B:$AY, MATCH(AU$1,SkillsReq!$A:$A,0), MATCH(_xlfn.XLOOKUP($A150,Employees!$A:$A,Employees!$B:$B,""), SkillsReq!$B$1:$AY$1,0)),
       0
     ),
   "")
)</f>
        <v/>
      </c>
      <c r="AV150" t="str">
        <f>IF(OR($A150="",AV$1=""),"",
   IFERROR(
     IF(INDEX(SkillsReq!$B:$AY, MATCH(AV$1,SkillsReq!$A:$A,0), MATCH(_xlfn.XLOOKUP($A150,Employees!$A:$A,Employees!$B:$B,""), SkillsReq!$B$1:$AY$1,0))&gt;0,
       INDEX(SkillsReq!$B:$AY, MATCH(AV$1,SkillsReq!$A:$A,0), MATCH(_xlfn.XLOOKUP($A150,Employees!$A:$A,Employees!$B:$B,""), SkillsReq!$B$1:$AY$1,0)),
       0
     ),
   "")
)</f>
        <v/>
      </c>
      <c r="AW150" t="str">
        <f>IF(OR($A150="",AW$1=""),"",
   IFERROR(
     IF(INDEX(SkillsReq!$B:$AY, MATCH(AW$1,SkillsReq!$A:$A,0), MATCH(_xlfn.XLOOKUP($A150,Employees!$A:$A,Employees!$B:$B,""), SkillsReq!$B$1:$AY$1,0))&gt;0,
       INDEX(SkillsReq!$B:$AY, MATCH(AW$1,SkillsReq!$A:$A,0), MATCH(_xlfn.XLOOKUP($A150,Employees!$A:$A,Employees!$B:$B,""), SkillsReq!$B$1:$AY$1,0)),
       0
     ),
   "")
)</f>
        <v/>
      </c>
      <c r="AX150" t="str">
        <f>IF(OR($A150="",AX$1=""),"",
   IFERROR(
     IF(INDEX(SkillsReq!$B:$AY, MATCH(AX$1,SkillsReq!$A:$A,0), MATCH(_xlfn.XLOOKUP($A150,Employees!$A:$A,Employees!$B:$B,""), SkillsReq!$B$1:$AY$1,0))&gt;0,
       INDEX(SkillsReq!$B:$AY, MATCH(AX$1,SkillsReq!$A:$A,0), MATCH(_xlfn.XLOOKUP($A150,Employees!$A:$A,Employees!$B:$B,""), SkillsReq!$B$1:$AY$1,0)),
       0
     ),
   "")
)</f>
        <v/>
      </c>
      <c r="AY150" t="str">
        <f>IF(OR($A150="",AY$1=""),"",
   IFERROR(
     IF(INDEX(SkillsReq!$B:$AY, MATCH(AY$1,SkillsReq!$A:$A,0), MATCH(_xlfn.XLOOKUP($A150,Employees!$A:$A,Employees!$B:$B,""), SkillsReq!$B$1:$AY$1,0))&gt;0,
       INDEX(SkillsReq!$B:$AY, MATCH(AY$1,SkillsReq!$A:$A,0), MATCH(_xlfn.XLOOKUP($A150,Employees!$A:$A,Employees!$B:$B,""), SkillsReq!$B$1:$AY$1,0)),
       0
     ),
   "")
)</f>
        <v/>
      </c>
    </row>
    <row r="151" spans="1:51" x14ac:dyDescent="0.25">
      <c r="A151" s="12"/>
      <c r="B151" t="str">
        <f>IF(OR($A151="",B$1=""),"",
   IFERROR(
     IF(INDEX(SkillsReq!$B:$AY, MATCH(B$1,SkillsReq!$A:$A,0), MATCH(_xlfn.XLOOKUP($A151,Employees!$A:$A,Employees!$B:$B,""), SkillsReq!$B$1:$AY$1,0))&gt;0,
       INDEX(SkillsReq!$B:$AY, MATCH(B$1,SkillsReq!$A:$A,0), MATCH(_xlfn.XLOOKUP($A151,Employees!$A:$A,Employees!$B:$B,""), SkillsReq!$B$1:$AY$1,0)),
       0
     ),
   "")
)</f>
        <v/>
      </c>
      <c r="C151" t="str">
        <f>IF(OR($A151="",C$1=""),"",
   IFERROR(
     IF(INDEX(SkillsReq!$B:$AY, MATCH(C$1,SkillsReq!$A:$A,0), MATCH(_xlfn.XLOOKUP($A151,Employees!$A:$A,Employees!$B:$B,""), SkillsReq!$B$1:$AY$1,0))&gt;0,
       INDEX(SkillsReq!$B:$AY, MATCH(C$1,SkillsReq!$A:$A,0), MATCH(_xlfn.XLOOKUP($A151,Employees!$A:$A,Employees!$B:$B,""), SkillsReq!$B$1:$AY$1,0)),
       0
     ),
   "")
)</f>
        <v/>
      </c>
      <c r="D151" t="str">
        <f>IF(OR($A151="",D$1=""),"",
   IFERROR(
     IF(INDEX(SkillsReq!$B:$AY, MATCH(D$1,SkillsReq!$A:$A,0), MATCH(_xlfn.XLOOKUP($A151,Employees!$A:$A,Employees!$B:$B,""), SkillsReq!$B$1:$AY$1,0))&gt;0,
       INDEX(SkillsReq!$B:$AY, MATCH(D$1,SkillsReq!$A:$A,0), MATCH(_xlfn.XLOOKUP($A151,Employees!$A:$A,Employees!$B:$B,""), SkillsReq!$B$1:$AY$1,0)),
       0
     ),
   "")
)</f>
        <v/>
      </c>
      <c r="E151" t="str">
        <f>IF(OR($A151="",E$1=""),"",
   IFERROR(
     IF(INDEX(SkillsReq!$B:$AY, MATCH(E$1,SkillsReq!$A:$A,0), MATCH(_xlfn.XLOOKUP($A151,Employees!$A:$A,Employees!$B:$B,""), SkillsReq!$B$1:$AY$1,0))&gt;0,
       INDEX(SkillsReq!$B:$AY, MATCH(E$1,SkillsReq!$A:$A,0), MATCH(_xlfn.XLOOKUP($A151,Employees!$A:$A,Employees!$B:$B,""), SkillsReq!$B$1:$AY$1,0)),
       0
     ),
   "")
)</f>
        <v/>
      </c>
      <c r="F151" t="str">
        <f>IF(OR($A151="",F$1=""),"",
   IFERROR(
     IF(INDEX(SkillsReq!$B:$AY, MATCH(F$1,SkillsReq!$A:$A,0), MATCH(_xlfn.XLOOKUP($A151,Employees!$A:$A,Employees!$B:$B,""), SkillsReq!$B$1:$AY$1,0))&gt;0,
       INDEX(SkillsReq!$B:$AY, MATCH(F$1,SkillsReq!$A:$A,0), MATCH(_xlfn.XLOOKUP($A151,Employees!$A:$A,Employees!$B:$B,""), SkillsReq!$B$1:$AY$1,0)),
       0
     ),
   "")
)</f>
        <v/>
      </c>
      <c r="G151" t="str">
        <f>IF(OR($A151="",G$1=""),"",
   IFERROR(
     IF(INDEX(SkillsReq!$B:$AY, MATCH(G$1,SkillsReq!$A:$A,0), MATCH(_xlfn.XLOOKUP($A151,Employees!$A:$A,Employees!$B:$B,""), SkillsReq!$B$1:$AY$1,0))&gt;0,
       INDEX(SkillsReq!$B:$AY, MATCH(G$1,SkillsReq!$A:$A,0), MATCH(_xlfn.XLOOKUP($A151,Employees!$A:$A,Employees!$B:$B,""), SkillsReq!$B$1:$AY$1,0)),
       0
     ),
   "")
)</f>
        <v/>
      </c>
      <c r="H151" t="str">
        <f>IF(OR($A151="",H$1=""),"",
   IFERROR(
     IF(INDEX(SkillsReq!$B:$AY, MATCH(H$1,SkillsReq!$A:$A,0), MATCH(_xlfn.XLOOKUP($A151,Employees!$A:$A,Employees!$B:$B,""), SkillsReq!$B$1:$AY$1,0))&gt;0,
       INDEX(SkillsReq!$B:$AY, MATCH(H$1,SkillsReq!$A:$A,0), MATCH(_xlfn.XLOOKUP($A151,Employees!$A:$A,Employees!$B:$B,""), SkillsReq!$B$1:$AY$1,0)),
       0
     ),
   "")
)</f>
        <v/>
      </c>
      <c r="I151" t="str">
        <f>IF(OR($A151="",I$1=""),"",
   IFERROR(
     IF(INDEX(SkillsReq!$B:$AY, MATCH(I$1,SkillsReq!$A:$A,0), MATCH(_xlfn.XLOOKUP($A151,Employees!$A:$A,Employees!$B:$B,""), SkillsReq!$B$1:$AY$1,0))&gt;0,
       INDEX(SkillsReq!$B:$AY, MATCH(I$1,SkillsReq!$A:$A,0), MATCH(_xlfn.XLOOKUP($A151,Employees!$A:$A,Employees!$B:$B,""), SkillsReq!$B$1:$AY$1,0)),
       0
     ),
   "")
)</f>
        <v/>
      </c>
      <c r="J151" t="str">
        <f>IF(OR($A151="",J$1=""),"",
   IFERROR(
     IF(INDEX(SkillsReq!$B:$AY, MATCH(J$1,SkillsReq!$A:$A,0), MATCH(_xlfn.XLOOKUP($A151,Employees!$A:$A,Employees!$B:$B,""), SkillsReq!$B$1:$AY$1,0))&gt;0,
       INDEX(SkillsReq!$B:$AY, MATCH(J$1,SkillsReq!$A:$A,0), MATCH(_xlfn.XLOOKUP($A151,Employees!$A:$A,Employees!$B:$B,""), SkillsReq!$B$1:$AY$1,0)),
       0
     ),
   "")
)</f>
        <v/>
      </c>
      <c r="K151" t="str">
        <f>IF(OR($A151="",K$1=""),"",
   IFERROR(
     IF(INDEX(SkillsReq!$B:$AY, MATCH(K$1,SkillsReq!$A:$A,0), MATCH(_xlfn.XLOOKUP($A151,Employees!$A:$A,Employees!$B:$B,""), SkillsReq!$B$1:$AY$1,0))&gt;0,
       INDEX(SkillsReq!$B:$AY, MATCH(K$1,SkillsReq!$A:$A,0), MATCH(_xlfn.XLOOKUP($A151,Employees!$A:$A,Employees!$B:$B,""), SkillsReq!$B$1:$AY$1,0)),
       0
     ),
   "")
)</f>
        <v/>
      </c>
      <c r="L151" t="str">
        <f>IF(OR($A151="",L$1=""),"",
   IFERROR(
     IF(INDEX(SkillsReq!$B:$AY, MATCH(L$1,SkillsReq!$A:$A,0), MATCH(_xlfn.XLOOKUP($A151,Employees!$A:$A,Employees!$B:$B,""), SkillsReq!$B$1:$AY$1,0))&gt;0,
       INDEX(SkillsReq!$B:$AY, MATCH(L$1,SkillsReq!$A:$A,0), MATCH(_xlfn.XLOOKUP($A151,Employees!$A:$A,Employees!$B:$B,""), SkillsReq!$B$1:$AY$1,0)),
       0
     ),
   "")
)</f>
        <v/>
      </c>
      <c r="M151" t="str">
        <f>IF(OR($A151="",M$1=""),"",
   IFERROR(
     IF(INDEX(SkillsReq!$B:$AY, MATCH(M$1,SkillsReq!$A:$A,0), MATCH(_xlfn.XLOOKUP($A151,Employees!$A:$A,Employees!$B:$B,""), SkillsReq!$B$1:$AY$1,0))&gt;0,
       INDEX(SkillsReq!$B:$AY, MATCH(M$1,SkillsReq!$A:$A,0), MATCH(_xlfn.XLOOKUP($A151,Employees!$A:$A,Employees!$B:$B,""), SkillsReq!$B$1:$AY$1,0)),
       0
     ),
   "")
)</f>
        <v/>
      </c>
      <c r="N151" t="str">
        <f>IF(OR($A151="",N$1=""),"",
   IFERROR(
     IF(INDEX(SkillsReq!$B:$AY, MATCH(N$1,SkillsReq!$A:$A,0), MATCH(_xlfn.XLOOKUP($A151,Employees!$A:$A,Employees!$B:$B,""), SkillsReq!$B$1:$AY$1,0))&gt;0,
       INDEX(SkillsReq!$B:$AY, MATCH(N$1,SkillsReq!$A:$A,0), MATCH(_xlfn.XLOOKUP($A151,Employees!$A:$A,Employees!$B:$B,""), SkillsReq!$B$1:$AY$1,0)),
       0
     ),
   "")
)</f>
        <v/>
      </c>
      <c r="O151" t="str">
        <f>IF(OR($A151="",O$1=""),"",
   IFERROR(
     IF(INDEX(SkillsReq!$B:$AY, MATCH(O$1,SkillsReq!$A:$A,0), MATCH(_xlfn.XLOOKUP($A151,Employees!$A:$A,Employees!$B:$B,""), SkillsReq!$B$1:$AY$1,0))&gt;0,
       INDEX(SkillsReq!$B:$AY, MATCH(O$1,SkillsReq!$A:$A,0), MATCH(_xlfn.XLOOKUP($A151,Employees!$A:$A,Employees!$B:$B,""), SkillsReq!$B$1:$AY$1,0)),
       0
     ),
   "")
)</f>
        <v/>
      </c>
      <c r="P151" t="str">
        <f>IF(OR($A151="",P$1=""),"",
   IFERROR(
     IF(INDEX(SkillsReq!$B:$AY, MATCH(P$1,SkillsReq!$A:$A,0), MATCH(_xlfn.XLOOKUP($A151,Employees!$A:$A,Employees!$B:$B,""), SkillsReq!$B$1:$AY$1,0))&gt;0,
       INDEX(SkillsReq!$B:$AY, MATCH(P$1,SkillsReq!$A:$A,0), MATCH(_xlfn.XLOOKUP($A151,Employees!$A:$A,Employees!$B:$B,""), SkillsReq!$B$1:$AY$1,0)),
       0
     ),
   "")
)</f>
        <v/>
      </c>
      <c r="Q151" t="str">
        <f>IF(OR($A151="",Q$1=""),"",
   IFERROR(
     IF(INDEX(SkillsReq!$B:$AY, MATCH(Q$1,SkillsReq!$A:$A,0), MATCH(_xlfn.XLOOKUP($A151,Employees!$A:$A,Employees!$B:$B,""), SkillsReq!$B$1:$AY$1,0))&gt;0,
       INDEX(SkillsReq!$B:$AY, MATCH(Q$1,SkillsReq!$A:$A,0), MATCH(_xlfn.XLOOKUP($A151,Employees!$A:$A,Employees!$B:$B,""), SkillsReq!$B$1:$AY$1,0)),
       0
     ),
   "")
)</f>
        <v/>
      </c>
      <c r="R151" t="str">
        <f>IF(OR($A151="",R$1=""),"",
   IFERROR(
     IF(INDEX(SkillsReq!$B:$AY, MATCH(R$1,SkillsReq!$A:$A,0), MATCH(_xlfn.XLOOKUP($A151,Employees!$A:$A,Employees!$B:$B,""), SkillsReq!$B$1:$AY$1,0))&gt;0,
       INDEX(SkillsReq!$B:$AY, MATCH(R$1,SkillsReq!$A:$A,0), MATCH(_xlfn.XLOOKUP($A151,Employees!$A:$A,Employees!$B:$B,""), SkillsReq!$B$1:$AY$1,0)),
       0
     ),
   "")
)</f>
        <v/>
      </c>
      <c r="S151" t="str">
        <f>IF(OR($A151="",S$1=""),"",
   IFERROR(
     IF(INDEX(SkillsReq!$B:$AY, MATCH(S$1,SkillsReq!$A:$A,0), MATCH(_xlfn.XLOOKUP($A151,Employees!$A:$A,Employees!$B:$B,""), SkillsReq!$B$1:$AY$1,0))&gt;0,
       INDEX(SkillsReq!$B:$AY, MATCH(S$1,SkillsReq!$A:$A,0), MATCH(_xlfn.XLOOKUP($A151,Employees!$A:$A,Employees!$B:$B,""), SkillsReq!$B$1:$AY$1,0)),
       0
     ),
   "")
)</f>
        <v/>
      </c>
      <c r="T151" t="str">
        <f>IF(OR($A151="",T$1=""),"",
   IFERROR(
     IF(INDEX(SkillsReq!$B:$AY, MATCH(T$1,SkillsReq!$A:$A,0), MATCH(_xlfn.XLOOKUP($A151,Employees!$A:$A,Employees!$B:$B,""), SkillsReq!$B$1:$AY$1,0))&gt;0,
       INDEX(SkillsReq!$B:$AY, MATCH(T$1,SkillsReq!$A:$A,0), MATCH(_xlfn.XLOOKUP($A151,Employees!$A:$A,Employees!$B:$B,""), SkillsReq!$B$1:$AY$1,0)),
       0
     ),
   "")
)</f>
        <v/>
      </c>
      <c r="U151" t="str">
        <f>IF(OR($A151="",U$1=""),"",
   IFERROR(
     IF(INDEX(SkillsReq!$B:$AY, MATCH(U$1,SkillsReq!$A:$A,0), MATCH(_xlfn.XLOOKUP($A151,Employees!$A:$A,Employees!$B:$B,""), SkillsReq!$B$1:$AY$1,0))&gt;0,
       INDEX(SkillsReq!$B:$AY, MATCH(U$1,SkillsReq!$A:$A,0), MATCH(_xlfn.XLOOKUP($A151,Employees!$A:$A,Employees!$B:$B,""), SkillsReq!$B$1:$AY$1,0)),
       0
     ),
   "")
)</f>
        <v/>
      </c>
      <c r="V151" t="str">
        <f>IF(OR($A151="",V$1=""),"",
   IFERROR(
     IF(INDEX(SkillsReq!$B:$AY, MATCH(V$1,SkillsReq!$A:$A,0), MATCH(_xlfn.XLOOKUP($A151,Employees!$A:$A,Employees!$B:$B,""), SkillsReq!$B$1:$AY$1,0))&gt;0,
       INDEX(SkillsReq!$B:$AY, MATCH(V$1,SkillsReq!$A:$A,0), MATCH(_xlfn.XLOOKUP($A151,Employees!$A:$A,Employees!$B:$B,""), SkillsReq!$B$1:$AY$1,0)),
       0
     ),
   "")
)</f>
        <v/>
      </c>
      <c r="W151" t="str">
        <f>IF(OR($A151="",W$1=""),"",
   IFERROR(
     IF(INDEX(SkillsReq!$B:$AY, MATCH(W$1,SkillsReq!$A:$A,0), MATCH(_xlfn.XLOOKUP($A151,Employees!$A:$A,Employees!$B:$B,""), SkillsReq!$B$1:$AY$1,0))&gt;0,
       INDEX(SkillsReq!$B:$AY, MATCH(W$1,SkillsReq!$A:$A,0), MATCH(_xlfn.XLOOKUP($A151,Employees!$A:$A,Employees!$B:$B,""), SkillsReq!$B$1:$AY$1,0)),
       0
     ),
   "")
)</f>
        <v/>
      </c>
      <c r="X151" t="str">
        <f>IF(OR($A151="",X$1=""),"",
   IFERROR(
     IF(INDEX(SkillsReq!$B:$AY, MATCH(X$1,SkillsReq!$A:$A,0), MATCH(_xlfn.XLOOKUP($A151,Employees!$A:$A,Employees!$B:$B,""), SkillsReq!$B$1:$AY$1,0))&gt;0,
       INDEX(SkillsReq!$B:$AY, MATCH(X$1,SkillsReq!$A:$A,0), MATCH(_xlfn.XLOOKUP($A151,Employees!$A:$A,Employees!$B:$B,""), SkillsReq!$B$1:$AY$1,0)),
       0
     ),
   "")
)</f>
        <v/>
      </c>
      <c r="Y151" t="str">
        <f>IF(OR($A151="",Y$1=""),"",
   IFERROR(
     IF(INDEX(SkillsReq!$B:$AY, MATCH(Y$1,SkillsReq!$A:$A,0), MATCH(_xlfn.XLOOKUP($A151,Employees!$A:$A,Employees!$B:$B,""), SkillsReq!$B$1:$AY$1,0))&gt;0,
       INDEX(SkillsReq!$B:$AY, MATCH(Y$1,SkillsReq!$A:$A,0), MATCH(_xlfn.XLOOKUP($A151,Employees!$A:$A,Employees!$B:$B,""), SkillsReq!$B$1:$AY$1,0)),
       0
     ),
   "")
)</f>
        <v/>
      </c>
      <c r="Z151" t="str">
        <f>IF(OR($A151="",Z$1=""),"",
   IFERROR(
     IF(INDEX(SkillsReq!$B:$AY, MATCH(Z$1,SkillsReq!$A:$A,0), MATCH(_xlfn.XLOOKUP($A151,Employees!$A:$A,Employees!$B:$B,""), SkillsReq!$B$1:$AY$1,0))&gt;0,
       INDEX(SkillsReq!$B:$AY, MATCH(Z$1,SkillsReq!$A:$A,0), MATCH(_xlfn.XLOOKUP($A151,Employees!$A:$A,Employees!$B:$B,""), SkillsReq!$B$1:$AY$1,0)),
       0
     ),
   "")
)</f>
        <v/>
      </c>
      <c r="AA151" t="str">
        <f>IF(OR($A151="",AA$1=""),"",
   IFERROR(
     IF(INDEX(SkillsReq!$B:$AY, MATCH(AA$1,SkillsReq!$A:$A,0), MATCH(_xlfn.XLOOKUP($A151,Employees!$A:$A,Employees!$B:$B,""), SkillsReq!$B$1:$AY$1,0))&gt;0,
       INDEX(SkillsReq!$B:$AY, MATCH(AA$1,SkillsReq!$A:$A,0), MATCH(_xlfn.XLOOKUP($A151,Employees!$A:$A,Employees!$B:$B,""), SkillsReq!$B$1:$AY$1,0)),
       0
     ),
   "")
)</f>
        <v/>
      </c>
      <c r="AB151" t="str">
        <f>IF(OR($A151="",AB$1=""),"",
   IFERROR(
     IF(INDEX(SkillsReq!$B:$AY, MATCH(AB$1,SkillsReq!$A:$A,0), MATCH(_xlfn.XLOOKUP($A151,Employees!$A:$A,Employees!$B:$B,""), SkillsReq!$B$1:$AY$1,0))&gt;0,
       INDEX(SkillsReq!$B:$AY, MATCH(AB$1,SkillsReq!$A:$A,0), MATCH(_xlfn.XLOOKUP($A151,Employees!$A:$A,Employees!$B:$B,""), SkillsReq!$B$1:$AY$1,0)),
       0
     ),
   "")
)</f>
        <v/>
      </c>
      <c r="AC151" t="str">
        <f>IF(OR($A151="",AC$1=""),"",
   IFERROR(
     IF(INDEX(SkillsReq!$B:$AY, MATCH(AC$1,SkillsReq!$A:$A,0), MATCH(_xlfn.XLOOKUP($A151,Employees!$A:$A,Employees!$B:$B,""), SkillsReq!$B$1:$AY$1,0))&gt;0,
       INDEX(SkillsReq!$B:$AY, MATCH(AC$1,SkillsReq!$A:$A,0), MATCH(_xlfn.XLOOKUP($A151,Employees!$A:$A,Employees!$B:$B,""), SkillsReq!$B$1:$AY$1,0)),
       0
     ),
   "")
)</f>
        <v/>
      </c>
      <c r="AD151" t="str">
        <f>IF(OR($A151="",AD$1=""),"",
   IFERROR(
     IF(INDEX(SkillsReq!$B:$AY, MATCH(AD$1,SkillsReq!$A:$A,0), MATCH(_xlfn.XLOOKUP($A151,Employees!$A:$A,Employees!$B:$B,""), SkillsReq!$B$1:$AY$1,0))&gt;0,
       INDEX(SkillsReq!$B:$AY, MATCH(AD$1,SkillsReq!$A:$A,0), MATCH(_xlfn.XLOOKUP($A151,Employees!$A:$A,Employees!$B:$B,""), SkillsReq!$B$1:$AY$1,0)),
       0
     ),
   "")
)</f>
        <v/>
      </c>
      <c r="AE151" t="str">
        <f>IF(OR($A151="",AE$1=""),"",
   IFERROR(
     IF(INDEX(SkillsReq!$B:$AY, MATCH(AE$1,SkillsReq!$A:$A,0), MATCH(_xlfn.XLOOKUP($A151,Employees!$A:$A,Employees!$B:$B,""), SkillsReq!$B$1:$AY$1,0))&gt;0,
       INDEX(SkillsReq!$B:$AY, MATCH(AE$1,SkillsReq!$A:$A,0), MATCH(_xlfn.XLOOKUP($A151,Employees!$A:$A,Employees!$B:$B,""), SkillsReq!$B$1:$AY$1,0)),
       0
     ),
   "")
)</f>
        <v/>
      </c>
      <c r="AF151" t="str">
        <f>IF(OR($A151="",AF$1=""),"",
   IFERROR(
     IF(INDEX(SkillsReq!$B:$AY, MATCH(AF$1,SkillsReq!$A:$A,0), MATCH(_xlfn.XLOOKUP($A151,Employees!$A:$A,Employees!$B:$B,""), SkillsReq!$B$1:$AY$1,0))&gt;0,
       INDEX(SkillsReq!$B:$AY, MATCH(AF$1,SkillsReq!$A:$A,0), MATCH(_xlfn.XLOOKUP($A151,Employees!$A:$A,Employees!$B:$B,""), SkillsReq!$B$1:$AY$1,0)),
       0
     ),
   "")
)</f>
        <v/>
      </c>
      <c r="AG151" t="str">
        <f>IF(OR($A151="",AG$1=""),"",
   IFERROR(
     IF(INDEX(SkillsReq!$B:$AY, MATCH(AG$1,SkillsReq!$A:$A,0), MATCH(_xlfn.XLOOKUP($A151,Employees!$A:$A,Employees!$B:$B,""), SkillsReq!$B$1:$AY$1,0))&gt;0,
       INDEX(SkillsReq!$B:$AY, MATCH(AG$1,SkillsReq!$A:$A,0), MATCH(_xlfn.XLOOKUP($A151,Employees!$A:$A,Employees!$B:$B,""), SkillsReq!$B$1:$AY$1,0)),
       0
     ),
   "")
)</f>
        <v/>
      </c>
      <c r="AH151" t="str">
        <f>IF(OR($A151="",AH$1=""),"",
   IFERROR(
     IF(INDEX(SkillsReq!$B:$AY, MATCH(AH$1,SkillsReq!$A:$A,0), MATCH(_xlfn.XLOOKUP($A151,Employees!$A:$A,Employees!$B:$B,""), SkillsReq!$B$1:$AY$1,0))&gt;0,
       INDEX(SkillsReq!$B:$AY, MATCH(AH$1,SkillsReq!$A:$A,0), MATCH(_xlfn.XLOOKUP($A151,Employees!$A:$A,Employees!$B:$B,""), SkillsReq!$B$1:$AY$1,0)),
       0
     ),
   "")
)</f>
        <v/>
      </c>
      <c r="AI151" t="str">
        <f>IF(OR($A151="",AI$1=""),"",
   IFERROR(
     IF(INDEX(SkillsReq!$B:$AY, MATCH(AI$1,SkillsReq!$A:$A,0), MATCH(_xlfn.XLOOKUP($A151,Employees!$A:$A,Employees!$B:$B,""), SkillsReq!$B$1:$AY$1,0))&gt;0,
       INDEX(SkillsReq!$B:$AY, MATCH(AI$1,SkillsReq!$A:$A,0), MATCH(_xlfn.XLOOKUP($A151,Employees!$A:$A,Employees!$B:$B,""), SkillsReq!$B$1:$AY$1,0)),
       0
     ),
   "")
)</f>
        <v/>
      </c>
      <c r="AJ151" t="str">
        <f>IF(OR($A151="",AJ$1=""),"",
   IFERROR(
     IF(INDEX(SkillsReq!$B:$AY, MATCH(AJ$1,SkillsReq!$A:$A,0), MATCH(_xlfn.XLOOKUP($A151,Employees!$A:$A,Employees!$B:$B,""), SkillsReq!$B$1:$AY$1,0))&gt;0,
       INDEX(SkillsReq!$B:$AY, MATCH(AJ$1,SkillsReq!$A:$A,0), MATCH(_xlfn.XLOOKUP($A151,Employees!$A:$A,Employees!$B:$B,""), SkillsReq!$B$1:$AY$1,0)),
       0
     ),
   "")
)</f>
        <v/>
      </c>
      <c r="AK151" t="str">
        <f>IF(OR($A151="",AK$1=""),"",
   IFERROR(
     IF(INDEX(SkillsReq!$B:$AY, MATCH(AK$1,SkillsReq!$A:$A,0), MATCH(_xlfn.XLOOKUP($A151,Employees!$A:$A,Employees!$B:$B,""), SkillsReq!$B$1:$AY$1,0))&gt;0,
       INDEX(SkillsReq!$B:$AY, MATCH(AK$1,SkillsReq!$A:$A,0), MATCH(_xlfn.XLOOKUP($A151,Employees!$A:$A,Employees!$B:$B,""), SkillsReq!$B$1:$AY$1,0)),
       0
     ),
   "")
)</f>
        <v/>
      </c>
      <c r="AL151" t="str">
        <f>IF(OR($A151="",AL$1=""),"",
   IFERROR(
     IF(INDEX(SkillsReq!$B:$AY, MATCH(AL$1,SkillsReq!$A:$A,0), MATCH(_xlfn.XLOOKUP($A151,Employees!$A:$A,Employees!$B:$B,""), SkillsReq!$B$1:$AY$1,0))&gt;0,
       INDEX(SkillsReq!$B:$AY, MATCH(AL$1,SkillsReq!$A:$A,0), MATCH(_xlfn.XLOOKUP($A151,Employees!$A:$A,Employees!$B:$B,""), SkillsReq!$B$1:$AY$1,0)),
       0
     ),
   "")
)</f>
        <v/>
      </c>
      <c r="AM151" t="str">
        <f>IF(OR($A151="",AM$1=""),"",
   IFERROR(
     IF(INDEX(SkillsReq!$B:$AY, MATCH(AM$1,SkillsReq!$A:$A,0), MATCH(_xlfn.XLOOKUP($A151,Employees!$A:$A,Employees!$B:$B,""), SkillsReq!$B$1:$AY$1,0))&gt;0,
       INDEX(SkillsReq!$B:$AY, MATCH(AM$1,SkillsReq!$A:$A,0), MATCH(_xlfn.XLOOKUP($A151,Employees!$A:$A,Employees!$B:$B,""), SkillsReq!$B$1:$AY$1,0)),
       0
     ),
   "")
)</f>
        <v/>
      </c>
      <c r="AN151" t="str">
        <f>IF(OR($A151="",AN$1=""),"",
   IFERROR(
     IF(INDEX(SkillsReq!$B:$AY, MATCH(AN$1,SkillsReq!$A:$A,0), MATCH(_xlfn.XLOOKUP($A151,Employees!$A:$A,Employees!$B:$B,""), SkillsReq!$B$1:$AY$1,0))&gt;0,
       INDEX(SkillsReq!$B:$AY, MATCH(AN$1,SkillsReq!$A:$A,0), MATCH(_xlfn.XLOOKUP($A151,Employees!$A:$A,Employees!$B:$B,""), SkillsReq!$B$1:$AY$1,0)),
       0
     ),
   "")
)</f>
        <v/>
      </c>
      <c r="AO151" t="str">
        <f>IF(OR($A151="",AO$1=""),"",
   IFERROR(
     IF(INDEX(SkillsReq!$B:$AY, MATCH(AO$1,SkillsReq!$A:$A,0), MATCH(_xlfn.XLOOKUP($A151,Employees!$A:$A,Employees!$B:$B,""), SkillsReq!$B$1:$AY$1,0))&gt;0,
       INDEX(SkillsReq!$B:$AY, MATCH(AO$1,SkillsReq!$A:$A,0), MATCH(_xlfn.XLOOKUP($A151,Employees!$A:$A,Employees!$B:$B,""), SkillsReq!$B$1:$AY$1,0)),
       0
     ),
   "")
)</f>
        <v/>
      </c>
      <c r="AP151" t="str">
        <f>IF(OR($A151="",AP$1=""),"",
   IFERROR(
     IF(INDEX(SkillsReq!$B:$AY, MATCH(AP$1,SkillsReq!$A:$A,0), MATCH(_xlfn.XLOOKUP($A151,Employees!$A:$A,Employees!$B:$B,""), SkillsReq!$B$1:$AY$1,0))&gt;0,
       INDEX(SkillsReq!$B:$AY, MATCH(AP$1,SkillsReq!$A:$A,0), MATCH(_xlfn.XLOOKUP($A151,Employees!$A:$A,Employees!$B:$B,""), SkillsReq!$B$1:$AY$1,0)),
       0
     ),
   "")
)</f>
        <v/>
      </c>
      <c r="AQ151" t="str">
        <f>IF(OR($A151="",AQ$1=""),"",
   IFERROR(
     IF(INDEX(SkillsReq!$B:$AY, MATCH(AQ$1,SkillsReq!$A:$A,0), MATCH(_xlfn.XLOOKUP($A151,Employees!$A:$A,Employees!$B:$B,""), SkillsReq!$B$1:$AY$1,0))&gt;0,
       INDEX(SkillsReq!$B:$AY, MATCH(AQ$1,SkillsReq!$A:$A,0), MATCH(_xlfn.XLOOKUP($A151,Employees!$A:$A,Employees!$B:$B,""), SkillsReq!$B$1:$AY$1,0)),
       0
     ),
   "")
)</f>
        <v/>
      </c>
      <c r="AR151" t="str">
        <f>IF(OR($A151="",AR$1=""),"",
   IFERROR(
     IF(INDEX(SkillsReq!$B:$AY, MATCH(AR$1,SkillsReq!$A:$A,0), MATCH(_xlfn.XLOOKUP($A151,Employees!$A:$A,Employees!$B:$B,""), SkillsReq!$B$1:$AY$1,0))&gt;0,
       INDEX(SkillsReq!$B:$AY, MATCH(AR$1,SkillsReq!$A:$A,0), MATCH(_xlfn.XLOOKUP($A151,Employees!$A:$A,Employees!$B:$B,""), SkillsReq!$B$1:$AY$1,0)),
       0
     ),
   "")
)</f>
        <v/>
      </c>
      <c r="AS151" t="str">
        <f>IF(OR($A151="",AS$1=""),"",
   IFERROR(
     IF(INDEX(SkillsReq!$B:$AY, MATCH(AS$1,SkillsReq!$A:$A,0), MATCH(_xlfn.XLOOKUP($A151,Employees!$A:$A,Employees!$B:$B,""), SkillsReq!$B$1:$AY$1,0))&gt;0,
       INDEX(SkillsReq!$B:$AY, MATCH(AS$1,SkillsReq!$A:$A,0), MATCH(_xlfn.XLOOKUP($A151,Employees!$A:$A,Employees!$B:$B,""), SkillsReq!$B$1:$AY$1,0)),
       0
     ),
   "")
)</f>
        <v/>
      </c>
      <c r="AT151" t="str">
        <f>IF(OR($A151="",AT$1=""),"",
   IFERROR(
     IF(INDEX(SkillsReq!$B:$AY, MATCH(AT$1,SkillsReq!$A:$A,0), MATCH(_xlfn.XLOOKUP($A151,Employees!$A:$A,Employees!$B:$B,""), SkillsReq!$B$1:$AY$1,0))&gt;0,
       INDEX(SkillsReq!$B:$AY, MATCH(AT$1,SkillsReq!$A:$A,0), MATCH(_xlfn.XLOOKUP($A151,Employees!$A:$A,Employees!$B:$B,""), SkillsReq!$B$1:$AY$1,0)),
       0
     ),
   "")
)</f>
        <v/>
      </c>
      <c r="AU151" t="str">
        <f>IF(OR($A151="",AU$1=""),"",
   IFERROR(
     IF(INDEX(SkillsReq!$B:$AY, MATCH(AU$1,SkillsReq!$A:$A,0), MATCH(_xlfn.XLOOKUP($A151,Employees!$A:$A,Employees!$B:$B,""), SkillsReq!$B$1:$AY$1,0))&gt;0,
       INDEX(SkillsReq!$B:$AY, MATCH(AU$1,SkillsReq!$A:$A,0), MATCH(_xlfn.XLOOKUP($A151,Employees!$A:$A,Employees!$B:$B,""), SkillsReq!$B$1:$AY$1,0)),
       0
     ),
   "")
)</f>
        <v/>
      </c>
      <c r="AV151" t="str">
        <f>IF(OR($A151="",AV$1=""),"",
   IFERROR(
     IF(INDEX(SkillsReq!$B:$AY, MATCH(AV$1,SkillsReq!$A:$A,0), MATCH(_xlfn.XLOOKUP($A151,Employees!$A:$A,Employees!$B:$B,""), SkillsReq!$B$1:$AY$1,0))&gt;0,
       INDEX(SkillsReq!$B:$AY, MATCH(AV$1,SkillsReq!$A:$A,0), MATCH(_xlfn.XLOOKUP($A151,Employees!$A:$A,Employees!$B:$B,""), SkillsReq!$B$1:$AY$1,0)),
       0
     ),
   "")
)</f>
        <v/>
      </c>
      <c r="AW151" t="str">
        <f>IF(OR($A151="",AW$1=""),"",
   IFERROR(
     IF(INDEX(SkillsReq!$B:$AY, MATCH(AW$1,SkillsReq!$A:$A,0), MATCH(_xlfn.XLOOKUP($A151,Employees!$A:$A,Employees!$B:$B,""), SkillsReq!$B$1:$AY$1,0))&gt;0,
       INDEX(SkillsReq!$B:$AY, MATCH(AW$1,SkillsReq!$A:$A,0), MATCH(_xlfn.XLOOKUP($A151,Employees!$A:$A,Employees!$B:$B,""), SkillsReq!$B$1:$AY$1,0)),
       0
     ),
   "")
)</f>
        <v/>
      </c>
      <c r="AX151" t="str">
        <f>IF(OR($A151="",AX$1=""),"",
   IFERROR(
     IF(INDEX(SkillsReq!$B:$AY, MATCH(AX$1,SkillsReq!$A:$A,0), MATCH(_xlfn.XLOOKUP($A151,Employees!$A:$A,Employees!$B:$B,""), SkillsReq!$B$1:$AY$1,0))&gt;0,
       INDEX(SkillsReq!$B:$AY, MATCH(AX$1,SkillsReq!$A:$A,0), MATCH(_xlfn.XLOOKUP($A151,Employees!$A:$A,Employees!$B:$B,""), SkillsReq!$B$1:$AY$1,0)),
       0
     ),
   "")
)</f>
        <v/>
      </c>
      <c r="AY151" t="str">
        <f>IF(OR($A151="",AY$1=""),"",
   IFERROR(
     IF(INDEX(SkillsReq!$B:$AY, MATCH(AY$1,SkillsReq!$A:$A,0), MATCH(_xlfn.XLOOKUP($A151,Employees!$A:$A,Employees!$B:$B,""), SkillsReq!$B$1:$AY$1,0))&gt;0,
       INDEX(SkillsReq!$B:$AY, MATCH(AY$1,SkillsReq!$A:$A,0), MATCH(_xlfn.XLOOKUP($A151,Employees!$A:$A,Employees!$B:$B,""), SkillsReq!$B$1:$AY$1,0)),
       0
     ),
   "")
)</f>
        <v/>
      </c>
    </row>
    <row r="152" spans="1:51" x14ac:dyDescent="0.25">
      <c r="A152" s="12"/>
      <c r="B152" t="str">
        <f>IF(OR($A152="",B$1=""),"",
   IFERROR(
     IF(INDEX(SkillsReq!$B:$AY, MATCH(B$1,SkillsReq!$A:$A,0), MATCH(_xlfn.XLOOKUP($A152,Employees!$A:$A,Employees!$B:$B,""), SkillsReq!$B$1:$AY$1,0))&gt;0,
       INDEX(SkillsReq!$B:$AY, MATCH(B$1,SkillsReq!$A:$A,0), MATCH(_xlfn.XLOOKUP($A152,Employees!$A:$A,Employees!$B:$B,""), SkillsReq!$B$1:$AY$1,0)),
       0
     ),
   "")
)</f>
        <v/>
      </c>
      <c r="C152" t="str">
        <f>IF(OR($A152="",C$1=""),"",
   IFERROR(
     IF(INDEX(SkillsReq!$B:$AY, MATCH(C$1,SkillsReq!$A:$A,0), MATCH(_xlfn.XLOOKUP($A152,Employees!$A:$A,Employees!$B:$B,""), SkillsReq!$B$1:$AY$1,0))&gt;0,
       INDEX(SkillsReq!$B:$AY, MATCH(C$1,SkillsReq!$A:$A,0), MATCH(_xlfn.XLOOKUP($A152,Employees!$A:$A,Employees!$B:$B,""), SkillsReq!$B$1:$AY$1,0)),
       0
     ),
   "")
)</f>
        <v/>
      </c>
      <c r="D152" t="str">
        <f>IF(OR($A152="",D$1=""),"",
   IFERROR(
     IF(INDEX(SkillsReq!$B:$AY, MATCH(D$1,SkillsReq!$A:$A,0), MATCH(_xlfn.XLOOKUP($A152,Employees!$A:$A,Employees!$B:$B,""), SkillsReq!$B$1:$AY$1,0))&gt;0,
       INDEX(SkillsReq!$B:$AY, MATCH(D$1,SkillsReq!$A:$A,0), MATCH(_xlfn.XLOOKUP($A152,Employees!$A:$A,Employees!$B:$B,""), SkillsReq!$B$1:$AY$1,0)),
       0
     ),
   "")
)</f>
        <v/>
      </c>
      <c r="E152" t="str">
        <f>IF(OR($A152="",E$1=""),"",
   IFERROR(
     IF(INDEX(SkillsReq!$B:$AY, MATCH(E$1,SkillsReq!$A:$A,0), MATCH(_xlfn.XLOOKUP($A152,Employees!$A:$A,Employees!$B:$B,""), SkillsReq!$B$1:$AY$1,0))&gt;0,
       INDEX(SkillsReq!$B:$AY, MATCH(E$1,SkillsReq!$A:$A,0), MATCH(_xlfn.XLOOKUP($A152,Employees!$A:$A,Employees!$B:$B,""), SkillsReq!$B$1:$AY$1,0)),
       0
     ),
   "")
)</f>
        <v/>
      </c>
      <c r="F152" t="str">
        <f>IF(OR($A152="",F$1=""),"",
   IFERROR(
     IF(INDEX(SkillsReq!$B:$AY, MATCH(F$1,SkillsReq!$A:$A,0), MATCH(_xlfn.XLOOKUP($A152,Employees!$A:$A,Employees!$B:$B,""), SkillsReq!$B$1:$AY$1,0))&gt;0,
       INDEX(SkillsReq!$B:$AY, MATCH(F$1,SkillsReq!$A:$A,0), MATCH(_xlfn.XLOOKUP($A152,Employees!$A:$A,Employees!$B:$B,""), SkillsReq!$B$1:$AY$1,0)),
       0
     ),
   "")
)</f>
        <v/>
      </c>
      <c r="G152" t="str">
        <f>IF(OR($A152="",G$1=""),"",
   IFERROR(
     IF(INDEX(SkillsReq!$B:$AY, MATCH(G$1,SkillsReq!$A:$A,0), MATCH(_xlfn.XLOOKUP($A152,Employees!$A:$A,Employees!$B:$B,""), SkillsReq!$B$1:$AY$1,0))&gt;0,
       INDEX(SkillsReq!$B:$AY, MATCH(G$1,SkillsReq!$A:$A,0), MATCH(_xlfn.XLOOKUP($A152,Employees!$A:$A,Employees!$B:$B,""), SkillsReq!$B$1:$AY$1,0)),
       0
     ),
   "")
)</f>
        <v/>
      </c>
      <c r="H152" t="str">
        <f>IF(OR($A152="",H$1=""),"",
   IFERROR(
     IF(INDEX(SkillsReq!$B:$AY, MATCH(H$1,SkillsReq!$A:$A,0), MATCH(_xlfn.XLOOKUP($A152,Employees!$A:$A,Employees!$B:$B,""), SkillsReq!$B$1:$AY$1,0))&gt;0,
       INDEX(SkillsReq!$B:$AY, MATCH(H$1,SkillsReq!$A:$A,0), MATCH(_xlfn.XLOOKUP($A152,Employees!$A:$A,Employees!$B:$B,""), SkillsReq!$B$1:$AY$1,0)),
       0
     ),
   "")
)</f>
        <v/>
      </c>
      <c r="I152" t="str">
        <f>IF(OR($A152="",I$1=""),"",
   IFERROR(
     IF(INDEX(SkillsReq!$B:$AY, MATCH(I$1,SkillsReq!$A:$A,0), MATCH(_xlfn.XLOOKUP($A152,Employees!$A:$A,Employees!$B:$B,""), SkillsReq!$B$1:$AY$1,0))&gt;0,
       INDEX(SkillsReq!$B:$AY, MATCH(I$1,SkillsReq!$A:$A,0), MATCH(_xlfn.XLOOKUP($A152,Employees!$A:$A,Employees!$B:$B,""), SkillsReq!$B$1:$AY$1,0)),
       0
     ),
   "")
)</f>
        <v/>
      </c>
      <c r="J152" t="str">
        <f>IF(OR($A152="",J$1=""),"",
   IFERROR(
     IF(INDEX(SkillsReq!$B:$AY, MATCH(J$1,SkillsReq!$A:$A,0), MATCH(_xlfn.XLOOKUP($A152,Employees!$A:$A,Employees!$B:$B,""), SkillsReq!$B$1:$AY$1,0))&gt;0,
       INDEX(SkillsReq!$B:$AY, MATCH(J$1,SkillsReq!$A:$A,0), MATCH(_xlfn.XLOOKUP($A152,Employees!$A:$A,Employees!$B:$B,""), SkillsReq!$B$1:$AY$1,0)),
       0
     ),
   "")
)</f>
        <v/>
      </c>
      <c r="K152" t="str">
        <f>IF(OR($A152="",K$1=""),"",
   IFERROR(
     IF(INDEX(SkillsReq!$B:$AY, MATCH(K$1,SkillsReq!$A:$A,0), MATCH(_xlfn.XLOOKUP($A152,Employees!$A:$A,Employees!$B:$B,""), SkillsReq!$B$1:$AY$1,0))&gt;0,
       INDEX(SkillsReq!$B:$AY, MATCH(K$1,SkillsReq!$A:$A,0), MATCH(_xlfn.XLOOKUP($A152,Employees!$A:$A,Employees!$B:$B,""), SkillsReq!$B$1:$AY$1,0)),
       0
     ),
   "")
)</f>
        <v/>
      </c>
      <c r="L152" t="str">
        <f>IF(OR($A152="",L$1=""),"",
   IFERROR(
     IF(INDEX(SkillsReq!$B:$AY, MATCH(L$1,SkillsReq!$A:$A,0), MATCH(_xlfn.XLOOKUP($A152,Employees!$A:$A,Employees!$B:$B,""), SkillsReq!$B$1:$AY$1,0))&gt;0,
       INDEX(SkillsReq!$B:$AY, MATCH(L$1,SkillsReq!$A:$A,0), MATCH(_xlfn.XLOOKUP($A152,Employees!$A:$A,Employees!$B:$B,""), SkillsReq!$B$1:$AY$1,0)),
       0
     ),
   "")
)</f>
        <v/>
      </c>
      <c r="M152" t="str">
        <f>IF(OR($A152="",M$1=""),"",
   IFERROR(
     IF(INDEX(SkillsReq!$B:$AY, MATCH(M$1,SkillsReq!$A:$A,0), MATCH(_xlfn.XLOOKUP($A152,Employees!$A:$A,Employees!$B:$B,""), SkillsReq!$B$1:$AY$1,0))&gt;0,
       INDEX(SkillsReq!$B:$AY, MATCH(M$1,SkillsReq!$A:$A,0), MATCH(_xlfn.XLOOKUP($A152,Employees!$A:$A,Employees!$B:$B,""), SkillsReq!$B$1:$AY$1,0)),
       0
     ),
   "")
)</f>
        <v/>
      </c>
      <c r="N152" t="str">
        <f>IF(OR($A152="",N$1=""),"",
   IFERROR(
     IF(INDEX(SkillsReq!$B:$AY, MATCH(N$1,SkillsReq!$A:$A,0), MATCH(_xlfn.XLOOKUP($A152,Employees!$A:$A,Employees!$B:$B,""), SkillsReq!$B$1:$AY$1,0))&gt;0,
       INDEX(SkillsReq!$B:$AY, MATCH(N$1,SkillsReq!$A:$A,0), MATCH(_xlfn.XLOOKUP($A152,Employees!$A:$A,Employees!$B:$B,""), SkillsReq!$B$1:$AY$1,0)),
       0
     ),
   "")
)</f>
        <v/>
      </c>
      <c r="O152" t="str">
        <f>IF(OR($A152="",O$1=""),"",
   IFERROR(
     IF(INDEX(SkillsReq!$B:$AY, MATCH(O$1,SkillsReq!$A:$A,0), MATCH(_xlfn.XLOOKUP($A152,Employees!$A:$A,Employees!$B:$B,""), SkillsReq!$B$1:$AY$1,0))&gt;0,
       INDEX(SkillsReq!$B:$AY, MATCH(O$1,SkillsReq!$A:$A,0), MATCH(_xlfn.XLOOKUP($A152,Employees!$A:$A,Employees!$B:$B,""), SkillsReq!$B$1:$AY$1,0)),
       0
     ),
   "")
)</f>
        <v/>
      </c>
      <c r="P152" t="str">
        <f>IF(OR($A152="",P$1=""),"",
   IFERROR(
     IF(INDEX(SkillsReq!$B:$AY, MATCH(P$1,SkillsReq!$A:$A,0), MATCH(_xlfn.XLOOKUP($A152,Employees!$A:$A,Employees!$B:$B,""), SkillsReq!$B$1:$AY$1,0))&gt;0,
       INDEX(SkillsReq!$B:$AY, MATCH(P$1,SkillsReq!$A:$A,0), MATCH(_xlfn.XLOOKUP($A152,Employees!$A:$A,Employees!$B:$B,""), SkillsReq!$B$1:$AY$1,0)),
       0
     ),
   "")
)</f>
        <v/>
      </c>
      <c r="Q152" t="str">
        <f>IF(OR($A152="",Q$1=""),"",
   IFERROR(
     IF(INDEX(SkillsReq!$B:$AY, MATCH(Q$1,SkillsReq!$A:$A,0), MATCH(_xlfn.XLOOKUP($A152,Employees!$A:$A,Employees!$B:$B,""), SkillsReq!$B$1:$AY$1,0))&gt;0,
       INDEX(SkillsReq!$B:$AY, MATCH(Q$1,SkillsReq!$A:$A,0), MATCH(_xlfn.XLOOKUP($A152,Employees!$A:$A,Employees!$B:$B,""), SkillsReq!$B$1:$AY$1,0)),
       0
     ),
   "")
)</f>
        <v/>
      </c>
      <c r="R152" t="str">
        <f>IF(OR($A152="",R$1=""),"",
   IFERROR(
     IF(INDEX(SkillsReq!$B:$AY, MATCH(R$1,SkillsReq!$A:$A,0), MATCH(_xlfn.XLOOKUP($A152,Employees!$A:$A,Employees!$B:$B,""), SkillsReq!$B$1:$AY$1,0))&gt;0,
       INDEX(SkillsReq!$B:$AY, MATCH(R$1,SkillsReq!$A:$A,0), MATCH(_xlfn.XLOOKUP($A152,Employees!$A:$A,Employees!$B:$B,""), SkillsReq!$B$1:$AY$1,0)),
       0
     ),
   "")
)</f>
        <v/>
      </c>
      <c r="S152" t="str">
        <f>IF(OR($A152="",S$1=""),"",
   IFERROR(
     IF(INDEX(SkillsReq!$B:$AY, MATCH(S$1,SkillsReq!$A:$A,0), MATCH(_xlfn.XLOOKUP($A152,Employees!$A:$A,Employees!$B:$B,""), SkillsReq!$B$1:$AY$1,0))&gt;0,
       INDEX(SkillsReq!$B:$AY, MATCH(S$1,SkillsReq!$A:$A,0), MATCH(_xlfn.XLOOKUP($A152,Employees!$A:$A,Employees!$B:$B,""), SkillsReq!$B$1:$AY$1,0)),
       0
     ),
   "")
)</f>
        <v/>
      </c>
      <c r="T152" t="str">
        <f>IF(OR($A152="",T$1=""),"",
   IFERROR(
     IF(INDEX(SkillsReq!$B:$AY, MATCH(T$1,SkillsReq!$A:$A,0), MATCH(_xlfn.XLOOKUP($A152,Employees!$A:$A,Employees!$B:$B,""), SkillsReq!$B$1:$AY$1,0))&gt;0,
       INDEX(SkillsReq!$B:$AY, MATCH(T$1,SkillsReq!$A:$A,0), MATCH(_xlfn.XLOOKUP($A152,Employees!$A:$A,Employees!$B:$B,""), SkillsReq!$B$1:$AY$1,0)),
       0
     ),
   "")
)</f>
        <v/>
      </c>
      <c r="U152" t="str">
        <f>IF(OR($A152="",U$1=""),"",
   IFERROR(
     IF(INDEX(SkillsReq!$B:$AY, MATCH(U$1,SkillsReq!$A:$A,0), MATCH(_xlfn.XLOOKUP($A152,Employees!$A:$A,Employees!$B:$B,""), SkillsReq!$B$1:$AY$1,0))&gt;0,
       INDEX(SkillsReq!$B:$AY, MATCH(U$1,SkillsReq!$A:$A,0), MATCH(_xlfn.XLOOKUP($A152,Employees!$A:$A,Employees!$B:$B,""), SkillsReq!$B$1:$AY$1,0)),
       0
     ),
   "")
)</f>
        <v/>
      </c>
      <c r="V152" t="str">
        <f>IF(OR($A152="",V$1=""),"",
   IFERROR(
     IF(INDEX(SkillsReq!$B:$AY, MATCH(V$1,SkillsReq!$A:$A,0), MATCH(_xlfn.XLOOKUP($A152,Employees!$A:$A,Employees!$B:$B,""), SkillsReq!$B$1:$AY$1,0))&gt;0,
       INDEX(SkillsReq!$B:$AY, MATCH(V$1,SkillsReq!$A:$A,0), MATCH(_xlfn.XLOOKUP($A152,Employees!$A:$A,Employees!$B:$B,""), SkillsReq!$B$1:$AY$1,0)),
       0
     ),
   "")
)</f>
        <v/>
      </c>
      <c r="W152" t="str">
        <f>IF(OR($A152="",W$1=""),"",
   IFERROR(
     IF(INDEX(SkillsReq!$B:$AY, MATCH(W$1,SkillsReq!$A:$A,0), MATCH(_xlfn.XLOOKUP($A152,Employees!$A:$A,Employees!$B:$B,""), SkillsReq!$B$1:$AY$1,0))&gt;0,
       INDEX(SkillsReq!$B:$AY, MATCH(W$1,SkillsReq!$A:$A,0), MATCH(_xlfn.XLOOKUP($A152,Employees!$A:$A,Employees!$B:$B,""), SkillsReq!$B$1:$AY$1,0)),
       0
     ),
   "")
)</f>
        <v/>
      </c>
      <c r="X152" t="str">
        <f>IF(OR($A152="",X$1=""),"",
   IFERROR(
     IF(INDEX(SkillsReq!$B:$AY, MATCH(X$1,SkillsReq!$A:$A,0), MATCH(_xlfn.XLOOKUP($A152,Employees!$A:$A,Employees!$B:$B,""), SkillsReq!$B$1:$AY$1,0))&gt;0,
       INDEX(SkillsReq!$B:$AY, MATCH(X$1,SkillsReq!$A:$A,0), MATCH(_xlfn.XLOOKUP($A152,Employees!$A:$A,Employees!$B:$B,""), SkillsReq!$B$1:$AY$1,0)),
       0
     ),
   "")
)</f>
        <v/>
      </c>
      <c r="Y152" t="str">
        <f>IF(OR($A152="",Y$1=""),"",
   IFERROR(
     IF(INDEX(SkillsReq!$B:$AY, MATCH(Y$1,SkillsReq!$A:$A,0), MATCH(_xlfn.XLOOKUP($A152,Employees!$A:$A,Employees!$B:$B,""), SkillsReq!$B$1:$AY$1,0))&gt;0,
       INDEX(SkillsReq!$B:$AY, MATCH(Y$1,SkillsReq!$A:$A,0), MATCH(_xlfn.XLOOKUP($A152,Employees!$A:$A,Employees!$B:$B,""), SkillsReq!$B$1:$AY$1,0)),
       0
     ),
   "")
)</f>
        <v/>
      </c>
      <c r="Z152" t="str">
        <f>IF(OR($A152="",Z$1=""),"",
   IFERROR(
     IF(INDEX(SkillsReq!$B:$AY, MATCH(Z$1,SkillsReq!$A:$A,0), MATCH(_xlfn.XLOOKUP($A152,Employees!$A:$A,Employees!$B:$B,""), SkillsReq!$B$1:$AY$1,0))&gt;0,
       INDEX(SkillsReq!$B:$AY, MATCH(Z$1,SkillsReq!$A:$A,0), MATCH(_xlfn.XLOOKUP($A152,Employees!$A:$A,Employees!$B:$B,""), SkillsReq!$B$1:$AY$1,0)),
       0
     ),
   "")
)</f>
        <v/>
      </c>
      <c r="AA152" t="str">
        <f>IF(OR($A152="",AA$1=""),"",
   IFERROR(
     IF(INDEX(SkillsReq!$B:$AY, MATCH(AA$1,SkillsReq!$A:$A,0), MATCH(_xlfn.XLOOKUP($A152,Employees!$A:$A,Employees!$B:$B,""), SkillsReq!$B$1:$AY$1,0))&gt;0,
       INDEX(SkillsReq!$B:$AY, MATCH(AA$1,SkillsReq!$A:$A,0), MATCH(_xlfn.XLOOKUP($A152,Employees!$A:$A,Employees!$B:$B,""), SkillsReq!$B$1:$AY$1,0)),
       0
     ),
   "")
)</f>
        <v/>
      </c>
      <c r="AB152" t="str">
        <f>IF(OR($A152="",AB$1=""),"",
   IFERROR(
     IF(INDEX(SkillsReq!$B:$AY, MATCH(AB$1,SkillsReq!$A:$A,0), MATCH(_xlfn.XLOOKUP($A152,Employees!$A:$A,Employees!$B:$B,""), SkillsReq!$B$1:$AY$1,0))&gt;0,
       INDEX(SkillsReq!$B:$AY, MATCH(AB$1,SkillsReq!$A:$A,0), MATCH(_xlfn.XLOOKUP($A152,Employees!$A:$A,Employees!$B:$B,""), SkillsReq!$B$1:$AY$1,0)),
       0
     ),
   "")
)</f>
        <v/>
      </c>
      <c r="AC152" t="str">
        <f>IF(OR($A152="",AC$1=""),"",
   IFERROR(
     IF(INDEX(SkillsReq!$B:$AY, MATCH(AC$1,SkillsReq!$A:$A,0), MATCH(_xlfn.XLOOKUP($A152,Employees!$A:$A,Employees!$B:$B,""), SkillsReq!$B$1:$AY$1,0))&gt;0,
       INDEX(SkillsReq!$B:$AY, MATCH(AC$1,SkillsReq!$A:$A,0), MATCH(_xlfn.XLOOKUP($A152,Employees!$A:$A,Employees!$B:$B,""), SkillsReq!$B$1:$AY$1,0)),
       0
     ),
   "")
)</f>
        <v/>
      </c>
      <c r="AD152" t="str">
        <f>IF(OR($A152="",AD$1=""),"",
   IFERROR(
     IF(INDEX(SkillsReq!$B:$AY, MATCH(AD$1,SkillsReq!$A:$A,0), MATCH(_xlfn.XLOOKUP($A152,Employees!$A:$A,Employees!$B:$B,""), SkillsReq!$B$1:$AY$1,0))&gt;0,
       INDEX(SkillsReq!$B:$AY, MATCH(AD$1,SkillsReq!$A:$A,0), MATCH(_xlfn.XLOOKUP($A152,Employees!$A:$A,Employees!$B:$B,""), SkillsReq!$B$1:$AY$1,0)),
       0
     ),
   "")
)</f>
        <v/>
      </c>
      <c r="AE152" t="str">
        <f>IF(OR($A152="",AE$1=""),"",
   IFERROR(
     IF(INDEX(SkillsReq!$B:$AY, MATCH(AE$1,SkillsReq!$A:$A,0), MATCH(_xlfn.XLOOKUP($A152,Employees!$A:$A,Employees!$B:$B,""), SkillsReq!$B$1:$AY$1,0))&gt;0,
       INDEX(SkillsReq!$B:$AY, MATCH(AE$1,SkillsReq!$A:$A,0), MATCH(_xlfn.XLOOKUP($A152,Employees!$A:$A,Employees!$B:$B,""), SkillsReq!$B$1:$AY$1,0)),
       0
     ),
   "")
)</f>
        <v/>
      </c>
      <c r="AF152" t="str">
        <f>IF(OR($A152="",AF$1=""),"",
   IFERROR(
     IF(INDEX(SkillsReq!$B:$AY, MATCH(AF$1,SkillsReq!$A:$A,0), MATCH(_xlfn.XLOOKUP($A152,Employees!$A:$A,Employees!$B:$B,""), SkillsReq!$B$1:$AY$1,0))&gt;0,
       INDEX(SkillsReq!$B:$AY, MATCH(AF$1,SkillsReq!$A:$A,0), MATCH(_xlfn.XLOOKUP($A152,Employees!$A:$A,Employees!$B:$B,""), SkillsReq!$B$1:$AY$1,0)),
       0
     ),
   "")
)</f>
        <v/>
      </c>
      <c r="AG152" t="str">
        <f>IF(OR($A152="",AG$1=""),"",
   IFERROR(
     IF(INDEX(SkillsReq!$B:$AY, MATCH(AG$1,SkillsReq!$A:$A,0), MATCH(_xlfn.XLOOKUP($A152,Employees!$A:$A,Employees!$B:$B,""), SkillsReq!$B$1:$AY$1,0))&gt;0,
       INDEX(SkillsReq!$B:$AY, MATCH(AG$1,SkillsReq!$A:$A,0), MATCH(_xlfn.XLOOKUP($A152,Employees!$A:$A,Employees!$B:$B,""), SkillsReq!$B$1:$AY$1,0)),
       0
     ),
   "")
)</f>
        <v/>
      </c>
      <c r="AH152" t="str">
        <f>IF(OR($A152="",AH$1=""),"",
   IFERROR(
     IF(INDEX(SkillsReq!$B:$AY, MATCH(AH$1,SkillsReq!$A:$A,0), MATCH(_xlfn.XLOOKUP($A152,Employees!$A:$A,Employees!$B:$B,""), SkillsReq!$B$1:$AY$1,0))&gt;0,
       INDEX(SkillsReq!$B:$AY, MATCH(AH$1,SkillsReq!$A:$A,0), MATCH(_xlfn.XLOOKUP($A152,Employees!$A:$A,Employees!$B:$B,""), SkillsReq!$B$1:$AY$1,0)),
       0
     ),
   "")
)</f>
        <v/>
      </c>
      <c r="AI152" t="str">
        <f>IF(OR($A152="",AI$1=""),"",
   IFERROR(
     IF(INDEX(SkillsReq!$B:$AY, MATCH(AI$1,SkillsReq!$A:$A,0), MATCH(_xlfn.XLOOKUP($A152,Employees!$A:$A,Employees!$B:$B,""), SkillsReq!$B$1:$AY$1,0))&gt;0,
       INDEX(SkillsReq!$B:$AY, MATCH(AI$1,SkillsReq!$A:$A,0), MATCH(_xlfn.XLOOKUP($A152,Employees!$A:$A,Employees!$B:$B,""), SkillsReq!$B$1:$AY$1,0)),
       0
     ),
   "")
)</f>
        <v/>
      </c>
      <c r="AJ152" t="str">
        <f>IF(OR($A152="",AJ$1=""),"",
   IFERROR(
     IF(INDEX(SkillsReq!$B:$AY, MATCH(AJ$1,SkillsReq!$A:$A,0), MATCH(_xlfn.XLOOKUP($A152,Employees!$A:$A,Employees!$B:$B,""), SkillsReq!$B$1:$AY$1,0))&gt;0,
       INDEX(SkillsReq!$B:$AY, MATCH(AJ$1,SkillsReq!$A:$A,0), MATCH(_xlfn.XLOOKUP($A152,Employees!$A:$A,Employees!$B:$B,""), SkillsReq!$B$1:$AY$1,0)),
       0
     ),
   "")
)</f>
        <v/>
      </c>
      <c r="AK152" t="str">
        <f>IF(OR($A152="",AK$1=""),"",
   IFERROR(
     IF(INDEX(SkillsReq!$B:$AY, MATCH(AK$1,SkillsReq!$A:$A,0), MATCH(_xlfn.XLOOKUP($A152,Employees!$A:$A,Employees!$B:$B,""), SkillsReq!$B$1:$AY$1,0))&gt;0,
       INDEX(SkillsReq!$B:$AY, MATCH(AK$1,SkillsReq!$A:$A,0), MATCH(_xlfn.XLOOKUP($A152,Employees!$A:$A,Employees!$B:$B,""), SkillsReq!$B$1:$AY$1,0)),
       0
     ),
   "")
)</f>
        <v/>
      </c>
      <c r="AL152" t="str">
        <f>IF(OR($A152="",AL$1=""),"",
   IFERROR(
     IF(INDEX(SkillsReq!$B:$AY, MATCH(AL$1,SkillsReq!$A:$A,0), MATCH(_xlfn.XLOOKUP($A152,Employees!$A:$A,Employees!$B:$B,""), SkillsReq!$B$1:$AY$1,0))&gt;0,
       INDEX(SkillsReq!$B:$AY, MATCH(AL$1,SkillsReq!$A:$A,0), MATCH(_xlfn.XLOOKUP($A152,Employees!$A:$A,Employees!$B:$B,""), SkillsReq!$B$1:$AY$1,0)),
       0
     ),
   "")
)</f>
        <v/>
      </c>
      <c r="AM152" t="str">
        <f>IF(OR($A152="",AM$1=""),"",
   IFERROR(
     IF(INDEX(SkillsReq!$B:$AY, MATCH(AM$1,SkillsReq!$A:$A,0), MATCH(_xlfn.XLOOKUP($A152,Employees!$A:$A,Employees!$B:$B,""), SkillsReq!$B$1:$AY$1,0))&gt;0,
       INDEX(SkillsReq!$B:$AY, MATCH(AM$1,SkillsReq!$A:$A,0), MATCH(_xlfn.XLOOKUP($A152,Employees!$A:$A,Employees!$B:$B,""), SkillsReq!$B$1:$AY$1,0)),
       0
     ),
   "")
)</f>
        <v/>
      </c>
      <c r="AN152" t="str">
        <f>IF(OR($A152="",AN$1=""),"",
   IFERROR(
     IF(INDEX(SkillsReq!$B:$AY, MATCH(AN$1,SkillsReq!$A:$A,0), MATCH(_xlfn.XLOOKUP($A152,Employees!$A:$A,Employees!$B:$B,""), SkillsReq!$B$1:$AY$1,0))&gt;0,
       INDEX(SkillsReq!$B:$AY, MATCH(AN$1,SkillsReq!$A:$A,0), MATCH(_xlfn.XLOOKUP($A152,Employees!$A:$A,Employees!$B:$B,""), SkillsReq!$B$1:$AY$1,0)),
       0
     ),
   "")
)</f>
        <v/>
      </c>
      <c r="AO152" t="str">
        <f>IF(OR($A152="",AO$1=""),"",
   IFERROR(
     IF(INDEX(SkillsReq!$B:$AY, MATCH(AO$1,SkillsReq!$A:$A,0), MATCH(_xlfn.XLOOKUP($A152,Employees!$A:$A,Employees!$B:$B,""), SkillsReq!$B$1:$AY$1,0))&gt;0,
       INDEX(SkillsReq!$B:$AY, MATCH(AO$1,SkillsReq!$A:$A,0), MATCH(_xlfn.XLOOKUP($A152,Employees!$A:$A,Employees!$B:$B,""), SkillsReq!$B$1:$AY$1,0)),
       0
     ),
   "")
)</f>
        <v/>
      </c>
      <c r="AP152" t="str">
        <f>IF(OR($A152="",AP$1=""),"",
   IFERROR(
     IF(INDEX(SkillsReq!$B:$AY, MATCH(AP$1,SkillsReq!$A:$A,0), MATCH(_xlfn.XLOOKUP($A152,Employees!$A:$A,Employees!$B:$B,""), SkillsReq!$B$1:$AY$1,0))&gt;0,
       INDEX(SkillsReq!$B:$AY, MATCH(AP$1,SkillsReq!$A:$A,0), MATCH(_xlfn.XLOOKUP($A152,Employees!$A:$A,Employees!$B:$B,""), SkillsReq!$B$1:$AY$1,0)),
       0
     ),
   "")
)</f>
        <v/>
      </c>
      <c r="AQ152" t="str">
        <f>IF(OR($A152="",AQ$1=""),"",
   IFERROR(
     IF(INDEX(SkillsReq!$B:$AY, MATCH(AQ$1,SkillsReq!$A:$A,0), MATCH(_xlfn.XLOOKUP($A152,Employees!$A:$A,Employees!$B:$B,""), SkillsReq!$B$1:$AY$1,0))&gt;0,
       INDEX(SkillsReq!$B:$AY, MATCH(AQ$1,SkillsReq!$A:$A,0), MATCH(_xlfn.XLOOKUP($A152,Employees!$A:$A,Employees!$B:$B,""), SkillsReq!$B$1:$AY$1,0)),
       0
     ),
   "")
)</f>
        <v/>
      </c>
      <c r="AR152" t="str">
        <f>IF(OR($A152="",AR$1=""),"",
   IFERROR(
     IF(INDEX(SkillsReq!$B:$AY, MATCH(AR$1,SkillsReq!$A:$A,0), MATCH(_xlfn.XLOOKUP($A152,Employees!$A:$A,Employees!$B:$B,""), SkillsReq!$B$1:$AY$1,0))&gt;0,
       INDEX(SkillsReq!$B:$AY, MATCH(AR$1,SkillsReq!$A:$A,0), MATCH(_xlfn.XLOOKUP($A152,Employees!$A:$A,Employees!$B:$B,""), SkillsReq!$B$1:$AY$1,0)),
       0
     ),
   "")
)</f>
        <v/>
      </c>
      <c r="AS152" t="str">
        <f>IF(OR($A152="",AS$1=""),"",
   IFERROR(
     IF(INDEX(SkillsReq!$B:$AY, MATCH(AS$1,SkillsReq!$A:$A,0), MATCH(_xlfn.XLOOKUP($A152,Employees!$A:$A,Employees!$B:$B,""), SkillsReq!$B$1:$AY$1,0))&gt;0,
       INDEX(SkillsReq!$B:$AY, MATCH(AS$1,SkillsReq!$A:$A,0), MATCH(_xlfn.XLOOKUP($A152,Employees!$A:$A,Employees!$B:$B,""), SkillsReq!$B$1:$AY$1,0)),
       0
     ),
   "")
)</f>
        <v/>
      </c>
      <c r="AT152" t="str">
        <f>IF(OR($A152="",AT$1=""),"",
   IFERROR(
     IF(INDEX(SkillsReq!$B:$AY, MATCH(AT$1,SkillsReq!$A:$A,0), MATCH(_xlfn.XLOOKUP($A152,Employees!$A:$A,Employees!$B:$B,""), SkillsReq!$B$1:$AY$1,0))&gt;0,
       INDEX(SkillsReq!$B:$AY, MATCH(AT$1,SkillsReq!$A:$A,0), MATCH(_xlfn.XLOOKUP($A152,Employees!$A:$A,Employees!$B:$B,""), SkillsReq!$B$1:$AY$1,0)),
       0
     ),
   "")
)</f>
        <v/>
      </c>
      <c r="AU152" t="str">
        <f>IF(OR($A152="",AU$1=""),"",
   IFERROR(
     IF(INDEX(SkillsReq!$B:$AY, MATCH(AU$1,SkillsReq!$A:$A,0), MATCH(_xlfn.XLOOKUP($A152,Employees!$A:$A,Employees!$B:$B,""), SkillsReq!$B$1:$AY$1,0))&gt;0,
       INDEX(SkillsReq!$B:$AY, MATCH(AU$1,SkillsReq!$A:$A,0), MATCH(_xlfn.XLOOKUP($A152,Employees!$A:$A,Employees!$B:$B,""), SkillsReq!$B$1:$AY$1,0)),
       0
     ),
   "")
)</f>
        <v/>
      </c>
      <c r="AV152" t="str">
        <f>IF(OR($A152="",AV$1=""),"",
   IFERROR(
     IF(INDEX(SkillsReq!$B:$AY, MATCH(AV$1,SkillsReq!$A:$A,0), MATCH(_xlfn.XLOOKUP($A152,Employees!$A:$A,Employees!$B:$B,""), SkillsReq!$B$1:$AY$1,0))&gt;0,
       INDEX(SkillsReq!$B:$AY, MATCH(AV$1,SkillsReq!$A:$A,0), MATCH(_xlfn.XLOOKUP($A152,Employees!$A:$A,Employees!$B:$B,""), SkillsReq!$B$1:$AY$1,0)),
       0
     ),
   "")
)</f>
        <v/>
      </c>
      <c r="AW152" t="str">
        <f>IF(OR($A152="",AW$1=""),"",
   IFERROR(
     IF(INDEX(SkillsReq!$B:$AY, MATCH(AW$1,SkillsReq!$A:$A,0), MATCH(_xlfn.XLOOKUP($A152,Employees!$A:$A,Employees!$B:$B,""), SkillsReq!$B$1:$AY$1,0))&gt;0,
       INDEX(SkillsReq!$B:$AY, MATCH(AW$1,SkillsReq!$A:$A,0), MATCH(_xlfn.XLOOKUP($A152,Employees!$A:$A,Employees!$B:$B,""), SkillsReq!$B$1:$AY$1,0)),
       0
     ),
   "")
)</f>
        <v/>
      </c>
      <c r="AX152" t="str">
        <f>IF(OR($A152="",AX$1=""),"",
   IFERROR(
     IF(INDEX(SkillsReq!$B:$AY, MATCH(AX$1,SkillsReq!$A:$A,0), MATCH(_xlfn.XLOOKUP($A152,Employees!$A:$A,Employees!$B:$B,""), SkillsReq!$B$1:$AY$1,0))&gt;0,
       INDEX(SkillsReq!$B:$AY, MATCH(AX$1,SkillsReq!$A:$A,0), MATCH(_xlfn.XLOOKUP($A152,Employees!$A:$A,Employees!$B:$B,""), SkillsReq!$B$1:$AY$1,0)),
       0
     ),
   "")
)</f>
        <v/>
      </c>
      <c r="AY152" t="str">
        <f>IF(OR($A152="",AY$1=""),"",
   IFERROR(
     IF(INDEX(SkillsReq!$B:$AY, MATCH(AY$1,SkillsReq!$A:$A,0), MATCH(_xlfn.XLOOKUP($A152,Employees!$A:$A,Employees!$B:$B,""), SkillsReq!$B$1:$AY$1,0))&gt;0,
       INDEX(SkillsReq!$B:$AY, MATCH(AY$1,SkillsReq!$A:$A,0), MATCH(_xlfn.XLOOKUP($A152,Employees!$A:$A,Employees!$B:$B,""), SkillsReq!$B$1:$AY$1,0)),
       0
     ),
   "")
)</f>
        <v/>
      </c>
    </row>
    <row r="153" spans="1:51" x14ac:dyDescent="0.25">
      <c r="A153" s="12"/>
      <c r="B153" t="str">
        <f>IF(OR($A153="",B$1=""),"",
   IFERROR(
     IF(INDEX(SkillsReq!$B:$AY, MATCH(B$1,SkillsReq!$A:$A,0), MATCH(_xlfn.XLOOKUP($A153,Employees!$A:$A,Employees!$B:$B,""), SkillsReq!$B$1:$AY$1,0))&gt;0,
       INDEX(SkillsReq!$B:$AY, MATCH(B$1,SkillsReq!$A:$A,0), MATCH(_xlfn.XLOOKUP($A153,Employees!$A:$A,Employees!$B:$B,""), SkillsReq!$B$1:$AY$1,0)),
       0
     ),
   "")
)</f>
        <v/>
      </c>
      <c r="C153" t="str">
        <f>IF(OR($A153="",C$1=""),"",
   IFERROR(
     IF(INDEX(SkillsReq!$B:$AY, MATCH(C$1,SkillsReq!$A:$A,0), MATCH(_xlfn.XLOOKUP($A153,Employees!$A:$A,Employees!$B:$B,""), SkillsReq!$B$1:$AY$1,0))&gt;0,
       INDEX(SkillsReq!$B:$AY, MATCH(C$1,SkillsReq!$A:$A,0), MATCH(_xlfn.XLOOKUP($A153,Employees!$A:$A,Employees!$B:$B,""), SkillsReq!$B$1:$AY$1,0)),
       0
     ),
   "")
)</f>
        <v/>
      </c>
      <c r="D153" t="str">
        <f>IF(OR($A153="",D$1=""),"",
   IFERROR(
     IF(INDEX(SkillsReq!$B:$AY, MATCH(D$1,SkillsReq!$A:$A,0), MATCH(_xlfn.XLOOKUP($A153,Employees!$A:$A,Employees!$B:$B,""), SkillsReq!$B$1:$AY$1,0))&gt;0,
       INDEX(SkillsReq!$B:$AY, MATCH(D$1,SkillsReq!$A:$A,0), MATCH(_xlfn.XLOOKUP($A153,Employees!$A:$A,Employees!$B:$B,""), SkillsReq!$B$1:$AY$1,0)),
       0
     ),
   "")
)</f>
        <v/>
      </c>
      <c r="E153" t="str">
        <f>IF(OR($A153="",E$1=""),"",
   IFERROR(
     IF(INDEX(SkillsReq!$B:$AY, MATCH(E$1,SkillsReq!$A:$A,0), MATCH(_xlfn.XLOOKUP($A153,Employees!$A:$A,Employees!$B:$B,""), SkillsReq!$B$1:$AY$1,0))&gt;0,
       INDEX(SkillsReq!$B:$AY, MATCH(E$1,SkillsReq!$A:$A,0), MATCH(_xlfn.XLOOKUP($A153,Employees!$A:$A,Employees!$B:$B,""), SkillsReq!$B$1:$AY$1,0)),
       0
     ),
   "")
)</f>
        <v/>
      </c>
      <c r="F153" t="str">
        <f>IF(OR($A153="",F$1=""),"",
   IFERROR(
     IF(INDEX(SkillsReq!$B:$AY, MATCH(F$1,SkillsReq!$A:$A,0), MATCH(_xlfn.XLOOKUP($A153,Employees!$A:$A,Employees!$B:$B,""), SkillsReq!$B$1:$AY$1,0))&gt;0,
       INDEX(SkillsReq!$B:$AY, MATCH(F$1,SkillsReq!$A:$A,0), MATCH(_xlfn.XLOOKUP($A153,Employees!$A:$A,Employees!$B:$B,""), SkillsReq!$B$1:$AY$1,0)),
       0
     ),
   "")
)</f>
        <v/>
      </c>
      <c r="G153" t="str">
        <f>IF(OR($A153="",G$1=""),"",
   IFERROR(
     IF(INDEX(SkillsReq!$B:$AY, MATCH(G$1,SkillsReq!$A:$A,0), MATCH(_xlfn.XLOOKUP($A153,Employees!$A:$A,Employees!$B:$B,""), SkillsReq!$B$1:$AY$1,0))&gt;0,
       INDEX(SkillsReq!$B:$AY, MATCH(G$1,SkillsReq!$A:$A,0), MATCH(_xlfn.XLOOKUP($A153,Employees!$A:$A,Employees!$B:$B,""), SkillsReq!$B$1:$AY$1,0)),
       0
     ),
   "")
)</f>
        <v/>
      </c>
      <c r="H153" t="str">
        <f>IF(OR($A153="",H$1=""),"",
   IFERROR(
     IF(INDEX(SkillsReq!$B:$AY, MATCH(H$1,SkillsReq!$A:$A,0), MATCH(_xlfn.XLOOKUP($A153,Employees!$A:$A,Employees!$B:$B,""), SkillsReq!$B$1:$AY$1,0))&gt;0,
       INDEX(SkillsReq!$B:$AY, MATCH(H$1,SkillsReq!$A:$A,0), MATCH(_xlfn.XLOOKUP($A153,Employees!$A:$A,Employees!$B:$B,""), SkillsReq!$B$1:$AY$1,0)),
       0
     ),
   "")
)</f>
        <v/>
      </c>
      <c r="I153" t="str">
        <f>IF(OR($A153="",I$1=""),"",
   IFERROR(
     IF(INDEX(SkillsReq!$B:$AY, MATCH(I$1,SkillsReq!$A:$A,0), MATCH(_xlfn.XLOOKUP($A153,Employees!$A:$A,Employees!$B:$B,""), SkillsReq!$B$1:$AY$1,0))&gt;0,
       INDEX(SkillsReq!$B:$AY, MATCH(I$1,SkillsReq!$A:$A,0), MATCH(_xlfn.XLOOKUP($A153,Employees!$A:$A,Employees!$B:$B,""), SkillsReq!$B$1:$AY$1,0)),
       0
     ),
   "")
)</f>
        <v/>
      </c>
      <c r="J153" t="str">
        <f>IF(OR($A153="",J$1=""),"",
   IFERROR(
     IF(INDEX(SkillsReq!$B:$AY, MATCH(J$1,SkillsReq!$A:$A,0), MATCH(_xlfn.XLOOKUP($A153,Employees!$A:$A,Employees!$B:$B,""), SkillsReq!$B$1:$AY$1,0))&gt;0,
       INDEX(SkillsReq!$B:$AY, MATCH(J$1,SkillsReq!$A:$A,0), MATCH(_xlfn.XLOOKUP($A153,Employees!$A:$A,Employees!$B:$B,""), SkillsReq!$B$1:$AY$1,0)),
       0
     ),
   "")
)</f>
        <v/>
      </c>
      <c r="K153" t="str">
        <f>IF(OR($A153="",K$1=""),"",
   IFERROR(
     IF(INDEX(SkillsReq!$B:$AY, MATCH(K$1,SkillsReq!$A:$A,0), MATCH(_xlfn.XLOOKUP($A153,Employees!$A:$A,Employees!$B:$B,""), SkillsReq!$B$1:$AY$1,0))&gt;0,
       INDEX(SkillsReq!$B:$AY, MATCH(K$1,SkillsReq!$A:$A,0), MATCH(_xlfn.XLOOKUP($A153,Employees!$A:$A,Employees!$B:$B,""), SkillsReq!$B$1:$AY$1,0)),
       0
     ),
   "")
)</f>
        <v/>
      </c>
      <c r="L153" t="str">
        <f>IF(OR($A153="",L$1=""),"",
   IFERROR(
     IF(INDEX(SkillsReq!$B:$AY, MATCH(L$1,SkillsReq!$A:$A,0), MATCH(_xlfn.XLOOKUP($A153,Employees!$A:$A,Employees!$B:$B,""), SkillsReq!$B$1:$AY$1,0))&gt;0,
       INDEX(SkillsReq!$B:$AY, MATCH(L$1,SkillsReq!$A:$A,0), MATCH(_xlfn.XLOOKUP($A153,Employees!$A:$A,Employees!$B:$B,""), SkillsReq!$B$1:$AY$1,0)),
       0
     ),
   "")
)</f>
        <v/>
      </c>
      <c r="M153" t="str">
        <f>IF(OR($A153="",M$1=""),"",
   IFERROR(
     IF(INDEX(SkillsReq!$B:$AY, MATCH(M$1,SkillsReq!$A:$A,0), MATCH(_xlfn.XLOOKUP($A153,Employees!$A:$A,Employees!$B:$B,""), SkillsReq!$B$1:$AY$1,0))&gt;0,
       INDEX(SkillsReq!$B:$AY, MATCH(M$1,SkillsReq!$A:$A,0), MATCH(_xlfn.XLOOKUP($A153,Employees!$A:$A,Employees!$B:$B,""), SkillsReq!$B$1:$AY$1,0)),
       0
     ),
   "")
)</f>
        <v/>
      </c>
      <c r="N153" t="str">
        <f>IF(OR($A153="",N$1=""),"",
   IFERROR(
     IF(INDEX(SkillsReq!$B:$AY, MATCH(N$1,SkillsReq!$A:$A,0), MATCH(_xlfn.XLOOKUP($A153,Employees!$A:$A,Employees!$B:$B,""), SkillsReq!$B$1:$AY$1,0))&gt;0,
       INDEX(SkillsReq!$B:$AY, MATCH(N$1,SkillsReq!$A:$A,0), MATCH(_xlfn.XLOOKUP($A153,Employees!$A:$A,Employees!$B:$B,""), SkillsReq!$B$1:$AY$1,0)),
       0
     ),
   "")
)</f>
        <v/>
      </c>
      <c r="O153" t="str">
        <f>IF(OR($A153="",O$1=""),"",
   IFERROR(
     IF(INDEX(SkillsReq!$B:$AY, MATCH(O$1,SkillsReq!$A:$A,0), MATCH(_xlfn.XLOOKUP($A153,Employees!$A:$A,Employees!$B:$B,""), SkillsReq!$B$1:$AY$1,0))&gt;0,
       INDEX(SkillsReq!$B:$AY, MATCH(O$1,SkillsReq!$A:$A,0), MATCH(_xlfn.XLOOKUP($A153,Employees!$A:$A,Employees!$B:$B,""), SkillsReq!$B$1:$AY$1,0)),
       0
     ),
   "")
)</f>
        <v/>
      </c>
      <c r="P153" t="str">
        <f>IF(OR($A153="",P$1=""),"",
   IFERROR(
     IF(INDEX(SkillsReq!$B:$AY, MATCH(P$1,SkillsReq!$A:$A,0), MATCH(_xlfn.XLOOKUP($A153,Employees!$A:$A,Employees!$B:$B,""), SkillsReq!$B$1:$AY$1,0))&gt;0,
       INDEX(SkillsReq!$B:$AY, MATCH(P$1,SkillsReq!$A:$A,0), MATCH(_xlfn.XLOOKUP($A153,Employees!$A:$A,Employees!$B:$B,""), SkillsReq!$B$1:$AY$1,0)),
       0
     ),
   "")
)</f>
        <v/>
      </c>
      <c r="Q153" t="str">
        <f>IF(OR($A153="",Q$1=""),"",
   IFERROR(
     IF(INDEX(SkillsReq!$B:$AY, MATCH(Q$1,SkillsReq!$A:$A,0), MATCH(_xlfn.XLOOKUP($A153,Employees!$A:$A,Employees!$B:$B,""), SkillsReq!$B$1:$AY$1,0))&gt;0,
       INDEX(SkillsReq!$B:$AY, MATCH(Q$1,SkillsReq!$A:$A,0), MATCH(_xlfn.XLOOKUP($A153,Employees!$A:$A,Employees!$B:$B,""), SkillsReq!$B$1:$AY$1,0)),
       0
     ),
   "")
)</f>
        <v/>
      </c>
      <c r="R153" t="str">
        <f>IF(OR($A153="",R$1=""),"",
   IFERROR(
     IF(INDEX(SkillsReq!$B:$AY, MATCH(R$1,SkillsReq!$A:$A,0), MATCH(_xlfn.XLOOKUP($A153,Employees!$A:$A,Employees!$B:$B,""), SkillsReq!$B$1:$AY$1,0))&gt;0,
       INDEX(SkillsReq!$B:$AY, MATCH(R$1,SkillsReq!$A:$A,0), MATCH(_xlfn.XLOOKUP($A153,Employees!$A:$A,Employees!$B:$B,""), SkillsReq!$B$1:$AY$1,0)),
       0
     ),
   "")
)</f>
        <v/>
      </c>
      <c r="S153" t="str">
        <f>IF(OR($A153="",S$1=""),"",
   IFERROR(
     IF(INDEX(SkillsReq!$B:$AY, MATCH(S$1,SkillsReq!$A:$A,0), MATCH(_xlfn.XLOOKUP($A153,Employees!$A:$A,Employees!$B:$B,""), SkillsReq!$B$1:$AY$1,0))&gt;0,
       INDEX(SkillsReq!$B:$AY, MATCH(S$1,SkillsReq!$A:$A,0), MATCH(_xlfn.XLOOKUP($A153,Employees!$A:$A,Employees!$B:$B,""), SkillsReq!$B$1:$AY$1,0)),
       0
     ),
   "")
)</f>
        <v/>
      </c>
      <c r="T153" t="str">
        <f>IF(OR($A153="",T$1=""),"",
   IFERROR(
     IF(INDEX(SkillsReq!$B:$AY, MATCH(T$1,SkillsReq!$A:$A,0), MATCH(_xlfn.XLOOKUP($A153,Employees!$A:$A,Employees!$B:$B,""), SkillsReq!$B$1:$AY$1,0))&gt;0,
       INDEX(SkillsReq!$B:$AY, MATCH(T$1,SkillsReq!$A:$A,0), MATCH(_xlfn.XLOOKUP($A153,Employees!$A:$A,Employees!$B:$B,""), SkillsReq!$B$1:$AY$1,0)),
       0
     ),
   "")
)</f>
        <v/>
      </c>
      <c r="U153" t="str">
        <f>IF(OR($A153="",U$1=""),"",
   IFERROR(
     IF(INDEX(SkillsReq!$B:$AY, MATCH(U$1,SkillsReq!$A:$A,0), MATCH(_xlfn.XLOOKUP($A153,Employees!$A:$A,Employees!$B:$B,""), SkillsReq!$B$1:$AY$1,0))&gt;0,
       INDEX(SkillsReq!$B:$AY, MATCH(U$1,SkillsReq!$A:$A,0), MATCH(_xlfn.XLOOKUP($A153,Employees!$A:$A,Employees!$B:$B,""), SkillsReq!$B$1:$AY$1,0)),
       0
     ),
   "")
)</f>
        <v/>
      </c>
      <c r="V153" t="str">
        <f>IF(OR($A153="",V$1=""),"",
   IFERROR(
     IF(INDEX(SkillsReq!$B:$AY, MATCH(V$1,SkillsReq!$A:$A,0), MATCH(_xlfn.XLOOKUP($A153,Employees!$A:$A,Employees!$B:$B,""), SkillsReq!$B$1:$AY$1,0))&gt;0,
       INDEX(SkillsReq!$B:$AY, MATCH(V$1,SkillsReq!$A:$A,0), MATCH(_xlfn.XLOOKUP($A153,Employees!$A:$A,Employees!$B:$B,""), SkillsReq!$B$1:$AY$1,0)),
       0
     ),
   "")
)</f>
        <v/>
      </c>
      <c r="W153" t="str">
        <f>IF(OR($A153="",W$1=""),"",
   IFERROR(
     IF(INDEX(SkillsReq!$B:$AY, MATCH(W$1,SkillsReq!$A:$A,0), MATCH(_xlfn.XLOOKUP($A153,Employees!$A:$A,Employees!$B:$B,""), SkillsReq!$B$1:$AY$1,0))&gt;0,
       INDEX(SkillsReq!$B:$AY, MATCH(W$1,SkillsReq!$A:$A,0), MATCH(_xlfn.XLOOKUP($A153,Employees!$A:$A,Employees!$B:$B,""), SkillsReq!$B$1:$AY$1,0)),
       0
     ),
   "")
)</f>
        <v/>
      </c>
      <c r="X153" t="str">
        <f>IF(OR($A153="",X$1=""),"",
   IFERROR(
     IF(INDEX(SkillsReq!$B:$AY, MATCH(X$1,SkillsReq!$A:$A,0), MATCH(_xlfn.XLOOKUP($A153,Employees!$A:$A,Employees!$B:$B,""), SkillsReq!$B$1:$AY$1,0))&gt;0,
       INDEX(SkillsReq!$B:$AY, MATCH(X$1,SkillsReq!$A:$A,0), MATCH(_xlfn.XLOOKUP($A153,Employees!$A:$A,Employees!$B:$B,""), SkillsReq!$B$1:$AY$1,0)),
       0
     ),
   "")
)</f>
        <v/>
      </c>
      <c r="Y153" t="str">
        <f>IF(OR($A153="",Y$1=""),"",
   IFERROR(
     IF(INDEX(SkillsReq!$B:$AY, MATCH(Y$1,SkillsReq!$A:$A,0), MATCH(_xlfn.XLOOKUP($A153,Employees!$A:$A,Employees!$B:$B,""), SkillsReq!$B$1:$AY$1,0))&gt;0,
       INDEX(SkillsReq!$B:$AY, MATCH(Y$1,SkillsReq!$A:$A,0), MATCH(_xlfn.XLOOKUP($A153,Employees!$A:$A,Employees!$B:$B,""), SkillsReq!$B$1:$AY$1,0)),
       0
     ),
   "")
)</f>
        <v/>
      </c>
      <c r="Z153" t="str">
        <f>IF(OR($A153="",Z$1=""),"",
   IFERROR(
     IF(INDEX(SkillsReq!$B:$AY, MATCH(Z$1,SkillsReq!$A:$A,0), MATCH(_xlfn.XLOOKUP($A153,Employees!$A:$A,Employees!$B:$B,""), SkillsReq!$B$1:$AY$1,0))&gt;0,
       INDEX(SkillsReq!$B:$AY, MATCH(Z$1,SkillsReq!$A:$A,0), MATCH(_xlfn.XLOOKUP($A153,Employees!$A:$A,Employees!$B:$B,""), SkillsReq!$B$1:$AY$1,0)),
       0
     ),
   "")
)</f>
        <v/>
      </c>
      <c r="AA153" t="str">
        <f>IF(OR($A153="",AA$1=""),"",
   IFERROR(
     IF(INDEX(SkillsReq!$B:$AY, MATCH(AA$1,SkillsReq!$A:$A,0), MATCH(_xlfn.XLOOKUP($A153,Employees!$A:$A,Employees!$B:$B,""), SkillsReq!$B$1:$AY$1,0))&gt;0,
       INDEX(SkillsReq!$B:$AY, MATCH(AA$1,SkillsReq!$A:$A,0), MATCH(_xlfn.XLOOKUP($A153,Employees!$A:$A,Employees!$B:$B,""), SkillsReq!$B$1:$AY$1,0)),
       0
     ),
   "")
)</f>
        <v/>
      </c>
      <c r="AB153" t="str">
        <f>IF(OR($A153="",AB$1=""),"",
   IFERROR(
     IF(INDEX(SkillsReq!$B:$AY, MATCH(AB$1,SkillsReq!$A:$A,0), MATCH(_xlfn.XLOOKUP($A153,Employees!$A:$A,Employees!$B:$B,""), SkillsReq!$B$1:$AY$1,0))&gt;0,
       INDEX(SkillsReq!$B:$AY, MATCH(AB$1,SkillsReq!$A:$A,0), MATCH(_xlfn.XLOOKUP($A153,Employees!$A:$A,Employees!$B:$B,""), SkillsReq!$B$1:$AY$1,0)),
       0
     ),
   "")
)</f>
        <v/>
      </c>
      <c r="AC153" t="str">
        <f>IF(OR($A153="",AC$1=""),"",
   IFERROR(
     IF(INDEX(SkillsReq!$B:$AY, MATCH(AC$1,SkillsReq!$A:$A,0), MATCH(_xlfn.XLOOKUP($A153,Employees!$A:$A,Employees!$B:$B,""), SkillsReq!$B$1:$AY$1,0))&gt;0,
       INDEX(SkillsReq!$B:$AY, MATCH(AC$1,SkillsReq!$A:$A,0), MATCH(_xlfn.XLOOKUP($A153,Employees!$A:$A,Employees!$B:$B,""), SkillsReq!$B$1:$AY$1,0)),
       0
     ),
   "")
)</f>
        <v/>
      </c>
      <c r="AD153" t="str">
        <f>IF(OR($A153="",AD$1=""),"",
   IFERROR(
     IF(INDEX(SkillsReq!$B:$AY, MATCH(AD$1,SkillsReq!$A:$A,0), MATCH(_xlfn.XLOOKUP($A153,Employees!$A:$A,Employees!$B:$B,""), SkillsReq!$B$1:$AY$1,0))&gt;0,
       INDEX(SkillsReq!$B:$AY, MATCH(AD$1,SkillsReq!$A:$A,0), MATCH(_xlfn.XLOOKUP($A153,Employees!$A:$A,Employees!$B:$B,""), SkillsReq!$B$1:$AY$1,0)),
       0
     ),
   "")
)</f>
        <v/>
      </c>
      <c r="AE153" t="str">
        <f>IF(OR($A153="",AE$1=""),"",
   IFERROR(
     IF(INDEX(SkillsReq!$B:$AY, MATCH(AE$1,SkillsReq!$A:$A,0), MATCH(_xlfn.XLOOKUP($A153,Employees!$A:$A,Employees!$B:$B,""), SkillsReq!$B$1:$AY$1,0))&gt;0,
       INDEX(SkillsReq!$B:$AY, MATCH(AE$1,SkillsReq!$A:$A,0), MATCH(_xlfn.XLOOKUP($A153,Employees!$A:$A,Employees!$B:$B,""), SkillsReq!$B$1:$AY$1,0)),
       0
     ),
   "")
)</f>
        <v/>
      </c>
      <c r="AF153" t="str">
        <f>IF(OR($A153="",AF$1=""),"",
   IFERROR(
     IF(INDEX(SkillsReq!$B:$AY, MATCH(AF$1,SkillsReq!$A:$A,0), MATCH(_xlfn.XLOOKUP($A153,Employees!$A:$A,Employees!$B:$B,""), SkillsReq!$B$1:$AY$1,0))&gt;0,
       INDEX(SkillsReq!$B:$AY, MATCH(AF$1,SkillsReq!$A:$A,0), MATCH(_xlfn.XLOOKUP($A153,Employees!$A:$A,Employees!$B:$B,""), SkillsReq!$B$1:$AY$1,0)),
       0
     ),
   "")
)</f>
        <v/>
      </c>
      <c r="AG153" t="str">
        <f>IF(OR($A153="",AG$1=""),"",
   IFERROR(
     IF(INDEX(SkillsReq!$B:$AY, MATCH(AG$1,SkillsReq!$A:$A,0), MATCH(_xlfn.XLOOKUP($A153,Employees!$A:$A,Employees!$B:$B,""), SkillsReq!$B$1:$AY$1,0))&gt;0,
       INDEX(SkillsReq!$B:$AY, MATCH(AG$1,SkillsReq!$A:$A,0), MATCH(_xlfn.XLOOKUP($A153,Employees!$A:$A,Employees!$B:$B,""), SkillsReq!$B$1:$AY$1,0)),
       0
     ),
   "")
)</f>
        <v/>
      </c>
      <c r="AH153" t="str">
        <f>IF(OR($A153="",AH$1=""),"",
   IFERROR(
     IF(INDEX(SkillsReq!$B:$AY, MATCH(AH$1,SkillsReq!$A:$A,0), MATCH(_xlfn.XLOOKUP($A153,Employees!$A:$A,Employees!$B:$B,""), SkillsReq!$B$1:$AY$1,0))&gt;0,
       INDEX(SkillsReq!$B:$AY, MATCH(AH$1,SkillsReq!$A:$A,0), MATCH(_xlfn.XLOOKUP($A153,Employees!$A:$A,Employees!$B:$B,""), SkillsReq!$B$1:$AY$1,0)),
       0
     ),
   "")
)</f>
        <v/>
      </c>
      <c r="AI153" t="str">
        <f>IF(OR($A153="",AI$1=""),"",
   IFERROR(
     IF(INDEX(SkillsReq!$B:$AY, MATCH(AI$1,SkillsReq!$A:$A,0), MATCH(_xlfn.XLOOKUP($A153,Employees!$A:$A,Employees!$B:$B,""), SkillsReq!$B$1:$AY$1,0))&gt;0,
       INDEX(SkillsReq!$B:$AY, MATCH(AI$1,SkillsReq!$A:$A,0), MATCH(_xlfn.XLOOKUP($A153,Employees!$A:$A,Employees!$B:$B,""), SkillsReq!$B$1:$AY$1,0)),
       0
     ),
   "")
)</f>
        <v/>
      </c>
      <c r="AJ153" t="str">
        <f>IF(OR($A153="",AJ$1=""),"",
   IFERROR(
     IF(INDEX(SkillsReq!$B:$AY, MATCH(AJ$1,SkillsReq!$A:$A,0), MATCH(_xlfn.XLOOKUP($A153,Employees!$A:$A,Employees!$B:$B,""), SkillsReq!$B$1:$AY$1,0))&gt;0,
       INDEX(SkillsReq!$B:$AY, MATCH(AJ$1,SkillsReq!$A:$A,0), MATCH(_xlfn.XLOOKUP($A153,Employees!$A:$A,Employees!$B:$B,""), SkillsReq!$B$1:$AY$1,0)),
       0
     ),
   "")
)</f>
        <v/>
      </c>
      <c r="AK153" t="str">
        <f>IF(OR($A153="",AK$1=""),"",
   IFERROR(
     IF(INDEX(SkillsReq!$B:$AY, MATCH(AK$1,SkillsReq!$A:$A,0), MATCH(_xlfn.XLOOKUP($A153,Employees!$A:$A,Employees!$B:$B,""), SkillsReq!$B$1:$AY$1,0))&gt;0,
       INDEX(SkillsReq!$B:$AY, MATCH(AK$1,SkillsReq!$A:$A,0), MATCH(_xlfn.XLOOKUP($A153,Employees!$A:$A,Employees!$B:$B,""), SkillsReq!$B$1:$AY$1,0)),
       0
     ),
   "")
)</f>
        <v/>
      </c>
      <c r="AL153" t="str">
        <f>IF(OR($A153="",AL$1=""),"",
   IFERROR(
     IF(INDEX(SkillsReq!$B:$AY, MATCH(AL$1,SkillsReq!$A:$A,0), MATCH(_xlfn.XLOOKUP($A153,Employees!$A:$A,Employees!$B:$B,""), SkillsReq!$B$1:$AY$1,0))&gt;0,
       INDEX(SkillsReq!$B:$AY, MATCH(AL$1,SkillsReq!$A:$A,0), MATCH(_xlfn.XLOOKUP($A153,Employees!$A:$A,Employees!$B:$B,""), SkillsReq!$B$1:$AY$1,0)),
       0
     ),
   "")
)</f>
        <v/>
      </c>
      <c r="AM153" t="str">
        <f>IF(OR($A153="",AM$1=""),"",
   IFERROR(
     IF(INDEX(SkillsReq!$B:$AY, MATCH(AM$1,SkillsReq!$A:$A,0), MATCH(_xlfn.XLOOKUP($A153,Employees!$A:$A,Employees!$B:$B,""), SkillsReq!$B$1:$AY$1,0))&gt;0,
       INDEX(SkillsReq!$B:$AY, MATCH(AM$1,SkillsReq!$A:$A,0), MATCH(_xlfn.XLOOKUP($A153,Employees!$A:$A,Employees!$B:$B,""), SkillsReq!$B$1:$AY$1,0)),
       0
     ),
   "")
)</f>
        <v/>
      </c>
      <c r="AN153" t="str">
        <f>IF(OR($A153="",AN$1=""),"",
   IFERROR(
     IF(INDEX(SkillsReq!$B:$AY, MATCH(AN$1,SkillsReq!$A:$A,0), MATCH(_xlfn.XLOOKUP($A153,Employees!$A:$A,Employees!$B:$B,""), SkillsReq!$B$1:$AY$1,0))&gt;0,
       INDEX(SkillsReq!$B:$AY, MATCH(AN$1,SkillsReq!$A:$A,0), MATCH(_xlfn.XLOOKUP($A153,Employees!$A:$A,Employees!$B:$B,""), SkillsReq!$B$1:$AY$1,0)),
       0
     ),
   "")
)</f>
        <v/>
      </c>
      <c r="AO153" t="str">
        <f>IF(OR($A153="",AO$1=""),"",
   IFERROR(
     IF(INDEX(SkillsReq!$B:$AY, MATCH(AO$1,SkillsReq!$A:$A,0), MATCH(_xlfn.XLOOKUP($A153,Employees!$A:$A,Employees!$B:$B,""), SkillsReq!$B$1:$AY$1,0))&gt;0,
       INDEX(SkillsReq!$B:$AY, MATCH(AO$1,SkillsReq!$A:$A,0), MATCH(_xlfn.XLOOKUP($A153,Employees!$A:$A,Employees!$B:$B,""), SkillsReq!$B$1:$AY$1,0)),
       0
     ),
   "")
)</f>
        <v/>
      </c>
      <c r="AP153" t="str">
        <f>IF(OR($A153="",AP$1=""),"",
   IFERROR(
     IF(INDEX(SkillsReq!$B:$AY, MATCH(AP$1,SkillsReq!$A:$A,0), MATCH(_xlfn.XLOOKUP($A153,Employees!$A:$A,Employees!$B:$B,""), SkillsReq!$B$1:$AY$1,0))&gt;0,
       INDEX(SkillsReq!$B:$AY, MATCH(AP$1,SkillsReq!$A:$A,0), MATCH(_xlfn.XLOOKUP($A153,Employees!$A:$A,Employees!$B:$B,""), SkillsReq!$B$1:$AY$1,0)),
       0
     ),
   "")
)</f>
        <v/>
      </c>
      <c r="AQ153" t="str">
        <f>IF(OR($A153="",AQ$1=""),"",
   IFERROR(
     IF(INDEX(SkillsReq!$B:$AY, MATCH(AQ$1,SkillsReq!$A:$A,0), MATCH(_xlfn.XLOOKUP($A153,Employees!$A:$A,Employees!$B:$B,""), SkillsReq!$B$1:$AY$1,0))&gt;0,
       INDEX(SkillsReq!$B:$AY, MATCH(AQ$1,SkillsReq!$A:$A,0), MATCH(_xlfn.XLOOKUP($A153,Employees!$A:$A,Employees!$B:$B,""), SkillsReq!$B$1:$AY$1,0)),
       0
     ),
   "")
)</f>
        <v/>
      </c>
      <c r="AR153" t="str">
        <f>IF(OR($A153="",AR$1=""),"",
   IFERROR(
     IF(INDEX(SkillsReq!$B:$AY, MATCH(AR$1,SkillsReq!$A:$A,0), MATCH(_xlfn.XLOOKUP($A153,Employees!$A:$A,Employees!$B:$B,""), SkillsReq!$B$1:$AY$1,0))&gt;0,
       INDEX(SkillsReq!$B:$AY, MATCH(AR$1,SkillsReq!$A:$A,0), MATCH(_xlfn.XLOOKUP($A153,Employees!$A:$A,Employees!$B:$B,""), SkillsReq!$B$1:$AY$1,0)),
       0
     ),
   "")
)</f>
        <v/>
      </c>
      <c r="AS153" t="str">
        <f>IF(OR($A153="",AS$1=""),"",
   IFERROR(
     IF(INDEX(SkillsReq!$B:$AY, MATCH(AS$1,SkillsReq!$A:$A,0), MATCH(_xlfn.XLOOKUP($A153,Employees!$A:$A,Employees!$B:$B,""), SkillsReq!$B$1:$AY$1,0))&gt;0,
       INDEX(SkillsReq!$B:$AY, MATCH(AS$1,SkillsReq!$A:$A,0), MATCH(_xlfn.XLOOKUP($A153,Employees!$A:$A,Employees!$B:$B,""), SkillsReq!$B$1:$AY$1,0)),
       0
     ),
   "")
)</f>
        <v/>
      </c>
      <c r="AT153" t="str">
        <f>IF(OR($A153="",AT$1=""),"",
   IFERROR(
     IF(INDEX(SkillsReq!$B:$AY, MATCH(AT$1,SkillsReq!$A:$A,0), MATCH(_xlfn.XLOOKUP($A153,Employees!$A:$A,Employees!$B:$B,""), SkillsReq!$B$1:$AY$1,0))&gt;0,
       INDEX(SkillsReq!$B:$AY, MATCH(AT$1,SkillsReq!$A:$A,0), MATCH(_xlfn.XLOOKUP($A153,Employees!$A:$A,Employees!$B:$B,""), SkillsReq!$B$1:$AY$1,0)),
       0
     ),
   "")
)</f>
        <v/>
      </c>
      <c r="AU153" t="str">
        <f>IF(OR($A153="",AU$1=""),"",
   IFERROR(
     IF(INDEX(SkillsReq!$B:$AY, MATCH(AU$1,SkillsReq!$A:$A,0), MATCH(_xlfn.XLOOKUP($A153,Employees!$A:$A,Employees!$B:$B,""), SkillsReq!$B$1:$AY$1,0))&gt;0,
       INDEX(SkillsReq!$B:$AY, MATCH(AU$1,SkillsReq!$A:$A,0), MATCH(_xlfn.XLOOKUP($A153,Employees!$A:$A,Employees!$B:$B,""), SkillsReq!$B$1:$AY$1,0)),
       0
     ),
   "")
)</f>
        <v/>
      </c>
      <c r="AV153" t="str">
        <f>IF(OR($A153="",AV$1=""),"",
   IFERROR(
     IF(INDEX(SkillsReq!$B:$AY, MATCH(AV$1,SkillsReq!$A:$A,0), MATCH(_xlfn.XLOOKUP($A153,Employees!$A:$A,Employees!$B:$B,""), SkillsReq!$B$1:$AY$1,0))&gt;0,
       INDEX(SkillsReq!$B:$AY, MATCH(AV$1,SkillsReq!$A:$A,0), MATCH(_xlfn.XLOOKUP($A153,Employees!$A:$A,Employees!$B:$B,""), SkillsReq!$B$1:$AY$1,0)),
       0
     ),
   "")
)</f>
        <v/>
      </c>
      <c r="AW153" t="str">
        <f>IF(OR($A153="",AW$1=""),"",
   IFERROR(
     IF(INDEX(SkillsReq!$B:$AY, MATCH(AW$1,SkillsReq!$A:$A,0), MATCH(_xlfn.XLOOKUP($A153,Employees!$A:$A,Employees!$B:$B,""), SkillsReq!$B$1:$AY$1,0))&gt;0,
       INDEX(SkillsReq!$B:$AY, MATCH(AW$1,SkillsReq!$A:$A,0), MATCH(_xlfn.XLOOKUP($A153,Employees!$A:$A,Employees!$B:$B,""), SkillsReq!$B$1:$AY$1,0)),
       0
     ),
   "")
)</f>
        <v/>
      </c>
      <c r="AX153" t="str">
        <f>IF(OR($A153="",AX$1=""),"",
   IFERROR(
     IF(INDEX(SkillsReq!$B:$AY, MATCH(AX$1,SkillsReq!$A:$A,0), MATCH(_xlfn.XLOOKUP($A153,Employees!$A:$A,Employees!$B:$B,""), SkillsReq!$B$1:$AY$1,0))&gt;0,
       INDEX(SkillsReq!$B:$AY, MATCH(AX$1,SkillsReq!$A:$A,0), MATCH(_xlfn.XLOOKUP($A153,Employees!$A:$A,Employees!$B:$B,""), SkillsReq!$B$1:$AY$1,0)),
       0
     ),
   "")
)</f>
        <v/>
      </c>
      <c r="AY153" t="str">
        <f>IF(OR($A153="",AY$1=""),"",
   IFERROR(
     IF(INDEX(SkillsReq!$B:$AY, MATCH(AY$1,SkillsReq!$A:$A,0), MATCH(_xlfn.XLOOKUP($A153,Employees!$A:$A,Employees!$B:$B,""), SkillsReq!$B$1:$AY$1,0))&gt;0,
       INDEX(SkillsReq!$B:$AY, MATCH(AY$1,SkillsReq!$A:$A,0), MATCH(_xlfn.XLOOKUP($A153,Employees!$A:$A,Employees!$B:$B,""), SkillsReq!$B$1:$AY$1,0)),
       0
     ),
   "")
)</f>
        <v/>
      </c>
    </row>
    <row r="154" spans="1:51" x14ac:dyDescent="0.25">
      <c r="A154" s="12"/>
      <c r="B154" t="str">
        <f>IF(OR($A154="",B$1=""),"",
   IFERROR(
     IF(INDEX(SkillsReq!$B:$AY, MATCH(B$1,SkillsReq!$A:$A,0), MATCH(_xlfn.XLOOKUP($A154,Employees!$A:$A,Employees!$B:$B,""), SkillsReq!$B$1:$AY$1,0))&gt;0,
       INDEX(SkillsReq!$B:$AY, MATCH(B$1,SkillsReq!$A:$A,0), MATCH(_xlfn.XLOOKUP($A154,Employees!$A:$A,Employees!$B:$B,""), SkillsReq!$B$1:$AY$1,0)),
       0
     ),
   "")
)</f>
        <v/>
      </c>
      <c r="C154" t="str">
        <f>IF(OR($A154="",C$1=""),"",
   IFERROR(
     IF(INDEX(SkillsReq!$B:$AY, MATCH(C$1,SkillsReq!$A:$A,0), MATCH(_xlfn.XLOOKUP($A154,Employees!$A:$A,Employees!$B:$B,""), SkillsReq!$B$1:$AY$1,0))&gt;0,
       INDEX(SkillsReq!$B:$AY, MATCH(C$1,SkillsReq!$A:$A,0), MATCH(_xlfn.XLOOKUP($A154,Employees!$A:$A,Employees!$B:$B,""), SkillsReq!$B$1:$AY$1,0)),
       0
     ),
   "")
)</f>
        <v/>
      </c>
      <c r="D154" t="str">
        <f>IF(OR($A154="",D$1=""),"",
   IFERROR(
     IF(INDEX(SkillsReq!$B:$AY, MATCH(D$1,SkillsReq!$A:$A,0), MATCH(_xlfn.XLOOKUP($A154,Employees!$A:$A,Employees!$B:$B,""), SkillsReq!$B$1:$AY$1,0))&gt;0,
       INDEX(SkillsReq!$B:$AY, MATCH(D$1,SkillsReq!$A:$A,0), MATCH(_xlfn.XLOOKUP($A154,Employees!$A:$A,Employees!$B:$B,""), SkillsReq!$B$1:$AY$1,0)),
       0
     ),
   "")
)</f>
        <v/>
      </c>
      <c r="E154" t="str">
        <f>IF(OR($A154="",E$1=""),"",
   IFERROR(
     IF(INDEX(SkillsReq!$B:$AY, MATCH(E$1,SkillsReq!$A:$A,0), MATCH(_xlfn.XLOOKUP($A154,Employees!$A:$A,Employees!$B:$B,""), SkillsReq!$B$1:$AY$1,0))&gt;0,
       INDEX(SkillsReq!$B:$AY, MATCH(E$1,SkillsReq!$A:$A,0), MATCH(_xlfn.XLOOKUP($A154,Employees!$A:$A,Employees!$B:$B,""), SkillsReq!$B$1:$AY$1,0)),
       0
     ),
   "")
)</f>
        <v/>
      </c>
      <c r="F154" t="str">
        <f>IF(OR($A154="",F$1=""),"",
   IFERROR(
     IF(INDEX(SkillsReq!$B:$AY, MATCH(F$1,SkillsReq!$A:$A,0), MATCH(_xlfn.XLOOKUP($A154,Employees!$A:$A,Employees!$B:$B,""), SkillsReq!$B$1:$AY$1,0))&gt;0,
       INDEX(SkillsReq!$B:$AY, MATCH(F$1,SkillsReq!$A:$A,0), MATCH(_xlfn.XLOOKUP($A154,Employees!$A:$A,Employees!$B:$B,""), SkillsReq!$B$1:$AY$1,0)),
       0
     ),
   "")
)</f>
        <v/>
      </c>
      <c r="G154" t="str">
        <f>IF(OR($A154="",G$1=""),"",
   IFERROR(
     IF(INDEX(SkillsReq!$B:$AY, MATCH(G$1,SkillsReq!$A:$A,0), MATCH(_xlfn.XLOOKUP($A154,Employees!$A:$A,Employees!$B:$B,""), SkillsReq!$B$1:$AY$1,0))&gt;0,
       INDEX(SkillsReq!$B:$AY, MATCH(G$1,SkillsReq!$A:$A,0), MATCH(_xlfn.XLOOKUP($A154,Employees!$A:$A,Employees!$B:$B,""), SkillsReq!$B$1:$AY$1,0)),
       0
     ),
   "")
)</f>
        <v/>
      </c>
      <c r="H154" t="str">
        <f>IF(OR($A154="",H$1=""),"",
   IFERROR(
     IF(INDEX(SkillsReq!$B:$AY, MATCH(H$1,SkillsReq!$A:$A,0), MATCH(_xlfn.XLOOKUP($A154,Employees!$A:$A,Employees!$B:$B,""), SkillsReq!$B$1:$AY$1,0))&gt;0,
       INDEX(SkillsReq!$B:$AY, MATCH(H$1,SkillsReq!$A:$A,0), MATCH(_xlfn.XLOOKUP($A154,Employees!$A:$A,Employees!$B:$B,""), SkillsReq!$B$1:$AY$1,0)),
       0
     ),
   "")
)</f>
        <v/>
      </c>
      <c r="I154" t="str">
        <f>IF(OR($A154="",I$1=""),"",
   IFERROR(
     IF(INDEX(SkillsReq!$B:$AY, MATCH(I$1,SkillsReq!$A:$A,0), MATCH(_xlfn.XLOOKUP($A154,Employees!$A:$A,Employees!$B:$B,""), SkillsReq!$B$1:$AY$1,0))&gt;0,
       INDEX(SkillsReq!$B:$AY, MATCH(I$1,SkillsReq!$A:$A,0), MATCH(_xlfn.XLOOKUP($A154,Employees!$A:$A,Employees!$B:$B,""), SkillsReq!$B$1:$AY$1,0)),
       0
     ),
   "")
)</f>
        <v/>
      </c>
      <c r="J154" t="str">
        <f>IF(OR($A154="",J$1=""),"",
   IFERROR(
     IF(INDEX(SkillsReq!$B:$AY, MATCH(J$1,SkillsReq!$A:$A,0), MATCH(_xlfn.XLOOKUP($A154,Employees!$A:$A,Employees!$B:$B,""), SkillsReq!$B$1:$AY$1,0))&gt;0,
       INDEX(SkillsReq!$B:$AY, MATCH(J$1,SkillsReq!$A:$A,0), MATCH(_xlfn.XLOOKUP($A154,Employees!$A:$A,Employees!$B:$B,""), SkillsReq!$B$1:$AY$1,0)),
       0
     ),
   "")
)</f>
        <v/>
      </c>
      <c r="K154" t="str">
        <f>IF(OR($A154="",K$1=""),"",
   IFERROR(
     IF(INDEX(SkillsReq!$B:$AY, MATCH(K$1,SkillsReq!$A:$A,0), MATCH(_xlfn.XLOOKUP($A154,Employees!$A:$A,Employees!$B:$B,""), SkillsReq!$B$1:$AY$1,0))&gt;0,
       INDEX(SkillsReq!$B:$AY, MATCH(K$1,SkillsReq!$A:$A,0), MATCH(_xlfn.XLOOKUP($A154,Employees!$A:$A,Employees!$B:$B,""), SkillsReq!$B$1:$AY$1,0)),
       0
     ),
   "")
)</f>
        <v/>
      </c>
      <c r="L154" t="str">
        <f>IF(OR($A154="",L$1=""),"",
   IFERROR(
     IF(INDEX(SkillsReq!$B:$AY, MATCH(L$1,SkillsReq!$A:$A,0), MATCH(_xlfn.XLOOKUP($A154,Employees!$A:$A,Employees!$B:$B,""), SkillsReq!$B$1:$AY$1,0))&gt;0,
       INDEX(SkillsReq!$B:$AY, MATCH(L$1,SkillsReq!$A:$A,0), MATCH(_xlfn.XLOOKUP($A154,Employees!$A:$A,Employees!$B:$B,""), SkillsReq!$B$1:$AY$1,0)),
       0
     ),
   "")
)</f>
        <v/>
      </c>
      <c r="M154" t="str">
        <f>IF(OR($A154="",M$1=""),"",
   IFERROR(
     IF(INDEX(SkillsReq!$B:$AY, MATCH(M$1,SkillsReq!$A:$A,0), MATCH(_xlfn.XLOOKUP($A154,Employees!$A:$A,Employees!$B:$B,""), SkillsReq!$B$1:$AY$1,0))&gt;0,
       INDEX(SkillsReq!$B:$AY, MATCH(M$1,SkillsReq!$A:$A,0), MATCH(_xlfn.XLOOKUP($A154,Employees!$A:$A,Employees!$B:$B,""), SkillsReq!$B$1:$AY$1,0)),
       0
     ),
   "")
)</f>
        <v/>
      </c>
      <c r="N154" t="str">
        <f>IF(OR($A154="",N$1=""),"",
   IFERROR(
     IF(INDEX(SkillsReq!$B:$AY, MATCH(N$1,SkillsReq!$A:$A,0), MATCH(_xlfn.XLOOKUP($A154,Employees!$A:$A,Employees!$B:$B,""), SkillsReq!$B$1:$AY$1,0))&gt;0,
       INDEX(SkillsReq!$B:$AY, MATCH(N$1,SkillsReq!$A:$A,0), MATCH(_xlfn.XLOOKUP($A154,Employees!$A:$A,Employees!$B:$B,""), SkillsReq!$B$1:$AY$1,0)),
       0
     ),
   "")
)</f>
        <v/>
      </c>
      <c r="O154" t="str">
        <f>IF(OR($A154="",O$1=""),"",
   IFERROR(
     IF(INDEX(SkillsReq!$B:$AY, MATCH(O$1,SkillsReq!$A:$A,0), MATCH(_xlfn.XLOOKUP($A154,Employees!$A:$A,Employees!$B:$B,""), SkillsReq!$B$1:$AY$1,0))&gt;0,
       INDEX(SkillsReq!$B:$AY, MATCH(O$1,SkillsReq!$A:$A,0), MATCH(_xlfn.XLOOKUP($A154,Employees!$A:$A,Employees!$B:$B,""), SkillsReq!$B$1:$AY$1,0)),
       0
     ),
   "")
)</f>
        <v/>
      </c>
      <c r="P154" t="str">
        <f>IF(OR($A154="",P$1=""),"",
   IFERROR(
     IF(INDEX(SkillsReq!$B:$AY, MATCH(P$1,SkillsReq!$A:$A,0), MATCH(_xlfn.XLOOKUP($A154,Employees!$A:$A,Employees!$B:$B,""), SkillsReq!$B$1:$AY$1,0))&gt;0,
       INDEX(SkillsReq!$B:$AY, MATCH(P$1,SkillsReq!$A:$A,0), MATCH(_xlfn.XLOOKUP($A154,Employees!$A:$A,Employees!$B:$B,""), SkillsReq!$B$1:$AY$1,0)),
       0
     ),
   "")
)</f>
        <v/>
      </c>
      <c r="Q154" t="str">
        <f>IF(OR($A154="",Q$1=""),"",
   IFERROR(
     IF(INDEX(SkillsReq!$B:$AY, MATCH(Q$1,SkillsReq!$A:$A,0), MATCH(_xlfn.XLOOKUP($A154,Employees!$A:$A,Employees!$B:$B,""), SkillsReq!$B$1:$AY$1,0))&gt;0,
       INDEX(SkillsReq!$B:$AY, MATCH(Q$1,SkillsReq!$A:$A,0), MATCH(_xlfn.XLOOKUP($A154,Employees!$A:$A,Employees!$B:$B,""), SkillsReq!$B$1:$AY$1,0)),
       0
     ),
   "")
)</f>
        <v/>
      </c>
      <c r="R154" t="str">
        <f>IF(OR($A154="",R$1=""),"",
   IFERROR(
     IF(INDEX(SkillsReq!$B:$AY, MATCH(R$1,SkillsReq!$A:$A,0), MATCH(_xlfn.XLOOKUP($A154,Employees!$A:$A,Employees!$B:$B,""), SkillsReq!$B$1:$AY$1,0))&gt;0,
       INDEX(SkillsReq!$B:$AY, MATCH(R$1,SkillsReq!$A:$A,0), MATCH(_xlfn.XLOOKUP($A154,Employees!$A:$A,Employees!$B:$B,""), SkillsReq!$B$1:$AY$1,0)),
       0
     ),
   "")
)</f>
        <v/>
      </c>
      <c r="S154" t="str">
        <f>IF(OR($A154="",S$1=""),"",
   IFERROR(
     IF(INDEX(SkillsReq!$B:$AY, MATCH(S$1,SkillsReq!$A:$A,0), MATCH(_xlfn.XLOOKUP($A154,Employees!$A:$A,Employees!$B:$B,""), SkillsReq!$B$1:$AY$1,0))&gt;0,
       INDEX(SkillsReq!$B:$AY, MATCH(S$1,SkillsReq!$A:$A,0), MATCH(_xlfn.XLOOKUP($A154,Employees!$A:$A,Employees!$B:$B,""), SkillsReq!$B$1:$AY$1,0)),
       0
     ),
   "")
)</f>
        <v/>
      </c>
      <c r="T154" t="str">
        <f>IF(OR($A154="",T$1=""),"",
   IFERROR(
     IF(INDEX(SkillsReq!$B:$AY, MATCH(T$1,SkillsReq!$A:$A,0), MATCH(_xlfn.XLOOKUP($A154,Employees!$A:$A,Employees!$B:$B,""), SkillsReq!$B$1:$AY$1,0))&gt;0,
       INDEX(SkillsReq!$B:$AY, MATCH(T$1,SkillsReq!$A:$A,0), MATCH(_xlfn.XLOOKUP($A154,Employees!$A:$A,Employees!$B:$B,""), SkillsReq!$B$1:$AY$1,0)),
       0
     ),
   "")
)</f>
        <v/>
      </c>
      <c r="U154" t="str">
        <f>IF(OR($A154="",U$1=""),"",
   IFERROR(
     IF(INDEX(SkillsReq!$B:$AY, MATCH(U$1,SkillsReq!$A:$A,0), MATCH(_xlfn.XLOOKUP($A154,Employees!$A:$A,Employees!$B:$B,""), SkillsReq!$B$1:$AY$1,0))&gt;0,
       INDEX(SkillsReq!$B:$AY, MATCH(U$1,SkillsReq!$A:$A,0), MATCH(_xlfn.XLOOKUP($A154,Employees!$A:$A,Employees!$B:$B,""), SkillsReq!$B$1:$AY$1,0)),
       0
     ),
   "")
)</f>
        <v/>
      </c>
      <c r="V154" t="str">
        <f>IF(OR($A154="",V$1=""),"",
   IFERROR(
     IF(INDEX(SkillsReq!$B:$AY, MATCH(V$1,SkillsReq!$A:$A,0), MATCH(_xlfn.XLOOKUP($A154,Employees!$A:$A,Employees!$B:$B,""), SkillsReq!$B$1:$AY$1,0))&gt;0,
       INDEX(SkillsReq!$B:$AY, MATCH(V$1,SkillsReq!$A:$A,0), MATCH(_xlfn.XLOOKUP($A154,Employees!$A:$A,Employees!$B:$B,""), SkillsReq!$B$1:$AY$1,0)),
       0
     ),
   "")
)</f>
        <v/>
      </c>
      <c r="W154" t="str">
        <f>IF(OR($A154="",W$1=""),"",
   IFERROR(
     IF(INDEX(SkillsReq!$B:$AY, MATCH(W$1,SkillsReq!$A:$A,0), MATCH(_xlfn.XLOOKUP($A154,Employees!$A:$A,Employees!$B:$B,""), SkillsReq!$B$1:$AY$1,0))&gt;0,
       INDEX(SkillsReq!$B:$AY, MATCH(W$1,SkillsReq!$A:$A,0), MATCH(_xlfn.XLOOKUP($A154,Employees!$A:$A,Employees!$B:$B,""), SkillsReq!$B$1:$AY$1,0)),
       0
     ),
   "")
)</f>
        <v/>
      </c>
      <c r="X154" t="str">
        <f>IF(OR($A154="",X$1=""),"",
   IFERROR(
     IF(INDEX(SkillsReq!$B:$AY, MATCH(X$1,SkillsReq!$A:$A,0), MATCH(_xlfn.XLOOKUP($A154,Employees!$A:$A,Employees!$B:$B,""), SkillsReq!$B$1:$AY$1,0))&gt;0,
       INDEX(SkillsReq!$B:$AY, MATCH(X$1,SkillsReq!$A:$A,0), MATCH(_xlfn.XLOOKUP($A154,Employees!$A:$A,Employees!$B:$B,""), SkillsReq!$B$1:$AY$1,0)),
       0
     ),
   "")
)</f>
        <v/>
      </c>
      <c r="Y154" t="str">
        <f>IF(OR($A154="",Y$1=""),"",
   IFERROR(
     IF(INDEX(SkillsReq!$B:$AY, MATCH(Y$1,SkillsReq!$A:$A,0), MATCH(_xlfn.XLOOKUP($A154,Employees!$A:$A,Employees!$B:$B,""), SkillsReq!$B$1:$AY$1,0))&gt;0,
       INDEX(SkillsReq!$B:$AY, MATCH(Y$1,SkillsReq!$A:$A,0), MATCH(_xlfn.XLOOKUP($A154,Employees!$A:$A,Employees!$B:$B,""), SkillsReq!$B$1:$AY$1,0)),
       0
     ),
   "")
)</f>
        <v/>
      </c>
      <c r="Z154" t="str">
        <f>IF(OR($A154="",Z$1=""),"",
   IFERROR(
     IF(INDEX(SkillsReq!$B:$AY, MATCH(Z$1,SkillsReq!$A:$A,0), MATCH(_xlfn.XLOOKUP($A154,Employees!$A:$A,Employees!$B:$B,""), SkillsReq!$B$1:$AY$1,0))&gt;0,
       INDEX(SkillsReq!$B:$AY, MATCH(Z$1,SkillsReq!$A:$A,0), MATCH(_xlfn.XLOOKUP($A154,Employees!$A:$A,Employees!$B:$B,""), SkillsReq!$B$1:$AY$1,0)),
       0
     ),
   "")
)</f>
        <v/>
      </c>
      <c r="AA154" t="str">
        <f>IF(OR($A154="",AA$1=""),"",
   IFERROR(
     IF(INDEX(SkillsReq!$B:$AY, MATCH(AA$1,SkillsReq!$A:$A,0), MATCH(_xlfn.XLOOKUP($A154,Employees!$A:$A,Employees!$B:$B,""), SkillsReq!$B$1:$AY$1,0))&gt;0,
       INDEX(SkillsReq!$B:$AY, MATCH(AA$1,SkillsReq!$A:$A,0), MATCH(_xlfn.XLOOKUP($A154,Employees!$A:$A,Employees!$B:$B,""), SkillsReq!$B$1:$AY$1,0)),
       0
     ),
   "")
)</f>
        <v/>
      </c>
      <c r="AB154" t="str">
        <f>IF(OR($A154="",AB$1=""),"",
   IFERROR(
     IF(INDEX(SkillsReq!$B:$AY, MATCH(AB$1,SkillsReq!$A:$A,0), MATCH(_xlfn.XLOOKUP($A154,Employees!$A:$A,Employees!$B:$B,""), SkillsReq!$B$1:$AY$1,0))&gt;0,
       INDEX(SkillsReq!$B:$AY, MATCH(AB$1,SkillsReq!$A:$A,0), MATCH(_xlfn.XLOOKUP($A154,Employees!$A:$A,Employees!$B:$B,""), SkillsReq!$B$1:$AY$1,0)),
       0
     ),
   "")
)</f>
        <v/>
      </c>
      <c r="AC154" t="str">
        <f>IF(OR($A154="",AC$1=""),"",
   IFERROR(
     IF(INDEX(SkillsReq!$B:$AY, MATCH(AC$1,SkillsReq!$A:$A,0), MATCH(_xlfn.XLOOKUP($A154,Employees!$A:$A,Employees!$B:$B,""), SkillsReq!$B$1:$AY$1,0))&gt;0,
       INDEX(SkillsReq!$B:$AY, MATCH(AC$1,SkillsReq!$A:$A,0), MATCH(_xlfn.XLOOKUP($A154,Employees!$A:$A,Employees!$B:$B,""), SkillsReq!$B$1:$AY$1,0)),
       0
     ),
   "")
)</f>
        <v/>
      </c>
      <c r="AD154" t="str">
        <f>IF(OR($A154="",AD$1=""),"",
   IFERROR(
     IF(INDEX(SkillsReq!$B:$AY, MATCH(AD$1,SkillsReq!$A:$A,0), MATCH(_xlfn.XLOOKUP($A154,Employees!$A:$A,Employees!$B:$B,""), SkillsReq!$B$1:$AY$1,0))&gt;0,
       INDEX(SkillsReq!$B:$AY, MATCH(AD$1,SkillsReq!$A:$A,0), MATCH(_xlfn.XLOOKUP($A154,Employees!$A:$A,Employees!$B:$B,""), SkillsReq!$B$1:$AY$1,0)),
       0
     ),
   "")
)</f>
        <v/>
      </c>
      <c r="AE154" t="str">
        <f>IF(OR($A154="",AE$1=""),"",
   IFERROR(
     IF(INDEX(SkillsReq!$B:$AY, MATCH(AE$1,SkillsReq!$A:$A,0), MATCH(_xlfn.XLOOKUP($A154,Employees!$A:$A,Employees!$B:$B,""), SkillsReq!$B$1:$AY$1,0))&gt;0,
       INDEX(SkillsReq!$B:$AY, MATCH(AE$1,SkillsReq!$A:$A,0), MATCH(_xlfn.XLOOKUP($A154,Employees!$A:$A,Employees!$B:$B,""), SkillsReq!$B$1:$AY$1,0)),
       0
     ),
   "")
)</f>
        <v/>
      </c>
      <c r="AF154" t="str">
        <f>IF(OR($A154="",AF$1=""),"",
   IFERROR(
     IF(INDEX(SkillsReq!$B:$AY, MATCH(AF$1,SkillsReq!$A:$A,0), MATCH(_xlfn.XLOOKUP($A154,Employees!$A:$A,Employees!$B:$B,""), SkillsReq!$B$1:$AY$1,0))&gt;0,
       INDEX(SkillsReq!$B:$AY, MATCH(AF$1,SkillsReq!$A:$A,0), MATCH(_xlfn.XLOOKUP($A154,Employees!$A:$A,Employees!$B:$B,""), SkillsReq!$B$1:$AY$1,0)),
       0
     ),
   "")
)</f>
        <v/>
      </c>
      <c r="AG154" t="str">
        <f>IF(OR($A154="",AG$1=""),"",
   IFERROR(
     IF(INDEX(SkillsReq!$B:$AY, MATCH(AG$1,SkillsReq!$A:$A,0), MATCH(_xlfn.XLOOKUP($A154,Employees!$A:$A,Employees!$B:$B,""), SkillsReq!$B$1:$AY$1,0))&gt;0,
       INDEX(SkillsReq!$B:$AY, MATCH(AG$1,SkillsReq!$A:$A,0), MATCH(_xlfn.XLOOKUP($A154,Employees!$A:$A,Employees!$B:$B,""), SkillsReq!$B$1:$AY$1,0)),
       0
     ),
   "")
)</f>
        <v/>
      </c>
      <c r="AH154" t="str">
        <f>IF(OR($A154="",AH$1=""),"",
   IFERROR(
     IF(INDEX(SkillsReq!$B:$AY, MATCH(AH$1,SkillsReq!$A:$A,0), MATCH(_xlfn.XLOOKUP($A154,Employees!$A:$A,Employees!$B:$B,""), SkillsReq!$B$1:$AY$1,0))&gt;0,
       INDEX(SkillsReq!$B:$AY, MATCH(AH$1,SkillsReq!$A:$A,0), MATCH(_xlfn.XLOOKUP($A154,Employees!$A:$A,Employees!$B:$B,""), SkillsReq!$B$1:$AY$1,0)),
       0
     ),
   "")
)</f>
        <v/>
      </c>
      <c r="AI154" t="str">
        <f>IF(OR($A154="",AI$1=""),"",
   IFERROR(
     IF(INDEX(SkillsReq!$B:$AY, MATCH(AI$1,SkillsReq!$A:$A,0), MATCH(_xlfn.XLOOKUP($A154,Employees!$A:$A,Employees!$B:$B,""), SkillsReq!$B$1:$AY$1,0))&gt;0,
       INDEX(SkillsReq!$B:$AY, MATCH(AI$1,SkillsReq!$A:$A,0), MATCH(_xlfn.XLOOKUP($A154,Employees!$A:$A,Employees!$B:$B,""), SkillsReq!$B$1:$AY$1,0)),
       0
     ),
   "")
)</f>
        <v/>
      </c>
      <c r="AJ154" t="str">
        <f>IF(OR($A154="",AJ$1=""),"",
   IFERROR(
     IF(INDEX(SkillsReq!$B:$AY, MATCH(AJ$1,SkillsReq!$A:$A,0), MATCH(_xlfn.XLOOKUP($A154,Employees!$A:$A,Employees!$B:$B,""), SkillsReq!$B$1:$AY$1,0))&gt;0,
       INDEX(SkillsReq!$B:$AY, MATCH(AJ$1,SkillsReq!$A:$A,0), MATCH(_xlfn.XLOOKUP($A154,Employees!$A:$A,Employees!$B:$B,""), SkillsReq!$B$1:$AY$1,0)),
       0
     ),
   "")
)</f>
        <v/>
      </c>
      <c r="AK154" t="str">
        <f>IF(OR($A154="",AK$1=""),"",
   IFERROR(
     IF(INDEX(SkillsReq!$B:$AY, MATCH(AK$1,SkillsReq!$A:$A,0), MATCH(_xlfn.XLOOKUP($A154,Employees!$A:$A,Employees!$B:$B,""), SkillsReq!$B$1:$AY$1,0))&gt;0,
       INDEX(SkillsReq!$B:$AY, MATCH(AK$1,SkillsReq!$A:$A,0), MATCH(_xlfn.XLOOKUP($A154,Employees!$A:$A,Employees!$B:$B,""), SkillsReq!$B$1:$AY$1,0)),
       0
     ),
   "")
)</f>
        <v/>
      </c>
      <c r="AL154" t="str">
        <f>IF(OR($A154="",AL$1=""),"",
   IFERROR(
     IF(INDEX(SkillsReq!$B:$AY, MATCH(AL$1,SkillsReq!$A:$A,0), MATCH(_xlfn.XLOOKUP($A154,Employees!$A:$A,Employees!$B:$B,""), SkillsReq!$B$1:$AY$1,0))&gt;0,
       INDEX(SkillsReq!$B:$AY, MATCH(AL$1,SkillsReq!$A:$A,0), MATCH(_xlfn.XLOOKUP($A154,Employees!$A:$A,Employees!$B:$B,""), SkillsReq!$B$1:$AY$1,0)),
       0
     ),
   "")
)</f>
        <v/>
      </c>
      <c r="AM154" t="str">
        <f>IF(OR($A154="",AM$1=""),"",
   IFERROR(
     IF(INDEX(SkillsReq!$B:$AY, MATCH(AM$1,SkillsReq!$A:$A,0), MATCH(_xlfn.XLOOKUP($A154,Employees!$A:$A,Employees!$B:$B,""), SkillsReq!$B$1:$AY$1,0))&gt;0,
       INDEX(SkillsReq!$B:$AY, MATCH(AM$1,SkillsReq!$A:$A,0), MATCH(_xlfn.XLOOKUP($A154,Employees!$A:$A,Employees!$B:$B,""), SkillsReq!$B$1:$AY$1,0)),
       0
     ),
   "")
)</f>
        <v/>
      </c>
      <c r="AN154" t="str">
        <f>IF(OR($A154="",AN$1=""),"",
   IFERROR(
     IF(INDEX(SkillsReq!$B:$AY, MATCH(AN$1,SkillsReq!$A:$A,0), MATCH(_xlfn.XLOOKUP($A154,Employees!$A:$A,Employees!$B:$B,""), SkillsReq!$B$1:$AY$1,0))&gt;0,
       INDEX(SkillsReq!$B:$AY, MATCH(AN$1,SkillsReq!$A:$A,0), MATCH(_xlfn.XLOOKUP($A154,Employees!$A:$A,Employees!$B:$B,""), SkillsReq!$B$1:$AY$1,0)),
       0
     ),
   "")
)</f>
        <v/>
      </c>
      <c r="AO154" t="str">
        <f>IF(OR($A154="",AO$1=""),"",
   IFERROR(
     IF(INDEX(SkillsReq!$B:$AY, MATCH(AO$1,SkillsReq!$A:$A,0), MATCH(_xlfn.XLOOKUP($A154,Employees!$A:$A,Employees!$B:$B,""), SkillsReq!$B$1:$AY$1,0))&gt;0,
       INDEX(SkillsReq!$B:$AY, MATCH(AO$1,SkillsReq!$A:$A,0), MATCH(_xlfn.XLOOKUP($A154,Employees!$A:$A,Employees!$B:$B,""), SkillsReq!$B$1:$AY$1,0)),
       0
     ),
   "")
)</f>
        <v/>
      </c>
      <c r="AP154" t="str">
        <f>IF(OR($A154="",AP$1=""),"",
   IFERROR(
     IF(INDEX(SkillsReq!$B:$AY, MATCH(AP$1,SkillsReq!$A:$A,0), MATCH(_xlfn.XLOOKUP($A154,Employees!$A:$A,Employees!$B:$B,""), SkillsReq!$B$1:$AY$1,0))&gt;0,
       INDEX(SkillsReq!$B:$AY, MATCH(AP$1,SkillsReq!$A:$A,0), MATCH(_xlfn.XLOOKUP($A154,Employees!$A:$A,Employees!$B:$B,""), SkillsReq!$B$1:$AY$1,0)),
       0
     ),
   "")
)</f>
        <v/>
      </c>
      <c r="AQ154" t="str">
        <f>IF(OR($A154="",AQ$1=""),"",
   IFERROR(
     IF(INDEX(SkillsReq!$B:$AY, MATCH(AQ$1,SkillsReq!$A:$A,0), MATCH(_xlfn.XLOOKUP($A154,Employees!$A:$A,Employees!$B:$B,""), SkillsReq!$B$1:$AY$1,0))&gt;0,
       INDEX(SkillsReq!$B:$AY, MATCH(AQ$1,SkillsReq!$A:$A,0), MATCH(_xlfn.XLOOKUP($A154,Employees!$A:$A,Employees!$B:$B,""), SkillsReq!$B$1:$AY$1,0)),
       0
     ),
   "")
)</f>
        <v/>
      </c>
      <c r="AR154" t="str">
        <f>IF(OR($A154="",AR$1=""),"",
   IFERROR(
     IF(INDEX(SkillsReq!$B:$AY, MATCH(AR$1,SkillsReq!$A:$A,0), MATCH(_xlfn.XLOOKUP($A154,Employees!$A:$A,Employees!$B:$B,""), SkillsReq!$B$1:$AY$1,0))&gt;0,
       INDEX(SkillsReq!$B:$AY, MATCH(AR$1,SkillsReq!$A:$A,0), MATCH(_xlfn.XLOOKUP($A154,Employees!$A:$A,Employees!$B:$B,""), SkillsReq!$B$1:$AY$1,0)),
       0
     ),
   "")
)</f>
        <v/>
      </c>
      <c r="AS154" t="str">
        <f>IF(OR($A154="",AS$1=""),"",
   IFERROR(
     IF(INDEX(SkillsReq!$B:$AY, MATCH(AS$1,SkillsReq!$A:$A,0), MATCH(_xlfn.XLOOKUP($A154,Employees!$A:$A,Employees!$B:$B,""), SkillsReq!$B$1:$AY$1,0))&gt;0,
       INDEX(SkillsReq!$B:$AY, MATCH(AS$1,SkillsReq!$A:$A,0), MATCH(_xlfn.XLOOKUP($A154,Employees!$A:$A,Employees!$B:$B,""), SkillsReq!$B$1:$AY$1,0)),
       0
     ),
   "")
)</f>
        <v/>
      </c>
      <c r="AT154" t="str">
        <f>IF(OR($A154="",AT$1=""),"",
   IFERROR(
     IF(INDEX(SkillsReq!$B:$AY, MATCH(AT$1,SkillsReq!$A:$A,0), MATCH(_xlfn.XLOOKUP($A154,Employees!$A:$A,Employees!$B:$B,""), SkillsReq!$B$1:$AY$1,0))&gt;0,
       INDEX(SkillsReq!$B:$AY, MATCH(AT$1,SkillsReq!$A:$A,0), MATCH(_xlfn.XLOOKUP($A154,Employees!$A:$A,Employees!$B:$B,""), SkillsReq!$B$1:$AY$1,0)),
       0
     ),
   "")
)</f>
        <v/>
      </c>
      <c r="AU154" t="str">
        <f>IF(OR($A154="",AU$1=""),"",
   IFERROR(
     IF(INDEX(SkillsReq!$B:$AY, MATCH(AU$1,SkillsReq!$A:$A,0), MATCH(_xlfn.XLOOKUP($A154,Employees!$A:$A,Employees!$B:$B,""), SkillsReq!$B$1:$AY$1,0))&gt;0,
       INDEX(SkillsReq!$B:$AY, MATCH(AU$1,SkillsReq!$A:$A,0), MATCH(_xlfn.XLOOKUP($A154,Employees!$A:$A,Employees!$B:$B,""), SkillsReq!$B$1:$AY$1,0)),
       0
     ),
   "")
)</f>
        <v/>
      </c>
      <c r="AV154" t="str">
        <f>IF(OR($A154="",AV$1=""),"",
   IFERROR(
     IF(INDEX(SkillsReq!$B:$AY, MATCH(AV$1,SkillsReq!$A:$A,0), MATCH(_xlfn.XLOOKUP($A154,Employees!$A:$A,Employees!$B:$B,""), SkillsReq!$B$1:$AY$1,0))&gt;0,
       INDEX(SkillsReq!$B:$AY, MATCH(AV$1,SkillsReq!$A:$A,0), MATCH(_xlfn.XLOOKUP($A154,Employees!$A:$A,Employees!$B:$B,""), SkillsReq!$B$1:$AY$1,0)),
       0
     ),
   "")
)</f>
        <v/>
      </c>
      <c r="AW154" t="str">
        <f>IF(OR($A154="",AW$1=""),"",
   IFERROR(
     IF(INDEX(SkillsReq!$B:$AY, MATCH(AW$1,SkillsReq!$A:$A,0), MATCH(_xlfn.XLOOKUP($A154,Employees!$A:$A,Employees!$B:$B,""), SkillsReq!$B$1:$AY$1,0))&gt;0,
       INDEX(SkillsReq!$B:$AY, MATCH(AW$1,SkillsReq!$A:$A,0), MATCH(_xlfn.XLOOKUP($A154,Employees!$A:$A,Employees!$B:$B,""), SkillsReq!$B$1:$AY$1,0)),
       0
     ),
   "")
)</f>
        <v/>
      </c>
      <c r="AX154" t="str">
        <f>IF(OR($A154="",AX$1=""),"",
   IFERROR(
     IF(INDEX(SkillsReq!$B:$AY, MATCH(AX$1,SkillsReq!$A:$A,0), MATCH(_xlfn.XLOOKUP($A154,Employees!$A:$A,Employees!$B:$B,""), SkillsReq!$B$1:$AY$1,0))&gt;0,
       INDEX(SkillsReq!$B:$AY, MATCH(AX$1,SkillsReq!$A:$A,0), MATCH(_xlfn.XLOOKUP($A154,Employees!$A:$A,Employees!$B:$B,""), SkillsReq!$B$1:$AY$1,0)),
       0
     ),
   "")
)</f>
        <v/>
      </c>
      <c r="AY154" t="str">
        <f>IF(OR($A154="",AY$1=""),"",
   IFERROR(
     IF(INDEX(SkillsReq!$B:$AY, MATCH(AY$1,SkillsReq!$A:$A,0), MATCH(_xlfn.XLOOKUP($A154,Employees!$A:$A,Employees!$B:$B,""), SkillsReq!$B$1:$AY$1,0))&gt;0,
       INDEX(SkillsReq!$B:$AY, MATCH(AY$1,SkillsReq!$A:$A,0), MATCH(_xlfn.XLOOKUP($A154,Employees!$A:$A,Employees!$B:$B,""), SkillsReq!$B$1:$AY$1,0)),
       0
     ),
   "")
)</f>
        <v/>
      </c>
    </row>
    <row r="155" spans="1:51" x14ac:dyDescent="0.25">
      <c r="A155" s="12"/>
      <c r="B155" t="str">
        <f>IF(OR($A155="",B$1=""),"",
   IFERROR(
     IF(INDEX(SkillsReq!$B:$AY, MATCH(B$1,SkillsReq!$A:$A,0), MATCH(_xlfn.XLOOKUP($A155,Employees!$A:$A,Employees!$B:$B,""), SkillsReq!$B$1:$AY$1,0))&gt;0,
       INDEX(SkillsReq!$B:$AY, MATCH(B$1,SkillsReq!$A:$A,0), MATCH(_xlfn.XLOOKUP($A155,Employees!$A:$A,Employees!$B:$B,""), SkillsReq!$B$1:$AY$1,0)),
       0
     ),
   "")
)</f>
        <v/>
      </c>
      <c r="C155" t="str">
        <f>IF(OR($A155="",C$1=""),"",
   IFERROR(
     IF(INDEX(SkillsReq!$B:$AY, MATCH(C$1,SkillsReq!$A:$A,0), MATCH(_xlfn.XLOOKUP($A155,Employees!$A:$A,Employees!$B:$B,""), SkillsReq!$B$1:$AY$1,0))&gt;0,
       INDEX(SkillsReq!$B:$AY, MATCH(C$1,SkillsReq!$A:$A,0), MATCH(_xlfn.XLOOKUP($A155,Employees!$A:$A,Employees!$B:$B,""), SkillsReq!$B$1:$AY$1,0)),
       0
     ),
   "")
)</f>
        <v/>
      </c>
      <c r="D155" t="str">
        <f>IF(OR($A155="",D$1=""),"",
   IFERROR(
     IF(INDEX(SkillsReq!$B:$AY, MATCH(D$1,SkillsReq!$A:$A,0), MATCH(_xlfn.XLOOKUP($A155,Employees!$A:$A,Employees!$B:$B,""), SkillsReq!$B$1:$AY$1,0))&gt;0,
       INDEX(SkillsReq!$B:$AY, MATCH(D$1,SkillsReq!$A:$A,0), MATCH(_xlfn.XLOOKUP($A155,Employees!$A:$A,Employees!$B:$B,""), SkillsReq!$B$1:$AY$1,0)),
       0
     ),
   "")
)</f>
        <v/>
      </c>
      <c r="E155" t="str">
        <f>IF(OR($A155="",E$1=""),"",
   IFERROR(
     IF(INDEX(SkillsReq!$B:$AY, MATCH(E$1,SkillsReq!$A:$A,0), MATCH(_xlfn.XLOOKUP($A155,Employees!$A:$A,Employees!$B:$B,""), SkillsReq!$B$1:$AY$1,0))&gt;0,
       INDEX(SkillsReq!$B:$AY, MATCH(E$1,SkillsReq!$A:$A,0), MATCH(_xlfn.XLOOKUP($A155,Employees!$A:$A,Employees!$B:$B,""), SkillsReq!$B$1:$AY$1,0)),
       0
     ),
   "")
)</f>
        <v/>
      </c>
      <c r="F155" t="str">
        <f>IF(OR($A155="",F$1=""),"",
   IFERROR(
     IF(INDEX(SkillsReq!$B:$AY, MATCH(F$1,SkillsReq!$A:$A,0), MATCH(_xlfn.XLOOKUP($A155,Employees!$A:$A,Employees!$B:$B,""), SkillsReq!$B$1:$AY$1,0))&gt;0,
       INDEX(SkillsReq!$B:$AY, MATCH(F$1,SkillsReq!$A:$A,0), MATCH(_xlfn.XLOOKUP($A155,Employees!$A:$A,Employees!$B:$B,""), SkillsReq!$B$1:$AY$1,0)),
       0
     ),
   "")
)</f>
        <v/>
      </c>
      <c r="G155" t="str">
        <f>IF(OR($A155="",G$1=""),"",
   IFERROR(
     IF(INDEX(SkillsReq!$B:$AY, MATCH(G$1,SkillsReq!$A:$A,0), MATCH(_xlfn.XLOOKUP($A155,Employees!$A:$A,Employees!$B:$B,""), SkillsReq!$B$1:$AY$1,0))&gt;0,
       INDEX(SkillsReq!$B:$AY, MATCH(G$1,SkillsReq!$A:$A,0), MATCH(_xlfn.XLOOKUP($A155,Employees!$A:$A,Employees!$B:$B,""), SkillsReq!$B$1:$AY$1,0)),
       0
     ),
   "")
)</f>
        <v/>
      </c>
      <c r="H155" t="str">
        <f>IF(OR($A155="",H$1=""),"",
   IFERROR(
     IF(INDEX(SkillsReq!$B:$AY, MATCH(H$1,SkillsReq!$A:$A,0), MATCH(_xlfn.XLOOKUP($A155,Employees!$A:$A,Employees!$B:$B,""), SkillsReq!$B$1:$AY$1,0))&gt;0,
       INDEX(SkillsReq!$B:$AY, MATCH(H$1,SkillsReq!$A:$A,0), MATCH(_xlfn.XLOOKUP($A155,Employees!$A:$A,Employees!$B:$B,""), SkillsReq!$B$1:$AY$1,0)),
       0
     ),
   "")
)</f>
        <v/>
      </c>
      <c r="I155" t="str">
        <f>IF(OR($A155="",I$1=""),"",
   IFERROR(
     IF(INDEX(SkillsReq!$B:$AY, MATCH(I$1,SkillsReq!$A:$A,0), MATCH(_xlfn.XLOOKUP($A155,Employees!$A:$A,Employees!$B:$B,""), SkillsReq!$B$1:$AY$1,0))&gt;0,
       INDEX(SkillsReq!$B:$AY, MATCH(I$1,SkillsReq!$A:$A,0), MATCH(_xlfn.XLOOKUP($A155,Employees!$A:$A,Employees!$B:$B,""), SkillsReq!$B$1:$AY$1,0)),
       0
     ),
   "")
)</f>
        <v/>
      </c>
      <c r="J155" t="str">
        <f>IF(OR($A155="",J$1=""),"",
   IFERROR(
     IF(INDEX(SkillsReq!$B:$AY, MATCH(J$1,SkillsReq!$A:$A,0), MATCH(_xlfn.XLOOKUP($A155,Employees!$A:$A,Employees!$B:$B,""), SkillsReq!$B$1:$AY$1,0))&gt;0,
       INDEX(SkillsReq!$B:$AY, MATCH(J$1,SkillsReq!$A:$A,0), MATCH(_xlfn.XLOOKUP($A155,Employees!$A:$A,Employees!$B:$B,""), SkillsReq!$B$1:$AY$1,0)),
       0
     ),
   "")
)</f>
        <v/>
      </c>
      <c r="K155" t="str">
        <f>IF(OR($A155="",K$1=""),"",
   IFERROR(
     IF(INDEX(SkillsReq!$B:$AY, MATCH(K$1,SkillsReq!$A:$A,0), MATCH(_xlfn.XLOOKUP($A155,Employees!$A:$A,Employees!$B:$B,""), SkillsReq!$B$1:$AY$1,0))&gt;0,
       INDEX(SkillsReq!$B:$AY, MATCH(K$1,SkillsReq!$A:$A,0), MATCH(_xlfn.XLOOKUP($A155,Employees!$A:$A,Employees!$B:$B,""), SkillsReq!$B$1:$AY$1,0)),
       0
     ),
   "")
)</f>
        <v/>
      </c>
      <c r="L155" t="str">
        <f>IF(OR($A155="",L$1=""),"",
   IFERROR(
     IF(INDEX(SkillsReq!$B:$AY, MATCH(L$1,SkillsReq!$A:$A,0), MATCH(_xlfn.XLOOKUP($A155,Employees!$A:$A,Employees!$B:$B,""), SkillsReq!$B$1:$AY$1,0))&gt;0,
       INDEX(SkillsReq!$B:$AY, MATCH(L$1,SkillsReq!$A:$A,0), MATCH(_xlfn.XLOOKUP($A155,Employees!$A:$A,Employees!$B:$B,""), SkillsReq!$B$1:$AY$1,0)),
       0
     ),
   "")
)</f>
        <v/>
      </c>
      <c r="M155" t="str">
        <f>IF(OR($A155="",M$1=""),"",
   IFERROR(
     IF(INDEX(SkillsReq!$B:$AY, MATCH(M$1,SkillsReq!$A:$A,0), MATCH(_xlfn.XLOOKUP($A155,Employees!$A:$A,Employees!$B:$B,""), SkillsReq!$B$1:$AY$1,0))&gt;0,
       INDEX(SkillsReq!$B:$AY, MATCH(M$1,SkillsReq!$A:$A,0), MATCH(_xlfn.XLOOKUP($A155,Employees!$A:$A,Employees!$B:$B,""), SkillsReq!$B$1:$AY$1,0)),
       0
     ),
   "")
)</f>
        <v/>
      </c>
      <c r="N155" t="str">
        <f>IF(OR($A155="",N$1=""),"",
   IFERROR(
     IF(INDEX(SkillsReq!$B:$AY, MATCH(N$1,SkillsReq!$A:$A,0), MATCH(_xlfn.XLOOKUP($A155,Employees!$A:$A,Employees!$B:$B,""), SkillsReq!$B$1:$AY$1,0))&gt;0,
       INDEX(SkillsReq!$B:$AY, MATCH(N$1,SkillsReq!$A:$A,0), MATCH(_xlfn.XLOOKUP($A155,Employees!$A:$A,Employees!$B:$B,""), SkillsReq!$B$1:$AY$1,0)),
       0
     ),
   "")
)</f>
        <v/>
      </c>
      <c r="O155" t="str">
        <f>IF(OR($A155="",O$1=""),"",
   IFERROR(
     IF(INDEX(SkillsReq!$B:$AY, MATCH(O$1,SkillsReq!$A:$A,0), MATCH(_xlfn.XLOOKUP($A155,Employees!$A:$A,Employees!$B:$B,""), SkillsReq!$B$1:$AY$1,0))&gt;0,
       INDEX(SkillsReq!$B:$AY, MATCH(O$1,SkillsReq!$A:$A,0), MATCH(_xlfn.XLOOKUP($A155,Employees!$A:$A,Employees!$B:$B,""), SkillsReq!$B$1:$AY$1,0)),
       0
     ),
   "")
)</f>
        <v/>
      </c>
      <c r="P155" t="str">
        <f>IF(OR($A155="",P$1=""),"",
   IFERROR(
     IF(INDEX(SkillsReq!$B:$AY, MATCH(P$1,SkillsReq!$A:$A,0), MATCH(_xlfn.XLOOKUP($A155,Employees!$A:$A,Employees!$B:$B,""), SkillsReq!$B$1:$AY$1,0))&gt;0,
       INDEX(SkillsReq!$B:$AY, MATCH(P$1,SkillsReq!$A:$A,0), MATCH(_xlfn.XLOOKUP($A155,Employees!$A:$A,Employees!$B:$B,""), SkillsReq!$B$1:$AY$1,0)),
       0
     ),
   "")
)</f>
        <v/>
      </c>
      <c r="Q155" t="str">
        <f>IF(OR($A155="",Q$1=""),"",
   IFERROR(
     IF(INDEX(SkillsReq!$B:$AY, MATCH(Q$1,SkillsReq!$A:$A,0), MATCH(_xlfn.XLOOKUP($A155,Employees!$A:$A,Employees!$B:$B,""), SkillsReq!$B$1:$AY$1,0))&gt;0,
       INDEX(SkillsReq!$B:$AY, MATCH(Q$1,SkillsReq!$A:$A,0), MATCH(_xlfn.XLOOKUP($A155,Employees!$A:$A,Employees!$B:$B,""), SkillsReq!$B$1:$AY$1,0)),
       0
     ),
   "")
)</f>
        <v/>
      </c>
      <c r="R155" t="str">
        <f>IF(OR($A155="",R$1=""),"",
   IFERROR(
     IF(INDEX(SkillsReq!$B:$AY, MATCH(R$1,SkillsReq!$A:$A,0), MATCH(_xlfn.XLOOKUP($A155,Employees!$A:$A,Employees!$B:$B,""), SkillsReq!$B$1:$AY$1,0))&gt;0,
       INDEX(SkillsReq!$B:$AY, MATCH(R$1,SkillsReq!$A:$A,0), MATCH(_xlfn.XLOOKUP($A155,Employees!$A:$A,Employees!$B:$B,""), SkillsReq!$B$1:$AY$1,0)),
       0
     ),
   "")
)</f>
        <v/>
      </c>
      <c r="S155" t="str">
        <f>IF(OR($A155="",S$1=""),"",
   IFERROR(
     IF(INDEX(SkillsReq!$B:$AY, MATCH(S$1,SkillsReq!$A:$A,0), MATCH(_xlfn.XLOOKUP($A155,Employees!$A:$A,Employees!$B:$B,""), SkillsReq!$B$1:$AY$1,0))&gt;0,
       INDEX(SkillsReq!$B:$AY, MATCH(S$1,SkillsReq!$A:$A,0), MATCH(_xlfn.XLOOKUP($A155,Employees!$A:$A,Employees!$B:$B,""), SkillsReq!$B$1:$AY$1,0)),
       0
     ),
   "")
)</f>
        <v/>
      </c>
      <c r="T155" t="str">
        <f>IF(OR($A155="",T$1=""),"",
   IFERROR(
     IF(INDEX(SkillsReq!$B:$AY, MATCH(T$1,SkillsReq!$A:$A,0), MATCH(_xlfn.XLOOKUP($A155,Employees!$A:$A,Employees!$B:$B,""), SkillsReq!$B$1:$AY$1,0))&gt;0,
       INDEX(SkillsReq!$B:$AY, MATCH(T$1,SkillsReq!$A:$A,0), MATCH(_xlfn.XLOOKUP($A155,Employees!$A:$A,Employees!$B:$B,""), SkillsReq!$B$1:$AY$1,0)),
       0
     ),
   "")
)</f>
        <v/>
      </c>
      <c r="U155" t="str">
        <f>IF(OR($A155="",U$1=""),"",
   IFERROR(
     IF(INDEX(SkillsReq!$B:$AY, MATCH(U$1,SkillsReq!$A:$A,0), MATCH(_xlfn.XLOOKUP($A155,Employees!$A:$A,Employees!$B:$B,""), SkillsReq!$B$1:$AY$1,0))&gt;0,
       INDEX(SkillsReq!$B:$AY, MATCH(U$1,SkillsReq!$A:$A,0), MATCH(_xlfn.XLOOKUP($A155,Employees!$A:$A,Employees!$B:$B,""), SkillsReq!$B$1:$AY$1,0)),
       0
     ),
   "")
)</f>
        <v/>
      </c>
      <c r="V155" t="str">
        <f>IF(OR($A155="",V$1=""),"",
   IFERROR(
     IF(INDEX(SkillsReq!$B:$AY, MATCH(V$1,SkillsReq!$A:$A,0), MATCH(_xlfn.XLOOKUP($A155,Employees!$A:$A,Employees!$B:$B,""), SkillsReq!$B$1:$AY$1,0))&gt;0,
       INDEX(SkillsReq!$B:$AY, MATCH(V$1,SkillsReq!$A:$A,0), MATCH(_xlfn.XLOOKUP($A155,Employees!$A:$A,Employees!$B:$B,""), SkillsReq!$B$1:$AY$1,0)),
       0
     ),
   "")
)</f>
        <v/>
      </c>
      <c r="W155" t="str">
        <f>IF(OR($A155="",W$1=""),"",
   IFERROR(
     IF(INDEX(SkillsReq!$B:$AY, MATCH(W$1,SkillsReq!$A:$A,0), MATCH(_xlfn.XLOOKUP($A155,Employees!$A:$A,Employees!$B:$B,""), SkillsReq!$B$1:$AY$1,0))&gt;0,
       INDEX(SkillsReq!$B:$AY, MATCH(W$1,SkillsReq!$A:$A,0), MATCH(_xlfn.XLOOKUP($A155,Employees!$A:$A,Employees!$B:$B,""), SkillsReq!$B$1:$AY$1,0)),
       0
     ),
   "")
)</f>
        <v/>
      </c>
      <c r="X155" t="str">
        <f>IF(OR($A155="",X$1=""),"",
   IFERROR(
     IF(INDEX(SkillsReq!$B:$AY, MATCH(X$1,SkillsReq!$A:$A,0), MATCH(_xlfn.XLOOKUP($A155,Employees!$A:$A,Employees!$B:$B,""), SkillsReq!$B$1:$AY$1,0))&gt;0,
       INDEX(SkillsReq!$B:$AY, MATCH(X$1,SkillsReq!$A:$A,0), MATCH(_xlfn.XLOOKUP($A155,Employees!$A:$A,Employees!$B:$B,""), SkillsReq!$B$1:$AY$1,0)),
       0
     ),
   "")
)</f>
        <v/>
      </c>
      <c r="Y155" t="str">
        <f>IF(OR($A155="",Y$1=""),"",
   IFERROR(
     IF(INDEX(SkillsReq!$B:$AY, MATCH(Y$1,SkillsReq!$A:$A,0), MATCH(_xlfn.XLOOKUP($A155,Employees!$A:$A,Employees!$B:$B,""), SkillsReq!$B$1:$AY$1,0))&gt;0,
       INDEX(SkillsReq!$B:$AY, MATCH(Y$1,SkillsReq!$A:$A,0), MATCH(_xlfn.XLOOKUP($A155,Employees!$A:$A,Employees!$B:$B,""), SkillsReq!$B$1:$AY$1,0)),
       0
     ),
   "")
)</f>
        <v/>
      </c>
      <c r="Z155" t="str">
        <f>IF(OR($A155="",Z$1=""),"",
   IFERROR(
     IF(INDEX(SkillsReq!$B:$AY, MATCH(Z$1,SkillsReq!$A:$A,0), MATCH(_xlfn.XLOOKUP($A155,Employees!$A:$A,Employees!$B:$B,""), SkillsReq!$B$1:$AY$1,0))&gt;0,
       INDEX(SkillsReq!$B:$AY, MATCH(Z$1,SkillsReq!$A:$A,0), MATCH(_xlfn.XLOOKUP($A155,Employees!$A:$A,Employees!$B:$B,""), SkillsReq!$B$1:$AY$1,0)),
       0
     ),
   "")
)</f>
        <v/>
      </c>
      <c r="AA155" t="str">
        <f>IF(OR($A155="",AA$1=""),"",
   IFERROR(
     IF(INDEX(SkillsReq!$B:$AY, MATCH(AA$1,SkillsReq!$A:$A,0), MATCH(_xlfn.XLOOKUP($A155,Employees!$A:$A,Employees!$B:$B,""), SkillsReq!$B$1:$AY$1,0))&gt;0,
       INDEX(SkillsReq!$B:$AY, MATCH(AA$1,SkillsReq!$A:$A,0), MATCH(_xlfn.XLOOKUP($A155,Employees!$A:$A,Employees!$B:$B,""), SkillsReq!$B$1:$AY$1,0)),
       0
     ),
   "")
)</f>
        <v/>
      </c>
      <c r="AB155" t="str">
        <f>IF(OR($A155="",AB$1=""),"",
   IFERROR(
     IF(INDEX(SkillsReq!$B:$AY, MATCH(AB$1,SkillsReq!$A:$A,0), MATCH(_xlfn.XLOOKUP($A155,Employees!$A:$A,Employees!$B:$B,""), SkillsReq!$B$1:$AY$1,0))&gt;0,
       INDEX(SkillsReq!$B:$AY, MATCH(AB$1,SkillsReq!$A:$A,0), MATCH(_xlfn.XLOOKUP($A155,Employees!$A:$A,Employees!$B:$B,""), SkillsReq!$B$1:$AY$1,0)),
       0
     ),
   "")
)</f>
        <v/>
      </c>
      <c r="AC155" t="str">
        <f>IF(OR($A155="",AC$1=""),"",
   IFERROR(
     IF(INDEX(SkillsReq!$B:$AY, MATCH(AC$1,SkillsReq!$A:$A,0), MATCH(_xlfn.XLOOKUP($A155,Employees!$A:$A,Employees!$B:$B,""), SkillsReq!$B$1:$AY$1,0))&gt;0,
       INDEX(SkillsReq!$B:$AY, MATCH(AC$1,SkillsReq!$A:$A,0), MATCH(_xlfn.XLOOKUP($A155,Employees!$A:$A,Employees!$B:$B,""), SkillsReq!$B$1:$AY$1,0)),
       0
     ),
   "")
)</f>
        <v/>
      </c>
      <c r="AD155" t="str">
        <f>IF(OR($A155="",AD$1=""),"",
   IFERROR(
     IF(INDEX(SkillsReq!$B:$AY, MATCH(AD$1,SkillsReq!$A:$A,0), MATCH(_xlfn.XLOOKUP($A155,Employees!$A:$A,Employees!$B:$B,""), SkillsReq!$B$1:$AY$1,0))&gt;0,
       INDEX(SkillsReq!$B:$AY, MATCH(AD$1,SkillsReq!$A:$A,0), MATCH(_xlfn.XLOOKUP($A155,Employees!$A:$A,Employees!$B:$B,""), SkillsReq!$B$1:$AY$1,0)),
       0
     ),
   "")
)</f>
        <v/>
      </c>
      <c r="AE155" t="str">
        <f>IF(OR($A155="",AE$1=""),"",
   IFERROR(
     IF(INDEX(SkillsReq!$B:$AY, MATCH(AE$1,SkillsReq!$A:$A,0), MATCH(_xlfn.XLOOKUP($A155,Employees!$A:$A,Employees!$B:$B,""), SkillsReq!$B$1:$AY$1,0))&gt;0,
       INDEX(SkillsReq!$B:$AY, MATCH(AE$1,SkillsReq!$A:$A,0), MATCH(_xlfn.XLOOKUP($A155,Employees!$A:$A,Employees!$B:$B,""), SkillsReq!$B$1:$AY$1,0)),
       0
     ),
   "")
)</f>
        <v/>
      </c>
      <c r="AF155" t="str">
        <f>IF(OR($A155="",AF$1=""),"",
   IFERROR(
     IF(INDEX(SkillsReq!$B:$AY, MATCH(AF$1,SkillsReq!$A:$A,0), MATCH(_xlfn.XLOOKUP($A155,Employees!$A:$A,Employees!$B:$B,""), SkillsReq!$B$1:$AY$1,0))&gt;0,
       INDEX(SkillsReq!$B:$AY, MATCH(AF$1,SkillsReq!$A:$A,0), MATCH(_xlfn.XLOOKUP($A155,Employees!$A:$A,Employees!$B:$B,""), SkillsReq!$B$1:$AY$1,0)),
       0
     ),
   "")
)</f>
        <v/>
      </c>
      <c r="AG155" t="str">
        <f>IF(OR($A155="",AG$1=""),"",
   IFERROR(
     IF(INDEX(SkillsReq!$B:$AY, MATCH(AG$1,SkillsReq!$A:$A,0), MATCH(_xlfn.XLOOKUP($A155,Employees!$A:$A,Employees!$B:$B,""), SkillsReq!$B$1:$AY$1,0))&gt;0,
       INDEX(SkillsReq!$B:$AY, MATCH(AG$1,SkillsReq!$A:$A,0), MATCH(_xlfn.XLOOKUP($A155,Employees!$A:$A,Employees!$B:$B,""), SkillsReq!$B$1:$AY$1,0)),
       0
     ),
   "")
)</f>
        <v/>
      </c>
      <c r="AH155" t="str">
        <f>IF(OR($A155="",AH$1=""),"",
   IFERROR(
     IF(INDEX(SkillsReq!$B:$AY, MATCH(AH$1,SkillsReq!$A:$A,0), MATCH(_xlfn.XLOOKUP($A155,Employees!$A:$A,Employees!$B:$B,""), SkillsReq!$B$1:$AY$1,0))&gt;0,
       INDEX(SkillsReq!$B:$AY, MATCH(AH$1,SkillsReq!$A:$A,0), MATCH(_xlfn.XLOOKUP($A155,Employees!$A:$A,Employees!$B:$B,""), SkillsReq!$B$1:$AY$1,0)),
       0
     ),
   "")
)</f>
        <v/>
      </c>
      <c r="AI155" t="str">
        <f>IF(OR($A155="",AI$1=""),"",
   IFERROR(
     IF(INDEX(SkillsReq!$B:$AY, MATCH(AI$1,SkillsReq!$A:$A,0), MATCH(_xlfn.XLOOKUP($A155,Employees!$A:$A,Employees!$B:$B,""), SkillsReq!$B$1:$AY$1,0))&gt;0,
       INDEX(SkillsReq!$B:$AY, MATCH(AI$1,SkillsReq!$A:$A,0), MATCH(_xlfn.XLOOKUP($A155,Employees!$A:$A,Employees!$B:$B,""), SkillsReq!$B$1:$AY$1,0)),
       0
     ),
   "")
)</f>
        <v/>
      </c>
      <c r="AJ155" t="str">
        <f>IF(OR($A155="",AJ$1=""),"",
   IFERROR(
     IF(INDEX(SkillsReq!$B:$AY, MATCH(AJ$1,SkillsReq!$A:$A,0), MATCH(_xlfn.XLOOKUP($A155,Employees!$A:$A,Employees!$B:$B,""), SkillsReq!$B$1:$AY$1,0))&gt;0,
       INDEX(SkillsReq!$B:$AY, MATCH(AJ$1,SkillsReq!$A:$A,0), MATCH(_xlfn.XLOOKUP($A155,Employees!$A:$A,Employees!$B:$B,""), SkillsReq!$B$1:$AY$1,0)),
       0
     ),
   "")
)</f>
        <v/>
      </c>
      <c r="AK155" t="str">
        <f>IF(OR($A155="",AK$1=""),"",
   IFERROR(
     IF(INDEX(SkillsReq!$B:$AY, MATCH(AK$1,SkillsReq!$A:$A,0), MATCH(_xlfn.XLOOKUP($A155,Employees!$A:$A,Employees!$B:$B,""), SkillsReq!$B$1:$AY$1,0))&gt;0,
       INDEX(SkillsReq!$B:$AY, MATCH(AK$1,SkillsReq!$A:$A,0), MATCH(_xlfn.XLOOKUP($A155,Employees!$A:$A,Employees!$B:$B,""), SkillsReq!$B$1:$AY$1,0)),
       0
     ),
   "")
)</f>
        <v/>
      </c>
      <c r="AL155" t="str">
        <f>IF(OR($A155="",AL$1=""),"",
   IFERROR(
     IF(INDEX(SkillsReq!$B:$AY, MATCH(AL$1,SkillsReq!$A:$A,0), MATCH(_xlfn.XLOOKUP($A155,Employees!$A:$A,Employees!$B:$B,""), SkillsReq!$B$1:$AY$1,0))&gt;0,
       INDEX(SkillsReq!$B:$AY, MATCH(AL$1,SkillsReq!$A:$A,0), MATCH(_xlfn.XLOOKUP($A155,Employees!$A:$A,Employees!$B:$B,""), SkillsReq!$B$1:$AY$1,0)),
       0
     ),
   "")
)</f>
        <v/>
      </c>
      <c r="AM155" t="str">
        <f>IF(OR($A155="",AM$1=""),"",
   IFERROR(
     IF(INDEX(SkillsReq!$B:$AY, MATCH(AM$1,SkillsReq!$A:$A,0), MATCH(_xlfn.XLOOKUP($A155,Employees!$A:$A,Employees!$B:$B,""), SkillsReq!$B$1:$AY$1,0))&gt;0,
       INDEX(SkillsReq!$B:$AY, MATCH(AM$1,SkillsReq!$A:$A,0), MATCH(_xlfn.XLOOKUP($A155,Employees!$A:$A,Employees!$B:$B,""), SkillsReq!$B$1:$AY$1,0)),
       0
     ),
   "")
)</f>
        <v/>
      </c>
      <c r="AN155" t="str">
        <f>IF(OR($A155="",AN$1=""),"",
   IFERROR(
     IF(INDEX(SkillsReq!$B:$AY, MATCH(AN$1,SkillsReq!$A:$A,0), MATCH(_xlfn.XLOOKUP($A155,Employees!$A:$A,Employees!$B:$B,""), SkillsReq!$B$1:$AY$1,0))&gt;0,
       INDEX(SkillsReq!$B:$AY, MATCH(AN$1,SkillsReq!$A:$A,0), MATCH(_xlfn.XLOOKUP($A155,Employees!$A:$A,Employees!$B:$B,""), SkillsReq!$B$1:$AY$1,0)),
       0
     ),
   "")
)</f>
        <v/>
      </c>
      <c r="AO155" t="str">
        <f>IF(OR($A155="",AO$1=""),"",
   IFERROR(
     IF(INDEX(SkillsReq!$B:$AY, MATCH(AO$1,SkillsReq!$A:$A,0), MATCH(_xlfn.XLOOKUP($A155,Employees!$A:$A,Employees!$B:$B,""), SkillsReq!$B$1:$AY$1,0))&gt;0,
       INDEX(SkillsReq!$B:$AY, MATCH(AO$1,SkillsReq!$A:$A,0), MATCH(_xlfn.XLOOKUP($A155,Employees!$A:$A,Employees!$B:$B,""), SkillsReq!$B$1:$AY$1,0)),
       0
     ),
   "")
)</f>
        <v/>
      </c>
      <c r="AP155" t="str">
        <f>IF(OR($A155="",AP$1=""),"",
   IFERROR(
     IF(INDEX(SkillsReq!$B:$AY, MATCH(AP$1,SkillsReq!$A:$A,0), MATCH(_xlfn.XLOOKUP($A155,Employees!$A:$A,Employees!$B:$B,""), SkillsReq!$B$1:$AY$1,0))&gt;0,
       INDEX(SkillsReq!$B:$AY, MATCH(AP$1,SkillsReq!$A:$A,0), MATCH(_xlfn.XLOOKUP($A155,Employees!$A:$A,Employees!$B:$B,""), SkillsReq!$B$1:$AY$1,0)),
       0
     ),
   "")
)</f>
        <v/>
      </c>
      <c r="AQ155" t="str">
        <f>IF(OR($A155="",AQ$1=""),"",
   IFERROR(
     IF(INDEX(SkillsReq!$B:$AY, MATCH(AQ$1,SkillsReq!$A:$A,0), MATCH(_xlfn.XLOOKUP($A155,Employees!$A:$A,Employees!$B:$B,""), SkillsReq!$B$1:$AY$1,0))&gt;0,
       INDEX(SkillsReq!$B:$AY, MATCH(AQ$1,SkillsReq!$A:$A,0), MATCH(_xlfn.XLOOKUP($A155,Employees!$A:$A,Employees!$B:$B,""), SkillsReq!$B$1:$AY$1,0)),
       0
     ),
   "")
)</f>
        <v/>
      </c>
      <c r="AR155" t="str">
        <f>IF(OR($A155="",AR$1=""),"",
   IFERROR(
     IF(INDEX(SkillsReq!$B:$AY, MATCH(AR$1,SkillsReq!$A:$A,0), MATCH(_xlfn.XLOOKUP($A155,Employees!$A:$A,Employees!$B:$B,""), SkillsReq!$B$1:$AY$1,0))&gt;0,
       INDEX(SkillsReq!$B:$AY, MATCH(AR$1,SkillsReq!$A:$A,0), MATCH(_xlfn.XLOOKUP($A155,Employees!$A:$A,Employees!$B:$B,""), SkillsReq!$B$1:$AY$1,0)),
       0
     ),
   "")
)</f>
        <v/>
      </c>
      <c r="AS155" t="str">
        <f>IF(OR($A155="",AS$1=""),"",
   IFERROR(
     IF(INDEX(SkillsReq!$B:$AY, MATCH(AS$1,SkillsReq!$A:$A,0), MATCH(_xlfn.XLOOKUP($A155,Employees!$A:$A,Employees!$B:$B,""), SkillsReq!$B$1:$AY$1,0))&gt;0,
       INDEX(SkillsReq!$B:$AY, MATCH(AS$1,SkillsReq!$A:$A,0), MATCH(_xlfn.XLOOKUP($A155,Employees!$A:$A,Employees!$B:$B,""), SkillsReq!$B$1:$AY$1,0)),
       0
     ),
   "")
)</f>
        <v/>
      </c>
      <c r="AT155" t="str">
        <f>IF(OR($A155="",AT$1=""),"",
   IFERROR(
     IF(INDEX(SkillsReq!$B:$AY, MATCH(AT$1,SkillsReq!$A:$A,0), MATCH(_xlfn.XLOOKUP($A155,Employees!$A:$A,Employees!$B:$B,""), SkillsReq!$B$1:$AY$1,0))&gt;0,
       INDEX(SkillsReq!$B:$AY, MATCH(AT$1,SkillsReq!$A:$A,0), MATCH(_xlfn.XLOOKUP($A155,Employees!$A:$A,Employees!$B:$B,""), SkillsReq!$B$1:$AY$1,0)),
       0
     ),
   "")
)</f>
        <v/>
      </c>
      <c r="AU155" t="str">
        <f>IF(OR($A155="",AU$1=""),"",
   IFERROR(
     IF(INDEX(SkillsReq!$B:$AY, MATCH(AU$1,SkillsReq!$A:$A,0), MATCH(_xlfn.XLOOKUP($A155,Employees!$A:$A,Employees!$B:$B,""), SkillsReq!$B$1:$AY$1,0))&gt;0,
       INDEX(SkillsReq!$B:$AY, MATCH(AU$1,SkillsReq!$A:$A,0), MATCH(_xlfn.XLOOKUP($A155,Employees!$A:$A,Employees!$B:$B,""), SkillsReq!$B$1:$AY$1,0)),
       0
     ),
   "")
)</f>
        <v/>
      </c>
      <c r="AV155" t="str">
        <f>IF(OR($A155="",AV$1=""),"",
   IFERROR(
     IF(INDEX(SkillsReq!$B:$AY, MATCH(AV$1,SkillsReq!$A:$A,0), MATCH(_xlfn.XLOOKUP($A155,Employees!$A:$A,Employees!$B:$B,""), SkillsReq!$B$1:$AY$1,0))&gt;0,
       INDEX(SkillsReq!$B:$AY, MATCH(AV$1,SkillsReq!$A:$A,0), MATCH(_xlfn.XLOOKUP($A155,Employees!$A:$A,Employees!$B:$B,""), SkillsReq!$B$1:$AY$1,0)),
       0
     ),
   "")
)</f>
        <v/>
      </c>
      <c r="AW155" t="str">
        <f>IF(OR($A155="",AW$1=""),"",
   IFERROR(
     IF(INDEX(SkillsReq!$B:$AY, MATCH(AW$1,SkillsReq!$A:$A,0), MATCH(_xlfn.XLOOKUP($A155,Employees!$A:$A,Employees!$B:$B,""), SkillsReq!$B$1:$AY$1,0))&gt;0,
       INDEX(SkillsReq!$B:$AY, MATCH(AW$1,SkillsReq!$A:$A,0), MATCH(_xlfn.XLOOKUP($A155,Employees!$A:$A,Employees!$B:$B,""), SkillsReq!$B$1:$AY$1,0)),
       0
     ),
   "")
)</f>
        <v/>
      </c>
      <c r="AX155" t="str">
        <f>IF(OR($A155="",AX$1=""),"",
   IFERROR(
     IF(INDEX(SkillsReq!$B:$AY, MATCH(AX$1,SkillsReq!$A:$A,0), MATCH(_xlfn.XLOOKUP($A155,Employees!$A:$A,Employees!$B:$B,""), SkillsReq!$B$1:$AY$1,0))&gt;0,
       INDEX(SkillsReq!$B:$AY, MATCH(AX$1,SkillsReq!$A:$A,0), MATCH(_xlfn.XLOOKUP($A155,Employees!$A:$A,Employees!$B:$B,""), SkillsReq!$B$1:$AY$1,0)),
       0
     ),
   "")
)</f>
        <v/>
      </c>
      <c r="AY155" t="str">
        <f>IF(OR($A155="",AY$1=""),"",
   IFERROR(
     IF(INDEX(SkillsReq!$B:$AY, MATCH(AY$1,SkillsReq!$A:$A,0), MATCH(_xlfn.XLOOKUP($A155,Employees!$A:$A,Employees!$B:$B,""), SkillsReq!$B$1:$AY$1,0))&gt;0,
       INDEX(SkillsReq!$B:$AY, MATCH(AY$1,SkillsReq!$A:$A,0), MATCH(_xlfn.XLOOKUP($A155,Employees!$A:$A,Employees!$B:$B,""), SkillsReq!$B$1:$AY$1,0)),
       0
     ),
   "")
)</f>
        <v/>
      </c>
    </row>
    <row r="156" spans="1:51" x14ac:dyDescent="0.25">
      <c r="A156" s="12"/>
      <c r="B156" t="str">
        <f>IF(OR($A156="",B$1=""),"",
   IFERROR(
     IF(INDEX(SkillsReq!$B:$AY, MATCH(B$1,SkillsReq!$A:$A,0), MATCH(_xlfn.XLOOKUP($A156,Employees!$A:$A,Employees!$B:$B,""), SkillsReq!$B$1:$AY$1,0))&gt;0,
       INDEX(SkillsReq!$B:$AY, MATCH(B$1,SkillsReq!$A:$A,0), MATCH(_xlfn.XLOOKUP($A156,Employees!$A:$A,Employees!$B:$B,""), SkillsReq!$B$1:$AY$1,0)),
       0
     ),
   "")
)</f>
        <v/>
      </c>
      <c r="C156" t="str">
        <f>IF(OR($A156="",C$1=""),"",
   IFERROR(
     IF(INDEX(SkillsReq!$B:$AY, MATCH(C$1,SkillsReq!$A:$A,0), MATCH(_xlfn.XLOOKUP($A156,Employees!$A:$A,Employees!$B:$B,""), SkillsReq!$B$1:$AY$1,0))&gt;0,
       INDEX(SkillsReq!$B:$AY, MATCH(C$1,SkillsReq!$A:$A,0), MATCH(_xlfn.XLOOKUP($A156,Employees!$A:$A,Employees!$B:$B,""), SkillsReq!$B$1:$AY$1,0)),
       0
     ),
   "")
)</f>
        <v/>
      </c>
      <c r="D156" t="str">
        <f>IF(OR($A156="",D$1=""),"",
   IFERROR(
     IF(INDEX(SkillsReq!$B:$AY, MATCH(D$1,SkillsReq!$A:$A,0), MATCH(_xlfn.XLOOKUP($A156,Employees!$A:$A,Employees!$B:$B,""), SkillsReq!$B$1:$AY$1,0))&gt;0,
       INDEX(SkillsReq!$B:$AY, MATCH(D$1,SkillsReq!$A:$A,0), MATCH(_xlfn.XLOOKUP($A156,Employees!$A:$A,Employees!$B:$B,""), SkillsReq!$B$1:$AY$1,0)),
       0
     ),
   "")
)</f>
        <v/>
      </c>
      <c r="E156" t="str">
        <f>IF(OR($A156="",E$1=""),"",
   IFERROR(
     IF(INDEX(SkillsReq!$B:$AY, MATCH(E$1,SkillsReq!$A:$A,0), MATCH(_xlfn.XLOOKUP($A156,Employees!$A:$A,Employees!$B:$B,""), SkillsReq!$B$1:$AY$1,0))&gt;0,
       INDEX(SkillsReq!$B:$AY, MATCH(E$1,SkillsReq!$A:$A,0), MATCH(_xlfn.XLOOKUP($A156,Employees!$A:$A,Employees!$B:$B,""), SkillsReq!$B$1:$AY$1,0)),
       0
     ),
   "")
)</f>
        <v/>
      </c>
      <c r="F156" t="str">
        <f>IF(OR($A156="",F$1=""),"",
   IFERROR(
     IF(INDEX(SkillsReq!$B:$AY, MATCH(F$1,SkillsReq!$A:$A,0), MATCH(_xlfn.XLOOKUP($A156,Employees!$A:$A,Employees!$B:$B,""), SkillsReq!$B$1:$AY$1,0))&gt;0,
       INDEX(SkillsReq!$B:$AY, MATCH(F$1,SkillsReq!$A:$A,0), MATCH(_xlfn.XLOOKUP($A156,Employees!$A:$A,Employees!$B:$B,""), SkillsReq!$B$1:$AY$1,0)),
       0
     ),
   "")
)</f>
        <v/>
      </c>
      <c r="G156" t="str">
        <f>IF(OR($A156="",G$1=""),"",
   IFERROR(
     IF(INDEX(SkillsReq!$B:$AY, MATCH(G$1,SkillsReq!$A:$A,0), MATCH(_xlfn.XLOOKUP($A156,Employees!$A:$A,Employees!$B:$B,""), SkillsReq!$B$1:$AY$1,0))&gt;0,
       INDEX(SkillsReq!$B:$AY, MATCH(G$1,SkillsReq!$A:$A,0), MATCH(_xlfn.XLOOKUP($A156,Employees!$A:$A,Employees!$B:$B,""), SkillsReq!$B$1:$AY$1,0)),
       0
     ),
   "")
)</f>
        <v/>
      </c>
      <c r="H156" t="str">
        <f>IF(OR($A156="",H$1=""),"",
   IFERROR(
     IF(INDEX(SkillsReq!$B:$AY, MATCH(H$1,SkillsReq!$A:$A,0), MATCH(_xlfn.XLOOKUP($A156,Employees!$A:$A,Employees!$B:$B,""), SkillsReq!$B$1:$AY$1,0))&gt;0,
       INDEX(SkillsReq!$B:$AY, MATCH(H$1,SkillsReq!$A:$A,0), MATCH(_xlfn.XLOOKUP($A156,Employees!$A:$A,Employees!$B:$B,""), SkillsReq!$B$1:$AY$1,0)),
       0
     ),
   "")
)</f>
        <v/>
      </c>
      <c r="I156" t="str">
        <f>IF(OR($A156="",I$1=""),"",
   IFERROR(
     IF(INDEX(SkillsReq!$B:$AY, MATCH(I$1,SkillsReq!$A:$A,0), MATCH(_xlfn.XLOOKUP($A156,Employees!$A:$A,Employees!$B:$B,""), SkillsReq!$B$1:$AY$1,0))&gt;0,
       INDEX(SkillsReq!$B:$AY, MATCH(I$1,SkillsReq!$A:$A,0), MATCH(_xlfn.XLOOKUP($A156,Employees!$A:$A,Employees!$B:$B,""), SkillsReq!$B$1:$AY$1,0)),
       0
     ),
   "")
)</f>
        <v/>
      </c>
      <c r="J156" t="str">
        <f>IF(OR($A156="",J$1=""),"",
   IFERROR(
     IF(INDEX(SkillsReq!$B:$AY, MATCH(J$1,SkillsReq!$A:$A,0), MATCH(_xlfn.XLOOKUP($A156,Employees!$A:$A,Employees!$B:$B,""), SkillsReq!$B$1:$AY$1,0))&gt;0,
       INDEX(SkillsReq!$B:$AY, MATCH(J$1,SkillsReq!$A:$A,0), MATCH(_xlfn.XLOOKUP($A156,Employees!$A:$A,Employees!$B:$B,""), SkillsReq!$B$1:$AY$1,0)),
       0
     ),
   "")
)</f>
        <v/>
      </c>
      <c r="K156" t="str">
        <f>IF(OR($A156="",K$1=""),"",
   IFERROR(
     IF(INDEX(SkillsReq!$B:$AY, MATCH(K$1,SkillsReq!$A:$A,0), MATCH(_xlfn.XLOOKUP($A156,Employees!$A:$A,Employees!$B:$B,""), SkillsReq!$B$1:$AY$1,0))&gt;0,
       INDEX(SkillsReq!$B:$AY, MATCH(K$1,SkillsReq!$A:$A,0), MATCH(_xlfn.XLOOKUP($A156,Employees!$A:$A,Employees!$B:$B,""), SkillsReq!$B$1:$AY$1,0)),
       0
     ),
   "")
)</f>
        <v/>
      </c>
      <c r="L156" t="str">
        <f>IF(OR($A156="",L$1=""),"",
   IFERROR(
     IF(INDEX(SkillsReq!$B:$AY, MATCH(L$1,SkillsReq!$A:$A,0), MATCH(_xlfn.XLOOKUP($A156,Employees!$A:$A,Employees!$B:$B,""), SkillsReq!$B$1:$AY$1,0))&gt;0,
       INDEX(SkillsReq!$B:$AY, MATCH(L$1,SkillsReq!$A:$A,0), MATCH(_xlfn.XLOOKUP($A156,Employees!$A:$A,Employees!$B:$B,""), SkillsReq!$B$1:$AY$1,0)),
       0
     ),
   "")
)</f>
        <v/>
      </c>
      <c r="M156" t="str">
        <f>IF(OR($A156="",M$1=""),"",
   IFERROR(
     IF(INDEX(SkillsReq!$B:$AY, MATCH(M$1,SkillsReq!$A:$A,0), MATCH(_xlfn.XLOOKUP($A156,Employees!$A:$A,Employees!$B:$B,""), SkillsReq!$B$1:$AY$1,0))&gt;0,
       INDEX(SkillsReq!$B:$AY, MATCH(M$1,SkillsReq!$A:$A,0), MATCH(_xlfn.XLOOKUP($A156,Employees!$A:$A,Employees!$B:$B,""), SkillsReq!$B$1:$AY$1,0)),
       0
     ),
   "")
)</f>
        <v/>
      </c>
      <c r="N156" t="str">
        <f>IF(OR($A156="",N$1=""),"",
   IFERROR(
     IF(INDEX(SkillsReq!$B:$AY, MATCH(N$1,SkillsReq!$A:$A,0), MATCH(_xlfn.XLOOKUP($A156,Employees!$A:$A,Employees!$B:$B,""), SkillsReq!$B$1:$AY$1,0))&gt;0,
       INDEX(SkillsReq!$B:$AY, MATCH(N$1,SkillsReq!$A:$A,0), MATCH(_xlfn.XLOOKUP($A156,Employees!$A:$A,Employees!$B:$B,""), SkillsReq!$B$1:$AY$1,0)),
       0
     ),
   "")
)</f>
        <v/>
      </c>
      <c r="O156" t="str">
        <f>IF(OR($A156="",O$1=""),"",
   IFERROR(
     IF(INDEX(SkillsReq!$B:$AY, MATCH(O$1,SkillsReq!$A:$A,0), MATCH(_xlfn.XLOOKUP($A156,Employees!$A:$A,Employees!$B:$B,""), SkillsReq!$B$1:$AY$1,0))&gt;0,
       INDEX(SkillsReq!$B:$AY, MATCH(O$1,SkillsReq!$A:$A,0), MATCH(_xlfn.XLOOKUP($A156,Employees!$A:$A,Employees!$B:$B,""), SkillsReq!$B$1:$AY$1,0)),
       0
     ),
   "")
)</f>
        <v/>
      </c>
      <c r="P156" t="str">
        <f>IF(OR($A156="",P$1=""),"",
   IFERROR(
     IF(INDEX(SkillsReq!$B:$AY, MATCH(P$1,SkillsReq!$A:$A,0), MATCH(_xlfn.XLOOKUP($A156,Employees!$A:$A,Employees!$B:$B,""), SkillsReq!$B$1:$AY$1,0))&gt;0,
       INDEX(SkillsReq!$B:$AY, MATCH(P$1,SkillsReq!$A:$A,0), MATCH(_xlfn.XLOOKUP($A156,Employees!$A:$A,Employees!$B:$B,""), SkillsReq!$B$1:$AY$1,0)),
       0
     ),
   "")
)</f>
        <v/>
      </c>
      <c r="Q156" t="str">
        <f>IF(OR($A156="",Q$1=""),"",
   IFERROR(
     IF(INDEX(SkillsReq!$B:$AY, MATCH(Q$1,SkillsReq!$A:$A,0), MATCH(_xlfn.XLOOKUP($A156,Employees!$A:$A,Employees!$B:$B,""), SkillsReq!$B$1:$AY$1,0))&gt;0,
       INDEX(SkillsReq!$B:$AY, MATCH(Q$1,SkillsReq!$A:$A,0), MATCH(_xlfn.XLOOKUP($A156,Employees!$A:$A,Employees!$B:$B,""), SkillsReq!$B$1:$AY$1,0)),
       0
     ),
   "")
)</f>
        <v/>
      </c>
      <c r="R156" t="str">
        <f>IF(OR($A156="",R$1=""),"",
   IFERROR(
     IF(INDEX(SkillsReq!$B:$AY, MATCH(R$1,SkillsReq!$A:$A,0), MATCH(_xlfn.XLOOKUP($A156,Employees!$A:$A,Employees!$B:$B,""), SkillsReq!$B$1:$AY$1,0))&gt;0,
       INDEX(SkillsReq!$B:$AY, MATCH(R$1,SkillsReq!$A:$A,0), MATCH(_xlfn.XLOOKUP($A156,Employees!$A:$A,Employees!$B:$B,""), SkillsReq!$B$1:$AY$1,0)),
       0
     ),
   "")
)</f>
        <v/>
      </c>
      <c r="S156" t="str">
        <f>IF(OR($A156="",S$1=""),"",
   IFERROR(
     IF(INDEX(SkillsReq!$B:$AY, MATCH(S$1,SkillsReq!$A:$A,0), MATCH(_xlfn.XLOOKUP($A156,Employees!$A:$A,Employees!$B:$B,""), SkillsReq!$B$1:$AY$1,0))&gt;0,
       INDEX(SkillsReq!$B:$AY, MATCH(S$1,SkillsReq!$A:$A,0), MATCH(_xlfn.XLOOKUP($A156,Employees!$A:$A,Employees!$B:$B,""), SkillsReq!$B$1:$AY$1,0)),
       0
     ),
   "")
)</f>
        <v/>
      </c>
      <c r="T156" t="str">
        <f>IF(OR($A156="",T$1=""),"",
   IFERROR(
     IF(INDEX(SkillsReq!$B:$AY, MATCH(T$1,SkillsReq!$A:$A,0), MATCH(_xlfn.XLOOKUP($A156,Employees!$A:$A,Employees!$B:$B,""), SkillsReq!$B$1:$AY$1,0))&gt;0,
       INDEX(SkillsReq!$B:$AY, MATCH(T$1,SkillsReq!$A:$A,0), MATCH(_xlfn.XLOOKUP($A156,Employees!$A:$A,Employees!$B:$B,""), SkillsReq!$B$1:$AY$1,0)),
       0
     ),
   "")
)</f>
        <v/>
      </c>
      <c r="U156" t="str">
        <f>IF(OR($A156="",U$1=""),"",
   IFERROR(
     IF(INDEX(SkillsReq!$B:$AY, MATCH(U$1,SkillsReq!$A:$A,0), MATCH(_xlfn.XLOOKUP($A156,Employees!$A:$A,Employees!$B:$B,""), SkillsReq!$B$1:$AY$1,0))&gt;0,
       INDEX(SkillsReq!$B:$AY, MATCH(U$1,SkillsReq!$A:$A,0), MATCH(_xlfn.XLOOKUP($A156,Employees!$A:$A,Employees!$B:$B,""), SkillsReq!$B$1:$AY$1,0)),
       0
     ),
   "")
)</f>
        <v/>
      </c>
      <c r="V156" t="str">
        <f>IF(OR($A156="",V$1=""),"",
   IFERROR(
     IF(INDEX(SkillsReq!$B:$AY, MATCH(V$1,SkillsReq!$A:$A,0), MATCH(_xlfn.XLOOKUP($A156,Employees!$A:$A,Employees!$B:$B,""), SkillsReq!$B$1:$AY$1,0))&gt;0,
       INDEX(SkillsReq!$B:$AY, MATCH(V$1,SkillsReq!$A:$A,0), MATCH(_xlfn.XLOOKUP($A156,Employees!$A:$A,Employees!$B:$B,""), SkillsReq!$B$1:$AY$1,0)),
       0
     ),
   "")
)</f>
        <v/>
      </c>
      <c r="W156" t="str">
        <f>IF(OR($A156="",W$1=""),"",
   IFERROR(
     IF(INDEX(SkillsReq!$B:$AY, MATCH(W$1,SkillsReq!$A:$A,0), MATCH(_xlfn.XLOOKUP($A156,Employees!$A:$A,Employees!$B:$B,""), SkillsReq!$B$1:$AY$1,0))&gt;0,
       INDEX(SkillsReq!$B:$AY, MATCH(W$1,SkillsReq!$A:$A,0), MATCH(_xlfn.XLOOKUP($A156,Employees!$A:$A,Employees!$B:$B,""), SkillsReq!$B$1:$AY$1,0)),
       0
     ),
   "")
)</f>
        <v/>
      </c>
      <c r="X156" t="str">
        <f>IF(OR($A156="",X$1=""),"",
   IFERROR(
     IF(INDEX(SkillsReq!$B:$AY, MATCH(X$1,SkillsReq!$A:$A,0), MATCH(_xlfn.XLOOKUP($A156,Employees!$A:$A,Employees!$B:$B,""), SkillsReq!$B$1:$AY$1,0))&gt;0,
       INDEX(SkillsReq!$B:$AY, MATCH(X$1,SkillsReq!$A:$A,0), MATCH(_xlfn.XLOOKUP($A156,Employees!$A:$A,Employees!$B:$B,""), SkillsReq!$B$1:$AY$1,0)),
       0
     ),
   "")
)</f>
        <v/>
      </c>
      <c r="Y156" t="str">
        <f>IF(OR($A156="",Y$1=""),"",
   IFERROR(
     IF(INDEX(SkillsReq!$B:$AY, MATCH(Y$1,SkillsReq!$A:$A,0), MATCH(_xlfn.XLOOKUP($A156,Employees!$A:$A,Employees!$B:$B,""), SkillsReq!$B$1:$AY$1,0))&gt;0,
       INDEX(SkillsReq!$B:$AY, MATCH(Y$1,SkillsReq!$A:$A,0), MATCH(_xlfn.XLOOKUP($A156,Employees!$A:$A,Employees!$B:$B,""), SkillsReq!$B$1:$AY$1,0)),
       0
     ),
   "")
)</f>
        <v/>
      </c>
      <c r="Z156" t="str">
        <f>IF(OR($A156="",Z$1=""),"",
   IFERROR(
     IF(INDEX(SkillsReq!$B:$AY, MATCH(Z$1,SkillsReq!$A:$A,0), MATCH(_xlfn.XLOOKUP($A156,Employees!$A:$A,Employees!$B:$B,""), SkillsReq!$B$1:$AY$1,0))&gt;0,
       INDEX(SkillsReq!$B:$AY, MATCH(Z$1,SkillsReq!$A:$A,0), MATCH(_xlfn.XLOOKUP($A156,Employees!$A:$A,Employees!$B:$B,""), SkillsReq!$B$1:$AY$1,0)),
       0
     ),
   "")
)</f>
        <v/>
      </c>
      <c r="AA156" t="str">
        <f>IF(OR($A156="",AA$1=""),"",
   IFERROR(
     IF(INDEX(SkillsReq!$B:$AY, MATCH(AA$1,SkillsReq!$A:$A,0), MATCH(_xlfn.XLOOKUP($A156,Employees!$A:$A,Employees!$B:$B,""), SkillsReq!$B$1:$AY$1,0))&gt;0,
       INDEX(SkillsReq!$B:$AY, MATCH(AA$1,SkillsReq!$A:$A,0), MATCH(_xlfn.XLOOKUP($A156,Employees!$A:$A,Employees!$B:$B,""), SkillsReq!$B$1:$AY$1,0)),
       0
     ),
   "")
)</f>
        <v/>
      </c>
      <c r="AB156" t="str">
        <f>IF(OR($A156="",AB$1=""),"",
   IFERROR(
     IF(INDEX(SkillsReq!$B:$AY, MATCH(AB$1,SkillsReq!$A:$A,0), MATCH(_xlfn.XLOOKUP($A156,Employees!$A:$A,Employees!$B:$B,""), SkillsReq!$B$1:$AY$1,0))&gt;0,
       INDEX(SkillsReq!$B:$AY, MATCH(AB$1,SkillsReq!$A:$A,0), MATCH(_xlfn.XLOOKUP($A156,Employees!$A:$A,Employees!$B:$B,""), SkillsReq!$B$1:$AY$1,0)),
       0
     ),
   "")
)</f>
        <v/>
      </c>
      <c r="AC156" t="str">
        <f>IF(OR($A156="",AC$1=""),"",
   IFERROR(
     IF(INDEX(SkillsReq!$B:$AY, MATCH(AC$1,SkillsReq!$A:$A,0), MATCH(_xlfn.XLOOKUP($A156,Employees!$A:$A,Employees!$B:$B,""), SkillsReq!$B$1:$AY$1,0))&gt;0,
       INDEX(SkillsReq!$B:$AY, MATCH(AC$1,SkillsReq!$A:$A,0), MATCH(_xlfn.XLOOKUP($A156,Employees!$A:$A,Employees!$B:$B,""), SkillsReq!$B$1:$AY$1,0)),
       0
     ),
   "")
)</f>
        <v/>
      </c>
      <c r="AD156" t="str">
        <f>IF(OR($A156="",AD$1=""),"",
   IFERROR(
     IF(INDEX(SkillsReq!$B:$AY, MATCH(AD$1,SkillsReq!$A:$A,0), MATCH(_xlfn.XLOOKUP($A156,Employees!$A:$A,Employees!$B:$B,""), SkillsReq!$B$1:$AY$1,0))&gt;0,
       INDEX(SkillsReq!$B:$AY, MATCH(AD$1,SkillsReq!$A:$A,0), MATCH(_xlfn.XLOOKUP($A156,Employees!$A:$A,Employees!$B:$B,""), SkillsReq!$B$1:$AY$1,0)),
       0
     ),
   "")
)</f>
        <v/>
      </c>
      <c r="AE156" t="str">
        <f>IF(OR($A156="",AE$1=""),"",
   IFERROR(
     IF(INDEX(SkillsReq!$B:$AY, MATCH(AE$1,SkillsReq!$A:$A,0), MATCH(_xlfn.XLOOKUP($A156,Employees!$A:$A,Employees!$B:$B,""), SkillsReq!$B$1:$AY$1,0))&gt;0,
       INDEX(SkillsReq!$B:$AY, MATCH(AE$1,SkillsReq!$A:$A,0), MATCH(_xlfn.XLOOKUP($A156,Employees!$A:$A,Employees!$B:$B,""), SkillsReq!$B$1:$AY$1,0)),
       0
     ),
   "")
)</f>
        <v/>
      </c>
      <c r="AF156" t="str">
        <f>IF(OR($A156="",AF$1=""),"",
   IFERROR(
     IF(INDEX(SkillsReq!$B:$AY, MATCH(AF$1,SkillsReq!$A:$A,0), MATCH(_xlfn.XLOOKUP($A156,Employees!$A:$A,Employees!$B:$B,""), SkillsReq!$B$1:$AY$1,0))&gt;0,
       INDEX(SkillsReq!$B:$AY, MATCH(AF$1,SkillsReq!$A:$A,0), MATCH(_xlfn.XLOOKUP($A156,Employees!$A:$A,Employees!$B:$B,""), SkillsReq!$B$1:$AY$1,0)),
       0
     ),
   "")
)</f>
        <v/>
      </c>
      <c r="AG156" t="str">
        <f>IF(OR($A156="",AG$1=""),"",
   IFERROR(
     IF(INDEX(SkillsReq!$B:$AY, MATCH(AG$1,SkillsReq!$A:$A,0), MATCH(_xlfn.XLOOKUP($A156,Employees!$A:$A,Employees!$B:$B,""), SkillsReq!$B$1:$AY$1,0))&gt;0,
       INDEX(SkillsReq!$B:$AY, MATCH(AG$1,SkillsReq!$A:$A,0), MATCH(_xlfn.XLOOKUP($A156,Employees!$A:$A,Employees!$B:$B,""), SkillsReq!$B$1:$AY$1,0)),
       0
     ),
   "")
)</f>
        <v/>
      </c>
      <c r="AH156" t="str">
        <f>IF(OR($A156="",AH$1=""),"",
   IFERROR(
     IF(INDEX(SkillsReq!$B:$AY, MATCH(AH$1,SkillsReq!$A:$A,0), MATCH(_xlfn.XLOOKUP($A156,Employees!$A:$A,Employees!$B:$B,""), SkillsReq!$B$1:$AY$1,0))&gt;0,
       INDEX(SkillsReq!$B:$AY, MATCH(AH$1,SkillsReq!$A:$A,0), MATCH(_xlfn.XLOOKUP($A156,Employees!$A:$A,Employees!$B:$B,""), SkillsReq!$B$1:$AY$1,0)),
       0
     ),
   "")
)</f>
        <v/>
      </c>
      <c r="AI156" t="str">
        <f>IF(OR($A156="",AI$1=""),"",
   IFERROR(
     IF(INDEX(SkillsReq!$B:$AY, MATCH(AI$1,SkillsReq!$A:$A,0), MATCH(_xlfn.XLOOKUP($A156,Employees!$A:$A,Employees!$B:$B,""), SkillsReq!$B$1:$AY$1,0))&gt;0,
       INDEX(SkillsReq!$B:$AY, MATCH(AI$1,SkillsReq!$A:$A,0), MATCH(_xlfn.XLOOKUP($A156,Employees!$A:$A,Employees!$B:$B,""), SkillsReq!$B$1:$AY$1,0)),
       0
     ),
   "")
)</f>
        <v/>
      </c>
      <c r="AJ156" t="str">
        <f>IF(OR($A156="",AJ$1=""),"",
   IFERROR(
     IF(INDEX(SkillsReq!$B:$AY, MATCH(AJ$1,SkillsReq!$A:$A,0), MATCH(_xlfn.XLOOKUP($A156,Employees!$A:$A,Employees!$B:$B,""), SkillsReq!$B$1:$AY$1,0))&gt;0,
       INDEX(SkillsReq!$B:$AY, MATCH(AJ$1,SkillsReq!$A:$A,0), MATCH(_xlfn.XLOOKUP($A156,Employees!$A:$A,Employees!$B:$B,""), SkillsReq!$B$1:$AY$1,0)),
       0
     ),
   "")
)</f>
        <v/>
      </c>
      <c r="AK156" t="str">
        <f>IF(OR($A156="",AK$1=""),"",
   IFERROR(
     IF(INDEX(SkillsReq!$B:$AY, MATCH(AK$1,SkillsReq!$A:$A,0), MATCH(_xlfn.XLOOKUP($A156,Employees!$A:$A,Employees!$B:$B,""), SkillsReq!$B$1:$AY$1,0))&gt;0,
       INDEX(SkillsReq!$B:$AY, MATCH(AK$1,SkillsReq!$A:$A,0), MATCH(_xlfn.XLOOKUP($A156,Employees!$A:$A,Employees!$B:$B,""), SkillsReq!$B$1:$AY$1,0)),
       0
     ),
   "")
)</f>
        <v/>
      </c>
      <c r="AL156" t="str">
        <f>IF(OR($A156="",AL$1=""),"",
   IFERROR(
     IF(INDEX(SkillsReq!$B:$AY, MATCH(AL$1,SkillsReq!$A:$A,0), MATCH(_xlfn.XLOOKUP($A156,Employees!$A:$A,Employees!$B:$B,""), SkillsReq!$B$1:$AY$1,0))&gt;0,
       INDEX(SkillsReq!$B:$AY, MATCH(AL$1,SkillsReq!$A:$A,0), MATCH(_xlfn.XLOOKUP($A156,Employees!$A:$A,Employees!$B:$B,""), SkillsReq!$B$1:$AY$1,0)),
       0
     ),
   "")
)</f>
        <v/>
      </c>
      <c r="AM156" t="str">
        <f>IF(OR($A156="",AM$1=""),"",
   IFERROR(
     IF(INDEX(SkillsReq!$B:$AY, MATCH(AM$1,SkillsReq!$A:$A,0), MATCH(_xlfn.XLOOKUP($A156,Employees!$A:$A,Employees!$B:$B,""), SkillsReq!$B$1:$AY$1,0))&gt;0,
       INDEX(SkillsReq!$B:$AY, MATCH(AM$1,SkillsReq!$A:$A,0), MATCH(_xlfn.XLOOKUP($A156,Employees!$A:$A,Employees!$B:$B,""), SkillsReq!$B$1:$AY$1,0)),
       0
     ),
   "")
)</f>
        <v/>
      </c>
      <c r="AN156" t="str">
        <f>IF(OR($A156="",AN$1=""),"",
   IFERROR(
     IF(INDEX(SkillsReq!$B:$AY, MATCH(AN$1,SkillsReq!$A:$A,0), MATCH(_xlfn.XLOOKUP($A156,Employees!$A:$A,Employees!$B:$B,""), SkillsReq!$B$1:$AY$1,0))&gt;0,
       INDEX(SkillsReq!$B:$AY, MATCH(AN$1,SkillsReq!$A:$A,0), MATCH(_xlfn.XLOOKUP($A156,Employees!$A:$A,Employees!$B:$B,""), SkillsReq!$B$1:$AY$1,0)),
       0
     ),
   "")
)</f>
        <v/>
      </c>
      <c r="AO156" t="str">
        <f>IF(OR($A156="",AO$1=""),"",
   IFERROR(
     IF(INDEX(SkillsReq!$B:$AY, MATCH(AO$1,SkillsReq!$A:$A,0), MATCH(_xlfn.XLOOKUP($A156,Employees!$A:$A,Employees!$B:$B,""), SkillsReq!$B$1:$AY$1,0))&gt;0,
       INDEX(SkillsReq!$B:$AY, MATCH(AO$1,SkillsReq!$A:$A,0), MATCH(_xlfn.XLOOKUP($A156,Employees!$A:$A,Employees!$B:$B,""), SkillsReq!$B$1:$AY$1,0)),
       0
     ),
   "")
)</f>
        <v/>
      </c>
      <c r="AP156" t="str">
        <f>IF(OR($A156="",AP$1=""),"",
   IFERROR(
     IF(INDEX(SkillsReq!$B:$AY, MATCH(AP$1,SkillsReq!$A:$A,0), MATCH(_xlfn.XLOOKUP($A156,Employees!$A:$A,Employees!$B:$B,""), SkillsReq!$B$1:$AY$1,0))&gt;0,
       INDEX(SkillsReq!$B:$AY, MATCH(AP$1,SkillsReq!$A:$A,0), MATCH(_xlfn.XLOOKUP($A156,Employees!$A:$A,Employees!$B:$B,""), SkillsReq!$B$1:$AY$1,0)),
       0
     ),
   "")
)</f>
        <v/>
      </c>
      <c r="AQ156" t="str">
        <f>IF(OR($A156="",AQ$1=""),"",
   IFERROR(
     IF(INDEX(SkillsReq!$B:$AY, MATCH(AQ$1,SkillsReq!$A:$A,0), MATCH(_xlfn.XLOOKUP($A156,Employees!$A:$A,Employees!$B:$B,""), SkillsReq!$B$1:$AY$1,0))&gt;0,
       INDEX(SkillsReq!$B:$AY, MATCH(AQ$1,SkillsReq!$A:$A,0), MATCH(_xlfn.XLOOKUP($A156,Employees!$A:$A,Employees!$B:$B,""), SkillsReq!$B$1:$AY$1,0)),
       0
     ),
   "")
)</f>
        <v/>
      </c>
      <c r="AR156" t="str">
        <f>IF(OR($A156="",AR$1=""),"",
   IFERROR(
     IF(INDEX(SkillsReq!$B:$AY, MATCH(AR$1,SkillsReq!$A:$A,0), MATCH(_xlfn.XLOOKUP($A156,Employees!$A:$A,Employees!$B:$B,""), SkillsReq!$B$1:$AY$1,0))&gt;0,
       INDEX(SkillsReq!$B:$AY, MATCH(AR$1,SkillsReq!$A:$A,0), MATCH(_xlfn.XLOOKUP($A156,Employees!$A:$A,Employees!$B:$B,""), SkillsReq!$B$1:$AY$1,0)),
       0
     ),
   "")
)</f>
        <v/>
      </c>
      <c r="AS156" t="str">
        <f>IF(OR($A156="",AS$1=""),"",
   IFERROR(
     IF(INDEX(SkillsReq!$B:$AY, MATCH(AS$1,SkillsReq!$A:$A,0), MATCH(_xlfn.XLOOKUP($A156,Employees!$A:$A,Employees!$B:$B,""), SkillsReq!$B$1:$AY$1,0))&gt;0,
       INDEX(SkillsReq!$B:$AY, MATCH(AS$1,SkillsReq!$A:$A,0), MATCH(_xlfn.XLOOKUP($A156,Employees!$A:$A,Employees!$B:$B,""), SkillsReq!$B$1:$AY$1,0)),
       0
     ),
   "")
)</f>
        <v/>
      </c>
      <c r="AT156" t="str">
        <f>IF(OR($A156="",AT$1=""),"",
   IFERROR(
     IF(INDEX(SkillsReq!$B:$AY, MATCH(AT$1,SkillsReq!$A:$A,0), MATCH(_xlfn.XLOOKUP($A156,Employees!$A:$A,Employees!$B:$B,""), SkillsReq!$B$1:$AY$1,0))&gt;0,
       INDEX(SkillsReq!$B:$AY, MATCH(AT$1,SkillsReq!$A:$A,0), MATCH(_xlfn.XLOOKUP($A156,Employees!$A:$A,Employees!$B:$B,""), SkillsReq!$B$1:$AY$1,0)),
       0
     ),
   "")
)</f>
        <v/>
      </c>
      <c r="AU156" t="str">
        <f>IF(OR($A156="",AU$1=""),"",
   IFERROR(
     IF(INDEX(SkillsReq!$B:$AY, MATCH(AU$1,SkillsReq!$A:$A,0), MATCH(_xlfn.XLOOKUP($A156,Employees!$A:$A,Employees!$B:$B,""), SkillsReq!$B$1:$AY$1,0))&gt;0,
       INDEX(SkillsReq!$B:$AY, MATCH(AU$1,SkillsReq!$A:$A,0), MATCH(_xlfn.XLOOKUP($A156,Employees!$A:$A,Employees!$B:$B,""), SkillsReq!$B$1:$AY$1,0)),
       0
     ),
   "")
)</f>
        <v/>
      </c>
      <c r="AV156" t="str">
        <f>IF(OR($A156="",AV$1=""),"",
   IFERROR(
     IF(INDEX(SkillsReq!$B:$AY, MATCH(AV$1,SkillsReq!$A:$A,0), MATCH(_xlfn.XLOOKUP($A156,Employees!$A:$A,Employees!$B:$B,""), SkillsReq!$B$1:$AY$1,0))&gt;0,
       INDEX(SkillsReq!$B:$AY, MATCH(AV$1,SkillsReq!$A:$A,0), MATCH(_xlfn.XLOOKUP($A156,Employees!$A:$A,Employees!$B:$B,""), SkillsReq!$B$1:$AY$1,0)),
       0
     ),
   "")
)</f>
        <v/>
      </c>
      <c r="AW156" t="str">
        <f>IF(OR($A156="",AW$1=""),"",
   IFERROR(
     IF(INDEX(SkillsReq!$B:$AY, MATCH(AW$1,SkillsReq!$A:$A,0), MATCH(_xlfn.XLOOKUP($A156,Employees!$A:$A,Employees!$B:$B,""), SkillsReq!$B$1:$AY$1,0))&gt;0,
       INDEX(SkillsReq!$B:$AY, MATCH(AW$1,SkillsReq!$A:$A,0), MATCH(_xlfn.XLOOKUP($A156,Employees!$A:$A,Employees!$B:$B,""), SkillsReq!$B$1:$AY$1,0)),
       0
     ),
   "")
)</f>
        <v/>
      </c>
      <c r="AX156" t="str">
        <f>IF(OR($A156="",AX$1=""),"",
   IFERROR(
     IF(INDEX(SkillsReq!$B:$AY, MATCH(AX$1,SkillsReq!$A:$A,0), MATCH(_xlfn.XLOOKUP($A156,Employees!$A:$A,Employees!$B:$B,""), SkillsReq!$B$1:$AY$1,0))&gt;0,
       INDEX(SkillsReq!$B:$AY, MATCH(AX$1,SkillsReq!$A:$A,0), MATCH(_xlfn.XLOOKUP($A156,Employees!$A:$A,Employees!$B:$B,""), SkillsReq!$B$1:$AY$1,0)),
       0
     ),
   "")
)</f>
        <v/>
      </c>
      <c r="AY156" t="str">
        <f>IF(OR($A156="",AY$1=""),"",
   IFERROR(
     IF(INDEX(SkillsReq!$B:$AY, MATCH(AY$1,SkillsReq!$A:$A,0), MATCH(_xlfn.XLOOKUP($A156,Employees!$A:$A,Employees!$B:$B,""), SkillsReq!$B$1:$AY$1,0))&gt;0,
       INDEX(SkillsReq!$B:$AY, MATCH(AY$1,SkillsReq!$A:$A,0), MATCH(_xlfn.XLOOKUP($A156,Employees!$A:$A,Employees!$B:$B,""), SkillsReq!$B$1:$AY$1,0)),
       0
     ),
   "")
)</f>
        <v/>
      </c>
    </row>
    <row r="157" spans="1:51" x14ac:dyDescent="0.25">
      <c r="A157" s="12"/>
      <c r="B157" t="str">
        <f>IF(OR($A157="",B$1=""),"",
   IFERROR(
     IF(INDEX(SkillsReq!$B:$AY, MATCH(B$1,SkillsReq!$A:$A,0), MATCH(_xlfn.XLOOKUP($A157,Employees!$A:$A,Employees!$B:$B,""), SkillsReq!$B$1:$AY$1,0))&gt;0,
       INDEX(SkillsReq!$B:$AY, MATCH(B$1,SkillsReq!$A:$A,0), MATCH(_xlfn.XLOOKUP($A157,Employees!$A:$A,Employees!$B:$B,""), SkillsReq!$B$1:$AY$1,0)),
       0
     ),
   "")
)</f>
        <v/>
      </c>
      <c r="C157" t="str">
        <f>IF(OR($A157="",C$1=""),"",
   IFERROR(
     IF(INDEX(SkillsReq!$B:$AY, MATCH(C$1,SkillsReq!$A:$A,0), MATCH(_xlfn.XLOOKUP($A157,Employees!$A:$A,Employees!$B:$B,""), SkillsReq!$B$1:$AY$1,0))&gt;0,
       INDEX(SkillsReq!$B:$AY, MATCH(C$1,SkillsReq!$A:$A,0), MATCH(_xlfn.XLOOKUP($A157,Employees!$A:$A,Employees!$B:$B,""), SkillsReq!$B$1:$AY$1,0)),
       0
     ),
   "")
)</f>
        <v/>
      </c>
      <c r="D157" t="str">
        <f>IF(OR($A157="",D$1=""),"",
   IFERROR(
     IF(INDEX(SkillsReq!$B:$AY, MATCH(D$1,SkillsReq!$A:$A,0), MATCH(_xlfn.XLOOKUP($A157,Employees!$A:$A,Employees!$B:$B,""), SkillsReq!$B$1:$AY$1,0))&gt;0,
       INDEX(SkillsReq!$B:$AY, MATCH(D$1,SkillsReq!$A:$A,0), MATCH(_xlfn.XLOOKUP($A157,Employees!$A:$A,Employees!$B:$B,""), SkillsReq!$B$1:$AY$1,0)),
       0
     ),
   "")
)</f>
        <v/>
      </c>
      <c r="E157" t="str">
        <f>IF(OR($A157="",E$1=""),"",
   IFERROR(
     IF(INDEX(SkillsReq!$B:$AY, MATCH(E$1,SkillsReq!$A:$A,0), MATCH(_xlfn.XLOOKUP($A157,Employees!$A:$A,Employees!$B:$B,""), SkillsReq!$B$1:$AY$1,0))&gt;0,
       INDEX(SkillsReq!$B:$AY, MATCH(E$1,SkillsReq!$A:$A,0), MATCH(_xlfn.XLOOKUP($A157,Employees!$A:$A,Employees!$B:$B,""), SkillsReq!$B$1:$AY$1,0)),
       0
     ),
   "")
)</f>
        <v/>
      </c>
      <c r="F157" t="str">
        <f>IF(OR($A157="",F$1=""),"",
   IFERROR(
     IF(INDEX(SkillsReq!$B:$AY, MATCH(F$1,SkillsReq!$A:$A,0), MATCH(_xlfn.XLOOKUP($A157,Employees!$A:$A,Employees!$B:$B,""), SkillsReq!$B$1:$AY$1,0))&gt;0,
       INDEX(SkillsReq!$B:$AY, MATCH(F$1,SkillsReq!$A:$A,0), MATCH(_xlfn.XLOOKUP($A157,Employees!$A:$A,Employees!$B:$B,""), SkillsReq!$B$1:$AY$1,0)),
       0
     ),
   "")
)</f>
        <v/>
      </c>
      <c r="G157" t="str">
        <f>IF(OR($A157="",G$1=""),"",
   IFERROR(
     IF(INDEX(SkillsReq!$B:$AY, MATCH(G$1,SkillsReq!$A:$A,0), MATCH(_xlfn.XLOOKUP($A157,Employees!$A:$A,Employees!$B:$B,""), SkillsReq!$B$1:$AY$1,0))&gt;0,
       INDEX(SkillsReq!$B:$AY, MATCH(G$1,SkillsReq!$A:$A,0), MATCH(_xlfn.XLOOKUP($A157,Employees!$A:$A,Employees!$B:$B,""), SkillsReq!$B$1:$AY$1,0)),
       0
     ),
   "")
)</f>
        <v/>
      </c>
      <c r="H157" t="str">
        <f>IF(OR($A157="",H$1=""),"",
   IFERROR(
     IF(INDEX(SkillsReq!$B:$AY, MATCH(H$1,SkillsReq!$A:$A,0), MATCH(_xlfn.XLOOKUP($A157,Employees!$A:$A,Employees!$B:$B,""), SkillsReq!$B$1:$AY$1,0))&gt;0,
       INDEX(SkillsReq!$B:$AY, MATCH(H$1,SkillsReq!$A:$A,0), MATCH(_xlfn.XLOOKUP($A157,Employees!$A:$A,Employees!$B:$B,""), SkillsReq!$B$1:$AY$1,0)),
       0
     ),
   "")
)</f>
        <v/>
      </c>
      <c r="I157" t="str">
        <f>IF(OR($A157="",I$1=""),"",
   IFERROR(
     IF(INDEX(SkillsReq!$B:$AY, MATCH(I$1,SkillsReq!$A:$A,0), MATCH(_xlfn.XLOOKUP($A157,Employees!$A:$A,Employees!$B:$B,""), SkillsReq!$B$1:$AY$1,0))&gt;0,
       INDEX(SkillsReq!$B:$AY, MATCH(I$1,SkillsReq!$A:$A,0), MATCH(_xlfn.XLOOKUP($A157,Employees!$A:$A,Employees!$B:$B,""), SkillsReq!$B$1:$AY$1,0)),
       0
     ),
   "")
)</f>
        <v/>
      </c>
      <c r="J157" t="str">
        <f>IF(OR($A157="",J$1=""),"",
   IFERROR(
     IF(INDEX(SkillsReq!$B:$AY, MATCH(J$1,SkillsReq!$A:$A,0), MATCH(_xlfn.XLOOKUP($A157,Employees!$A:$A,Employees!$B:$B,""), SkillsReq!$B$1:$AY$1,0))&gt;0,
       INDEX(SkillsReq!$B:$AY, MATCH(J$1,SkillsReq!$A:$A,0), MATCH(_xlfn.XLOOKUP($A157,Employees!$A:$A,Employees!$B:$B,""), SkillsReq!$B$1:$AY$1,0)),
       0
     ),
   "")
)</f>
        <v/>
      </c>
      <c r="K157" t="str">
        <f>IF(OR($A157="",K$1=""),"",
   IFERROR(
     IF(INDEX(SkillsReq!$B:$AY, MATCH(K$1,SkillsReq!$A:$A,0), MATCH(_xlfn.XLOOKUP($A157,Employees!$A:$A,Employees!$B:$B,""), SkillsReq!$B$1:$AY$1,0))&gt;0,
       INDEX(SkillsReq!$B:$AY, MATCH(K$1,SkillsReq!$A:$A,0), MATCH(_xlfn.XLOOKUP($A157,Employees!$A:$A,Employees!$B:$B,""), SkillsReq!$B$1:$AY$1,0)),
       0
     ),
   "")
)</f>
        <v/>
      </c>
      <c r="L157" t="str">
        <f>IF(OR($A157="",L$1=""),"",
   IFERROR(
     IF(INDEX(SkillsReq!$B:$AY, MATCH(L$1,SkillsReq!$A:$A,0), MATCH(_xlfn.XLOOKUP($A157,Employees!$A:$A,Employees!$B:$B,""), SkillsReq!$B$1:$AY$1,0))&gt;0,
       INDEX(SkillsReq!$B:$AY, MATCH(L$1,SkillsReq!$A:$A,0), MATCH(_xlfn.XLOOKUP($A157,Employees!$A:$A,Employees!$B:$B,""), SkillsReq!$B$1:$AY$1,0)),
       0
     ),
   "")
)</f>
        <v/>
      </c>
      <c r="M157" t="str">
        <f>IF(OR($A157="",M$1=""),"",
   IFERROR(
     IF(INDEX(SkillsReq!$B:$AY, MATCH(M$1,SkillsReq!$A:$A,0), MATCH(_xlfn.XLOOKUP($A157,Employees!$A:$A,Employees!$B:$B,""), SkillsReq!$B$1:$AY$1,0))&gt;0,
       INDEX(SkillsReq!$B:$AY, MATCH(M$1,SkillsReq!$A:$A,0), MATCH(_xlfn.XLOOKUP($A157,Employees!$A:$A,Employees!$B:$B,""), SkillsReq!$B$1:$AY$1,0)),
       0
     ),
   "")
)</f>
        <v/>
      </c>
      <c r="N157" t="str">
        <f>IF(OR($A157="",N$1=""),"",
   IFERROR(
     IF(INDEX(SkillsReq!$B:$AY, MATCH(N$1,SkillsReq!$A:$A,0), MATCH(_xlfn.XLOOKUP($A157,Employees!$A:$A,Employees!$B:$B,""), SkillsReq!$B$1:$AY$1,0))&gt;0,
       INDEX(SkillsReq!$B:$AY, MATCH(N$1,SkillsReq!$A:$A,0), MATCH(_xlfn.XLOOKUP($A157,Employees!$A:$A,Employees!$B:$B,""), SkillsReq!$B$1:$AY$1,0)),
       0
     ),
   "")
)</f>
        <v/>
      </c>
      <c r="O157" t="str">
        <f>IF(OR($A157="",O$1=""),"",
   IFERROR(
     IF(INDEX(SkillsReq!$B:$AY, MATCH(O$1,SkillsReq!$A:$A,0), MATCH(_xlfn.XLOOKUP($A157,Employees!$A:$A,Employees!$B:$B,""), SkillsReq!$B$1:$AY$1,0))&gt;0,
       INDEX(SkillsReq!$B:$AY, MATCH(O$1,SkillsReq!$A:$A,0), MATCH(_xlfn.XLOOKUP($A157,Employees!$A:$A,Employees!$B:$B,""), SkillsReq!$B$1:$AY$1,0)),
       0
     ),
   "")
)</f>
        <v/>
      </c>
      <c r="P157" t="str">
        <f>IF(OR($A157="",P$1=""),"",
   IFERROR(
     IF(INDEX(SkillsReq!$B:$AY, MATCH(P$1,SkillsReq!$A:$A,0), MATCH(_xlfn.XLOOKUP($A157,Employees!$A:$A,Employees!$B:$B,""), SkillsReq!$B$1:$AY$1,0))&gt;0,
       INDEX(SkillsReq!$B:$AY, MATCH(P$1,SkillsReq!$A:$A,0), MATCH(_xlfn.XLOOKUP($A157,Employees!$A:$A,Employees!$B:$B,""), SkillsReq!$B$1:$AY$1,0)),
       0
     ),
   "")
)</f>
        <v/>
      </c>
      <c r="Q157" t="str">
        <f>IF(OR($A157="",Q$1=""),"",
   IFERROR(
     IF(INDEX(SkillsReq!$B:$AY, MATCH(Q$1,SkillsReq!$A:$A,0), MATCH(_xlfn.XLOOKUP($A157,Employees!$A:$A,Employees!$B:$B,""), SkillsReq!$B$1:$AY$1,0))&gt;0,
       INDEX(SkillsReq!$B:$AY, MATCH(Q$1,SkillsReq!$A:$A,0), MATCH(_xlfn.XLOOKUP($A157,Employees!$A:$A,Employees!$B:$B,""), SkillsReq!$B$1:$AY$1,0)),
       0
     ),
   "")
)</f>
        <v/>
      </c>
      <c r="R157" t="str">
        <f>IF(OR($A157="",R$1=""),"",
   IFERROR(
     IF(INDEX(SkillsReq!$B:$AY, MATCH(R$1,SkillsReq!$A:$A,0), MATCH(_xlfn.XLOOKUP($A157,Employees!$A:$A,Employees!$B:$B,""), SkillsReq!$B$1:$AY$1,0))&gt;0,
       INDEX(SkillsReq!$B:$AY, MATCH(R$1,SkillsReq!$A:$A,0), MATCH(_xlfn.XLOOKUP($A157,Employees!$A:$A,Employees!$B:$B,""), SkillsReq!$B$1:$AY$1,0)),
       0
     ),
   "")
)</f>
        <v/>
      </c>
      <c r="S157" t="str">
        <f>IF(OR($A157="",S$1=""),"",
   IFERROR(
     IF(INDEX(SkillsReq!$B:$AY, MATCH(S$1,SkillsReq!$A:$A,0), MATCH(_xlfn.XLOOKUP($A157,Employees!$A:$A,Employees!$B:$B,""), SkillsReq!$B$1:$AY$1,0))&gt;0,
       INDEX(SkillsReq!$B:$AY, MATCH(S$1,SkillsReq!$A:$A,0), MATCH(_xlfn.XLOOKUP($A157,Employees!$A:$A,Employees!$B:$B,""), SkillsReq!$B$1:$AY$1,0)),
       0
     ),
   "")
)</f>
        <v/>
      </c>
      <c r="T157" t="str">
        <f>IF(OR($A157="",T$1=""),"",
   IFERROR(
     IF(INDEX(SkillsReq!$B:$AY, MATCH(T$1,SkillsReq!$A:$A,0), MATCH(_xlfn.XLOOKUP($A157,Employees!$A:$A,Employees!$B:$B,""), SkillsReq!$B$1:$AY$1,0))&gt;0,
       INDEX(SkillsReq!$B:$AY, MATCH(T$1,SkillsReq!$A:$A,0), MATCH(_xlfn.XLOOKUP($A157,Employees!$A:$A,Employees!$B:$B,""), SkillsReq!$B$1:$AY$1,0)),
       0
     ),
   "")
)</f>
        <v/>
      </c>
      <c r="U157" t="str">
        <f>IF(OR($A157="",U$1=""),"",
   IFERROR(
     IF(INDEX(SkillsReq!$B:$AY, MATCH(U$1,SkillsReq!$A:$A,0), MATCH(_xlfn.XLOOKUP($A157,Employees!$A:$A,Employees!$B:$B,""), SkillsReq!$B$1:$AY$1,0))&gt;0,
       INDEX(SkillsReq!$B:$AY, MATCH(U$1,SkillsReq!$A:$A,0), MATCH(_xlfn.XLOOKUP($A157,Employees!$A:$A,Employees!$B:$B,""), SkillsReq!$B$1:$AY$1,0)),
       0
     ),
   "")
)</f>
        <v/>
      </c>
      <c r="V157" t="str">
        <f>IF(OR($A157="",V$1=""),"",
   IFERROR(
     IF(INDEX(SkillsReq!$B:$AY, MATCH(V$1,SkillsReq!$A:$A,0), MATCH(_xlfn.XLOOKUP($A157,Employees!$A:$A,Employees!$B:$B,""), SkillsReq!$B$1:$AY$1,0))&gt;0,
       INDEX(SkillsReq!$B:$AY, MATCH(V$1,SkillsReq!$A:$A,0), MATCH(_xlfn.XLOOKUP($A157,Employees!$A:$A,Employees!$B:$B,""), SkillsReq!$B$1:$AY$1,0)),
       0
     ),
   "")
)</f>
        <v/>
      </c>
      <c r="W157" t="str">
        <f>IF(OR($A157="",W$1=""),"",
   IFERROR(
     IF(INDEX(SkillsReq!$B:$AY, MATCH(W$1,SkillsReq!$A:$A,0), MATCH(_xlfn.XLOOKUP($A157,Employees!$A:$A,Employees!$B:$B,""), SkillsReq!$B$1:$AY$1,0))&gt;0,
       INDEX(SkillsReq!$B:$AY, MATCH(W$1,SkillsReq!$A:$A,0), MATCH(_xlfn.XLOOKUP($A157,Employees!$A:$A,Employees!$B:$B,""), SkillsReq!$B$1:$AY$1,0)),
       0
     ),
   "")
)</f>
        <v/>
      </c>
      <c r="X157" t="str">
        <f>IF(OR($A157="",X$1=""),"",
   IFERROR(
     IF(INDEX(SkillsReq!$B:$AY, MATCH(X$1,SkillsReq!$A:$A,0), MATCH(_xlfn.XLOOKUP($A157,Employees!$A:$A,Employees!$B:$B,""), SkillsReq!$B$1:$AY$1,0))&gt;0,
       INDEX(SkillsReq!$B:$AY, MATCH(X$1,SkillsReq!$A:$A,0), MATCH(_xlfn.XLOOKUP($A157,Employees!$A:$A,Employees!$B:$B,""), SkillsReq!$B$1:$AY$1,0)),
       0
     ),
   "")
)</f>
        <v/>
      </c>
      <c r="Y157" t="str">
        <f>IF(OR($A157="",Y$1=""),"",
   IFERROR(
     IF(INDEX(SkillsReq!$B:$AY, MATCH(Y$1,SkillsReq!$A:$A,0), MATCH(_xlfn.XLOOKUP($A157,Employees!$A:$A,Employees!$B:$B,""), SkillsReq!$B$1:$AY$1,0))&gt;0,
       INDEX(SkillsReq!$B:$AY, MATCH(Y$1,SkillsReq!$A:$A,0), MATCH(_xlfn.XLOOKUP($A157,Employees!$A:$A,Employees!$B:$B,""), SkillsReq!$B$1:$AY$1,0)),
       0
     ),
   "")
)</f>
        <v/>
      </c>
      <c r="Z157" t="str">
        <f>IF(OR($A157="",Z$1=""),"",
   IFERROR(
     IF(INDEX(SkillsReq!$B:$AY, MATCH(Z$1,SkillsReq!$A:$A,0), MATCH(_xlfn.XLOOKUP($A157,Employees!$A:$A,Employees!$B:$B,""), SkillsReq!$B$1:$AY$1,0))&gt;0,
       INDEX(SkillsReq!$B:$AY, MATCH(Z$1,SkillsReq!$A:$A,0), MATCH(_xlfn.XLOOKUP($A157,Employees!$A:$A,Employees!$B:$B,""), SkillsReq!$B$1:$AY$1,0)),
       0
     ),
   "")
)</f>
        <v/>
      </c>
      <c r="AA157" t="str">
        <f>IF(OR($A157="",AA$1=""),"",
   IFERROR(
     IF(INDEX(SkillsReq!$B:$AY, MATCH(AA$1,SkillsReq!$A:$A,0), MATCH(_xlfn.XLOOKUP($A157,Employees!$A:$A,Employees!$B:$B,""), SkillsReq!$B$1:$AY$1,0))&gt;0,
       INDEX(SkillsReq!$B:$AY, MATCH(AA$1,SkillsReq!$A:$A,0), MATCH(_xlfn.XLOOKUP($A157,Employees!$A:$A,Employees!$B:$B,""), SkillsReq!$B$1:$AY$1,0)),
       0
     ),
   "")
)</f>
        <v/>
      </c>
      <c r="AB157" t="str">
        <f>IF(OR($A157="",AB$1=""),"",
   IFERROR(
     IF(INDEX(SkillsReq!$B:$AY, MATCH(AB$1,SkillsReq!$A:$A,0), MATCH(_xlfn.XLOOKUP($A157,Employees!$A:$A,Employees!$B:$B,""), SkillsReq!$B$1:$AY$1,0))&gt;0,
       INDEX(SkillsReq!$B:$AY, MATCH(AB$1,SkillsReq!$A:$A,0), MATCH(_xlfn.XLOOKUP($A157,Employees!$A:$A,Employees!$B:$B,""), SkillsReq!$B$1:$AY$1,0)),
       0
     ),
   "")
)</f>
        <v/>
      </c>
      <c r="AC157" t="str">
        <f>IF(OR($A157="",AC$1=""),"",
   IFERROR(
     IF(INDEX(SkillsReq!$B:$AY, MATCH(AC$1,SkillsReq!$A:$A,0), MATCH(_xlfn.XLOOKUP($A157,Employees!$A:$A,Employees!$B:$B,""), SkillsReq!$B$1:$AY$1,0))&gt;0,
       INDEX(SkillsReq!$B:$AY, MATCH(AC$1,SkillsReq!$A:$A,0), MATCH(_xlfn.XLOOKUP($A157,Employees!$A:$A,Employees!$B:$B,""), SkillsReq!$B$1:$AY$1,0)),
       0
     ),
   "")
)</f>
        <v/>
      </c>
      <c r="AD157" t="str">
        <f>IF(OR($A157="",AD$1=""),"",
   IFERROR(
     IF(INDEX(SkillsReq!$B:$AY, MATCH(AD$1,SkillsReq!$A:$A,0), MATCH(_xlfn.XLOOKUP($A157,Employees!$A:$A,Employees!$B:$B,""), SkillsReq!$B$1:$AY$1,0))&gt;0,
       INDEX(SkillsReq!$B:$AY, MATCH(AD$1,SkillsReq!$A:$A,0), MATCH(_xlfn.XLOOKUP($A157,Employees!$A:$A,Employees!$B:$B,""), SkillsReq!$B$1:$AY$1,0)),
       0
     ),
   "")
)</f>
        <v/>
      </c>
      <c r="AE157" t="str">
        <f>IF(OR($A157="",AE$1=""),"",
   IFERROR(
     IF(INDEX(SkillsReq!$B:$AY, MATCH(AE$1,SkillsReq!$A:$A,0), MATCH(_xlfn.XLOOKUP($A157,Employees!$A:$A,Employees!$B:$B,""), SkillsReq!$B$1:$AY$1,0))&gt;0,
       INDEX(SkillsReq!$B:$AY, MATCH(AE$1,SkillsReq!$A:$A,0), MATCH(_xlfn.XLOOKUP($A157,Employees!$A:$A,Employees!$B:$B,""), SkillsReq!$B$1:$AY$1,0)),
       0
     ),
   "")
)</f>
        <v/>
      </c>
      <c r="AF157" t="str">
        <f>IF(OR($A157="",AF$1=""),"",
   IFERROR(
     IF(INDEX(SkillsReq!$B:$AY, MATCH(AF$1,SkillsReq!$A:$A,0), MATCH(_xlfn.XLOOKUP($A157,Employees!$A:$A,Employees!$B:$B,""), SkillsReq!$B$1:$AY$1,0))&gt;0,
       INDEX(SkillsReq!$B:$AY, MATCH(AF$1,SkillsReq!$A:$A,0), MATCH(_xlfn.XLOOKUP($A157,Employees!$A:$A,Employees!$B:$B,""), SkillsReq!$B$1:$AY$1,0)),
       0
     ),
   "")
)</f>
        <v/>
      </c>
      <c r="AG157" t="str">
        <f>IF(OR($A157="",AG$1=""),"",
   IFERROR(
     IF(INDEX(SkillsReq!$B:$AY, MATCH(AG$1,SkillsReq!$A:$A,0), MATCH(_xlfn.XLOOKUP($A157,Employees!$A:$A,Employees!$B:$B,""), SkillsReq!$B$1:$AY$1,0))&gt;0,
       INDEX(SkillsReq!$B:$AY, MATCH(AG$1,SkillsReq!$A:$A,0), MATCH(_xlfn.XLOOKUP($A157,Employees!$A:$A,Employees!$B:$B,""), SkillsReq!$B$1:$AY$1,0)),
       0
     ),
   "")
)</f>
        <v/>
      </c>
      <c r="AH157" t="str">
        <f>IF(OR($A157="",AH$1=""),"",
   IFERROR(
     IF(INDEX(SkillsReq!$B:$AY, MATCH(AH$1,SkillsReq!$A:$A,0), MATCH(_xlfn.XLOOKUP($A157,Employees!$A:$A,Employees!$B:$B,""), SkillsReq!$B$1:$AY$1,0))&gt;0,
       INDEX(SkillsReq!$B:$AY, MATCH(AH$1,SkillsReq!$A:$A,0), MATCH(_xlfn.XLOOKUP($A157,Employees!$A:$A,Employees!$B:$B,""), SkillsReq!$B$1:$AY$1,0)),
       0
     ),
   "")
)</f>
        <v/>
      </c>
      <c r="AI157" t="str">
        <f>IF(OR($A157="",AI$1=""),"",
   IFERROR(
     IF(INDEX(SkillsReq!$B:$AY, MATCH(AI$1,SkillsReq!$A:$A,0), MATCH(_xlfn.XLOOKUP($A157,Employees!$A:$A,Employees!$B:$B,""), SkillsReq!$B$1:$AY$1,0))&gt;0,
       INDEX(SkillsReq!$B:$AY, MATCH(AI$1,SkillsReq!$A:$A,0), MATCH(_xlfn.XLOOKUP($A157,Employees!$A:$A,Employees!$B:$B,""), SkillsReq!$B$1:$AY$1,0)),
       0
     ),
   "")
)</f>
        <v/>
      </c>
      <c r="AJ157" t="str">
        <f>IF(OR($A157="",AJ$1=""),"",
   IFERROR(
     IF(INDEX(SkillsReq!$B:$AY, MATCH(AJ$1,SkillsReq!$A:$A,0), MATCH(_xlfn.XLOOKUP($A157,Employees!$A:$A,Employees!$B:$B,""), SkillsReq!$B$1:$AY$1,0))&gt;0,
       INDEX(SkillsReq!$B:$AY, MATCH(AJ$1,SkillsReq!$A:$A,0), MATCH(_xlfn.XLOOKUP($A157,Employees!$A:$A,Employees!$B:$B,""), SkillsReq!$B$1:$AY$1,0)),
       0
     ),
   "")
)</f>
        <v/>
      </c>
      <c r="AK157" t="str">
        <f>IF(OR($A157="",AK$1=""),"",
   IFERROR(
     IF(INDEX(SkillsReq!$B:$AY, MATCH(AK$1,SkillsReq!$A:$A,0), MATCH(_xlfn.XLOOKUP($A157,Employees!$A:$A,Employees!$B:$B,""), SkillsReq!$B$1:$AY$1,0))&gt;0,
       INDEX(SkillsReq!$B:$AY, MATCH(AK$1,SkillsReq!$A:$A,0), MATCH(_xlfn.XLOOKUP($A157,Employees!$A:$A,Employees!$B:$B,""), SkillsReq!$B$1:$AY$1,0)),
       0
     ),
   "")
)</f>
        <v/>
      </c>
      <c r="AL157" t="str">
        <f>IF(OR($A157="",AL$1=""),"",
   IFERROR(
     IF(INDEX(SkillsReq!$B:$AY, MATCH(AL$1,SkillsReq!$A:$A,0), MATCH(_xlfn.XLOOKUP($A157,Employees!$A:$A,Employees!$B:$B,""), SkillsReq!$B$1:$AY$1,0))&gt;0,
       INDEX(SkillsReq!$B:$AY, MATCH(AL$1,SkillsReq!$A:$A,0), MATCH(_xlfn.XLOOKUP($A157,Employees!$A:$A,Employees!$B:$B,""), SkillsReq!$B$1:$AY$1,0)),
       0
     ),
   "")
)</f>
        <v/>
      </c>
      <c r="AM157" t="str">
        <f>IF(OR($A157="",AM$1=""),"",
   IFERROR(
     IF(INDEX(SkillsReq!$B:$AY, MATCH(AM$1,SkillsReq!$A:$A,0), MATCH(_xlfn.XLOOKUP($A157,Employees!$A:$A,Employees!$B:$B,""), SkillsReq!$B$1:$AY$1,0))&gt;0,
       INDEX(SkillsReq!$B:$AY, MATCH(AM$1,SkillsReq!$A:$A,0), MATCH(_xlfn.XLOOKUP($A157,Employees!$A:$A,Employees!$B:$B,""), SkillsReq!$B$1:$AY$1,0)),
       0
     ),
   "")
)</f>
        <v/>
      </c>
      <c r="AN157" t="str">
        <f>IF(OR($A157="",AN$1=""),"",
   IFERROR(
     IF(INDEX(SkillsReq!$B:$AY, MATCH(AN$1,SkillsReq!$A:$A,0), MATCH(_xlfn.XLOOKUP($A157,Employees!$A:$A,Employees!$B:$B,""), SkillsReq!$B$1:$AY$1,0))&gt;0,
       INDEX(SkillsReq!$B:$AY, MATCH(AN$1,SkillsReq!$A:$A,0), MATCH(_xlfn.XLOOKUP($A157,Employees!$A:$A,Employees!$B:$B,""), SkillsReq!$B$1:$AY$1,0)),
       0
     ),
   "")
)</f>
        <v/>
      </c>
      <c r="AO157" t="str">
        <f>IF(OR($A157="",AO$1=""),"",
   IFERROR(
     IF(INDEX(SkillsReq!$B:$AY, MATCH(AO$1,SkillsReq!$A:$A,0), MATCH(_xlfn.XLOOKUP($A157,Employees!$A:$A,Employees!$B:$B,""), SkillsReq!$B$1:$AY$1,0))&gt;0,
       INDEX(SkillsReq!$B:$AY, MATCH(AO$1,SkillsReq!$A:$A,0), MATCH(_xlfn.XLOOKUP($A157,Employees!$A:$A,Employees!$B:$B,""), SkillsReq!$B$1:$AY$1,0)),
       0
     ),
   "")
)</f>
        <v/>
      </c>
      <c r="AP157" t="str">
        <f>IF(OR($A157="",AP$1=""),"",
   IFERROR(
     IF(INDEX(SkillsReq!$B:$AY, MATCH(AP$1,SkillsReq!$A:$A,0), MATCH(_xlfn.XLOOKUP($A157,Employees!$A:$A,Employees!$B:$B,""), SkillsReq!$B$1:$AY$1,0))&gt;0,
       INDEX(SkillsReq!$B:$AY, MATCH(AP$1,SkillsReq!$A:$A,0), MATCH(_xlfn.XLOOKUP($A157,Employees!$A:$A,Employees!$B:$B,""), SkillsReq!$B$1:$AY$1,0)),
       0
     ),
   "")
)</f>
        <v/>
      </c>
      <c r="AQ157" t="str">
        <f>IF(OR($A157="",AQ$1=""),"",
   IFERROR(
     IF(INDEX(SkillsReq!$B:$AY, MATCH(AQ$1,SkillsReq!$A:$A,0), MATCH(_xlfn.XLOOKUP($A157,Employees!$A:$A,Employees!$B:$B,""), SkillsReq!$B$1:$AY$1,0))&gt;0,
       INDEX(SkillsReq!$B:$AY, MATCH(AQ$1,SkillsReq!$A:$A,0), MATCH(_xlfn.XLOOKUP($A157,Employees!$A:$A,Employees!$B:$B,""), SkillsReq!$B$1:$AY$1,0)),
       0
     ),
   "")
)</f>
        <v/>
      </c>
      <c r="AR157" t="str">
        <f>IF(OR($A157="",AR$1=""),"",
   IFERROR(
     IF(INDEX(SkillsReq!$B:$AY, MATCH(AR$1,SkillsReq!$A:$A,0), MATCH(_xlfn.XLOOKUP($A157,Employees!$A:$A,Employees!$B:$B,""), SkillsReq!$B$1:$AY$1,0))&gt;0,
       INDEX(SkillsReq!$B:$AY, MATCH(AR$1,SkillsReq!$A:$A,0), MATCH(_xlfn.XLOOKUP($A157,Employees!$A:$A,Employees!$B:$B,""), SkillsReq!$B$1:$AY$1,0)),
       0
     ),
   "")
)</f>
        <v/>
      </c>
      <c r="AS157" t="str">
        <f>IF(OR($A157="",AS$1=""),"",
   IFERROR(
     IF(INDEX(SkillsReq!$B:$AY, MATCH(AS$1,SkillsReq!$A:$A,0), MATCH(_xlfn.XLOOKUP($A157,Employees!$A:$A,Employees!$B:$B,""), SkillsReq!$B$1:$AY$1,0))&gt;0,
       INDEX(SkillsReq!$B:$AY, MATCH(AS$1,SkillsReq!$A:$A,0), MATCH(_xlfn.XLOOKUP($A157,Employees!$A:$A,Employees!$B:$B,""), SkillsReq!$B$1:$AY$1,0)),
       0
     ),
   "")
)</f>
        <v/>
      </c>
      <c r="AT157" t="str">
        <f>IF(OR($A157="",AT$1=""),"",
   IFERROR(
     IF(INDEX(SkillsReq!$B:$AY, MATCH(AT$1,SkillsReq!$A:$A,0), MATCH(_xlfn.XLOOKUP($A157,Employees!$A:$A,Employees!$B:$B,""), SkillsReq!$B$1:$AY$1,0))&gt;0,
       INDEX(SkillsReq!$B:$AY, MATCH(AT$1,SkillsReq!$A:$A,0), MATCH(_xlfn.XLOOKUP($A157,Employees!$A:$A,Employees!$B:$B,""), SkillsReq!$B$1:$AY$1,0)),
       0
     ),
   "")
)</f>
        <v/>
      </c>
      <c r="AU157" t="str">
        <f>IF(OR($A157="",AU$1=""),"",
   IFERROR(
     IF(INDEX(SkillsReq!$B:$AY, MATCH(AU$1,SkillsReq!$A:$A,0), MATCH(_xlfn.XLOOKUP($A157,Employees!$A:$A,Employees!$B:$B,""), SkillsReq!$B$1:$AY$1,0))&gt;0,
       INDEX(SkillsReq!$B:$AY, MATCH(AU$1,SkillsReq!$A:$A,0), MATCH(_xlfn.XLOOKUP($A157,Employees!$A:$A,Employees!$B:$B,""), SkillsReq!$B$1:$AY$1,0)),
       0
     ),
   "")
)</f>
        <v/>
      </c>
      <c r="AV157" t="str">
        <f>IF(OR($A157="",AV$1=""),"",
   IFERROR(
     IF(INDEX(SkillsReq!$B:$AY, MATCH(AV$1,SkillsReq!$A:$A,0), MATCH(_xlfn.XLOOKUP($A157,Employees!$A:$A,Employees!$B:$B,""), SkillsReq!$B$1:$AY$1,0))&gt;0,
       INDEX(SkillsReq!$B:$AY, MATCH(AV$1,SkillsReq!$A:$A,0), MATCH(_xlfn.XLOOKUP($A157,Employees!$A:$A,Employees!$B:$B,""), SkillsReq!$B$1:$AY$1,0)),
       0
     ),
   "")
)</f>
        <v/>
      </c>
      <c r="AW157" t="str">
        <f>IF(OR($A157="",AW$1=""),"",
   IFERROR(
     IF(INDEX(SkillsReq!$B:$AY, MATCH(AW$1,SkillsReq!$A:$A,0), MATCH(_xlfn.XLOOKUP($A157,Employees!$A:$A,Employees!$B:$B,""), SkillsReq!$B$1:$AY$1,0))&gt;0,
       INDEX(SkillsReq!$B:$AY, MATCH(AW$1,SkillsReq!$A:$A,0), MATCH(_xlfn.XLOOKUP($A157,Employees!$A:$A,Employees!$B:$B,""), SkillsReq!$B$1:$AY$1,0)),
       0
     ),
   "")
)</f>
        <v/>
      </c>
      <c r="AX157" t="str">
        <f>IF(OR($A157="",AX$1=""),"",
   IFERROR(
     IF(INDEX(SkillsReq!$B:$AY, MATCH(AX$1,SkillsReq!$A:$A,0), MATCH(_xlfn.XLOOKUP($A157,Employees!$A:$A,Employees!$B:$B,""), SkillsReq!$B$1:$AY$1,0))&gt;0,
       INDEX(SkillsReq!$B:$AY, MATCH(AX$1,SkillsReq!$A:$A,0), MATCH(_xlfn.XLOOKUP($A157,Employees!$A:$A,Employees!$B:$B,""), SkillsReq!$B$1:$AY$1,0)),
       0
     ),
   "")
)</f>
        <v/>
      </c>
      <c r="AY157" t="str">
        <f>IF(OR($A157="",AY$1=""),"",
   IFERROR(
     IF(INDEX(SkillsReq!$B:$AY, MATCH(AY$1,SkillsReq!$A:$A,0), MATCH(_xlfn.XLOOKUP($A157,Employees!$A:$A,Employees!$B:$B,""), SkillsReq!$B$1:$AY$1,0))&gt;0,
       INDEX(SkillsReq!$B:$AY, MATCH(AY$1,SkillsReq!$A:$A,0), MATCH(_xlfn.XLOOKUP($A157,Employees!$A:$A,Employees!$B:$B,""), SkillsReq!$B$1:$AY$1,0)),
       0
     ),
   "")
)</f>
        <v/>
      </c>
    </row>
    <row r="158" spans="1:51" x14ac:dyDescent="0.25">
      <c r="A158" s="12"/>
      <c r="B158" t="str">
        <f>IF(OR($A158="",B$1=""),"",
   IFERROR(
     IF(INDEX(SkillsReq!$B:$AY, MATCH(B$1,SkillsReq!$A:$A,0), MATCH(_xlfn.XLOOKUP($A158,Employees!$A:$A,Employees!$B:$B,""), SkillsReq!$B$1:$AY$1,0))&gt;0,
       INDEX(SkillsReq!$B:$AY, MATCH(B$1,SkillsReq!$A:$A,0), MATCH(_xlfn.XLOOKUP($A158,Employees!$A:$A,Employees!$B:$B,""), SkillsReq!$B$1:$AY$1,0)),
       0
     ),
   "")
)</f>
        <v/>
      </c>
      <c r="C158" t="str">
        <f>IF(OR($A158="",C$1=""),"",
   IFERROR(
     IF(INDEX(SkillsReq!$B:$AY, MATCH(C$1,SkillsReq!$A:$A,0), MATCH(_xlfn.XLOOKUP($A158,Employees!$A:$A,Employees!$B:$B,""), SkillsReq!$B$1:$AY$1,0))&gt;0,
       INDEX(SkillsReq!$B:$AY, MATCH(C$1,SkillsReq!$A:$A,0), MATCH(_xlfn.XLOOKUP($A158,Employees!$A:$A,Employees!$B:$B,""), SkillsReq!$B$1:$AY$1,0)),
       0
     ),
   "")
)</f>
        <v/>
      </c>
      <c r="D158" t="str">
        <f>IF(OR($A158="",D$1=""),"",
   IFERROR(
     IF(INDEX(SkillsReq!$B:$AY, MATCH(D$1,SkillsReq!$A:$A,0), MATCH(_xlfn.XLOOKUP($A158,Employees!$A:$A,Employees!$B:$B,""), SkillsReq!$B$1:$AY$1,0))&gt;0,
       INDEX(SkillsReq!$B:$AY, MATCH(D$1,SkillsReq!$A:$A,0), MATCH(_xlfn.XLOOKUP($A158,Employees!$A:$A,Employees!$B:$B,""), SkillsReq!$B$1:$AY$1,0)),
       0
     ),
   "")
)</f>
        <v/>
      </c>
      <c r="E158" t="str">
        <f>IF(OR($A158="",E$1=""),"",
   IFERROR(
     IF(INDEX(SkillsReq!$B:$AY, MATCH(E$1,SkillsReq!$A:$A,0), MATCH(_xlfn.XLOOKUP($A158,Employees!$A:$A,Employees!$B:$B,""), SkillsReq!$B$1:$AY$1,0))&gt;0,
       INDEX(SkillsReq!$B:$AY, MATCH(E$1,SkillsReq!$A:$A,0), MATCH(_xlfn.XLOOKUP($A158,Employees!$A:$A,Employees!$B:$B,""), SkillsReq!$B$1:$AY$1,0)),
       0
     ),
   "")
)</f>
        <v/>
      </c>
      <c r="F158" t="str">
        <f>IF(OR($A158="",F$1=""),"",
   IFERROR(
     IF(INDEX(SkillsReq!$B:$AY, MATCH(F$1,SkillsReq!$A:$A,0), MATCH(_xlfn.XLOOKUP($A158,Employees!$A:$A,Employees!$B:$B,""), SkillsReq!$B$1:$AY$1,0))&gt;0,
       INDEX(SkillsReq!$B:$AY, MATCH(F$1,SkillsReq!$A:$A,0), MATCH(_xlfn.XLOOKUP($A158,Employees!$A:$A,Employees!$B:$B,""), SkillsReq!$B$1:$AY$1,0)),
       0
     ),
   "")
)</f>
        <v/>
      </c>
      <c r="G158" t="str">
        <f>IF(OR($A158="",G$1=""),"",
   IFERROR(
     IF(INDEX(SkillsReq!$B:$AY, MATCH(G$1,SkillsReq!$A:$A,0), MATCH(_xlfn.XLOOKUP($A158,Employees!$A:$A,Employees!$B:$B,""), SkillsReq!$B$1:$AY$1,0))&gt;0,
       INDEX(SkillsReq!$B:$AY, MATCH(G$1,SkillsReq!$A:$A,0), MATCH(_xlfn.XLOOKUP($A158,Employees!$A:$A,Employees!$B:$B,""), SkillsReq!$B$1:$AY$1,0)),
       0
     ),
   "")
)</f>
        <v/>
      </c>
      <c r="H158" t="str">
        <f>IF(OR($A158="",H$1=""),"",
   IFERROR(
     IF(INDEX(SkillsReq!$B:$AY, MATCH(H$1,SkillsReq!$A:$A,0), MATCH(_xlfn.XLOOKUP($A158,Employees!$A:$A,Employees!$B:$B,""), SkillsReq!$B$1:$AY$1,0))&gt;0,
       INDEX(SkillsReq!$B:$AY, MATCH(H$1,SkillsReq!$A:$A,0), MATCH(_xlfn.XLOOKUP($A158,Employees!$A:$A,Employees!$B:$B,""), SkillsReq!$B$1:$AY$1,0)),
       0
     ),
   "")
)</f>
        <v/>
      </c>
      <c r="I158" t="str">
        <f>IF(OR($A158="",I$1=""),"",
   IFERROR(
     IF(INDEX(SkillsReq!$B:$AY, MATCH(I$1,SkillsReq!$A:$A,0), MATCH(_xlfn.XLOOKUP($A158,Employees!$A:$A,Employees!$B:$B,""), SkillsReq!$B$1:$AY$1,0))&gt;0,
       INDEX(SkillsReq!$B:$AY, MATCH(I$1,SkillsReq!$A:$A,0), MATCH(_xlfn.XLOOKUP($A158,Employees!$A:$A,Employees!$B:$B,""), SkillsReq!$B$1:$AY$1,0)),
       0
     ),
   "")
)</f>
        <v/>
      </c>
      <c r="J158" t="str">
        <f>IF(OR($A158="",J$1=""),"",
   IFERROR(
     IF(INDEX(SkillsReq!$B:$AY, MATCH(J$1,SkillsReq!$A:$A,0), MATCH(_xlfn.XLOOKUP($A158,Employees!$A:$A,Employees!$B:$B,""), SkillsReq!$B$1:$AY$1,0))&gt;0,
       INDEX(SkillsReq!$B:$AY, MATCH(J$1,SkillsReq!$A:$A,0), MATCH(_xlfn.XLOOKUP($A158,Employees!$A:$A,Employees!$B:$B,""), SkillsReq!$B$1:$AY$1,0)),
       0
     ),
   "")
)</f>
        <v/>
      </c>
      <c r="K158" t="str">
        <f>IF(OR($A158="",K$1=""),"",
   IFERROR(
     IF(INDEX(SkillsReq!$B:$AY, MATCH(K$1,SkillsReq!$A:$A,0), MATCH(_xlfn.XLOOKUP($A158,Employees!$A:$A,Employees!$B:$B,""), SkillsReq!$B$1:$AY$1,0))&gt;0,
       INDEX(SkillsReq!$B:$AY, MATCH(K$1,SkillsReq!$A:$A,0), MATCH(_xlfn.XLOOKUP($A158,Employees!$A:$A,Employees!$B:$B,""), SkillsReq!$B$1:$AY$1,0)),
       0
     ),
   "")
)</f>
        <v/>
      </c>
      <c r="L158" t="str">
        <f>IF(OR($A158="",L$1=""),"",
   IFERROR(
     IF(INDEX(SkillsReq!$B:$AY, MATCH(L$1,SkillsReq!$A:$A,0), MATCH(_xlfn.XLOOKUP($A158,Employees!$A:$A,Employees!$B:$B,""), SkillsReq!$B$1:$AY$1,0))&gt;0,
       INDEX(SkillsReq!$B:$AY, MATCH(L$1,SkillsReq!$A:$A,0), MATCH(_xlfn.XLOOKUP($A158,Employees!$A:$A,Employees!$B:$B,""), SkillsReq!$B$1:$AY$1,0)),
       0
     ),
   "")
)</f>
        <v/>
      </c>
      <c r="M158" t="str">
        <f>IF(OR($A158="",M$1=""),"",
   IFERROR(
     IF(INDEX(SkillsReq!$B:$AY, MATCH(M$1,SkillsReq!$A:$A,0), MATCH(_xlfn.XLOOKUP($A158,Employees!$A:$A,Employees!$B:$B,""), SkillsReq!$B$1:$AY$1,0))&gt;0,
       INDEX(SkillsReq!$B:$AY, MATCH(M$1,SkillsReq!$A:$A,0), MATCH(_xlfn.XLOOKUP($A158,Employees!$A:$A,Employees!$B:$B,""), SkillsReq!$B$1:$AY$1,0)),
       0
     ),
   "")
)</f>
        <v/>
      </c>
      <c r="N158" t="str">
        <f>IF(OR($A158="",N$1=""),"",
   IFERROR(
     IF(INDEX(SkillsReq!$B:$AY, MATCH(N$1,SkillsReq!$A:$A,0), MATCH(_xlfn.XLOOKUP($A158,Employees!$A:$A,Employees!$B:$B,""), SkillsReq!$B$1:$AY$1,0))&gt;0,
       INDEX(SkillsReq!$B:$AY, MATCH(N$1,SkillsReq!$A:$A,0), MATCH(_xlfn.XLOOKUP($A158,Employees!$A:$A,Employees!$B:$B,""), SkillsReq!$B$1:$AY$1,0)),
       0
     ),
   "")
)</f>
        <v/>
      </c>
      <c r="O158" t="str">
        <f>IF(OR($A158="",O$1=""),"",
   IFERROR(
     IF(INDEX(SkillsReq!$B:$AY, MATCH(O$1,SkillsReq!$A:$A,0), MATCH(_xlfn.XLOOKUP($A158,Employees!$A:$A,Employees!$B:$B,""), SkillsReq!$B$1:$AY$1,0))&gt;0,
       INDEX(SkillsReq!$B:$AY, MATCH(O$1,SkillsReq!$A:$A,0), MATCH(_xlfn.XLOOKUP($A158,Employees!$A:$A,Employees!$B:$B,""), SkillsReq!$B$1:$AY$1,0)),
       0
     ),
   "")
)</f>
        <v/>
      </c>
      <c r="P158" t="str">
        <f>IF(OR($A158="",P$1=""),"",
   IFERROR(
     IF(INDEX(SkillsReq!$B:$AY, MATCH(P$1,SkillsReq!$A:$A,0), MATCH(_xlfn.XLOOKUP($A158,Employees!$A:$A,Employees!$B:$B,""), SkillsReq!$B$1:$AY$1,0))&gt;0,
       INDEX(SkillsReq!$B:$AY, MATCH(P$1,SkillsReq!$A:$A,0), MATCH(_xlfn.XLOOKUP($A158,Employees!$A:$A,Employees!$B:$B,""), SkillsReq!$B$1:$AY$1,0)),
       0
     ),
   "")
)</f>
        <v/>
      </c>
      <c r="Q158" t="str">
        <f>IF(OR($A158="",Q$1=""),"",
   IFERROR(
     IF(INDEX(SkillsReq!$B:$AY, MATCH(Q$1,SkillsReq!$A:$A,0), MATCH(_xlfn.XLOOKUP($A158,Employees!$A:$A,Employees!$B:$B,""), SkillsReq!$B$1:$AY$1,0))&gt;0,
       INDEX(SkillsReq!$B:$AY, MATCH(Q$1,SkillsReq!$A:$A,0), MATCH(_xlfn.XLOOKUP($A158,Employees!$A:$A,Employees!$B:$B,""), SkillsReq!$B$1:$AY$1,0)),
       0
     ),
   "")
)</f>
        <v/>
      </c>
      <c r="R158" t="str">
        <f>IF(OR($A158="",R$1=""),"",
   IFERROR(
     IF(INDEX(SkillsReq!$B:$AY, MATCH(R$1,SkillsReq!$A:$A,0), MATCH(_xlfn.XLOOKUP($A158,Employees!$A:$A,Employees!$B:$B,""), SkillsReq!$B$1:$AY$1,0))&gt;0,
       INDEX(SkillsReq!$B:$AY, MATCH(R$1,SkillsReq!$A:$A,0), MATCH(_xlfn.XLOOKUP($A158,Employees!$A:$A,Employees!$B:$B,""), SkillsReq!$B$1:$AY$1,0)),
       0
     ),
   "")
)</f>
        <v/>
      </c>
      <c r="S158" t="str">
        <f>IF(OR($A158="",S$1=""),"",
   IFERROR(
     IF(INDEX(SkillsReq!$B:$AY, MATCH(S$1,SkillsReq!$A:$A,0), MATCH(_xlfn.XLOOKUP($A158,Employees!$A:$A,Employees!$B:$B,""), SkillsReq!$B$1:$AY$1,0))&gt;0,
       INDEX(SkillsReq!$B:$AY, MATCH(S$1,SkillsReq!$A:$A,0), MATCH(_xlfn.XLOOKUP($A158,Employees!$A:$A,Employees!$B:$B,""), SkillsReq!$B$1:$AY$1,0)),
       0
     ),
   "")
)</f>
        <v/>
      </c>
      <c r="T158" t="str">
        <f>IF(OR($A158="",T$1=""),"",
   IFERROR(
     IF(INDEX(SkillsReq!$B:$AY, MATCH(T$1,SkillsReq!$A:$A,0), MATCH(_xlfn.XLOOKUP($A158,Employees!$A:$A,Employees!$B:$B,""), SkillsReq!$B$1:$AY$1,0))&gt;0,
       INDEX(SkillsReq!$B:$AY, MATCH(T$1,SkillsReq!$A:$A,0), MATCH(_xlfn.XLOOKUP($A158,Employees!$A:$A,Employees!$B:$B,""), SkillsReq!$B$1:$AY$1,0)),
       0
     ),
   "")
)</f>
        <v/>
      </c>
      <c r="U158" t="str">
        <f>IF(OR($A158="",U$1=""),"",
   IFERROR(
     IF(INDEX(SkillsReq!$B:$AY, MATCH(U$1,SkillsReq!$A:$A,0), MATCH(_xlfn.XLOOKUP($A158,Employees!$A:$A,Employees!$B:$B,""), SkillsReq!$B$1:$AY$1,0))&gt;0,
       INDEX(SkillsReq!$B:$AY, MATCH(U$1,SkillsReq!$A:$A,0), MATCH(_xlfn.XLOOKUP($A158,Employees!$A:$A,Employees!$B:$B,""), SkillsReq!$B$1:$AY$1,0)),
       0
     ),
   "")
)</f>
        <v/>
      </c>
      <c r="V158" t="str">
        <f>IF(OR($A158="",V$1=""),"",
   IFERROR(
     IF(INDEX(SkillsReq!$B:$AY, MATCH(V$1,SkillsReq!$A:$A,0), MATCH(_xlfn.XLOOKUP($A158,Employees!$A:$A,Employees!$B:$B,""), SkillsReq!$B$1:$AY$1,0))&gt;0,
       INDEX(SkillsReq!$B:$AY, MATCH(V$1,SkillsReq!$A:$A,0), MATCH(_xlfn.XLOOKUP($A158,Employees!$A:$A,Employees!$B:$B,""), SkillsReq!$B$1:$AY$1,0)),
       0
     ),
   "")
)</f>
        <v/>
      </c>
      <c r="W158" t="str">
        <f>IF(OR($A158="",W$1=""),"",
   IFERROR(
     IF(INDEX(SkillsReq!$B:$AY, MATCH(W$1,SkillsReq!$A:$A,0), MATCH(_xlfn.XLOOKUP($A158,Employees!$A:$A,Employees!$B:$B,""), SkillsReq!$B$1:$AY$1,0))&gt;0,
       INDEX(SkillsReq!$B:$AY, MATCH(W$1,SkillsReq!$A:$A,0), MATCH(_xlfn.XLOOKUP($A158,Employees!$A:$A,Employees!$B:$B,""), SkillsReq!$B$1:$AY$1,0)),
       0
     ),
   "")
)</f>
        <v/>
      </c>
      <c r="X158" t="str">
        <f>IF(OR($A158="",X$1=""),"",
   IFERROR(
     IF(INDEX(SkillsReq!$B:$AY, MATCH(X$1,SkillsReq!$A:$A,0), MATCH(_xlfn.XLOOKUP($A158,Employees!$A:$A,Employees!$B:$B,""), SkillsReq!$B$1:$AY$1,0))&gt;0,
       INDEX(SkillsReq!$B:$AY, MATCH(X$1,SkillsReq!$A:$A,0), MATCH(_xlfn.XLOOKUP($A158,Employees!$A:$A,Employees!$B:$B,""), SkillsReq!$B$1:$AY$1,0)),
       0
     ),
   "")
)</f>
        <v/>
      </c>
      <c r="Y158" t="str">
        <f>IF(OR($A158="",Y$1=""),"",
   IFERROR(
     IF(INDEX(SkillsReq!$B:$AY, MATCH(Y$1,SkillsReq!$A:$A,0), MATCH(_xlfn.XLOOKUP($A158,Employees!$A:$A,Employees!$B:$B,""), SkillsReq!$B$1:$AY$1,0))&gt;0,
       INDEX(SkillsReq!$B:$AY, MATCH(Y$1,SkillsReq!$A:$A,0), MATCH(_xlfn.XLOOKUP($A158,Employees!$A:$A,Employees!$B:$B,""), SkillsReq!$B$1:$AY$1,0)),
       0
     ),
   "")
)</f>
        <v/>
      </c>
      <c r="Z158" t="str">
        <f>IF(OR($A158="",Z$1=""),"",
   IFERROR(
     IF(INDEX(SkillsReq!$B:$AY, MATCH(Z$1,SkillsReq!$A:$A,0), MATCH(_xlfn.XLOOKUP($A158,Employees!$A:$A,Employees!$B:$B,""), SkillsReq!$B$1:$AY$1,0))&gt;0,
       INDEX(SkillsReq!$B:$AY, MATCH(Z$1,SkillsReq!$A:$A,0), MATCH(_xlfn.XLOOKUP($A158,Employees!$A:$A,Employees!$B:$B,""), SkillsReq!$B$1:$AY$1,0)),
       0
     ),
   "")
)</f>
        <v/>
      </c>
      <c r="AA158" t="str">
        <f>IF(OR($A158="",AA$1=""),"",
   IFERROR(
     IF(INDEX(SkillsReq!$B:$AY, MATCH(AA$1,SkillsReq!$A:$A,0), MATCH(_xlfn.XLOOKUP($A158,Employees!$A:$A,Employees!$B:$B,""), SkillsReq!$B$1:$AY$1,0))&gt;0,
       INDEX(SkillsReq!$B:$AY, MATCH(AA$1,SkillsReq!$A:$A,0), MATCH(_xlfn.XLOOKUP($A158,Employees!$A:$A,Employees!$B:$B,""), SkillsReq!$B$1:$AY$1,0)),
       0
     ),
   "")
)</f>
        <v/>
      </c>
      <c r="AB158" t="str">
        <f>IF(OR($A158="",AB$1=""),"",
   IFERROR(
     IF(INDEX(SkillsReq!$B:$AY, MATCH(AB$1,SkillsReq!$A:$A,0), MATCH(_xlfn.XLOOKUP($A158,Employees!$A:$A,Employees!$B:$B,""), SkillsReq!$B$1:$AY$1,0))&gt;0,
       INDEX(SkillsReq!$B:$AY, MATCH(AB$1,SkillsReq!$A:$A,0), MATCH(_xlfn.XLOOKUP($A158,Employees!$A:$A,Employees!$B:$B,""), SkillsReq!$B$1:$AY$1,0)),
       0
     ),
   "")
)</f>
        <v/>
      </c>
      <c r="AC158" t="str">
        <f>IF(OR($A158="",AC$1=""),"",
   IFERROR(
     IF(INDEX(SkillsReq!$B:$AY, MATCH(AC$1,SkillsReq!$A:$A,0), MATCH(_xlfn.XLOOKUP($A158,Employees!$A:$A,Employees!$B:$B,""), SkillsReq!$B$1:$AY$1,0))&gt;0,
       INDEX(SkillsReq!$B:$AY, MATCH(AC$1,SkillsReq!$A:$A,0), MATCH(_xlfn.XLOOKUP($A158,Employees!$A:$A,Employees!$B:$B,""), SkillsReq!$B$1:$AY$1,0)),
       0
     ),
   "")
)</f>
        <v/>
      </c>
      <c r="AD158" t="str">
        <f>IF(OR($A158="",AD$1=""),"",
   IFERROR(
     IF(INDEX(SkillsReq!$B:$AY, MATCH(AD$1,SkillsReq!$A:$A,0), MATCH(_xlfn.XLOOKUP($A158,Employees!$A:$A,Employees!$B:$B,""), SkillsReq!$B$1:$AY$1,0))&gt;0,
       INDEX(SkillsReq!$B:$AY, MATCH(AD$1,SkillsReq!$A:$A,0), MATCH(_xlfn.XLOOKUP($A158,Employees!$A:$A,Employees!$B:$B,""), SkillsReq!$B$1:$AY$1,0)),
       0
     ),
   "")
)</f>
        <v/>
      </c>
      <c r="AE158" t="str">
        <f>IF(OR($A158="",AE$1=""),"",
   IFERROR(
     IF(INDEX(SkillsReq!$B:$AY, MATCH(AE$1,SkillsReq!$A:$A,0), MATCH(_xlfn.XLOOKUP($A158,Employees!$A:$A,Employees!$B:$B,""), SkillsReq!$B$1:$AY$1,0))&gt;0,
       INDEX(SkillsReq!$B:$AY, MATCH(AE$1,SkillsReq!$A:$A,0), MATCH(_xlfn.XLOOKUP($A158,Employees!$A:$A,Employees!$B:$B,""), SkillsReq!$B$1:$AY$1,0)),
       0
     ),
   "")
)</f>
        <v/>
      </c>
      <c r="AF158" t="str">
        <f>IF(OR($A158="",AF$1=""),"",
   IFERROR(
     IF(INDEX(SkillsReq!$B:$AY, MATCH(AF$1,SkillsReq!$A:$A,0), MATCH(_xlfn.XLOOKUP($A158,Employees!$A:$A,Employees!$B:$B,""), SkillsReq!$B$1:$AY$1,0))&gt;0,
       INDEX(SkillsReq!$B:$AY, MATCH(AF$1,SkillsReq!$A:$A,0), MATCH(_xlfn.XLOOKUP($A158,Employees!$A:$A,Employees!$B:$B,""), SkillsReq!$B$1:$AY$1,0)),
       0
     ),
   "")
)</f>
        <v/>
      </c>
      <c r="AG158" t="str">
        <f>IF(OR($A158="",AG$1=""),"",
   IFERROR(
     IF(INDEX(SkillsReq!$B:$AY, MATCH(AG$1,SkillsReq!$A:$A,0), MATCH(_xlfn.XLOOKUP($A158,Employees!$A:$A,Employees!$B:$B,""), SkillsReq!$B$1:$AY$1,0))&gt;0,
       INDEX(SkillsReq!$B:$AY, MATCH(AG$1,SkillsReq!$A:$A,0), MATCH(_xlfn.XLOOKUP($A158,Employees!$A:$A,Employees!$B:$B,""), SkillsReq!$B$1:$AY$1,0)),
       0
     ),
   "")
)</f>
        <v/>
      </c>
      <c r="AH158" t="str">
        <f>IF(OR($A158="",AH$1=""),"",
   IFERROR(
     IF(INDEX(SkillsReq!$B:$AY, MATCH(AH$1,SkillsReq!$A:$A,0), MATCH(_xlfn.XLOOKUP($A158,Employees!$A:$A,Employees!$B:$B,""), SkillsReq!$B$1:$AY$1,0))&gt;0,
       INDEX(SkillsReq!$B:$AY, MATCH(AH$1,SkillsReq!$A:$A,0), MATCH(_xlfn.XLOOKUP($A158,Employees!$A:$A,Employees!$B:$B,""), SkillsReq!$B$1:$AY$1,0)),
       0
     ),
   "")
)</f>
        <v/>
      </c>
      <c r="AI158" t="str">
        <f>IF(OR($A158="",AI$1=""),"",
   IFERROR(
     IF(INDEX(SkillsReq!$B:$AY, MATCH(AI$1,SkillsReq!$A:$A,0), MATCH(_xlfn.XLOOKUP($A158,Employees!$A:$A,Employees!$B:$B,""), SkillsReq!$B$1:$AY$1,0))&gt;0,
       INDEX(SkillsReq!$B:$AY, MATCH(AI$1,SkillsReq!$A:$A,0), MATCH(_xlfn.XLOOKUP($A158,Employees!$A:$A,Employees!$B:$B,""), SkillsReq!$B$1:$AY$1,0)),
       0
     ),
   "")
)</f>
        <v/>
      </c>
      <c r="AJ158" t="str">
        <f>IF(OR($A158="",AJ$1=""),"",
   IFERROR(
     IF(INDEX(SkillsReq!$B:$AY, MATCH(AJ$1,SkillsReq!$A:$A,0), MATCH(_xlfn.XLOOKUP($A158,Employees!$A:$A,Employees!$B:$B,""), SkillsReq!$B$1:$AY$1,0))&gt;0,
       INDEX(SkillsReq!$B:$AY, MATCH(AJ$1,SkillsReq!$A:$A,0), MATCH(_xlfn.XLOOKUP($A158,Employees!$A:$A,Employees!$B:$B,""), SkillsReq!$B$1:$AY$1,0)),
       0
     ),
   "")
)</f>
        <v/>
      </c>
      <c r="AK158" t="str">
        <f>IF(OR($A158="",AK$1=""),"",
   IFERROR(
     IF(INDEX(SkillsReq!$B:$AY, MATCH(AK$1,SkillsReq!$A:$A,0), MATCH(_xlfn.XLOOKUP($A158,Employees!$A:$A,Employees!$B:$B,""), SkillsReq!$B$1:$AY$1,0))&gt;0,
       INDEX(SkillsReq!$B:$AY, MATCH(AK$1,SkillsReq!$A:$A,0), MATCH(_xlfn.XLOOKUP($A158,Employees!$A:$A,Employees!$B:$B,""), SkillsReq!$B$1:$AY$1,0)),
       0
     ),
   "")
)</f>
        <v/>
      </c>
      <c r="AL158" t="str">
        <f>IF(OR($A158="",AL$1=""),"",
   IFERROR(
     IF(INDEX(SkillsReq!$B:$AY, MATCH(AL$1,SkillsReq!$A:$A,0), MATCH(_xlfn.XLOOKUP($A158,Employees!$A:$A,Employees!$B:$B,""), SkillsReq!$B$1:$AY$1,0))&gt;0,
       INDEX(SkillsReq!$B:$AY, MATCH(AL$1,SkillsReq!$A:$A,0), MATCH(_xlfn.XLOOKUP($A158,Employees!$A:$A,Employees!$B:$B,""), SkillsReq!$B$1:$AY$1,0)),
       0
     ),
   "")
)</f>
        <v/>
      </c>
      <c r="AM158" t="str">
        <f>IF(OR($A158="",AM$1=""),"",
   IFERROR(
     IF(INDEX(SkillsReq!$B:$AY, MATCH(AM$1,SkillsReq!$A:$A,0), MATCH(_xlfn.XLOOKUP($A158,Employees!$A:$A,Employees!$B:$B,""), SkillsReq!$B$1:$AY$1,0))&gt;0,
       INDEX(SkillsReq!$B:$AY, MATCH(AM$1,SkillsReq!$A:$A,0), MATCH(_xlfn.XLOOKUP($A158,Employees!$A:$A,Employees!$B:$B,""), SkillsReq!$B$1:$AY$1,0)),
       0
     ),
   "")
)</f>
        <v/>
      </c>
      <c r="AN158" t="str">
        <f>IF(OR($A158="",AN$1=""),"",
   IFERROR(
     IF(INDEX(SkillsReq!$B:$AY, MATCH(AN$1,SkillsReq!$A:$A,0), MATCH(_xlfn.XLOOKUP($A158,Employees!$A:$A,Employees!$B:$B,""), SkillsReq!$B$1:$AY$1,0))&gt;0,
       INDEX(SkillsReq!$B:$AY, MATCH(AN$1,SkillsReq!$A:$A,0), MATCH(_xlfn.XLOOKUP($A158,Employees!$A:$A,Employees!$B:$B,""), SkillsReq!$B$1:$AY$1,0)),
       0
     ),
   "")
)</f>
        <v/>
      </c>
      <c r="AO158" t="str">
        <f>IF(OR($A158="",AO$1=""),"",
   IFERROR(
     IF(INDEX(SkillsReq!$B:$AY, MATCH(AO$1,SkillsReq!$A:$A,0), MATCH(_xlfn.XLOOKUP($A158,Employees!$A:$A,Employees!$B:$B,""), SkillsReq!$B$1:$AY$1,0))&gt;0,
       INDEX(SkillsReq!$B:$AY, MATCH(AO$1,SkillsReq!$A:$A,0), MATCH(_xlfn.XLOOKUP($A158,Employees!$A:$A,Employees!$B:$B,""), SkillsReq!$B$1:$AY$1,0)),
       0
     ),
   "")
)</f>
        <v/>
      </c>
      <c r="AP158" t="str">
        <f>IF(OR($A158="",AP$1=""),"",
   IFERROR(
     IF(INDEX(SkillsReq!$B:$AY, MATCH(AP$1,SkillsReq!$A:$A,0), MATCH(_xlfn.XLOOKUP($A158,Employees!$A:$A,Employees!$B:$B,""), SkillsReq!$B$1:$AY$1,0))&gt;0,
       INDEX(SkillsReq!$B:$AY, MATCH(AP$1,SkillsReq!$A:$A,0), MATCH(_xlfn.XLOOKUP($A158,Employees!$A:$A,Employees!$B:$B,""), SkillsReq!$B$1:$AY$1,0)),
       0
     ),
   "")
)</f>
        <v/>
      </c>
      <c r="AQ158" t="str">
        <f>IF(OR($A158="",AQ$1=""),"",
   IFERROR(
     IF(INDEX(SkillsReq!$B:$AY, MATCH(AQ$1,SkillsReq!$A:$A,0), MATCH(_xlfn.XLOOKUP($A158,Employees!$A:$A,Employees!$B:$B,""), SkillsReq!$B$1:$AY$1,0))&gt;0,
       INDEX(SkillsReq!$B:$AY, MATCH(AQ$1,SkillsReq!$A:$A,0), MATCH(_xlfn.XLOOKUP($A158,Employees!$A:$A,Employees!$B:$B,""), SkillsReq!$B$1:$AY$1,0)),
       0
     ),
   "")
)</f>
        <v/>
      </c>
      <c r="AR158" t="str">
        <f>IF(OR($A158="",AR$1=""),"",
   IFERROR(
     IF(INDEX(SkillsReq!$B:$AY, MATCH(AR$1,SkillsReq!$A:$A,0), MATCH(_xlfn.XLOOKUP($A158,Employees!$A:$A,Employees!$B:$B,""), SkillsReq!$B$1:$AY$1,0))&gt;0,
       INDEX(SkillsReq!$B:$AY, MATCH(AR$1,SkillsReq!$A:$A,0), MATCH(_xlfn.XLOOKUP($A158,Employees!$A:$A,Employees!$B:$B,""), SkillsReq!$B$1:$AY$1,0)),
       0
     ),
   "")
)</f>
        <v/>
      </c>
      <c r="AS158" t="str">
        <f>IF(OR($A158="",AS$1=""),"",
   IFERROR(
     IF(INDEX(SkillsReq!$B:$AY, MATCH(AS$1,SkillsReq!$A:$A,0), MATCH(_xlfn.XLOOKUP($A158,Employees!$A:$A,Employees!$B:$B,""), SkillsReq!$B$1:$AY$1,0))&gt;0,
       INDEX(SkillsReq!$B:$AY, MATCH(AS$1,SkillsReq!$A:$A,0), MATCH(_xlfn.XLOOKUP($A158,Employees!$A:$A,Employees!$B:$B,""), SkillsReq!$B$1:$AY$1,0)),
       0
     ),
   "")
)</f>
        <v/>
      </c>
      <c r="AT158" t="str">
        <f>IF(OR($A158="",AT$1=""),"",
   IFERROR(
     IF(INDEX(SkillsReq!$B:$AY, MATCH(AT$1,SkillsReq!$A:$A,0), MATCH(_xlfn.XLOOKUP($A158,Employees!$A:$A,Employees!$B:$B,""), SkillsReq!$B$1:$AY$1,0))&gt;0,
       INDEX(SkillsReq!$B:$AY, MATCH(AT$1,SkillsReq!$A:$A,0), MATCH(_xlfn.XLOOKUP($A158,Employees!$A:$A,Employees!$B:$B,""), SkillsReq!$B$1:$AY$1,0)),
       0
     ),
   "")
)</f>
        <v/>
      </c>
      <c r="AU158" t="str">
        <f>IF(OR($A158="",AU$1=""),"",
   IFERROR(
     IF(INDEX(SkillsReq!$B:$AY, MATCH(AU$1,SkillsReq!$A:$A,0), MATCH(_xlfn.XLOOKUP($A158,Employees!$A:$A,Employees!$B:$B,""), SkillsReq!$B$1:$AY$1,0))&gt;0,
       INDEX(SkillsReq!$B:$AY, MATCH(AU$1,SkillsReq!$A:$A,0), MATCH(_xlfn.XLOOKUP($A158,Employees!$A:$A,Employees!$B:$B,""), SkillsReq!$B$1:$AY$1,0)),
       0
     ),
   "")
)</f>
        <v/>
      </c>
      <c r="AV158" t="str">
        <f>IF(OR($A158="",AV$1=""),"",
   IFERROR(
     IF(INDEX(SkillsReq!$B:$AY, MATCH(AV$1,SkillsReq!$A:$A,0), MATCH(_xlfn.XLOOKUP($A158,Employees!$A:$A,Employees!$B:$B,""), SkillsReq!$B$1:$AY$1,0))&gt;0,
       INDEX(SkillsReq!$B:$AY, MATCH(AV$1,SkillsReq!$A:$A,0), MATCH(_xlfn.XLOOKUP($A158,Employees!$A:$A,Employees!$B:$B,""), SkillsReq!$B$1:$AY$1,0)),
       0
     ),
   "")
)</f>
        <v/>
      </c>
      <c r="AW158" t="str">
        <f>IF(OR($A158="",AW$1=""),"",
   IFERROR(
     IF(INDEX(SkillsReq!$B:$AY, MATCH(AW$1,SkillsReq!$A:$A,0), MATCH(_xlfn.XLOOKUP($A158,Employees!$A:$A,Employees!$B:$B,""), SkillsReq!$B$1:$AY$1,0))&gt;0,
       INDEX(SkillsReq!$B:$AY, MATCH(AW$1,SkillsReq!$A:$A,0), MATCH(_xlfn.XLOOKUP($A158,Employees!$A:$A,Employees!$B:$B,""), SkillsReq!$B$1:$AY$1,0)),
       0
     ),
   "")
)</f>
        <v/>
      </c>
      <c r="AX158" t="str">
        <f>IF(OR($A158="",AX$1=""),"",
   IFERROR(
     IF(INDEX(SkillsReq!$B:$AY, MATCH(AX$1,SkillsReq!$A:$A,0), MATCH(_xlfn.XLOOKUP($A158,Employees!$A:$A,Employees!$B:$B,""), SkillsReq!$B$1:$AY$1,0))&gt;0,
       INDEX(SkillsReq!$B:$AY, MATCH(AX$1,SkillsReq!$A:$A,0), MATCH(_xlfn.XLOOKUP($A158,Employees!$A:$A,Employees!$B:$B,""), SkillsReq!$B$1:$AY$1,0)),
       0
     ),
   "")
)</f>
        <v/>
      </c>
      <c r="AY158" t="str">
        <f>IF(OR($A158="",AY$1=""),"",
   IFERROR(
     IF(INDEX(SkillsReq!$B:$AY, MATCH(AY$1,SkillsReq!$A:$A,0), MATCH(_xlfn.XLOOKUP($A158,Employees!$A:$A,Employees!$B:$B,""), SkillsReq!$B$1:$AY$1,0))&gt;0,
       INDEX(SkillsReq!$B:$AY, MATCH(AY$1,SkillsReq!$A:$A,0), MATCH(_xlfn.XLOOKUP($A158,Employees!$A:$A,Employees!$B:$B,""), SkillsReq!$B$1:$AY$1,0)),
       0
     ),
   "")
)</f>
        <v/>
      </c>
    </row>
    <row r="159" spans="1:51" x14ac:dyDescent="0.25">
      <c r="A159" s="12"/>
      <c r="B159" t="str">
        <f>IF(OR($A159="",B$1=""),"",
   IFERROR(
     IF(INDEX(SkillsReq!$B:$AY, MATCH(B$1,SkillsReq!$A:$A,0), MATCH(_xlfn.XLOOKUP($A159,Employees!$A:$A,Employees!$B:$B,""), SkillsReq!$B$1:$AY$1,0))&gt;0,
       INDEX(SkillsReq!$B:$AY, MATCH(B$1,SkillsReq!$A:$A,0), MATCH(_xlfn.XLOOKUP($A159,Employees!$A:$A,Employees!$B:$B,""), SkillsReq!$B$1:$AY$1,0)),
       0
     ),
   "")
)</f>
        <v/>
      </c>
      <c r="C159" t="str">
        <f>IF(OR($A159="",C$1=""),"",
   IFERROR(
     IF(INDEX(SkillsReq!$B:$AY, MATCH(C$1,SkillsReq!$A:$A,0), MATCH(_xlfn.XLOOKUP($A159,Employees!$A:$A,Employees!$B:$B,""), SkillsReq!$B$1:$AY$1,0))&gt;0,
       INDEX(SkillsReq!$B:$AY, MATCH(C$1,SkillsReq!$A:$A,0), MATCH(_xlfn.XLOOKUP($A159,Employees!$A:$A,Employees!$B:$B,""), SkillsReq!$B$1:$AY$1,0)),
       0
     ),
   "")
)</f>
        <v/>
      </c>
      <c r="D159" t="str">
        <f>IF(OR($A159="",D$1=""),"",
   IFERROR(
     IF(INDEX(SkillsReq!$B:$AY, MATCH(D$1,SkillsReq!$A:$A,0), MATCH(_xlfn.XLOOKUP($A159,Employees!$A:$A,Employees!$B:$B,""), SkillsReq!$B$1:$AY$1,0))&gt;0,
       INDEX(SkillsReq!$B:$AY, MATCH(D$1,SkillsReq!$A:$A,0), MATCH(_xlfn.XLOOKUP($A159,Employees!$A:$A,Employees!$B:$B,""), SkillsReq!$B$1:$AY$1,0)),
       0
     ),
   "")
)</f>
        <v/>
      </c>
      <c r="E159" t="str">
        <f>IF(OR($A159="",E$1=""),"",
   IFERROR(
     IF(INDEX(SkillsReq!$B:$AY, MATCH(E$1,SkillsReq!$A:$A,0), MATCH(_xlfn.XLOOKUP($A159,Employees!$A:$A,Employees!$B:$B,""), SkillsReq!$B$1:$AY$1,0))&gt;0,
       INDEX(SkillsReq!$B:$AY, MATCH(E$1,SkillsReq!$A:$A,0), MATCH(_xlfn.XLOOKUP($A159,Employees!$A:$A,Employees!$B:$B,""), SkillsReq!$B$1:$AY$1,0)),
       0
     ),
   "")
)</f>
        <v/>
      </c>
      <c r="F159" t="str">
        <f>IF(OR($A159="",F$1=""),"",
   IFERROR(
     IF(INDEX(SkillsReq!$B:$AY, MATCH(F$1,SkillsReq!$A:$A,0), MATCH(_xlfn.XLOOKUP($A159,Employees!$A:$A,Employees!$B:$B,""), SkillsReq!$B$1:$AY$1,0))&gt;0,
       INDEX(SkillsReq!$B:$AY, MATCH(F$1,SkillsReq!$A:$A,0), MATCH(_xlfn.XLOOKUP($A159,Employees!$A:$A,Employees!$B:$B,""), SkillsReq!$B$1:$AY$1,0)),
       0
     ),
   "")
)</f>
        <v/>
      </c>
      <c r="G159" t="str">
        <f>IF(OR($A159="",G$1=""),"",
   IFERROR(
     IF(INDEX(SkillsReq!$B:$AY, MATCH(G$1,SkillsReq!$A:$A,0), MATCH(_xlfn.XLOOKUP($A159,Employees!$A:$A,Employees!$B:$B,""), SkillsReq!$B$1:$AY$1,0))&gt;0,
       INDEX(SkillsReq!$B:$AY, MATCH(G$1,SkillsReq!$A:$A,0), MATCH(_xlfn.XLOOKUP($A159,Employees!$A:$A,Employees!$B:$B,""), SkillsReq!$B$1:$AY$1,0)),
       0
     ),
   "")
)</f>
        <v/>
      </c>
      <c r="H159" t="str">
        <f>IF(OR($A159="",H$1=""),"",
   IFERROR(
     IF(INDEX(SkillsReq!$B:$AY, MATCH(H$1,SkillsReq!$A:$A,0), MATCH(_xlfn.XLOOKUP($A159,Employees!$A:$A,Employees!$B:$B,""), SkillsReq!$B$1:$AY$1,0))&gt;0,
       INDEX(SkillsReq!$B:$AY, MATCH(H$1,SkillsReq!$A:$A,0), MATCH(_xlfn.XLOOKUP($A159,Employees!$A:$A,Employees!$B:$B,""), SkillsReq!$B$1:$AY$1,0)),
       0
     ),
   "")
)</f>
        <v/>
      </c>
      <c r="I159" t="str">
        <f>IF(OR($A159="",I$1=""),"",
   IFERROR(
     IF(INDEX(SkillsReq!$B:$AY, MATCH(I$1,SkillsReq!$A:$A,0), MATCH(_xlfn.XLOOKUP($A159,Employees!$A:$A,Employees!$B:$B,""), SkillsReq!$B$1:$AY$1,0))&gt;0,
       INDEX(SkillsReq!$B:$AY, MATCH(I$1,SkillsReq!$A:$A,0), MATCH(_xlfn.XLOOKUP($A159,Employees!$A:$A,Employees!$B:$B,""), SkillsReq!$B$1:$AY$1,0)),
       0
     ),
   "")
)</f>
        <v/>
      </c>
      <c r="J159" t="str">
        <f>IF(OR($A159="",J$1=""),"",
   IFERROR(
     IF(INDEX(SkillsReq!$B:$AY, MATCH(J$1,SkillsReq!$A:$A,0), MATCH(_xlfn.XLOOKUP($A159,Employees!$A:$A,Employees!$B:$B,""), SkillsReq!$B$1:$AY$1,0))&gt;0,
       INDEX(SkillsReq!$B:$AY, MATCH(J$1,SkillsReq!$A:$A,0), MATCH(_xlfn.XLOOKUP($A159,Employees!$A:$A,Employees!$B:$B,""), SkillsReq!$B$1:$AY$1,0)),
       0
     ),
   "")
)</f>
        <v/>
      </c>
      <c r="K159" t="str">
        <f>IF(OR($A159="",K$1=""),"",
   IFERROR(
     IF(INDEX(SkillsReq!$B:$AY, MATCH(K$1,SkillsReq!$A:$A,0), MATCH(_xlfn.XLOOKUP($A159,Employees!$A:$A,Employees!$B:$B,""), SkillsReq!$B$1:$AY$1,0))&gt;0,
       INDEX(SkillsReq!$B:$AY, MATCH(K$1,SkillsReq!$A:$A,0), MATCH(_xlfn.XLOOKUP($A159,Employees!$A:$A,Employees!$B:$B,""), SkillsReq!$B$1:$AY$1,0)),
       0
     ),
   "")
)</f>
        <v/>
      </c>
      <c r="L159" t="str">
        <f>IF(OR($A159="",L$1=""),"",
   IFERROR(
     IF(INDEX(SkillsReq!$B:$AY, MATCH(L$1,SkillsReq!$A:$A,0), MATCH(_xlfn.XLOOKUP($A159,Employees!$A:$A,Employees!$B:$B,""), SkillsReq!$B$1:$AY$1,0))&gt;0,
       INDEX(SkillsReq!$B:$AY, MATCH(L$1,SkillsReq!$A:$A,0), MATCH(_xlfn.XLOOKUP($A159,Employees!$A:$A,Employees!$B:$B,""), SkillsReq!$B$1:$AY$1,0)),
       0
     ),
   "")
)</f>
        <v/>
      </c>
      <c r="M159" t="str">
        <f>IF(OR($A159="",M$1=""),"",
   IFERROR(
     IF(INDEX(SkillsReq!$B:$AY, MATCH(M$1,SkillsReq!$A:$A,0), MATCH(_xlfn.XLOOKUP($A159,Employees!$A:$A,Employees!$B:$B,""), SkillsReq!$B$1:$AY$1,0))&gt;0,
       INDEX(SkillsReq!$B:$AY, MATCH(M$1,SkillsReq!$A:$A,0), MATCH(_xlfn.XLOOKUP($A159,Employees!$A:$A,Employees!$B:$B,""), SkillsReq!$B$1:$AY$1,0)),
       0
     ),
   "")
)</f>
        <v/>
      </c>
      <c r="N159" t="str">
        <f>IF(OR($A159="",N$1=""),"",
   IFERROR(
     IF(INDEX(SkillsReq!$B:$AY, MATCH(N$1,SkillsReq!$A:$A,0), MATCH(_xlfn.XLOOKUP($A159,Employees!$A:$A,Employees!$B:$B,""), SkillsReq!$B$1:$AY$1,0))&gt;0,
       INDEX(SkillsReq!$B:$AY, MATCH(N$1,SkillsReq!$A:$A,0), MATCH(_xlfn.XLOOKUP($A159,Employees!$A:$A,Employees!$B:$B,""), SkillsReq!$B$1:$AY$1,0)),
       0
     ),
   "")
)</f>
        <v/>
      </c>
      <c r="O159" t="str">
        <f>IF(OR($A159="",O$1=""),"",
   IFERROR(
     IF(INDEX(SkillsReq!$B:$AY, MATCH(O$1,SkillsReq!$A:$A,0), MATCH(_xlfn.XLOOKUP($A159,Employees!$A:$A,Employees!$B:$B,""), SkillsReq!$B$1:$AY$1,0))&gt;0,
       INDEX(SkillsReq!$B:$AY, MATCH(O$1,SkillsReq!$A:$A,0), MATCH(_xlfn.XLOOKUP($A159,Employees!$A:$A,Employees!$B:$B,""), SkillsReq!$B$1:$AY$1,0)),
       0
     ),
   "")
)</f>
        <v/>
      </c>
      <c r="P159" t="str">
        <f>IF(OR($A159="",P$1=""),"",
   IFERROR(
     IF(INDEX(SkillsReq!$B:$AY, MATCH(P$1,SkillsReq!$A:$A,0), MATCH(_xlfn.XLOOKUP($A159,Employees!$A:$A,Employees!$B:$B,""), SkillsReq!$B$1:$AY$1,0))&gt;0,
       INDEX(SkillsReq!$B:$AY, MATCH(P$1,SkillsReq!$A:$A,0), MATCH(_xlfn.XLOOKUP($A159,Employees!$A:$A,Employees!$B:$B,""), SkillsReq!$B$1:$AY$1,0)),
       0
     ),
   "")
)</f>
        <v/>
      </c>
      <c r="Q159" t="str">
        <f>IF(OR($A159="",Q$1=""),"",
   IFERROR(
     IF(INDEX(SkillsReq!$B:$AY, MATCH(Q$1,SkillsReq!$A:$A,0), MATCH(_xlfn.XLOOKUP($A159,Employees!$A:$A,Employees!$B:$B,""), SkillsReq!$B$1:$AY$1,0))&gt;0,
       INDEX(SkillsReq!$B:$AY, MATCH(Q$1,SkillsReq!$A:$A,0), MATCH(_xlfn.XLOOKUP($A159,Employees!$A:$A,Employees!$B:$B,""), SkillsReq!$B$1:$AY$1,0)),
       0
     ),
   "")
)</f>
        <v/>
      </c>
      <c r="R159" t="str">
        <f>IF(OR($A159="",R$1=""),"",
   IFERROR(
     IF(INDEX(SkillsReq!$B:$AY, MATCH(R$1,SkillsReq!$A:$A,0), MATCH(_xlfn.XLOOKUP($A159,Employees!$A:$A,Employees!$B:$B,""), SkillsReq!$B$1:$AY$1,0))&gt;0,
       INDEX(SkillsReq!$B:$AY, MATCH(R$1,SkillsReq!$A:$A,0), MATCH(_xlfn.XLOOKUP($A159,Employees!$A:$A,Employees!$B:$B,""), SkillsReq!$B$1:$AY$1,0)),
       0
     ),
   "")
)</f>
        <v/>
      </c>
      <c r="S159" t="str">
        <f>IF(OR($A159="",S$1=""),"",
   IFERROR(
     IF(INDEX(SkillsReq!$B:$AY, MATCH(S$1,SkillsReq!$A:$A,0), MATCH(_xlfn.XLOOKUP($A159,Employees!$A:$A,Employees!$B:$B,""), SkillsReq!$B$1:$AY$1,0))&gt;0,
       INDEX(SkillsReq!$B:$AY, MATCH(S$1,SkillsReq!$A:$A,0), MATCH(_xlfn.XLOOKUP($A159,Employees!$A:$A,Employees!$B:$B,""), SkillsReq!$B$1:$AY$1,0)),
       0
     ),
   "")
)</f>
        <v/>
      </c>
      <c r="T159" t="str">
        <f>IF(OR($A159="",T$1=""),"",
   IFERROR(
     IF(INDEX(SkillsReq!$B:$AY, MATCH(T$1,SkillsReq!$A:$A,0), MATCH(_xlfn.XLOOKUP($A159,Employees!$A:$A,Employees!$B:$B,""), SkillsReq!$B$1:$AY$1,0))&gt;0,
       INDEX(SkillsReq!$B:$AY, MATCH(T$1,SkillsReq!$A:$A,0), MATCH(_xlfn.XLOOKUP($A159,Employees!$A:$A,Employees!$B:$B,""), SkillsReq!$B$1:$AY$1,0)),
       0
     ),
   "")
)</f>
        <v/>
      </c>
      <c r="U159" t="str">
        <f>IF(OR($A159="",U$1=""),"",
   IFERROR(
     IF(INDEX(SkillsReq!$B:$AY, MATCH(U$1,SkillsReq!$A:$A,0), MATCH(_xlfn.XLOOKUP($A159,Employees!$A:$A,Employees!$B:$B,""), SkillsReq!$B$1:$AY$1,0))&gt;0,
       INDEX(SkillsReq!$B:$AY, MATCH(U$1,SkillsReq!$A:$A,0), MATCH(_xlfn.XLOOKUP($A159,Employees!$A:$A,Employees!$B:$B,""), SkillsReq!$B$1:$AY$1,0)),
       0
     ),
   "")
)</f>
        <v/>
      </c>
      <c r="V159" t="str">
        <f>IF(OR($A159="",V$1=""),"",
   IFERROR(
     IF(INDEX(SkillsReq!$B:$AY, MATCH(V$1,SkillsReq!$A:$A,0), MATCH(_xlfn.XLOOKUP($A159,Employees!$A:$A,Employees!$B:$B,""), SkillsReq!$B$1:$AY$1,0))&gt;0,
       INDEX(SkillsReq!$B:$AY, MATCH(V$1,SkillsReq!$A:$A,0), MATCH(_xlfn.XLOOKUP($A159,Employees!$A:$A,Employees!$B:$B,""), SkillsReq!$B$1:$AY$1,0)),
       0
     ),
   "")
)</f>
        <v/>
      </c>
      <c r="W159" t="str">
        <f>IF(OR($A159="",W$1=""),"",
   IFERROR(
     IF(INDEX(SkillsReq!$B:$AY, MATCH(W$1,SkillsReq!$A:$A,0), MATCH(_xlfn.XLOOKUP($A159,Employees!$A:$A,Employees!$B:$B,""), SkillsReq!$B$1:$AY$1,0))&gt;0,
       INDEX(SkillsReq!$B:$AY, MATCH(W$1,SkillsReq!$A:$A,0), MATCH(_xlfn.XLOOKUP($A159,Employees!$A:$A,Employees!$B:$B,""), SkillsReq!$B$1:$AY$1,0)),
       0
     ),
   "")
)</f>
        <v/>
      </c>
      <c r="X159" t="str">
        <f>IF(OR($A159="",X$1=""),"",
   IFERROR(
     IF(INDEX(SkillsReq!$B:$AY, MATCH(X$1,SkillsReq!$A:$A,0), MATCH(_xlfn.XLOOKUP($A159,Employees!$A:$A,Employees!$B:$B,""), SkillsReq!$B$1:$AY$1,0))&gt;0,
       INDEX(SkillsReq!$B:$AY, MATCH(X$1,SkillsReq!$A:$A,0), MATCH(_xlfn.XLOOKUP($A159,Employees!$A:$A,Employees!$B:$B,""), SkillsReq!$B$1:$AY$1,0)),
       0
     ),
   "")
)</f>
        <v/>
      </c>
      <c r="Y159" t="str">
        <f>IF(OR($A159="",Y$1=""),"",
   IFERROR(
     IF(INDEX(SkillsReq!$B:$AY, MATCH(Y$1,SkillsReq!$A:$A,0), MATCH(_xlfn.XLOOKUP($A159,Employees!$A:$A,Employees!$B:$B,""), SkillsReq!$B$1:$AY$1,0))&gt;0,
       INDEX(SkillsReq!$B:$AY, MATCH(Y$1,SkillsReq!$A:$A,0), MATCH(_xlfn.XLOOKUP($A159,Employees!$A:$A,Employees!$B:$B,""), SkillsReq!$B$1:$AY$1,0)),
       0
     ),
   "")
)</f>
        <v/>
      </c>
      <c r="Z159" t="str">
        <f>IF(OR($A159="",Z$1=""),"",
   IFERROR(
     IF(INDEX(SkillsReq!$B:$AY, MATCH(Z$1,SkillsReq!$A:$A,0), MATCH(_xlfn.XLOOKUP($A159,Employees!$A:$A,Employees!$B:$B,""), SkillsReq!$B$1:$AY$1,0))&gt;0,
       INDEX(SkillsReq!$B:$AY, MATCH(Z$1,SkillsReq!$A:$A,0), MATCH(_xlfn.XLOOKUP($A159,Employees!$A:$A,Employees!$B:$B,""), SkillsReq!$B$1:$AY$1,0)),
       0
     ),
   "")
)</f>
        <v/>
      </c>
      <c r="AA159" t="str">
        <f>IF(OR($A159="",AA$1=""),"",
   IFERROR(
     IF(INDEX(SkillsReq!$B:$AY, MATCH(AA$1,SkillsReq!$A:$A,0), MATCH(_xlfn.XLOOKUP($A159,Employees!$A:$A,Employees!$B:$B,""), SkillsReq!$B$1:$AY$1,0))&gt;0,
       INDEX(SkillsReq!$B:$AY, MATCH(AA$1,SkillsReq!$A:$A,0), MATCH(_xlfn.XLOOKUP($A159,Employees!$A:$A,Employees!$B:$B,""), SkillsReq!$B$1:$AY$1,0)),
       0
     ),
   "")
)</f>
        <v/>
      </c>
      <c r="AB159" t="str">
        <f>IF(OR($A159="",AB$1=""),"",
   IFERROR(
     IF(INDEX(SkillsReq!$B:$AY, MATCH(AB$1,SkillsReq!$A:$A,0), MATCH(_xlfn.XLOOKUP($A159,Employees!$A:$A,Employees!$B:$B,""), SkillsReq!$B$1:$AY$1,0))&gt;0,
       INDEX(SkillsReq!$B:$AY, MATCH(AB$1,SkillsReq!$A:$A,0), MATCH(_xlfn.XLOOKUP($A159,Employees!$A:$A,Employees!$B:$B,""), SkillsReq!$B$1:$AY$1,0)),
       0
     ),
   "")
)</f>
        <v/>
      </c>
      <c r="AC159" t="str">
        <f>IF(OR($A159="",AC$1=""),"",
   IFERROR(
     IF(INDEX(SkillsReq!$B:$AY, MATCH(AC$1,SkillsReq!$A:$A,0), MATCH(_xlfn.XLOOKUP($A159,Employees!$A:$A,Employees!$B:$B,""), SkillsReq!$B$1:$AY$1,0))&gt;0,
       INDEX(SkillsReq!$B:$AY, MATCH(AC$1,SkillsReq!$A:$A,0), MATCH(_xlfn.XLOOKUP($A159,Employees!$A:$A,Employees!$B:$B,""), SkillsReq!$B$1:$AY$1,0)),
       0
     ),
   "")
)</f>
        <v/>
      </c>
      <c r="AD159" t="str">
        <f>IF(OR($A159="",AD$1=""),"",
   IFERROR(
     IF(INDEX(SkillsReq!$B:$AY, MATCH(AD$1,SkillsReq!$A:$A,0), MATCH(_xlfn.XLOOKUP($A159,Employees!$A:$A,Employees!$B:$B,""), SkillsReq!$B$1:$AY$1,0))&gt;0,
       INDEX(SkillsReq!$B:$AY, MATCH(AD$1,SkillsReq!$A:$A,0), MATCH(_xlfn.XLOOKUP($A159,Employees!$A:$A,Employees!$B:$B,""), SkillsReq!$B$1:$AY$1,0)),
       0
     ),
   "")
)</f>
        <v/>
      </c>
      <c r="AE159" t="str">
        <f>IF(OR($A159="",AE$1=""),"",
   IFERROR(
     IF(INDEX(SkillsReq!$B:$AY, MATCH(AE$1,SkillsReq!$A:$A,0), MATCH(_xlfn.XLOOKUP($A159,Employees!$A:$A,Employees!$B:$B,""), SkillsReq!$B$1:$AY$1,0))&gt;0,
       INDEX(SkillsReq!$B:$AY, MATCH(AE$1,SkillsReq!$A:$A,0), MATCH(_xlfn.XLOOKUP($A159,Employees!$A:$A,Employees!$B:$B,""), SkillsReq!$B$1:$AY$1,0)),
       0
     ),
   "")
)</f>
        <v/>
      </c>
      <c r="AF159" t="str">
        <f>IF(OR($A159="",AF$1=""),"",
   IFERROR(
     IF(INDEX(SkillsReq!$B:$AY, MATCH(AF$1,SkillsReq!$A:$A,0), MATCH(_xlfn.XLOOKUP($A159,Employees!$A:$A,Employees!$B:$B,""), SkillsReq!$B$1:$AY$1,0))&gt;0,
       INDEX(SkillsReq!$B:$AY, MATCH(AF$1,SkillsReq!$A:$A,0), MATCH(_xlfn.XLOOKUP($A159,Employees!$A:$A,Employees!$B:$B,""), SkillsReq!$B$1:$AY$1,0)),
       0
     ),
   "")
)</f>
        <v/>
      </c>
      <c r="AG159" t="str">
        <f>IF(OR($A159="",AG$1=""),"",
   IFERROR(
     IF(INDEX(SkillsReq!$B:$AY, MATCH(AG$1,SkillsReq!$A:$A,0), MATCH(_xlfn.XLOOKUP($A159,Employees!$A:$A,Employees!$B:$B,""), SkillsReq!$B$1:$AY$1,0))&gt;0,
       INDEX(SkillsReq!$B:$AY, MATCH(AG$1,SkillsReq!$A:$A,0), MATCH(_xlfn.XLOOKUP($A159,Employees!$A:$A,Employees!$B:$B,""), SkillsReq!$B$1:$AY$1,0)),
       0
     ),
   "")
)</f>
        <v/>
      </c>
      <c r="AH159" t="str">
        <f>IF(OR($A159="",AH$1=""),"",
   IFERROR(
     IF(INDEX(SkillsReq!$B:$AY, MATCH(AH$1,SkillsReq!$A:$A,0), MATCH(_xlfn.XLOOKUP($A159,Employees!$A:$A,Employees!$B:$B,""), SkillsReq!$B$1:$AY$1,0))&gt;0,
       INDEX(SkillsReq!$B:$AY, MATCH(AH$1,SkillsReq!$A:$A,0), MATCH(_xlfn.XLOOKUP($A159,Employees!$A:$A,Employees!$B:$B,""), SkillsReq!$B$1:$AY$1,0)),
       0
     ),
   "")
)</f>
        <v/>
      </c>
      <c r="AI159" t="str">
        <f>IF(OR($A159="",AI$1=""),"",
   IFERROR(
     IF(INDEX(SkillsReq!$B:$AY, MATCH(AI$1,SkillsReq!$A:$A,0), MATCH(_xlfn.XLOOKUP($A159,Employees!$A:$A,Employees!$B:$B,""), SkillsReq!$B$1:$AY$1,0))&gt;0,
       INDEX(SkillsReq!$B:$AY, MATCH(AI$1,SkillsReq!$A:$A,0), MATCH(_xlfn.XLOOKUP($A159,Employees!$A:$A,Employees!$B:$B,""), SkillsReq!$B$1:$AY$1,0)),
       0
     ),
   "")
)</f>
        <v/>
      </c>
      <c r="AJ159" t="str">
        <f>IF(OR($A159="",AJ$1=""),"",
   IFERROR(
     IF(INDEX(SkillsReq!$B:$AY, MATCH(AJ$1,SkillsReq!$A:$A,0), MATCH(_xlfn.XLOOKUP($A159,Employees!$A:$A,Employees!$B:$B,""), SkillsReq!$B$1:$AY$1,0))&gt;0,
       INDEX(SkillsReq!$B:$AY, MATCH(AJ$1,SkillsReq!$A:$A,0), MATCH(_xlfn.XLOOKUP($A159,Employees!$A:$A,Employees!$B:$B,""), SkillsReq!$B$1:$AY$1,0)),
       0
     ),
   "")
)</f>
        <v/>
      </c>
      <c r="AK159" t="str">
        <f>IF(OR($A159="",AK$1=""),"",
   IFERROR(
     IF(INDEX(SkillsReq!$B:$AY, MATCH(AK$1,SkillsReq!$A:$A,0), MATCH(_xlfn.XLOOKUP($A159,Employees!$A:$A,Employees!$B:$B,""), SkillsReq!$B$1:$AY$1,0))&gt;0,
       INDEX(SkillsReq!$B:$AY, MATCH(AK$1,SkillsReq!$A:$A,0), MATCH(_xlfn.XLOOKUP($A159,Employees!$A:$A,Employees!$B:$B,""), SkillsReq!$B$1:$AY$1,0)),
       0
     ),
   "")
)</f>
        <v/>
      </c>
      <c r="AL159" t="str">
        <f>IF(OR($A159="",AL$1=""),"",
   IFERROR(
     IF(INDEX(SkillsReq!$B:$AY, MATCH(AL$1,SkillsReq!$A:$A,0), MATCH(_xlfn.XLOOKUP($A159,Employees!$A:$A,Employees!$B:$B,""), SkillsReq!$B$1:$AY$1,0))&gt;0,
       INDEX(SkillsReq!$B:$AY, MATCH(AL$1,SkillsReq!$A:$A,0), MATCH(_xlfn.XLOOKUP($A159,Employees!$A:$A,Employees!$B:$B,""), SkillsReq!$B$1:$AY$1,0)),
       0
     ),
   "")
)</f>
        <v/>
      </c>
      <c r="AM159" t="str">
        <f>IF(OR($A159="",AM$1=""),"",
   IFERROR(
     IF(INDEX(SkillsReq!$B:$AY, MATCH(AM$1,SkillsReq!$A:$A,0), MATCH(_xlfn.XLOOKUP($A159,Employees!$A:$A,Employees!$B:$B,""), SkillsReq!$B$1:$AY$1,0))&gt;0,
       INDEX(SkillsReq!$B:$AY, MATCH(AM$1,SkillsReq!$A:$A,0), MATCH(_xlfn.XLOOKUP($A159,Employees!$A:$A,Employees!$B:$B,""), SkillsReq!$B$1:$AY$1,0)),
       0
     ),
   "")
)</f>
        <v/>
      </c>
      <c r="AN159" t="str">
        <f>IF(OR($A159="",AN$1=""),"",
   IFERROR(
     IF(INDEX(SkillsReq!$B:$AY, MATCH(AN$1,SkillsReq!$A:$A,0), MATCH(_xlfn.XLOOKUP($A159,Employees!$A:$A,Employees!$B:$B,""), SkillsReq!$B$1:$AY$1,0))&gt;0,
       INDEX(SkillsReq!$B:$AY, MATCH(AN$1,SkillsReq!$A:$A,0), MATCH(_xlfn.XLOOKUP($A159,Employees!$A:$A,Employees!$B:$B,""), SkillsReq!$B$1:$AY$1,0)),
       0
     ),
   "")
)</f>
        <v/>
      </c>
      <c r="AO159" t="str">
        <f>IF(OR($A159="",AO$1=""),"",
   IFERROR(
     IF(INDEX(SkillsReq!$B:$AY, MATCH(AO$1,SkillsReq!$A:$A,0), MATCH(_xlfn.XLOOKUP($A159,Employees!$A:$A,Employees!$B:$B,""), SkillsReq!$B$1:$AY$1,0))&gt;0,
       INDEX(SkillsReq!$B:$AY, MATCH(AO$1,SkillsReq!$A:$A,0), MATCH(_xlfn.XLOOKUP($A159,Employees!$A:$A,Employees!$B:$B,""), SkillsReq!$B$1:$AY$1,0)),
       0
     ),
   "")
)</f>
        <v/>
      </c>
      <c r="AP159" t="str">
        <f>IF(OR($A159="",AP$1=""),"",
   IFERROR(
     IF(INDEX(SkillsReq!$B:$AY, MATCH(AP$1,SkillsReq!$A:$A,0), MATCH(_xlfn.XLOOKUP($A159,Employees!$A:$A,Employees!$B:$B,""), SkillsReq!$B$1:$AY$1,0))&gt;0,
       INDEX(SkillsReq!$B:$AY, MATCH(AP$1,SkillsReq!$A:$A,0), MATCH(_xlfn.XLOOKUP($A159,Employees!$A:$A,Employees!$B:$B,""), SkillsReq!$B$1:$AY$1,0)),
       0
     ),
   "")
)</f>
        <v/>
      </c>
      <c r="AQ159" t="str">
        <f>IF(OR($A159="",AQ$1=""),"",
   IFERROR(
     IF(INDEX(SkillsReq!$B:$AY, MATCH(AQ$1,SkillsReq!$A:$A,0), MATCH(_xlfn.XLOOKUP($A159,Employees!$A:$A,Employees!$B:$B,""), SkillsReq!$B$1:$AY$1,0))&gt;0,
       INDEX(SkillsReq!$B:$AY, MATCH(AQ$1,SkillsReq!$A:$A,0), MATCH(_xlfn.XLOOKUP($A159,Employees!$A:$A,Employees!$B:$B,""), SkillsReq!$B$1:$AY$1,0)),
       0
     ),
   "")
)</f>
        <v/>
      </c>
      <c r="AR159" t="str">
        <f>IF(OR($A159="",AR$1=""),"",
   IFERROR(
     IF(INDEX(SkillsReq!$B:$AY, MATCH(AR$1,SkillsReq!$A:$A,0), MATCH(_xlfn.XLOOKUP($A159,Employees!$A:$A,Employees!$B:$B,""), SkillsReq!$B$1:$AY$1,0))&gt;0,
       INDEX(SkillsReq!$B:$AY, MATCH(AR$1,SkillsReq!$A:$A,0), MATCH(_xlfn.XLOOKUP($A159,Employees!$A:$A,Employees!$B:$B,""), SkillsReq!$B$1:$AY$1,0)),
       0
     ),
   "")
)</f>
        <v/>
      </c>
      <c r="AS159" t="str">
        <f>IF(OR($A159="",AS$1=""),"",
   IFERROR(
     IF(INDEX(SkillsReq!$B:$AY, MATCH(AS$1,SkillsReq!$A:$A,0), MATCH(_xlfn.XLOOKUP($A159,Employees!$A:$A,Employees!$B:$B,""), SkillsReq!$B$1:$AY$1,0))&gt;0,
       INDEX(SkillsReq!$B:$AY, MATCH(AS$1,SkillsReq!$A:$A,0), MATCH(_xlfn.XLOOKUP($A159,Employees!$A:$A,Employees!$B:$B,""), SkillsReq!$B$1:$AY$1,0)),
       0
     ),
   "")
)</f>
        <v/>
      </c>
      <c r="AT159" t="str">
        <f>IF(OR($A159="",AT$1=""),"",
   IFERROR(
     IF(INDEX(SkillsReq!$B:$AY, MATCH(AT$1,SkillsReq!$A:$A,0), MATCH(_xlfn.XLOOKUP($A159,Employees!$A:$A,Employees!$B:$B,""), SkillsReq!$B$1:$AY$1,0))&gt;0,
       INDEX(SkillsReq!$B:$AY, MATCH(AT$1,SkillsReq!$A:$A,0), MATCH(_xlfn.XLOOKUP($A159,Employees!$A:$A,Employees!$B:$B,""), SkillsReq!$B$1:$AY$1,0)),
       0
     ),
   "")
)</f>
        <v/>
      </c>
      <c r="AU159" t="str">
        <f>IF(OR($A159="",AU$1=""),"",
   IFERROR(
     IF(INDEX(SkillsReq!$B:$AY, MATCH(AU$1,SkillsReq!$A:$A,0), MATCH(_xlfn.XLOOKUP($A159,Employees!$A:$A,Employees!$B:$B,""), SkillsReq!$B$1:$AY$1,0))&gt;0,
       INDEX(SkillsReq!$B:$AY, MATCH(AU$1,SkillsReq!$A:$A,0), MATCH(_xlfn.XLOOKUP($A159,Employees!$A:$A,Employees!$B:$B,""), SkillsReq!$B$1:$AY$1,0)),
       0
     ),
   "")
)</f>
        <v/>
      </c>
      <c r="AV159" t="str">
        <f>IF(OR($A159="",AV$1=""),"",
   IFERROR(
     IF(INDEX(SkillsReq!$B:$AY, MATCH(AV$1,SkillsReq!$A:$A,0), MATCH(_xlfn.XLOOKUP($A159,Employees!$A:$A,Employees!$B:$B,""), SkillsReq!$B$1:$AY$1,0))&gt;0,
       INDEX(SkillsReq!$B:$AY, MATCH(AV$1,SkillsReq!$A:$A,0), MATCH(_xlfn.XLOOKUP($A159,Employees!$A:$A,Employees!$B:$B,""), SkillsReq!$B$1:$AY$1,0)),
       0
     ),
   "")
)</f>
        <v/>
      </c>
      <c r="AW159" t="str">
        <f>IF(OR($A159="",AW$1=""),"",
   IFERROR(
     IF(INDEX(SkillsReq!$B:$AY, MATCH(AW$1,SkillsReq!$A:$A,0), MATCH(_xlfn.XLOOKUP($A159,Employees!$A:$A,Employees!$B:$B,""), SkillsReq!$B$1:$AY$1,0))&gt;0,
       INDEX(SkillsReq!$B:$AY, MATCH(AW$1,SkillsReq!$A:$A,0), MATCH(_xlfn.XLOOKUP($A159,Employees!$A:$A,Employees!$B:$B,""), SkillsReq!$B$1:$AY$1,0)),
       0
     ),
   "")
)</f>
        <v/>
      </c>
      <c r="AX159" t="str">
        <f>IF(OR($A159="",AX$1=""),"",
   IFERROR(
     IF(INDEX(SkillsReq!$B:$AY, MATCH(AX$1,SkillsReq!$A:$A,0), MATCH(_xlfn.XLOOKUP($A159,Employees!$A:$A,Employees!$B:$B,""), SkillsReq!$B$1:$AY$1,0))&gt;0,
       INDEX(SkillsReq!$B:$AY, MATCH(AX$1,SkillsReq!$A:$A,0), MATCH(_xlfn.XLOOKUP($A159,Employees!$A:$A,Employees!$B:$B,""), SkillsReq!$B$1:$AY$1,0)),
       0
     ),
   "")
)</f>
        <v/>
      </c>
      <c r="AY159" t="str">
        <f>IF(OR($A159="",AY$1=""),"",
   IFERROR(
     IF(INDEX(SkillsReq!$B:$AY, MATCH(AY$1,SkillsReq!$A:$A,0), MATCH(_xlfn.XLOOKUP($A159,Employees!$A:$A,Employees!$B:$B,""), SkillsReq!$B$1:$AY$1,0))&gt;0,
       INDEX(SkillsReq!$B:$AY, MATCH(AY$1,SkillsReq!$A:$A,0), MATCH(_xlfn.XLOOKUP($A159,Employees!$A:$A,Employees!$B:$B,""), SkillsReq!$B$1:$AY$1,0)),
       0
     ),
   "")
)</f>
        <v/>
      </c>
    </row>
    <row r="160" spans="1:51" x14ac:dyDescent="0.25">
      <c r="A160" s="12"/>
      <c r="B160" t="str">
        <f>IF(OR($A160="",B$1=""),"",
   IFERROR(
     IF(INDEX(SkillsReq!$B:$AY, MATCH(B$1,SkillsReq!$A:$A,0), MATCH(_xlfn.XLOOKUP($A160,Employees!$A:$A,Employees!$B:$B,""), SkillsReq!$B$1:$AY$1,0))&gt;0,
       INDEX(SkillsReq!$B:$AY, MATCH(B$1,SkillsReq!$A:$A,0), MATCH(_xlfn.XLOOKUP($A160,Employees!$A:$A,Employees!$B:$B,""), SkillsReq!$B$1:$AY$1,0)),
       0
     ),
   "")
)</f>
        <v/>
      </c>
      <c r="C160" t="str">
        <f>IF(OR($A160="",C$1=""),"",
   IFERROR(
     IF(INDEX(SkillsReq!$B:$AY, MATCH(C$1,SkillsReq!$A:$A,0), MATCH(_xlfn.XLOOKUP($A160,Employees!$A:$A,Employees!$B:$B,""), SkillsReq!$B$1:$AY$1,0))&gt;0,
       INDEX(SkillsReq!$B:$AY, MATCH(C$1,SkillsReq!$A:$A,0), MATCH(_xlfn.XLOOKUP($A160,Employees!$A:$A,Employees!$B:$B,""), SkillsReq!$B$1:$AY$1,0)),
       0
     ),
   "")
)</f>
        <v/>
      </c>
      <c r="D160" t="str">
        <f>IF(OR($A160="",D$1=""),"",
   IFERROR(
     IF(INDEX(SkillsReq!$B:$AY, MATCH(D$1,SkillsReq!$A:$A,0), MATCH(_xlfn.XLOOKUP($A160,Employees!$A:$A,Employees!$B:$B,""), SkillsReq!$B$1:$AY$1,0))&gt;0,
       INDEX(SkillsReq!$B:$AY, MATCH(D$1,SkillsReq!$A:$A,0), MATCH(_xlfn.XLOOKUP($A160,Employees!$A:$A,Employees!$B:$B,""), SkillsReq!$B$1:$AY$1,0)),
       0
     ),
   "")
)</f>
        <v/>
      </c>
      <c r="E160" t="str">
        <f>IF(OR($A160="",E$1=""),"",
   IFERROR(
     IF(INDEX(SkillsReq!$B:$AY, MATCH(E$1,SkillsReq!$A:$A,0), MATCH(_xlfn.XLOOKUP($A160,Employees!$A:$A,Employees!$B:$B,""), SkillsReq!$B$1:$AY$1,0))&gt;0,
       INDEX(SkillsReq!$B:$AY, MATCH(E$1,SkillsReq!$A:$A,0), MATCH(_xlfn.XLOOKUP($A160,Employees!$A:$A,Employees!$B:$B,""), SkillsReq!$B$1:$AY$1,0)),
       0
     ),
   "")
)</f>
        <v/>
      </c>
      <c r="F160" t="str">
        <f>IF(OR($A160="",F$1=""),"",
   IFERROR(
     IF(INDEX(SkillsReq!$B:$AY, MATCH(F$1,SkillsReq!$A:$A,0), MATCH(_xlfn.XLOOKUP($A160,Employees!$A:$A,Employees!$B:$B,""), SkillsReq!$B$1:$AY$1,0))&gt;0,
       INDEX(SkillsReq!$B:$AY, MATCH(F$1,SkillsReq!$A:$A,0), MATCH(_xlfn.XLOOKUP($A160,Employees!$A:$A,Employees!$B:$B,""), SkillsReq!$B$1:$AY$1,0)),
       0
     ),
   "")
)</f>
        <v/>
      </c>
      <c r="G160" t="str">
        <f>IF(OR($A160="",G$1=""),"",
   IFERROR(
     IF(INDEX(SkillsReq!$B:$AY, MATCH(G$1,SkillsReq!$A:$A,0), MATCH(_xlfn.XLOOKUP($A160,Employees!$A:$A,Employees!$B:$B,""), SkillsReq!$B$1:$AY$1,0))&gt;0,
       INDEX(SkillsReq!$B:$AY, MATCH(G$1,SkillsReq!$A:$A,0), MATCH(_xlfn.XLOOKUP($A160,Employees!$A:$A,Employees!$B:$B,""), SkillsReq!$B$1:$AY$1,0)),
       0
     ),
   "")
)</f>
        <v/>
      </c>
      <c r="H160" t="str">
        <f>IF(OR($A160="",H$1=""),"",
   IFERROR(
     IF(INDEX(SkillsReq!$B:$AY, MATCH(H$1,SkillsReq!$A:$A,0), MATCH(_xlfn.XLOOKUP($A160,Employees!$A:$A,Employees!$B:$B,""), SkillsReq!$B$1:$AY$1,0))&gt;0,
       INDEX(SkillsReq!$B:$AY, MATCH(H$1,SkillsReq!$A:$A,0), MATCH(_xlfn.XLOOKUP($A160,Employees!$A:$A,Employees!$B:$B,""), SkillsReq!$B$1:$AY$1,0)),
       0
     ),
   "")
)</f>
        <v/>
      </c>
      <c r="I160" t="str">
        <f>IF(OR($A160="",I$1=""),"",
   IFERROR(
     IF(INDEX(SkillsReq!$B:$AY, MATCH(I$1,SkillsReq!$A:$A,0), MATCH(_xlfn.XLOOKUP($A160,Employees!$A:$A,Employees!$B:$B,""), SkillsReq!$B$1:$AY$1,0))&gt;0,
       INDEX(SkillsReq!$B:$AY, MATCH(I$1,SkillsReq!$A:$A,0), MATCH(_xlfn.XLOOKUP($A160,Employees!$A:$A,Employees!$B:$B,""), SkillsReq!$B$1:$AY$1,0)),
       0
     ),
   "")
)</f>
        <v/>
      </c>
      <c r="J160" t="str">
        <f>IF(OR($A160="",J$1=""),"",
   IFERROR(
     IF(INDEX(SkillsReq!$B:$AY, MATCH(J$1,SkillsReq!$A:$A,0), MATCH(_xlfn.XLOOKUP($A160,Employees!$A:$A,Employees!$B:$B,""), SkillsReq!$B$1:$AY$1,0))&gt;0,
       INDEX(SkillsReq!$B:$AY, MATCH(J$1,SkillsReq!$A:$A,0), MATCH(_xlfn.XLOOKUP($A160,Employees!$A:$A,Employees!$B:$B,""), SkillsReq!$B$1:$AY$1,0)),
       0
     ),
   "")
)</f>
        <v/>
      </c>
      <c r="K160" t="str">
        <f>IF(OR($A160="",K$1=""),"",
   IFERROR(
     IF(INDEX(SkillsReq!$B:$AY, MATCH(K$1,SkillsReq!$A:$A,0), MATCH(_xlfn.XLOOKUP($A160,Employees!$A:$A,Employees!$B:$B,""), SkillsReq!$B$1:$AY$1,0))&gt;0,
       INDEX(SkillsReq!$B:$AY, MATCH(K$1,SkillsReq!$A:$A,0), MATCH(_xlfn.XLOOKUP($A160,Employees!$A:$A,Employees!$B:$B,""), SkillsReq!$B$1:$AY$1,0)),
       0
     ),
   "")
)</f>
        <v/>
      </c>
      <c r="L160" t="str">
        <f>IF(OR($A160="",L$1=""),"",
   IFERROR(
     IF(INDEX(SkillsReq!$B:$AY, MATCH(L$1,SkillsReq!$A:$A,0), MATCH(_xlfn.XLOOKUP($A160,Employees!$A:$A,Employees!$B:$B,""), SkillsReq!$B$1:$AY$1,0))&gt;0,
       INDEX(SkillsReq!$B:$AY, MATCH(L$1,SkillsReq!$A:$A,0), MATCH(_xlfn.XLOOKUP($A160,Employees!$A:$A,Employees!$B:$B,""), SkillsReq!$B$1:$AY$1,0)),
       0
     ),
   "")
)</f>
        <v/>
      </c>
      <c r="M160" t="str">
        <f>IF(OR($A160="",M$1=""),"",
   IFERROR(
     IF(INDEX(SkillsReq!$B:$AY, MATCH(M$1,SkillsReq!$A:$A,0), MATCH(_xlfn.XLOOKUP($A160,Employees!$A:$A,Employees!$B:$B,""), SkillsReq!$B$1:$AY$1,0))&gt;0,
       INDEX(SkillsReq!$B:$AY, MATCH(M$1,SkillsReq!$A:$A,0), MATCH(_xlfn.XLOOKUP($A160,Employees!$A:$A,Employees!$B:$B,""), SkillsReq!$B$1:$AY$1,0)),
       0
     ),
   "")
)</f>
        <v/>
      </c>
      <c r="N160" t="str">
        <f>IF(OR($A160="",N$1=""),"",
   IFERROR(
     IF(INDEX(SkillsReq!$B:$AY, MATCH(N$1,SkillsReq!$A:$A,0), MATCH(_xlfn.XLOOKUP($A160,Employees!$A:$A,Employees!$B:$B,""), SkillsReq!$B$1:$AY$1,0))&gt;0,
       INDEX(SkillsReq!$B:$AY, MATCH(N$1,SkillsReq!$A:$A,0), MATCH(_xlfn.XLOOKUP($A160,Employees!$A:$A,Employees!$B:$B,""), SkillsReq!$B$1:$AY$1,0)),
       0
     ),
   "")
)</f>
        <v/>
      </c>
      <c r="O160" t="str">
        <f>IF(OR($A160="",O$1=""),"",
   IFERROR(
     IF(INDEX(SkillsReq!$B:$AY, MATCH(O$1,SkillsReq!$A:$A,0), MATCH(_xlfn.XLOOKUP($A160,Employees!$A:$A,Employees!$B:$B,""), SkillsReq!$B$1:$AY$1,0))&gt;0,
       INDEX(SkillsReq!$B:$AY, MATCH(O$1,SkillsReq!$A:$A,0), MATCH(_xlfn.XLOOKUP($A160,Employees!$A:$A,Employees!$B:$B,""), SkillsReq!$B$1:$AY$1,0)),
       0
     ),
   "")
)</f>
        <v/>
      </c>
      <c r="P160" t="str">
        <f>IF(OR($A160="",P$1=""),"",
   IFERROR(
     IF(INDEX(SkillsReq!$B:$AY, MATCH(P$1,SkillsReq!$A:$A,0), MATCH(_xlfn.XLOOKUP($A160,Employees!$A:$A,Employees!$B:$B,""), SkillsReq!$B$1:$AY$1,0))&gt;0,
       INDEX(SkillsReq!$B:$AY, MATCH(P$1,SkillsReq!$A:$A,0), MATCH(_xlfn.XLOOKUP($A160,Employees!$A:$A,Employees!$B:$B,""), SkillsReq!$B$1:$AY$1,0)),
       0
     ),
   "")
)</f>
        <v/>
      </c>
      <c r="Q160" t="str">
        <f>IF(OR($A160="",Q$1=""),"",
   IFERROR(
     IF(INDEX(SkillsReq!$B:$AY, MATCH(Q$1,SkillsReq!$A:$A,0), MATCH(_xlfn.XLOOKUP($A160,Employees!$A:$A,Employees!$B:$B,""), SkillsReq!$B$1:$AY$1,0))&gt;0,
       INDEX(SkillsReq!$B:$AY, MATCH(Q$1,SkillsReq!$A:$A,0), MATCH(_xlfn.XLOOKUP($A160,Employees!$A:$A,Employees!$B:$B,""), SkillsReq!$B$1:$AY$1,0)),
       0
     ),
   "")
)</f>
        <v/>
      </c>
      <c r="R160" t="str">
        <f>IF(OR($A160="",R$1=""),"",
   IFERROR(
     IF(INDEX(SkillsReq!$B:$AY, MATCH(R$1,SkillsReq!$A:$A,0), MATCH(_xlfn.XLOOKUP($A160,Employees!$A:$A,Employees!$B:$B,""), SkillsReq!$B$1:$AY$1,0))&gt;0,
       INDEX(SkillsReq!$B:$AY, MATCH(R$1,SkillsReq!$A:$A,0), MATCH(_xlfn.XLOOKUP($A160,Employees!$A:$A,Employees!$B:$B,""), SkillsReq!$B$1:$AY$1,0)),
       0
     ),
   "")
)</f>
        <v/>
      </c>
      <c r="S160" t="str">
        <f>IF(OR($A160="",S$1=""),"",
   IFERROR(
     IF(INDEX(SkillsReq!$B:$AY, MATCH(S$1,SkillsReq!$A:$A,0), MATCH(_xlfn.XLOOKUP($A160,Employees!$A:$A,Employees!$B:$B,""), SkillsReq!$B$1:$AY$1,0))&gt;0,
       INDEX(SkillsReq!$B:$AY, MATCH(S$1,SkillsReq!$A:$A,0), MATCH(_xlfn.XLOOKUP($A160,Employees!$A:$A,Employees!$B:$B,""), SkillsReq!$B$1:$AY$1,0)),
       0
     ),
   "")
)</f>
        <v/>
      </c>
      <c r="T160" t="str">
        <f>IF(OR($A160="",T$1=""),"",
   IFERROR(
     IF(INDEX(SkillsReq!$B:$AY, MATCH(T$1,SkillsReq!$A:$A,0), MATCH(_xlfn.XLOOKUP($A160,Employees!$A:$A,Employees!$B:$B,""), SkillsReq!$B$1:$AY$1,0))&gt;0,
       INDEX(SkillsReq!$B:$AY, MATCH(T$1,SkillsReq!$A:$A,0), MATCH(_xlfn.XLOOKUP($A160,Employees!$A:$A,Employees!$B:$B,""), SkillsReq!$B$1:$AY$1,0)),
       0
     ),
   "")
)</f>
        <v/>
      </c>
      <c r="U160" t="str">
        <f>IF(OR($A160="",U$1=""),"",
   IFERROR(
     IF(INDEX(SkillsReq!$B:$AY, MATCH(U$1,SkillsReq!$A:$A,0), MATCH(_xlfn.XLOOKUP($A160,Employees!$A:$A,Employees!$B:$B,""), SkillsReq!$B$1:$AY$1,0))&gt;0,
       INDEX(SkillsReq!$B:$AY, MATCH(U$1,SkillsReq!$A:$A,0), MATCH(_xlfn.XLOOKUP($A160,Employees!$A:$A,Employees!$B:$B,""), SkillsReq!$B$1:$AY$1,0)),
       0
     ),
   "")
)</f>
        <v/>
      </c>
      <c r="V160" t="str">
        <f>IF(OR($A160="",V$1=""),"",
   IFERROR(
     IF(INDEX(SkillsReq!$B:$AY, MATCH(V$1,SkillsReq!$A:$A,0), MATCH(_xlfn.XLOOKUP($A160,Employees!$A:$A,Employees!$B:$B,""), SkillsReq!$B$1:$AY$1,0))&gt;0,
       INDEX(SkillsReq!$B:$AY, MATCH(V$1,SkillsReq!$A:$A,0), MATCH(_xlfn.XLOOKUP($A160,Employees!$A:$A,Employees!$B:$B,""), SkillsReq!$B$1:$AY$1,0)),
       0
     ),
   "")
)</f>
        <v/>
      </c>
      <c r="W160" t="str">
        <f>IF(OR($A160="",W$1=""),"",
   IFERROR(
     IF(INDEX(SkillsReq!$B:$AY, MATCH(W$1,SkillsReq!$A:$A,0), MATCH(_xlfn.XLOOKUP($A160,Employees!$A:$A,Employees!$B:$B,""), SkillsReq!$B$1:$AY$1,0))&gt;0,
       INDEX(SkillsReq!$B:$AY, MATCH(W$1,SkillsReq!$A:$A,0), MATCH(_xlfn.XLOOKUP($A160,Employees!$A:$A,Employees!$B:$B,""), SkillsReq!$B$1:$AY$1,0)),
       0
     ),
   "")
)</f>
        <v/>
      </c>
      <c r="X160" t="str">
        <f>IF(OR($A160="",X$1=""),"",
   IFERROR(
     IF(INDEX(SkillsReq!$B:$AY, MATCH(X$1,SkillsReq!$A:$A,0), MATCH(_xlfn.XLOOKUP($A160,Employees!$A:$A,Employees!$B:$B,""), SkillsReq!$B$1:$AY$1,0))&gt;0,
       INDEX(SkillsReq!$B:$AY, MATCH(X$1,SkillsReq!$A:$A,0), MATCH(_xlfn.XLOOKUP($A160,Employees!$A:$A,Employees!$B:$B,""), SkillsReq!$B$1:$AY$1,0)),
       0
     ),
   "")
)</f>
        <v/>
      </c>
      <c r="Y160" t="str">
        <f>IF(OR($A160="",Y$1=""),"",
   IFERROR(
     IF(INDEX(SkillsReq!$B:$AY, MATCH(Y$1,SkillsReq!$A:$A,0), MATCH(_xlfn.XLOOKUP($A160,Employees!$A:$A,Employees!$B:$B,""), SkillsReq!$B$1:$AY$1,0))&gt;0,
       INDEX(SkillsReq!$B:$AY, MATCH(Y$1,SkillsReq!$A:$A,0), MATCH(_xlfn.XLOOKUP($A160,Employees!$A:$A,Employees!$B:$B,""), SkillsReq!$B$1:$AY$1,0)),
       0
     ),
   "")
)</f>
        <v/>
      </c>
      <c r="Z160" t="str">
        <f>IF(OR($A160="",Z$1=""),"",
   IFERROR(
     IF(INDEX(SkillsReq!$B:$AY, MATCH(Z$1,SkillsReq!$A:$A,0), MATCH(_xlfn.XLOOKUP($A160,Employees!$A:$A,Employees!$B:$B,""), SkillsReq!$B$1:$AY$1,0))&gt;0,
       INDEX(SkillsReq!$B:$AY, MATCH(Z$1,SkillsReq!$A:$A,0), MATCH(_xlfn.XLOOKUP($A160,Employees!$A:$A,Employees!$B:$B,""), SkillsReq!$B$1:$AY$1,0)),
       0
     ),
   "")
)</f>
        <v/>
      </c>
      <c r="AA160" t="str">
        <f>IF(OR($A160="",AA$1=""),"",
   IFERROR(
     IF(INDEX(SkillsReq!$B:$AY, MATCH(AA$1,SkillsReq!$A:$A,0), MATCH(_xlfn.XLOOKUP($A160,Employees!$A:$A,Employees!$B:$B,""), SkillsReq!$B$1:$AY$1,0))&gt;0,
       INDEX(SkillsReq!$B:$AY, MATCH(AA$1,SkillsReq!$A:$A,0), MATCH(_xlfn.XLOOKUP($A160,Employees!$A:$A,Employees!$B:$B,""), SkillsReq!$B$1:$AY$1,0)),
       0
     ),
   "")
)</f>
        <v/>
      </c>
      <c r="AB160" t="str">
        <f>IF(OR($A160="",AB$1=""),"",
   IFERROR(
     IF(INDEX(SkillsReq!$B:$AY, MATCH(AB$1,SkillsReq!$A:$A,0), MATCH(_xlfn.XLOOKUP($A160,Employees!$A:$A,Employees!$B:$B,""), SkillsReq!$B$1:$AY$1,0))&gt;0,
       INDEX(SkillsReq!$B:$AY, MATCH(AB$1,SkillsReq!$A:$A,0), MATCH(_xlfn.XLOOKUP($A160,Employees!$A:$A,Employees!$B:$B,""), SkillsReq!$B$1:$AY$1,0)),
       0
     ),
   "")
)</f>
        <v/>
      </c>
      <c r="AC160" t="str">
        <f>IF(OR($A160="",AC$1=""),"",
   IFERROR(
     IF(INDEX(SkillsReq!$B:$AY, MATCH(AC$1,SkillsReq!$A:$A,0), MATCH(_xlfn.XLOOKUP($A160,Employees!$A:$A,Employees!$B:$B,""), SkillsReq!$B$1:$AY$1,0))&gt;0,
       INDEX(SkillsReq!$B:$AY, MATCH(AC$1,SkillsReq!$A:$A,0), MATCH(_xlfn.XLOOKUP($A160,Employees!$A:$A,Employees!$B:$B,""), SkillsReq!$B$1:$AY$1,0)),
       0
     ),
   "")
)</f>
        <v/>
      </c>
      <c r="AD160" t="str">
        <f>IF(OR($A160="",AD$1=""),"",
   IFERROR(
     IF(INDEX(SkillsReq!$B:$AY, MATCH(AD$1,SkillsReq!$A:$A,0), MATCH(_xlfn.XLOOKUP($A160,Employees!$A:$A,Employees!$B:$B,""), SkillsReq!$B$1:$AY$1,0))&gt;0,
       INDEX(SkillsReq!$B:$AY, MATCH(AD$1,SkillsReq!$A:$A,0), MATCH(_xlfn.XLOOKUP($A160,Employees!$A:$A,Employees!$B:$B,""), SkillsReq!$B$1:$AY$1,0)),
       0
     ),
   "")
)</f>
        <v/>
      </c>
      <c r="AE160" t="str">
        <f>IF(OR($A160="",AE$1=""),"",
   IFERROR(
     IF(INDEX(SkillsReq!$B:$AY, MATCH(AE$1,SkillsReq!$A:$A,0), MATCH(_xlfn.XLOOKUP($A160,Employees!$A:$A,Employees!$B:$B,""), SkillsReq!$B$1:$AY$1,0))&gt;0,
       INDEX(SkillsReq!$B:$AY, MATCH(AE$1,SkillsReq!$A:$A,0), MATCH(_xlfn.XLOOKUP($A160,Employees!$A:$A,Employees!$B:$B,""), SkillsReq!$B$1:$AY$1,0)),
       0
     ),
   "")
)</f>
        <v/>
      </c>
      <c r="AF160" t="str">
        <f>IF(OR($A160="",AF$1=""),"",
   IFERROR(
     IF(INDEX(SkillsReq!$B:$AY, MATCH(AF$1,SkillsReq!$A:$A,0), MATCH(_xlfn.XLOOKUP($A160,Employees!$A:$A,Employees!$B:$B,""), SkillsReq!$B$1:$AY$1,0))&gt;0,
       INDEX(SkillsReq!$B:$AY, MATCH(AF$1,SkillsReq!$A:$A,0), MATCH(_xlfn.XLOOKUP($A160,Employees!$A:$A,Employees!$B:$B,""), SkillsReq!$B$1:$AY$1,0)),
       0
     ),
   "")
)</f>
        <v/>
      </c>
      <c r="AG160" t="str">
        <f>IF(OR($A160="",AG$1=""),"",
   IFERROR(
     IF(INDEX(SkillsReq!$B:$AY, MATCH(AG$1,SkillsReq!$A:$A,0), MATCH(_xlfn.XLOOKUP($A160,Employees!$A:$A,Employees!$B:$B,""), SkillsReq!$B$1:$AY$1,0))&gt;0,
       INDEX(SkillsReq!$B:$AY, MATCH(AG$1,SkillsReq!$A:$A,0), MATCH(_xlfn.XLOOKUP($A160,Employees!$A:$A,Employees!$B:$B,""), SkillsReq!$B$1:$AY$1,0)),
       0
     ),
   "")
)</f>
        <v/>
      </c>
      <c r="AH160" t="str">
        <f>IF(OR($A160="",AH$1=""),"",
   IFERROR(
     IF(INDEX(SkillsReq!$B:$AY, MATCH(AH$1,SkillsReq!$A:$A,0), MATCH(_xlfn.XLOOKUP($A160,Employees!$A:$A,Employees!$B:$B,""), SkillsReq!$B$1:$AY$1,0))&gt;0,
       INDEX(SkillsReq!$B:$AY, MATCH(AH$1,SkillsReq!$A:$A,0), MATCH(_xlfn.XLOOKUP($A160,Employees!$A:$A,Employees!$B:$B,""), SkillsReq!$B$1:$AY$1,0)),
       0
     ),
   "")
)</f>
        <v/>
      </c>
      <c r="AI160" t="str">
        <f>IF(OR($A160="",AI$1=""),"",
   IFERROR(
     IF(INDEX(SkillsReq!$B:$AY, MATCH(AI$1,SkillsReq!$A:$A,0), MATCH(_xlfn.XLOOKUP($A160,Employees!$A:$A,Employees!$B:$B,""), SkillsReq!$B$1:$AY$1,0))&gt;0,
       INDEX(SkillsReq!$B:$AY, MATCH(AI$1,SkillsReq!$A:$A,0), MATCH(_xlfn.XLOOKUP($A160,Employees!$A:$A,Employees!$B:$B,""), SkillsReq!$B$1:$AY$1,0)),
       0
     ),
   "")
)</f>
        <v/>
      </c>
      <c r="AJ160" t="str">
        <f>IF(OR($A160="",AJ$1=""),"",
   IFERROR(
     IF(INDEX(SkillsReq!$B:$AY, MATCH(AJ$1,SkillsReq!$A:$A,0), MATCH(_xlfn.XLOOKUP($A160,Employees!$A:$A,Employees!$B:$B,""), SkillsReq!$B$1:$AY$1,0))&gt;0,
       INDEX(SkillsReq!$B:$AY, MATCH(AJ$1,SkillsReq!$A:$A,0), MATCH(_xlfn.XLOOKUP($A160,Employees!$A:$A,Employees!$B:$B,""), SkillsReq!$B$1:$AY$1,0)),
       0
     ),
   "")
)</f>
        <v/>
      </c>
      <c r="AK160" t="str">
        <f>IF(OR($A160="",AK$1=""),"",
   IFERROR(
     IF(INDEX(SkillsReq!$B:$AY, MATCH(AK$1,SkillsReq!$A:$A,0), MATCH(_xlfn.XLOOKUP($A160,Employees!$A:$A,Employees!$B:$B,""), SkillsReq!$B$1:$AY$1,0))&gt;0,
       INDEX(SkillsReq!$B:$AY, MATCH(AK$1,SkillsReq!$A:$A,0), MATCH(_xlfn.XLOOKUP($A160,Employees!$A:$A,Employees!$B:$B,""), SkillsReq!$B$1:$AY$1,0)),
       0
     ),
   "")
)</f>
        <v/>
      </c>
      <c r="AL160" t="str">
        <f>IF(OR($A160="",AL$1=""),"",
   IFERROR(
     IF(INDEX(SkillsReq!$B:$AY, MATCH(AL$1,SkillsReq!$A:$A,0), MATCH(_xlfn.XLOOKUP($A160,Employees!$A:$A,Employees!$B:$B,""), SkillsReq!$B$1:$AY$1,0))&gt;0,
       INDEX(SkillsReq!$B:$AY, MATCH(AL$1,SkillsReq!$A:$A,0), MATCH(_xlfn.XLOOKUP($A160,Employees!$A:$A,Employees!$B:$B,""), SkillsReq!$B$1:$AY$1,0)),
       0
     ),
   "")
)</f>
        <v/>
      </c>
      <c r="AM160" t="str">
        <f>IF(OR($A160="",AM$1=""),"",
   IFERROR(
     IF(INDEX(SkillsReq!$B:$AY, MATCH(AM$1,SkillsReq!$A:$A,0), MATCH(_xlfn.XLOOKUP($A160,Employees!$A:$A,Employees!$B:$B,""), SkillsReq!$B$1:$AY$1,0))&gt;0,
       INDEX(SkillsReq!$B:$AY, MATCH(AM$1,SkillsReq!$A:$A,0), MATCH(_xlfn.XLOOKUP($A160,Employees!$A:$A,Employees!$B:$B,""), SkillsReq!$B$1:$AY$1,0)),
       0
     ),
   "")
)</f>
        <v/>
      </c>
      <c r="AN160" t="str">
        <f>IF(OR($A160="",AN$1=""),"",
   IFERROR(
     IF(INDEX(SkillsReq!$B:$AY, MATCH(AN$1,SkillsReq!$A:$A,0), MATCH(_xlfn.XLOOKUP($A160,Employees!$A:$A,Employees!$B:$B,""), SkillsReq!$B$1:$AY$1,0))&gt;0,
       INDEX(SkillsReq!$B:$AY, MATCH(AN$1,SkillsReq!$A:$A,0), MATCH(_xlfn.XLOOKUP($A160,Employees!$A:$A,Employees!$B:$B,""), SkillsReq!$B$1:$AY$1,0)),
       0
     ),
   "")
)</f>
        <v/>
      </c>
      <c r="AO160" t="str">
        <f>IF(OR($A160="",AO$1=""),"",
   IFERROR(
     IF(INDEX(SkillsReq!$B:$AY, MATCH(AO$1,SkillsReq!$A:$A,0), MATCH(_xlfn.XLOOKUP($A160,Employees!$A:$A,Employees!$B:$B,""), SkillsReq!$B$1:$AY$1,0))&gt;0,
       INDEX(SkillsReq!$B:$AY, MATCH(AO$1,SkillsReq!$A:$A,0), MATCH(_xlfn.XLOOKUP($A160,Employees!$A:$A,Employees!$B:$B,""), SkillsReq!$B$1:$AY$1,0)),
       0
     ),
   "")
)</f>
        <v/>
      </c>
      <c r="AP160" t="str">
        <f>IF(OR($A160="",AP$1=""),"",
   IFERROR(
     IF(INDEX(SkillsReq!$B:$AY, MATCH(AP$1,SkillsReq!$A:$A,0), MATCH(_xlfn.XLOOKUP($A160,Employees!$A:$A,Employees!$B:$B,""), SkillsReq!$B$1:$AY$1,0))&gt;0,
       INDEX(SkillsReq!$B:$AY, MATCH(AP$1,SkillsReq!$A:$A,0), MATCH(_xlfn.XLOOKUP($A160,Employees!$A:$A,Employees!$B:$B,""), SkillsReq!$B$1:$AY$1,0)),
       0
     ),
   "")
)</f>
        <v/>
      </c>
      <c r="AQ160" t="str">
        <f>IF(OR($A160="",AQ$1=""),"",
   IFERROR(
     IF(INDEX(SkillsReq!$B:$AY, MATCH(AQ$1,SkillsReq!$A:$A,0), MATCH(_xlfn.XLOOKUP($A160,Employees!$A:$A,Employees!$B:$B,""), SkillsReq!$B$1:$AY$1,0))&gt;0,
       INDEX(SkillsReq!$B:$AY, MATCH(AQ$1,SkillsReq!$A:$A,0), MATCH(_xlfn.XLOOKUP($A160,Employees!$A:$A,Employees!$B:$B,""), SkillsReq!$B$1:$AY$1,0)),
       0
     ),
   "")
)</f>
        <v/>
      </c>
      <c r="AR160" t="str">
        <f>IF(OR($A160="",AR$1=""),"",
   IFERROR(
     IF(INDEX(SkillsReq!$B:$AY, MATCH(AR$1,SkillsReq!$A:$A,0), MATCH(_xlfn.XLOOKUP($A160,Employees!$A:$A,Employees!$B:$B,""), SkillsReq!$B$1:$AY$1,0))&gt;0,
       INDEX(SkillsReq!$B:$AY, MATCH(AR$1,SkillsReq!$A:$A,0), MATCH(_xlfn.XLOOKUP($A160,Employees!$A:$A,Employees!$B:$B,""), SkillsReq!$B$1:$AY$1,0)),
       0
     ),
   "")
)</f>
        <v/>
      </c>
      <c r="AS160" t="str">
        <f>IF(OR($A160="",AS$1=""),"",
   IFERROR(
     IF(INDEX(SkillsReq!$B:$AY, MATCH(AS$1,SkillsReq!$A:$A,0), MATCH(_xlfn.XLOOKUP($A160,Employees!$A:$A,Employees!$B:$B,""), SkillsReq!$B$1:$AY$1,0))&gt;0,
       INDEX(SkillsReq!$B:$AY, MATCH(AS$1,SkillsReq!$A:$A,0), MATCH(_xlfn.XLOOKUP($A160,Employees!$A:$A,Employees!$B:$B,""), SkillsReq!$B$1:$AY$1,0)),
       0
     ),
   "")
)</f>
        <v/>
      </c>
      <c r="AT160" t="str">
        <f>IF(OR($A160="",AT$1=""),"",
   IFERROR(
     IF(INDEX(SkillsReq!$B:$AY, MATCH(AT$1,SkillsReq!$A:$A,0), MATCH(_xlfn.XLOOKUP($A160,Employees!$A:$A,Employees!$B:$B,""), SkillsReq!$B$1:$AY$1,0))&gt;0,
       INDEX(SkillsReq!$B:$AY, MATCH(AT$1,SkillsReq!$A:$A,0), MATCH(_xlfn.XLOOKUP($A160,Employees!$A:$A,Employees!$B:$B,""), SkillsReq!$B$1:$AY$1,0)),
       0
     ),
   "")
)</f>
        <v/>
      </c>
      <c r="AU160" t="str">
        <f>IF(OR($A160="",AU$1=""),"",
   IFERROR(
     IF(INDEX(SkillsReq!$B:$AY, MATCH(AU$1,SkillsReq!$A:$A,0), MATCH(_xlfn.XLOOKUP($A160,Employees!$A:$A,Employees!$B:$B,""), SkillsReq!$B$1:$AY$1,0))&gt;0,
       INDEX(SkillsReq!$B:$AY, MATCH(AU$1,SkillsReq!$A:$A,0), MATCH(_xlfn.XLOOKUP($A160,Employees!$A:$A,Employees!$B:$B,""), SkillsReq!$B$1:$AY$1,0)),
       0
     ),
   "")
)</f>
        <v/>
      </c>
      <c r="AV160" t="str">
        <f>IF(OR($A160="",AV$1=""),"",
   IFERROR(
     IF(INDEX(SkillsReq!$B:$AY, MATCH(AV$1,SkillsReq!$A:$A,0), MATCH(_xlfn.XLOOKUP($A160,Employees!$A:$A,Employees!$B:$B,""), SkillsReq!$B$1:$AY$1,0))&gt;0,
       INDEX(SkillsReq!$B:$AY, MATCH(AV$1,SkillsReq!$A:$A,0), MATCH(_xlfn.XLOOKUP($A160,Employees!$A:$A,Employees!$B:$B,""), SkillsReq!$B$1:$AY$1,0)),
       0
     ),
   "")
)</f>
        <v/>
      </c>
      <c r="AW160" t="str">
        <f>IF(OR($A160="",AW$1=""),"",
   IFERROR(
     IF(INDEX(SkillsReq!$B:$AY, MATCH(AW$1,SkillsReq!$A:$A,0), MATCH(_xlfn.XLOOKUP($A160,Employees!$A:$A,Employees!$B:$B,""), SkillsReq!$B$1:$AY$1,0))&gt;0,
       INDEX(SkillsReq!$B:$AY, MATCH(AW$1,SkillsReq!$A:$A,0), MATCH(_xlfn.XLOOKUP($A160,Employees!$A:$A,Employees!$B:$B,""), SkillsReq!$B$1:$AY$1,0)),
       0
     ),
   "")
)</f>
        <v/>
      </c>
      <c r="AX160" t="str">
        <f>IF(OR($A160="",AX$1=""),"",
   IFERROR(
     IF(INDEX(SkillsReq!$B:$AY, MATCH(AX$1,SkillsReq!$A:$A,0), MATCH(_xlfn.XLOOKUP($A160,Employees!$A:$A,Employees!$B:$B,""), SkillsReq!$B$1:$AY$1,0))&gt;0,
       INDEX(SkillsReq!$B:$AY, MATCH(AX$1,SkillsReq!$A:$A,0), MATCH(_xlfn.XLOOKUP($A160,Employees!$A:$A,Employees!$B:$B,""), SkillsReq!$B$1:$AY$1,0)),
       0
     ),
   "")
)</f>
        <v/>
      </c>
      <c r="AY160" t="str">
        <f>IF(OR($A160="",AY$1=""),"",
   IFERROR(
     IF(INDEX(SkillsReq!$B:$AY, MATCH(AY$1,SkillsReq!$A:$A,0), MATCH(_xlfn.XLOOKUP($A160,Employees!$A:$A,Employees!$B:$B,""), SkillsReq!$B$1:$AY$1,0))&gt;0,
       INDEX(SkillsReq!$B:$AY, MATCH(AY$1,SkillsReq!$A:$A,0), MATCH(_xlfn.XLOOKUP($A160,Employees!$A:$A,Employees!$B:$B,""), SkillsReq!$B$1:$AY$1,0)),
       0
     ),
   "")
)</f>
        <v/>
      </c>
    </row>
    <row r="161" spans="1:51" x14ac:dyDescent="0.25">
      <c r="A161" s="12"/>
      <c r="B161" t="str">
        <f>IF(OR($A161="",B$1=""),"",
   IFERROR(
     IF(INDEX(SkillsReq!$B:$AY, MATCH(B$1,SkillsReq!$A:$A,0), MATCH(_xlfn.XLOOKUP($A161,Employees!$A:$A,Employees!$B:$B,""), SkillsReq!$B$1:$AY$1,0))&gt;0,
       INDEX(SkillsReq!$B:$AY, MATCH(B$1,SkillsReq!$A:$A,0), MATCH(_xlfn.XLOOKUP($A161,Employees!$A:$A,Employees!$B:$B,""), SkillsReq!$B$1:$AY$1,0)),
       0
     ),
   "")
)</f>
        <v/>
      </c>
      <c r="C161" t="str">
        <f>IF(OR($A161="",C$1=""),"",
   IFERROR(
     IF(INDEX(SkillsReq!$B:$AY, MATCH(C$1,SkillsReq!$A:$A,0), MATCH(_xlfn.XLOOKUP($A161,Employees!$A:$A,Employees!$B:$B,""), SkillsReq!$B$1:$AY$1,0))&gt;0,
       INDEX(SkillsReq!$B:$AY, MATCH(C$1,SkillsReq!$A:$A,0), MATCH(_xlfn.XLOOKUP($A161,Employees!$A:$A,Employees!$B:$B,""), SkillsReq!$B$1:$AY$1,0)),
       0
     ),
   "")
)</f>
        <v/>
      </c>
      <c r="D161" t="str">
        <f>IF(OR($A161="",D$1=""),"",
   IFERROR(
     IF(INDEX(SkillsReq!$B:$AY, MATCH(D$1,SkillsReq!$A:$A,0), MATCH(_xlfn.XLOOKUP($A161,Employees!$A:$A,Employees!$B:$B,""), SkillsReq!$B$1:$AY$1,0))&gt;0,
       INDEX(SkillsReq!$B:$AY, MATCH(D$1,SkillsReq!$A:$A,0), MATCH(_xlfn.XLOOKUP($A161,Employees!$A:$A,Employees!$B:$B,""), SkillsReq!$B$1:$AY$1,0)),
       0
     ),
   "")
)</f>
        <v/>
      </c>
      <c r="E161" t="str">
        <f>IF(OR($A161="",E$1=""),"",
   IFERROR(
     IF(INDEX(SkillsReq!$B:$AY, MATCH(E$1,SkillsReq!$A:$A,0), MATCH(_xlfn.XLOOKUP($A161,Employees!$A:$A,Employees!$B:$B,""), SkillsReq!$B$1:$AY$1,0))&gt;0,
       INDEX(SkillsReq!$B:$AY, MATCH(E$1,SkillsReq!$A:$A,0), MATCH(_xlfn.XLOOKUP($A161,Employees!$A:$A,Employees!$B:$B,""), SkillsReq!$B$1:$AY$1,0)),
       0
     ),
   "")
)</f>
        <v/>
      </c>
      <c r="F161" t="str">
        <f>IF(OR($A161="",F$1=""),"",
   IFERROR(
     IF(INDEX(SkillsReq!$B:$AY, MATCH(F$1,SkillsReq!$A:$A,0), MATCH(_xlfn.XLOOKUP($A161,Employees!$A:$A,Employees!$B:$B,""), SkillsReq!$B$1:$AY$1,0))&gt;0,
       INDEX(SkillsReq!$B:$AY, MATCH(F$1,SkillsReq!$A:$A,0), MATCH(_xlfn.XLOOKUP($A161,Employees!$A:$A,Employees!$B:$B,""), SkillsReq!$B$1:$AY$1,0)),
       0
     ),
   "")
)</f>
        <v/>
      </c>
      <c r="G161" t="str">
        <f>IF(OR($A161="",G$1=""),"",
   IFERROR(
     IF(INDEX(SkillsReq!$B:$AY, MATCH(G$1,SkillsReq!$A:$A,0), MATCH(_xlfn.XLOOKUP($A161,Employees!$A:$A,Employees!$B:$B,""), SkillsReq!$B$1:$AY$1,0))&gt;0,
       INDEX(SkillsReq!$B:$AY, MATCH(G$1,SkillsReq!$A:$A,0), MATCH(_xlfn.XLOOKUP($A161,Employees!$A:$A,Employees!$B:$B,""), SkillsReq!$B$1:$AY$1,0)),
       0
     ),
   "")
)</f>
        <v/>
      </c>
      <c r="H161" t="str">
        <f>IF(OR($A161="",H$1=""),"",
   IFERROR(
     IF(INDEX(SkillsReq!$B:$AY, MATCH(H$1,SkillsReq!$A:$A,0), MATCH(_xlfn.XLOOKUP($A161,Employees!$A:$A,Employees!$B:$B,""), SkillsReq!$B$1:$AY$1,0))&gt;0,
       INDEX(SkillsReq!$B:$AY, MATCH(H$1,SkillsReq!$A:$A,0), MATCH(_xlfn.XLOOKUP($A161,Employees!$A:$A,Employees!$B:$B,""), SkillsReq!$B$1:$AY$1,0)),
       0
     ),
   "")
)</f>
        <v/>
      </c>
      <c r="I161" t="str">
        <f>IF(OR($A161="",I$1=""),"",
   IFERROR(
     IF(INDEX(SkillsReq!$B:$AY, MATCH(I$1,SkillsReq!$A:$A,0), MATCH(_xlfn.XLOOKUP($A161,Employees!$A:$A,Employees!$B:$B,""), SkillsReq!$B$1:$AY$1,0))&gt;0,
       INDEX(SkillsReq!$B:$AY, MATCH(I$1,SkillsReq!$A:$A,0), MATCH(_xlfn.XLOOKUP($A161,Employees!$A:$A,Employees!$B:$B,""), SkillsReq!$B$1:$AY$1,0)),
       0
     ),
   "")
)</f>
        <v/>
      </c>
      <c r="J161" t="str">
        <f>IF(OR($A161="",J$1=""),"",
   IFERROR(
     IF(INDEX(SkillsReq!$B:$AY, MATCH(J$1,SkillsReq!$A:$A,0), MATCH(_xlfn.XLOOKUP($A161,Employees!$A:$A,Employees!$B:$B,""), SkillsReq!$B$1:$AY$1,0))&gt;0,
       INDEX(SkillsReq!$B:$AY, MATCH(J$1,SkillsReq!$A:$A,0), MATCH(_xlfn.XLOOKUP($A161,Employees!$A:$A,Employees!$B:$B,""), SkillsReq!$B$1:$AY$1,0)),
       0
     ),
   "")
)</f>
        <v/>
      </c>
      <c r="K161" t="str">
        <f>IF(OR($A161="",K$1=""),"",
   IFERROR(
     IF(INDEX(SkillsReq!$B:$AY, MATCH(K$1,SkillsReq!$A:$A,0), MATCH(_xlfn.XLOOKUP($A161,Employees!$A:$A,Employees!$B:$B,""), SkillsReq!$B$1:$AY$1,0))&gt;0,
       INDEX(SkillsReq!$B:$AY, MATCH(K$1,SkillsReq!$A:$A,0), MATCH(_xlfn.XLOOKUP($A161,Employees!$A:$A,Employees!$B:$B,""), SkillsReq!$B$1:$AY$1,0)),
       0
     ),
   "")
)</f>
        <v/>
      </c>
      <c r="L161" t="str">
        <f>IF(OR($A161="",L$1=""),"",
   IFERROR(
     IF(INDEX(SkillsReq!$B:$AY, MATCH(L$1,SkillsReq!$A:$A,0), MATCH(_xlfn.XLOOKUP($A161,Employees!$A:$A,Employees!$B:$B,""), SkillsReq!$B$1:$AY$1,0))&gt;0,
       INDEX(SkillsReq!$B:$AY, MATCH(L$1,SkillsReq!$A:$A,0), MATCH(_xlfn.XLOOKUP($A161,Employees!$A:$A,Employees!$B:$B,""), SkillsReq!$B$1:$AY$1,0)),
       0
     ),
   "")
)</f>
        <v/>
      </c>
      <c r="M161" t="str">
        <f>IF(OR($A161="",M$1=""),"",
   IFERROR(
     IF(INDEX(SkillsReq!$B:$AY, MATCH(M$1,SkillsReq!$A:$A,0), MATCH(_xlfn.XLOOKUP($A161,Employees!$A:$A,Employees!$B:$B,""), SkillsReq!$B$1:$AY$1,0))&gt;0,
       INDEX(SkillsReq!$B:$AY, MATCH(M$1,SkillsReq!$A:$A,0), MATCH(_xlfn.XLOOKUP($A161,Employees!$A:$A,Employees!$B:$B,""), SkillsReq!$B$1:$AY$1,0)),
       0
     ),
   "")
)</f>
        <v/>
      </c>
      <c r="N161" t="str">
        <f>IF(OR($A161="",N$1=""),"",
   IFERROR(
     IF(INDEX(SkillsReq!$B:$AY, MATCH(N$1,SkillsReq!$A:$A,0), MATCH(_xlfn.XLOOKUP($A161,Employees!$A:$A,Employees!$B:$B,""), SkillsReq!$B$1:$AY$1,0))&gt;0,
       INDEX(SkillsReq!$B:$AY, MATCH(N$1,SkillsReq!$A:$A,0), MATCH(_xlfn.XLOOKUP($A161,Employees!$A:$A,Employees!$B:$B,""), SkillsReq!$B$1:$AY$1,0)),
       0
     ),
   "")
)</f>
        <v/>
      </c>
      <c r="O161" t="str">
        <f>IF(OR($A161="",O$1=""),"",
   IFERROR(
     IF(INDEX(SkillsReq!$B:$AY, MATCH(O$1,SkillsReq!$A:$A,0), MATCH(_xlfn.XLOOKUP($A161,Employees!$A:$A,Employees!$B:$B,""), SkillsReq!$B$1:$AY$1,0))&gt;0,
       INDEX(SkillsReq!$B:$AY, MATCH(O$1,SkillsReq!$A:$A,0), MATCH(_xlfn.XLOOKUP($A161,Employees!$A:$A,Employees!$B:$B,""), SkillsReq!$B$1:$AY$1,0)),
       0
     ),
   "")
)</f>
        <v/>
      </c>
      <c r="P161" t="str">
        <f>IF(OR($A161="",P$1=""),"",
   IFERROR(
     IF(INDEX(SkillsReq!$B:$AY, MATCH(P$1,SkillsReq!$A:$A,0), MATCH(_xlfn.XLOOKUP($A161,Employees!$A:$A,Employees!$B:$B,""), SkillsReq!$B$1:$AY$1,0))&gt;0,
       INDEX(SkillsReq!$B:$AY, MATCH(P$1,SkillsReq!$A:$A,0), MATCH(_xlfn.XLOOKUP($A161,Employees!$A:$A,Employees!$B:$B,""), SkillsReq!$B$1:$AY$1,0)),
       0
     ),
   "")
)</f>
        <v/>
      </c>
      <c r="Q161" t="str">
        <f>IF(OR($A161="",Q$1=""),"",
   IFERROR(
     IF(INDEX(SkillsReq!$B:$AY, MATCH(Q$1,SkillsReq!$A:$A,0), MATCH(_xlfn.XLOOKUP($A161,Employees!$A:$A,Employees!$B:$B,""), SkillsReq!$B$1:$AY$1,0))&gt;0,
       INDEX(SkillsReq!$B:$AY, MATCH(Q$1,SkillsReq!$A:$A,0), MATCH(_xlfn.XLOOKUP($A161,Employees!$A:$A,Employees!$B:$B,""), SkillsReq!$B$1:$AY$1,0)),
       0
     ),
   "")
)</f>
        <v/>
      </c>
      <c r="R161" t="str">
        <f>IF(OR($A161="",R$1=""),"",
   IFERROR(
     IF(INDEX(SkillsReq!$B:$AY, MATCH(R$1,SkillsReq!$A:$A,0), MATCH(_xlfn.XLOOKUP($A161,Employees!$A:$A,Employees!$B:$B,""), SkillsReq!$B$1:$AY$1,0))&gt;0,
       INDEX(SkillsReq!$B:$AY, MATCH(R$1,SkillsReq!$A:$A,0), MATCH(_xlfn.XLOOKUP($A161,Employees!$A:$A,Employees!$B:$B,""), SkillsReq!$B$1:$AY$1,0)),
       0
     ),
   "")
)</f>
        <v/>
      </c>
      <c r="S161" t="str">
        <f>IF(OR($A161="",S$1=""),"",
   IFERROR(
     IF(INDEX(SkillsReq!$B:$AY, MATCH(S$1,SkillsReq!$A:$A,0), MATCH(_xlfn.XLOOKUP($A161,Employees!$A:$A,Employees!$B:$B,""), SkillsReq!$B$1:$AY$1,0))&gt;0,
       INDEX(SkillsReq!$B:$AY, MATCH(S$1,SkillsReq!$A:$A,0), MATCH(_xlfn.XLOOKUP($A161,Employees!$A:$A,Employees!$B:$B,""), SkillsReq!$B$1:$AY$1,0)),
       0
     ),
   "")
)</f>
        <v/>
      </c>
      <c r="T161" t="str">
        <f>IF(OR($A161="",T$1=""),"",
   IFERROR(
     IF(INDEX(SkillsReq!$B:$AY, MATCH(T$1,SkillsReq!$A:$A,0), MATCH(_xlfn.XLOOKUP($A161,Employees!$A:$A,Employees!$B:$B,""), SkillsReq!$B$1:$AY$1,0))&gt;0,
       INDEX(SkillsReq!$B:$AY, MATCH(T$1,SkillsReq!$A:$A,0), MATCH(_xlfn.XLOOKUP($A161,Employees!$A:$A,Employees!$B:$B,""), SkillsReq!$B$1:$AY$1,0)),
       0
     ),
   "")
)</f>
        <v/>
      </c>
      <c r="U161" t="str">
        <f>IF(OR($A161="",U$1=""),"",
   IFERROR(
     IF(INDEX(SkillsReq!$B:$AY, MATCH(U$1,SkillsReq!$A:$A,0), MATCH(_xlfn.XLOOKUP($A161,Employees!$A:$A,Employees!$B:$B,""), SkillsReq!$B$1:$AY$1,0))&gt;0,
       INDEX(SkillsReq!$B:$AY, MATCH(U$1,SkillsReq!$A:$A,0), MATCH(_xlfn.XLOOKUP($A161,Employees!$A:$A,Employees!$B:$B,""), SkillsReq!$B$1:$AY$1,0)),
       0
     ),
   "")
)</f>
        <v/>
      </c>
      <c r="V161" t="str">
        <f>IF(OR($A161="",V$1=""),"",
   IFERROR(
     IF(INDEX(SkillsReq!$B:$AY, MATCH(V$1,SkillsReq!$A:$A,0), MATCH(_xlfn.XLOOKUP($A161,Employees!$A:$A,Employees!$B:$B,""), SkillsReq!$B$1:$AY$1,0))&gt;0,
       INDEX(SkillsReq!$B:$AY, MATCH(V$1,SkillsReq!$A:$A,0), MATCH(_xlfn.XLOOKUP($A161,Employees!$A:$A,Employees!$B:$B,""), SkillsReq!$B$1:$AY$1,0)),
       0
     ),
   "")
)</f>
        <v/>
      </c>
      <c r="W161" t="str">
        <f>IF(OR($A161="",W$1=""),"",
   IFERROR(
     IF(INDEX(SkillsReq!$B:$AY, MATCH(W$1,SkillsReq!$A:$A,0), MATCH(_xlfn.XLOOKUP($A161,Employees!$A:$A,Employees!$B:$B,""), SkillsReq!$B$1:$AY$1,0))&gt;0,
       INDEX(SkillsReq!$B:$AY, MATCH(W$1,SkillsReq!$A:$A,0), MATCH(_xlfn.XLOOKUP($A161,Employees!$A:$A,Employees!$B:$B,""), SkillsReq!$B$1:$AY$1,0)),
       0
     ),
   "")
)</f>
        <v/>
      </c>
      <c r="X161" t="str">
        <f>IF(OR($A161="",X$1=""),"",
   IFERROR(
     IF(INDEX(SkillsReq!$B:$AY, MATCH(X$1,SkillsReq!$A:$A,0), MATCH(_xlfn.XLOOKUP($A161,Employees!$A:$A,Employees!$B:$B,""), SkillsReq!$B$1:$AY$1,0))&gt;0,
       INDEX(SkillsReq!$B:$AY, MATCH(X$1,SkillsReq!$A:$A,0), MATCH(_xlfn.XLOOKUP($A161,Employees!$A:$A,Employees!$B:$B,""), SkillsReq!$B$1:$AY$1,0)),
       0
     ),
   "")
)</f>
        <v/>
      </c>
      <c r="Y161" t="str">
        <f>IF(OR($A161="",Y$1=""),"",
   IFERROR(
     IF(INDEX(SkillsReq!$B:$AY, MATCH(Y$1,SkillsReq!$A:$A,0), MATCH(_xlfn.XLOOKUP($A161,Employees!$A:$A,Employees!$B:$B,""), SkillsReq!$B$1:$AY$1,0))&gt;0,
       INDEX(SkillsReq!$B:$AY, MATCH(Y$1,SkillsReq!$A:$A,0), MATCH(_xlfn.XLOOKUP($A161,Employees!$A:$A,Employees!$B:$B,""), SkillsReq!$B$1:$AY$1,0)),
       0
     ),
   "")
)</f>
        <v/>
      </c>
      <c r="Z161" t="str">
        <f>IF(OR($A161="",Z$1=""),"",
   IFERROR(
     IF(INDEX(SkillsReq!$B:$AY, MATCH(Z$1,SkillsReq!$A:$A,0), MATCH(_xlfn.XLOOKUP($A161,Employees!$A:$A,Employees!$B:$B,""), SkillsReq!$B$1:$AY$1,0))&gt;0,
       INDEX(SkillsReq!$B:$AY, MATCH(Z$1,SkillsReq!$A:$A,0), MATCH(_xlfn.XLOOKUP($A161,Employees!$A:$A,Employees!$B:$B,""), SkillsReq!$B$1:$AY$1,0)),
       0
     ),
   "")
)</f>
        <v/>
      </c>
      <c r="AA161" t="str">
        <f>IF(OR($A161="",AA$1=""),"",
   IFERROR(
     IF(INDEX(SkillsReq!$B:$AY, MATCH(AA$1,SkillsReq!$A:$A,0), MATCH(_xlfn.XLOOKUP($A161,Employees!$A:$A,Employees!$B:$B,""), SkillsReq!$B$1:$AY$1,0))&gt;0,
       INDEX(SkillsReq!$B:$AY, MATCH(AA$1,SkillsReq!$A:$A,0), MATCH(_xlfn.XLOOKUP($A161,Employees!$A:$A,Employees!$B:$B,""), SkillsReq!$B$1:$AY$1,0)),
       0
     ),
   "")
)</f>
        <v/>
      </c>
      <c r="AB161" t="str">
        <f>IF(OR($A161="",AB$1=""),"",
   IFERROR(
     IF(INDEX(SkillsReq!$B:$AY, MATCH(AB$1,SkillsReq!$A:$A,0), MATCH(_xlfn.XLOOKUP($A161,Employees!$A:$A,Employees!$B:$B,""), SkillsReq!$B$1:$AY$1,0))&gt;0,
       INDEX(SkillsReq!$B:$AY, MATCH(AB$1,SkillsReq!$A:$A,0), MATCH(_xlfn.XLOOKUP($A161,Employees!$A:$A,Employees!$B:$B,""), SkillsReq!$B$1:$AY$1,0)),
       0
     ),
   "")
)</f>
        <v/>
      </c>
      <c r="AC161" t="str">
        <f>IF(OR($A161="",AC$1=""),"",
   IFERROR(
     IF(INDEX(SkillsReq!$B:$AY, MATCH(AC$1,SkillsReq!$A:$A,0), MATCH(_xlfn.XLOOKUP($A161,Employees!$A:$A,Employees!$B:$B,""), SkillsReq!$B$1:$AY$1,0))&gt;0,
       INDEX(SkillsReq!$B:$AY, MATCH(AC$1,SkillsReq!$A:$A,0), MATCH(_xlfn.XLOOKUP($A161,Employees!$A:$A,Employees!$B:$B,""), SkillsReq!$B$1:$AY$1,0)),
       0
     ),
   "")
)</f>
        <v/>
      </c>
      <c r="AD161" t="str">
        <f>IF(OR($A161="",AD$1=""),"",
   IFERROR(
     IF(INDEX(SkillsReq!$B:$AY, MATCH(AD$1,SkillsReq!$A:$A,0), MATCH(_xlfn.XLOOKUP($A161,Employees!$A:$A,Employees!$B:$B,""), SkillsReq!$B$1:$AY$1,0))&gt;0,
       INDEX(SkillsReq!$B:$AY, MATCH(AD$1,SkillsReq!$A:$A,0), MATCH(_xlfn.XLOOKUP($A161,Employees!$A:$A,Employees!$B:$B,""), SkillsReq!$B$1:$AY$1,0)),
       0
     ),
   "")
)</f>
        <v/>
      </c>
      <c r="AE161" t="str">
        <f>IF(OR($A161="",AE$1=""),"",
   IFERROR(
     IF(INDEX(SkillsReq!$B:$AY, MATCH(AE$1,SkillsReq!$A:$A,0), MATCH(_xlfn.XLOOKUP($A161,Employees!$A:$A,Employees!$B:$B,""), SkillsReq!$B$1:$AY$1,0))&gt;0,
       INDEX(SkillsReq!$B:$AY, MATCH(AE$1,SkillsReq!$A:$A,0), MATCH(_xlfn.XLOOKUP($A161,Employees!$A:$A,Employees!$B:$B,""), SkillsReq!$B$1:$AY$1,0)),
       0
     ),
   "")
)</f>
        <v/>
      </c>
      <c r="AF161" t="str">
        <f>IF(OR($A161="",AF$1=""),"",
   IFERROR(
     IF(INDEX(SkillsReq!$B:$AY, MATCH(AF$1,SkillsReq!$A:$A,0), MATCH(_xlfn.XLOOKUP($A161,Employees!$A:$A,Employees!$B:$B,""), SkillsReq!$B$1:$AY$1,0))&gt;0,
       INDEX(SkillsReq!$B:$AY, MATCH(AF$1,SkillsReq!$A:$A,0), MATCH(_xlfn.XLOOKUP($A161,Employees!$A:$A,Employees!$B:$B,""), SkillsReq!$B$1:$AY$1,0)),
       0
     ),
   "")
)</f>
        <v/>
      </c>
      <c r="AG161" t="str">
        <f>IF(OR($A161="",AG$1=""),"",
   IFERROR(
     IF(INDEX(SkillsReq!$B:$AY, MATCH(AG$1,SkillsReq!$A:$A,0), MATCH(_xlfn.XLOOKUP($A161,Employees!$A:$A,Employees!$B:$B,""), SkillsReq!$B$1:$AY$1,0))&gt;0,
       INDEX(SkillsReq!$B:$AY, MATCH(AG$1,SkillsReq!$A:$A,0), MATCH(_xlfn.XLOOKUP($A161,Employees!$A:$A,Employees!$B:$B,""), SkillsReq!$B$1:$AY$1,0)),
       0
     ),
   "")
)</f>
        <v/>
      </c>
      <c r="AH161" t="str">
        <f>IF(OR($A161="",AH$1=""),"",
   IFERROR(
     IF(INDEX(SkillsReq!$B:$AY, MATCH(AH$1,SkillsReq!$A:$A,0), MATCH(_xlfn.XLOOKUP($A161,Employees!$A:$A,Employees!$B:$B,""), SkillsReq!$B$1:$AY$1,0))&gt;0,
       INDEX(SkillsReq!$B:$AY, MATCH(AH$1,SkillsReq!$A:$A,0), MATCH(_xlfn.XLOOKUP($A161,Employees!$A:$A,Employees!$B:$B,""), SkillsReq!$B$1:$AY$1,0)),
       0
     ),
   "")
)</f>
        <v/>
      </c>
      <c r="AI161" t="str">
        <f>IF(OR($A161="",AI$1=""),"",
   IFERROR(
     IF(INDEX(SkillsReq!$B:$AY, MATCH(AI$1,SkillsReq!$A:$A,0), MATCH(_xlfn.XLOOKUP($A161,Employees!$A:$A,Employees!$B:$B,""), SkillsReq!$B$1:$AY$1,0))&gt;0,
       INDEX(SkillsReq!$B:$AY, MATCH(AI$1,SkillsReq!$A:$A,0), MATCH(_xlfn.XLOOKUP($A161,Employees!$A:$A,Employees!$B:$B,""), SkillsReq!$B$1:$AY$1,0)),
       0
     ),
   "")
)</f>
        <v/>
      </c>
      <c r="AJ161" t="str">
        <f>IF(OR($A161="",AJ$1=""),"",
   IFERROR(
     IF(INDEX(SkillsReq!$B:$AY, MATCH(AJ$1,SkillsReq!$A:$A,0), MATCH(_xlfn.XLOOKUP($A161,Employees!$A:$A,Employees!$B:$B,""), SkillsReq!$B$1:$AY$1,0))&gt;0,
       INDEX(SkillsReq!$B:$AY, MATCH(AJ$1,SkillsReq!$A:$A,0), MATCH(_xlfn.XLOOKUP($A161,Employees!$A:$A,Employees!$B:$B,""), SkillsReq!$B$1:$AY$1,0)),
       0
     ),
   "")
)</f>
        <v/>
      </c>
      <c r="AK161" t="str">
        <f>IF(OR($A161="",AK$1=""),"",
   IFERROR(
     IF(INDEX(SkillsReq!$B:$AY, MATCH(AK$1,SkillsReq!$A:$A,0), MATCH(_xlfn.XLOOKUP($A161,Employees!$A:$A,Employees!$B:$B,""), SkillsReq!$B$1:$AY$1,0))&gt;0,
       INDEX(SkillsReq!$B:$AY, MATCH(AK$1,SkillsReq!$A:$A,0), MATCH(_xlfn.XLOOKUP($A161,Employees!$A:$A,Employees!$B:$B,""), SkillsReq!$B$1:$AY$1,0)),
       0
     ),
   "")
)</f>
        <v/>
      </c>
      <c r="AL161" t="str">
        <f>IF(OR($A161="",AL$1=""),"",
   IFERROR(
     IF(INDEX(SkillsReq!$B:$AY, MATCH(AL$1,SkillsReq!$A:$A,0), MATCH(_xlfn.XLOOKUP($A161,Employees!$A:$A,Employees!$B:$B,""), SkillsReq!$B$1:$AY$1,0))&gt;0,
       INDEX(SkillsReq!$B:$AY, MATCH(AL$1,SkillsReq!$A:$A,0), MATCH(_xlfn.XLOOKUP($A161,Employees!$A:$A,Employees!$B:$B,""), SkillsReq!$B$1:$AY$1,0)),
       0
     ),
   "")
)</f>
        <v/>
      </c>
      <c r="AM161" t="str">
        <f>IF(OR($A161="",AM$1=""),"",
   IFERROR(
     IF(INDEX(SkillsReq!$B:$AY, MATCH(AM$1,SkillsReq!$A:$A,0), MATCH(_xlfn.XLOOKUP($A161,Employees!$A:$A,Employees!$B:$B,""), SkillsReq!$B$1:$AY$1,0))&gt;0,
       INDEX(SkillsReq!$B:$AY, MATCH(AM$1,SkillsReq!$A:$A,0), MATCH(_xlfn.XLOOKUP($A161,Employees!$A:$A,Employees!$B:$B,""), SkillsReq!$B$1:$AY$1,0)),
       0
     ),
   "")
)</f>
        <v/>
      </c>
      <c r="AN161" t="str">
        <f>IF(OR($A161="",AN$1=""),"",
   IFERROR(
     IF(INDEX(SkillsReq!$B:$AY, MATCH(AN$1,SkillsReq!$A:$A,0), MATCH(_xlfn.XLOOKUP($A161,Employees!$A:$A,Employees!$B:$B,""), SkillsReq!$B$1:$AY$1,0))&gt;0,
       INDEX(SkillsReq!$B:$AY, MATCH(AN$1,SkillsReq!$A:$A,0), MATCH(_xlfn.XLOOKUP($A161,Employees!$A:$A,Employees!$B:$B,""), SkillsReq!$B$1:$AY$1,0)),
       0
     ),
   "")
)</f>
        <v/>
      </c>
      <c r="AO161" t="str">
        <f>IF(OR($A161="",AO$1=""),"",
   IFERROR(
     IF(INDEX(SkillsReq!$B:$AY, MATCH(AO$1,SkillsReq!$A:$A,0), MATCH(_xlfn.XLOOKUP($A161,Employees!$A:$A,Employees!$B:$B,""), SkillsReq!$B$1:$AY$1,0))&gt;0,
       INDEX(SkillsReq!$B:$AY, MATCH(AO$1,SkillsReq!$A:$A,0), MATCH(_xlfn.XLOOKUP($A161,Employees!$A:$A,Employees!$B:$B,""), SkillsReq!$B$1:$AY$1,0)),
       0
     ),
   "")
)</f>
        <v/>
      </c>
      <c r="AP161" t="str">
        <f>IF(OR($A161="",AP$1=""),"",
   IFERROR(
     IF(INDEX(SkillsReq!$B:$AY, MATCH(AP$1,SkillsReq!$A:$A,0), MATCH(_xlfn.XLOOKUP($A161,Employees!$A:$A,Employees!$B:$B,""), SkillsReq!$B$1:$AY$1,0))&gt;0,
       INDEX(SkillsReq!$B:$AY, MATCH(AP$1,SkillsReq!$A:$A,0), MATCH(_xlfn.XLOOKUP($A161,Employees!$A:$A,Employees!$B:$B,""), SkillsReq!$B$1:$AY$1,0)),
       0
     ),
   "")
)</f>
        <v/>
      </c>
      <c r="AQ161" t="str">
        <f>IF(OR($A161="",AQ$1=""),"",
   IFERROR(
     IF(INDEX(SkillsReq!$B:$AY, MATCH(AQ$1,SkillsReq!$A:$A,0), MATCH(_xlfn.XLOOKUP($A161,Employees!$A:$A,Employees!$B:$B,""), SkillsReq!$B$1:$AY$1,0))&gt;0,
       INDEX(SkillsReq!$B:$AY, MATCH(AQ$1,SkillsReq!$A:$A,0), MATCH(_xlfn.XLOOKUP($A161,Employees!$A:$A,Employees!$B:$B,""), SkillsReq!$B$1:$AY$1,0)),
       0
     ),
   "")
)</f>
        <v/>
      </c>
      <c r="AR161" t="str">
        <f>IF(OR($A161="",AR$1=""),"",
   IFERROR(
     IF(INDEX(SkillsReq!$B:$AY, MATCH(AR$1,SkillsReq!$A:$A,0), MATCH(_xlfn.XLOOKUP($A161,Employees!$A:$A,Employees!$B:$B,""), SkillsReq!$B$1:$AY$1,0))&gt;0,
       INDEX(SkillsReq!$B:$AY, MATCH(AR$1,SkillsReq!$A:$A,0), MATCH(_xlfn.XLOOKUP($A161,Employees!$A:$A,Employees!$B:$B,""), SkillsReq!$B$1:$AY$1,0)),
       0
     ),
   "")
)</f>
        <v/>
      </c>
      <c r="AS161" t="str">
        <f>IF(OR($A161="",AS$1=""),"",
   IFERROR(
     IF(INDEX(SkillsReq!$B:$AY, MATCH(AS$1,SkillsReq!$A:$A,0), MATCH(_xlfn.XLOOKUP($A161,Employees!$A:$A,Employees!$B:$B,""), SkillsReq!$B$1:$AY$1,0))&gt;0,
       INDEX(SkillsReq!$B:$AY, MATCH(AS$1,SkillsReq!$A:$A,0), MATCH(_xlfn.XLOOKUP($A161,Employees!$A:$A,Employees!$B:$B,""), SkillsReq!$B$1:$AY$1,0)),
       0
     ),
   "")
)</f>
        <v/>
      </c>
      <c r="AT161" t="str">
        <f>IF(OR($A161="",AT$1=""),"",
   IFERROR(
     IF(INDEX(SkillsReq!$B:$AY, MATCH(AT$1,SkillsReq!$A:$A,0), MATCH(_xlfn.XLOOKUP($A161,Employees!$A:$A,Employees!$B:$B,""), SkillsReq!$B$1:$AY$1,0))&gt;0,
       INDEX(SkillsReq!$B:$AY, MATCH(AT$1,SkillsReq!$A:$A,0), MATCH(_xlfn.XLOOKUP($A161,Employees!$A:$A,Employees!$B:$B,""), SkillsReq!$B$1:$AY$1,0)),
       0
     ),
   "")
)</f>
        <v/>
      </c>
      <c r="AU161" t="str">
        <f>IF(OR($A161="",AU$1=""),"",
   IFERROR(
     IF(INDEX(SkillsReq!$B:$AY, MATCH(AU$1,SkillsReq!$A:$A,0), MATCH(_xlfn.XLOOKUP($A161,Employees!$A:$A,Employees!$B:$B,""), SkillsReq!$B$1:$AY$1,0))&gt;0,
       INDEX(SkillsReq!$B:$AY, MATCH(AU$1,SkillsReq!$A:$A,0), MATCH(_xlfn.XLOOKUP($A161,Employees!$A:$A,Employees!$B:$B,""), SkillsReq!$B$1:$AY$1,0)),
       0
     ),
   "")
)</f>
        <v/>
      </c>
      <c r="AV161" t="str">
        <f>IF(OR($A161="",AV$1=""),"",
   IFERROR(
     IF(INDEX(SkillsReq!$B:$AY, MATCH(AV$1,SkillsReq!$A:$A,0), MATCH(_xlfn.XLOOKUP($A161,Employees!$A:$A,Employees!$B:$B,""), SkillsReq!$B$1:$AY$1,0))&gt;0,
       INDEX(SkillsReq!$B:$AY, MATCH(AV$1,SkillsReq!$A:$A,0), MATCH(_xlfn.XLOOKUP($A161,Employees!$A:$A,Employees!$B:$B,""), SkillsReq!$B$1:$AY$1,0)),
       0
     ),
   "")
)</f>
        <v/>
      </c>
      <c r="AW161" t="str">
        <f>IF(OR($A161="",AW$1=""),"",
   IFERROR(
     IF(INDEX(SkillsReq!$B:$AY, MATCH(AW$1,SkillsReq!$A:$A,0), MATCH(_xlfn.XLOOKUP($A161,Employees!$A:$A,Employees!$B:$B,""), SkillsReq!$B$1:$AY$1,0))&gt;0,
       INDEX(SkillsReq!$B:$AY, MATCH(AW$1,SkillsReq!$A:$A,0), MATCH(_xlfn.XLOOKUP($A161,Employees!$A:$A,Employees!$B:$B,""), SkillsReq!$B$1:$AY$1,0)),
       0
     ),
   "")
)</f>
        <v/>
      </c>
      <c r="AX161" t="str">
        <f>IF(OR($A161="",AX$1=""),"",
   IFERROR(
     IF(INDEX(SkillsReq!$B:$AY, MATCH(AX$1,SkillsReq!$A:$A,0), MATCH(_xlfn.XLOOKUP($A161,Employees!$A:$A,Employees!$B:$B,""), SkillsReq!$B$1:$AY$1,0))&gt;0,
       INDEX(SkillsReq!$B:$AY, MATCH(AX$1,SkillsReq!$A:$A,0), MATCH(_xlfn.XLOOKUP($A161,Employees!$A:$A,Employees!$B:$B,""), SkillsReq!$B$1:$AY$1,0)),
       0
     ),
   "")
)</f>
        <v/>
      </c>
      <c r="AY161" t="str">
        <f>IF(OR($A161="",AY$1=""),"",
   IFERROR(
     IF(INDEX(SkillsReq!$B:$AY, MATCH(AY$1,SkillsReq!$A:$A,0), MATCH(_xlfn.XLOOKUP($A161,Employees!$A:$A,Employees!$B:$B,""), SkillsReq!$B$1:$AY$1,0))&gt;0,
       INDEX(SkillsReq!$B:$AY, MATCH(AY$1,SkillsReq!$A:$A,0), MATCH(_xlfn.XLOOKUP($A161,Employees!$A:$A,Employees!$B:$B,""), SkillsReq!$B$1:$AY$1,0)),
       0
     ),
   "")
)</f>
        <v/>
      </c>
    </row>
    <row r="162" spans="1:51" x14ac:dyDescent="0.25">
      <c r="A162" s="12"/>
      <c r="B162" t="str">
        <f>IF(OR($A162="",B$1=""),"",
   IFERROR(
     IF(INDEX(SkillsReq!$B:$AY, MATCH(B$1,SkillsReq!$A:$A,0), MATCH(_xlfn.XLOOKUP($A162,Employees!$A:$A,Employees!$B:$B,""), SkillsReq!$B$1:$AY$1,0))&gt;0,
       INDEX(SkillsReq!$B:$AY, MATCH(B$1,SkillsReq!$A:$A,0), MATCH(_xlfn.XLOOKUP($A162,Employees!$A:$A,Employees!$B:$B,""), SkillsReq!$B$1:$AY$1,0)),
       0
     ),
   "")
)</f>
        <v/>
      </c>
      <c r="C162" t="str">
        <f>IF(OR($A162="",C$1=""),"",
   IFERROR(
     IF(INDEX(SkillsReq!$B:$AY, MATCH(C$1,SkillsReq!$A:$A,0), MATCH(_xlfn.XLOOKUP($A162,Employees!$A:$A,Employees!$B:$B,""), SkillsReq!$B$1:$AY$1,0))&gt;0,
       INDEX(SkillsReq!$B:$AY, MATCH(C$1,SkillsReq!$A:$A,0), MATCH(_xlfn.XLOOKUP($A162,Employees!$A:$A,Employees!$B:$B,""), SkillsReq!$B$1:$AY$1,0)),
       0
     ),
   "")
)</f>
        <v/>
      </c>
      <c r="D162" t="str">
        <f>IF(OR($A162="",D$1=""),"",
   IFERROR(
     IF(INDEX(SkillsReq!$B:$AY, MATCH(D$1,SkillsReq!$A:$A,0), MATCH(_xlfn.XLOOKUP($A162,Employees!$A:$A,Employees!$B:$B,""), SkillsReq!$B$1:$AY$1,0))&gt;0,
       INDEX(SkillsReq!$B:$AY, MATCH(D$1,SkillsReq!$A:$A,0), MATCH(_xlfn.XLOOKUP($A162,Employees!$A:$A,Employees!$B:$B,""), SkillsReq!$B$1:$AY$1,0)),
       0
     ),
   "")
)</f>
        <v/>
      </c>
      <c r="E162" t="str">
        <f>IF(OR($A162="",E$1=""),"",
   IFERROR(
     IF(INDEX(SkillsReq!$B:$AY, MATCH(E$1,SkillsReq!$A:$A,0), MATCH(_xlfn.XLOOKUP($A162,Employees!$A:$A,Employees!$B:$B,""), SkillsReq!$B$1:$AY$1,0))&gt;0,
       INDEX(SkillsReq!$B:$AY, MATCH(E$1,SkillsReq!$A:$A,0), MATCH(_xlfn.XLOOKUP($A162,Employees!$A:$A,Employees!$B:$B,""), SkillsReq!$B$1:$AY$1,0)),
       0
     ),
   "")
)</f>
        <v/>
      </c>
      <c r="F162" t="str">
        <f>IF(OR($A162="",F$1=""),"",
   IFERROR(
     IF(INDEX(SkillsReq!$B:$AY, MATCH(F$1,SkillsReq!$A:$A,0), MATCH(_xlfn.XLOOKUP($A162,Employees!$A:$A,Employees!$B:$B,""), SkillsReq!$B$1:$AY$1,0))&gt;0,
       INDEX(SkillsReq!$B:$AY, MATCH(F$1,SkillsReq!$A:$A,0), MATCH(_xlfn.XLOOKUP($A162,Employees!$A:$A,Employees!$B:$B,""), SkillsReq!$B$1:$AY$1,0)),
       0
     ),
   "")
)</f>
        <v/>
      </c>
      <c r="G162" t="str">
        <f>IF(OR($A162="",G$1=""),"",
   IFERROR(
     IF(INDEX(SkillsReq!$B:$AY, MATCH(G$1,SkillsReq!$A:$A,0), MATCH(_xlfn.XLOOKUP($A162,Employees!$A:$A,Employees!$B:$B,""), SkillsReq!$B$1:$AY$1,0))&gt;0,
       INDEX(SkillsReq!$B:$AY, MATCH(G$1,SkillsReq!$A:$A,0), MATCH(_xlfn.XLOOKUP($A162,Employees!$A:$A,Employees!$B:$B,""), SkillsReq!$B$1:$AY$1,0)),
       0
     ),
   "")
)</f>
        <v/>
      </c>
      <c r="H162" t="str">
        <f>IF(OR($A162="",H$1=""),"",
   IFERROR(
     IF(INDEX(SkillsReq!$B:$AY, MATCH(H$1,SkillsReq!$A:$A,0), MATCH(_xlfn.XLOOKUP($A162,Employees!$A:$A,Employees!$B:$B,""), SkillsReq!$B$1:$AY$1,0))&gt;0,
       INDEX(SkillsReq!$B:$AY, MATCH(H$1,SkillsReq!$A:$A,0), MATCH(_xlfn.XLOOKUP($A162,Employees!$A:$A,Employees!$B:$B,""), SkillsReq!$B$1:$AY$1,0)),
       0
     ),
   "")
)</f>
        <v/>
      </c>
      <c r="I162" t="str">
        <f>IF(OR($A162="",I$1=""),"",
   IFERROR(
     IF(INDEX(SkillsReq!$B:$AY, MATCH(I$1,SkillsReq!$A:$A,0), MATCH(_xlfn.XLOOKUP($A162,Employees!$A:$A,Employees!$B:$B,""), SkillsReq!$B$1:$AY$1,0))&gt;0,
       INDEX(SkillsReq!$B:$AY, MATCH(I$1,SkillsReq!$A:$A,0), MATCH(_xlfn.XLOOKUP($A162,Employees!$A:$A,Employees!$B:$B,""), SkillsReq!$B$1:$AY$1,0)),
       0
     ),
   "")
)</f>
        <v/>
      </c>
      <c r="J162" t="str">
        <f>IF(OR($A162="",J$1=""),"",
   IFERROR(
     IF(INDEX(SkillsReq!$B:$AY, MATCH(J$1,SkillsReq!$A:$A,0), MATCH(_xlfn.XLOOKUP($A162,Employees!$A:$A,Employees!$B:$B,""), SkillsReq!$B$1:$AY$1,0))&gt;0,
       INDEX(SkillsReq!$B:$AY, MATCH(J$1,SkillsReq!$A:$A,0), MATCH(_xlfn.XLOOKUP($A162,Employees!$A:$A,Employees!$B:$B,""), SkillsReq!$B$1:$AY$1,0)),
       0
     ),
   "")
)</f>
        <v/>
      </c>
      <c r="K162" t="str">
        <f>IF(OR($A162="",K$1=""),"",
   IFERROR(
     IF(INDEX(SkillsReq!$B:$AY, MATCH(K$1,SkillsReq!$A:$A,0), MATCH(_xlfn.XLOOKUP($A162,Employees!$A:$A,Employees!$B:$B,""), SkillsReq!$B$1:$AY$1,0))&gt;0,
       INDEX(SkillsReq!$B:$AY, MATCH(K$1,SkillsReq!$A:$A,0), MATCH(_xlfn.XLOOKUP($A162,Employees!$A:$A,Employees!$B:$B,""), SkillsReq!$B$1:$AY$1,0)),
       0
     ),
   "")
)</f>
        <v/>
      </c>
      <c r="L162" t="str">
        <f>IF(OR($A162="",L$1=""),"",
   IFERROR(
     IF(INDEX(SkillsReq!$B:$AY, MATCH(L$1,SkillsReq!$A:$A,0), MATCH(_xlfn.XLOOKUP($A162,Employees!$A:$A,Employees!$B:$B,""), SkillsReq!$B$1:$AY$1,0))&gt;0,
       INDEX(SkillsReq!$B:$AY, MATCH(L$1,SkillsReq!$A:$A,0), MATCH(_xlfn.XLOOKUP($A162,Employees!$A:$A,Employees!$B:$B,""), SkillsReq!$B$1:$AY$1,0)),
       0
     ),
   "")
)</f>
        <v/>
      </c>
      <c r="M162" t="str">
        <f>IF(OR($A162="",M$1=""),"",
   IFERROR(
     IF(INDEX(SkillsReq!$B:$AY, MATCH(M$1,SkillsReq!$A:$A,0), MATCH(_xlfn.XLOOKUP($A162,Employees!$A:$A,Employees!$B:$B,""), SkillsReq!$B$1:$AY$1,0))&gt;0,
       INDEX(SkillsReq!$B:$AY, MATCH(M$1,SkillsReq!$A:$A,0), MATCH(_xlfn.XLOOKUP($A162,Employees!$A:$A,Employees!$B:$B,""), SkillsReq!$B$1:$AY$1,0)),
       0
     ),
   "")
)</f>
        <v/>
      </c>
      <c r="N162" t="str">
        <f>IF(OR($A162="",N$1=""),"",
   IFERROR(
     IF(INDEX(SkillsReq!$B:$AY, MATCH(N$1,SkillsReq!$A:$A,0), MATCH(_xlfn.XLOOKUP($A162,Employees!$A:$A,Employees!$B:$B,""), SkillsReq!$B$1:$AY$1,0))&gt;0,
       INDEX(SkillsReq!$B:$AY, MATCH(N$1,SkillsReq!$A:$A,0), MATCH(_xlfn.XLOOKUP($A162,Employees!$A:$A,Employees!$B:$B,""), SkillsReq!$B$1:$AY$1,0)),
       0
     ),
   "")
)</f>
        <v/>
      </c>
      <c r="O162" t="str">
        <f>IF(OR($A162="",O$1=""),"",
   IFERROR(
     IF(INDEX(SkillsReq!$B:$AY, MATCH(O$1,SkillsReq!$A:$A,0), MATCH(_xlfn.XLOOKUP($A162,Employees!$A:$A,Employees!$B:$B,""), SkillsReq!$B$1:$AY$1,0))&gt;0,
       INDEX(SkillsReq!$B:$AY, MATCH(O$1,SkillsReq!$A:$A,0), MATCH(_xlfn.XLOOKUP($A162,Employees!$A:$A,Employees!$B:$B,""), SkillsReq!$B$1:$AY$1,0)),
       0
     ),
   "")
)</f>
        <v/>
      </c>
      <c r="P162" t="str">
        <f>IF(OR($A162="",P$1=""),"",
   IFERROR(
     IF(INDEX(SkillsReq!$B:$AY, MATCH(P$1,SkillsReq!$A:$A,0), MATCH(_xlfn.XLOOKUP($A162,Employees!$A:$A,Employees!$B:$B,""), SkillsReq!$B$1:$AY$1,0))&gt;0,
       INDEX(SkillsReq!$B:$AY, MATCH(P$1,SkillsReq!$A:$A,0), MATCH(_xlfn.XLOOKUP($A162,Employees!$A:$A,Employees!$B:$B,""), SkillsReq!$B$1:$AY$1,0)),
       0
     ),
   "")
)</f>
        <v/>
      </c>
      <c r="Q162" t="str">
        <f>IF(OR($A162="",Q$1=""),"",
   IFERROR(
     IF(INDEX(SkillsReq!$B:$AY, MATCH(Q$1,SkillsReq!$A:$A,0), MATCH(_xlfn.XLOOKUP($A162,Employees!$A:$A,Employees!$B:$B,""), SkillsReq!$B$1:$AY$1,0))&gt;0,
       INDEX(SkillsReq!$B:$AY, MATCH(Q$1,SkillsReq!$A:$A,0), MATCH(_xlfn.XLOOKUP($A162,Employees!$A:$A,Employees!$B:$B,""), SkillsReq!$B$1:$AY$1,0)),
       0
     ),
   "")
)</f>
        <v/>
      </c>
      <c r="R162" t="str">
        <f>IF(OR($A162="",R$1=""),"",
   IFERROR(
     IF(INDEX(SkillsReq!$B:$AY, MATCH(R$1,SkillsReq!$A:$A,0), MATCH(_xlfn.XLOOKUP($A162,Employees!$A:$A,Employees!$B:$B,""), SkillsReq!$B$1:$AY$1,0))&gt;0,
       INDEX(SkillsReq!$B:$AY, MATCH(R$1,SkillsReq!$A:$A,0), MATCH(_xlfn.XLOOKUP($A162,Employees!$A:$A,Employees!$B:$B,""), SkillsReq!$B$1:$AY$1,0)),
       0
     ),
   "")
)</f>
        <v/>
      </c>
      <c r="S162" t="str">
        <f>IF(OR($A162="",S$1=""),"",
   IFERROR(
     IF(INDEX(SkillsReq!$B:$AY, MATCH(S$1,SkillsReq!$A:$A,0), MATCH(_xlfn.XLOOKUP($A162,Employees!$A:$A,Employees!$B:$B,""), SkillsReq!$B$1:$AY$1,0))&gt;0,
       INDEX(SkillsReq!$B:$AY, MATCH(S$1,SkillsReq!$A:$A,0), MATCH(_xlfn.XLOOKUP($A162,Employees!$A:$A,Employees!$B:$B,""), SkillsReq!$B$1:$AY$1,0)),
       0
     ),
   "")
)</f>
        <v/>
      </c>
      <c r="T162" t="str">
        <f>IF(OR($A162="",T$1=""),"",
   IFERROR(
     IF(INDEX(SkillsReq!$B:$AY, MATCH(T$1,SkillsReq!$A:$A,0), MATCH(_xlfn.XLOOKUP($A162,Employees!$A:$A,Employees!$B:$B,""), SkillsReq!$B$1:$AY$1,0))&gt;0,
       INDEX(SkillsReq!$B:$AY, MATCH(T$1,SkillsReq!$A:$A,0), MATCH(_xlfn.XLOOKUP($A162,Employees!$A:$A,Employees!$B:$B,""), SkillsReq!$B$1:$AY$1,0)),
       0
     ),
   "")
)</f>
        <v/>
      </c>
      <c r="U162" t="str">
        <f>IF(OR($A162="",U$1=""),"",
   IFERROR(
     IF(INDEX(SkillsReq!$B:$AY, MATCH(U$1,SkillsReq!$A:$A,0), MATCH(_xlfn.XLOOKUP($A162,Employees!$A:$A,Employees!$B:$B,""), SkillsReq!$B$1:$AY$1,0))&gt;0,
       INDEX(SkillsReq!$B:$AY, MATCH(U$1,SkillsReq!$A:$A,0), MATCH(_xlfn.XLOOKUP($A162,Employees!$A:$A,Employees!$B:$B,""), SkillsReq!$B$1:$AY$1,0)),
       0
     ),
   "")
)</f>
        <v/>
      </c>
      <c r="V162" t="str">
        <f>IF(OR($A162="",V$1=""),"",
   IFERROR(
     IF(INDEX(SkillsReq!$B:$AY, MATCH(V$1,SkillsReq!$A:$A,0), MATCH(_xlfn.XLOOKUP($A162,Employees!$A:$A,Employees!$B:$B,""), SkillsReq!$B$1:$AY$1,0))&gt;0,
       INDEX(SkillsReq!$B:$AY, MATCH(V$1,SkillsReq!$A:$A,0), MATCH(_xlfn.XLOOKUP($A162,Employees!$A:$A,Employees!$B:$B,""), SkillsReq!$B$1:$AY$1,0)),
       0
     ),
   "")
)</f>
        <v/>
      </c>
      <c r="W162" t="str">
        <f>IF(OR($A162="",W$1=""),"",
   IFERROR(
     IF(INDEX(SkillsReq!$B:$AY, MATCH(W$1,SkillsReq!$A:$A,0), MATCH(_xlfn.XLOOKUP($A162,Employees!$A:$A,Employees!$B:$B,""), SkillsReq!$B$1:$AY$1,0))&gt;0,
       INDEX(SkillsReq!$B:$AY, MATCH(W$1,SkillsReq!$A:$A,0), MATCH(_xlfn.XLOOKUP($A162,Employees!$A:$A,Employees!$B:$B,""), SkillsReq!$B$1:$AY$1,0)),
       0
     ),
   "")
)</f>
        <v/>
      </c>
      <c r="X162" t="str">
        <f>IF(OR($A162="",X$1=""),"",
   IFERROR(
     IF(INDEX(SkillsReq!$B:$AY, MATCH(X$1,SkillsReq!$A:$A,0), MATCH(_xlfn.XLOOKUP($A162,Employees!$A:$A,Employees!$B:$B,""), SkillsReq!$B$1:$AY$1,0))&gt;0,
       INDEX(SkillsReq!$B:$AY, MATCH(X$1,SkillsReq!$A:$A,0), MATCH(_xlfn.XLOOKUP($A162,Employees!$A:$A,Employees!$B:$B,""), SkillsReq!$B$1:$AY$1,0)),
       0
     ),
   "")
)</f>
        <v/>
      </c>
      <c r="Y162" t="str">
        <f>IF(OR($A162="",Y$1=""),"",
   IFERROR(
     IF(INDEX(SkillsReq!$B:$AY, MATCH(Y$1,SkillsReq!$A:$A,0), MATCH(_xlfn.XLOOKUP($A162,Employees!$A:$A,Employees!$B:$B,""), SkillsReq!$B$1:$AY$1,0))&gt;0,
       INDEX(SkillsReq!$B:$AY, MATCH(Y$1,SkillsReq!$A:$A,0), MATCH(_xlfn.XLOOKUP($A162,Employees!$A:$A,Employees!$B:$B,""), SkillsReq!$B$1:$AY$1,0)),
       0
     ),
   "")
)</f>
        <v/>
      </c>
      <c r="Z162" t="str">
        <f>IF(OR($A162="",Z$1=""),"",
   IFERROR(
     IF(INDEX(SkillsReq!$B:$AY, MATCH(Z$1,SkillsReq!$A:$A,0), MATCH(_xlfn.XLOOKUP($A162,Employees!$A:$A,Employees!$B:$B,""), SkillsReq!$B$1:$AY$1,0))&gt;0,
       INDEX(SkillsReq!$B:$AY, MATCH(Z$1,SkillsReq!$A:$A,0), MATCH(_xlfn.XLOOKUP($A162,Employees!$A:$A,Employees!$B:$B,""), SkillsReq!$B$1:$AY$1,0)),
       0
     ),
   "")
)</f>
        <v/>
      </c>
      <c r="AA162" t="str">
        <f>IF(OR($A162="",AA$1=""),"",
   IFERROR(
     IF(INDEX(SkillsReq!$B:$AY, MATCH(AA$1,SkillsReq!$A:$A,0), MATCH(_xlfn.XLOOKUP($A162,Employees!$A:$A,Employees!$B:$B,""), SkillsReq!$B$1:$AY$1,0))&gt;0,
       INDEX(SkillsReq!$B:$AY, MATCH(AA$1,SkillsReq!$A:$A,0), MATCH(_xlfn.XLOOKUP($A162,Employees!$A:$A,Employees!$B:$B,""), SkillsReq!$B$1:$AY$1,0)),
       0
     ),
   "")
)</f>
        <v/>
      </c>
      <c r="AB162" t="str">
        <f>IF(OR($A162="",AB$1=""),"",
   IFERROR(
     IF(INDEX(SkillsReq!$B:$AY, MATCH(AB$1,SkillsReq!$A:$A,0), MATCH(_xlfn.XLOOKUP($A162,Employees!$A:$A,Employees!$B:$B,""), SkillsReq!$B$1:$AY$1,0))&gt;0,
       INDEX(SkillsReq!$B:$AY, MATCH(AB$1,SkillsReq!$A:$A,0), MATCH(_xlfn.XLOOKUP($A162,Employees!$A:$A,Employees!$B:$B,""), SkillsReq!$B$1:$AY$1,0)),
       0
     ),
   "")
)</f>
        <v/>
      </c>
      <c r="AC162" t="str">
        <f>IF(OR($A162="",AC$1=""),"",
   IFERROR(
     IF(INDEX(SkillsReq!$B:$AY, MATCH(AC$1,SkillsReq!$A:$A,0), MATCH(_xlfn.XLOOKUP($A162,Employees!$A:$A,Employees!$B:$B,""), SkillsReq!$B$1:$AY$1,0))&gt;0,
       INDEX(SkillsReq!$B:$AY, MATCH(AC$1,SkillsReq!$A:$A,0), MATCH(_xlfn.XLOOKUP($A162,Employees!$A:$A,Employees!$B:$B,""), SkillsReq!$B$1:$AY$1,0)),
       0
     ),
   "")
)</f>
        <v/>
      </c>
      <c r="AD162" t="str">
        <f>IF(OR($A162="",AD$1=""),"",
   IFERROR(
     IF(INDEX(SkillsReq!$B:$AY, MATCH(AD$1,SkillsReq!$A:$A,0), MATCH(_xlfn.XLOOKUP($A162,Employees!$A:$A,Employees!$B:$B,""), SkillsReq!$B$1:$AY$1,0))&gt;0,
       INDEX(SkillsReq!$B:$AY, MATCH(AD$1,SkillsReq!$A:$A,0), MATCH(_xlfn.XLOOKUP($A162,Employees!$A:$A,Employees!$B:$B,""), SkillsReq!$B$1:$AY$1,0)),
       0
     ),
   "")
)</f>
        <v/>
      </c>
      <c r="AE162" t="str">
        <f>IF(OR($A162="",AE$1=""),"",
   IFERROR(
     IF(INDEX(SkillsReq!$B:$AY, MATCH(AE$1,SkillsReq!$A:$A,0), MATCH(_xlfn.XLOOKUP($A162,Employees!$A:$A,Employees!$B:$B,""), SkillsReq!$B$1:$AY$1,0))&gt;0,
       INDEX(SkillsReq!$B:$AY, MATCH(AE$1,SkillsReq!$A:$A,0), MATCH(_xlfn.XLOOKUP($A162,Employees!$A:$A,Employees!$B:$B,""), SkillsReq!$B$1:$AY$1,0)),
       0
     ),
   "")
)</f>
        <v/>
      </c>
      <c r="AF162" t="str">
        <f>IF(OR($A162="",AF$1=""),"",
   IFERROR(
     IF(INDEX(SkillsReq!$B:$AY, MATCH(AF$1,SkillsReq!$A:$A,0), MATCH(_xlfn.XLOOKUP($A162,Employees!$A:$A,Employees!$B:$B,""), SkillsReq!$B$1:$AY$1,0))&gt;0,
       INDEX(SkillsReq!$B:$AY, MATCH(AF$1,SkillsReq!$A:$A,0), MATCH(_xlfn.XLOOKUP($A162,Employees!$A:$A,Employees!$B:$B,""), SkillsReq!$B$1:$AY$1,0)),
       0
     ),
   "")
)</f>
        <v/>
      </c>
      <c r="AG162" t="str">
        <f>IF(OR($A162="",AG$1=""),"",
   IFERROR(
     IF(INDEX(SkillsReq!$B:$AY, MATCH(AG$1,SkillsReq!$A:$A,0), MATCH(_xlfn.XLOOKUP($A162,Employees!$A:$A,Employees!$B:$B,""), SkillsReq!$B$1:$AY$1,0))&gt;0,
       INDEX(SkillsReq!$B:$AY, MATCH(AG$1,SkillsReq!$A:$A,0), MATCH(_xlfn.XLOOKUP($A162,Employees!$A:$A,Employees!$B:$B,""), SkillsReq!$B$1:$AY$1,0)),
       0
     ),
   "")
)</f>
        <v/>
      </c>
      <c r="AH162" t="str">
        <f>IF(OR($A162="",AH$1=""),"",
   IFERROR(
     IF(INDEX(SkillsReq!$B:$AY, MATCH(AH$1,SkillsReq!$A:$A,0), MATCH(_xlfn.XLOOKUP($A162,Employees!$A:$A,Employees!$B:$B,""), SkillsReq!$B$1:$AY$1,0))&gt;0,
       INDEX(SkillsReq!$B:$AY, MATCH(AH$1,SkillsReq!$A:$A,0), MATCH(_xlfn.XLOOKUP($A162,Employees!$A:$A,Employees!$B:$B,""), SkillsReq!$B$1:$AY$1,0)),
       0
     ),
   "")
)</f>
        <v/>
      </c>
      <c r="AI162" t="str">
        <f>IF(OR($A162="",AI$1=""),"",
   IFERROR(
     IF(INDEX(SkillsReq!$B:$AY, MATCH(AI$1,SkillsReq!$A:$A,0), MATCH(_xlfn.XLOOKUP($A162,Employees!$A:$A,Employees!$B:$B,""), SkillsReq!$B$1:$AY$1,0))&gt;0,
       INDEX(SkillsReq!$B:$AY, MATCH(AI$1,SkillsReq!$A:$A,0), MATCH(_xlfn.XLOOKUP($A162,Employees!$A:$A,Employees!$B:$B,""), SkillsReq!$B$1:$AY$1,0)),
       0
     ),
   "")
)</f>
        <v/>
      </c>
      <c r="AJ162" t="str">
        <f>IF(OR($A162="",AJ$1=""),"",
   IFERROR(
     IF(INDEX(SkillsReq!$B:$AY, MATCH(AJ$1,SkillsReq!$A:$A,0), MATCH(_xlfn.XLOOKUP($A162,Employees!$A:$A,Employees!$B:$B,""), SkillsReq!$B$1:$AY$1,0))&gt;0,
       INDEX(SkillsReq!$B:$AY, MATCH(AJ$1,SkillsReq!$A:$A,0), MATCH(_xlfn.XLOOKUP($A162,Employees!$A:$A,Employees!$B:$B,""), SkillsReq!$B$1:$AY$1,0)),
       0
     ),
   "")
)</f>
        <v/>
      </c>
      <c r="AK162" t="str">
        <f>IF(OR($A162="",AK$1=""),"",
   IFERROR(
     IF(INDEX(SkillsReq!$B:$AY, MATCH(AK$1,SkillsReq!$A:$A,0), MATCH(_xlfn.XLOOKUP($A162,Employees!$A:$A,Employees!$B:$B,""), SkillsReq!$B$1:$AY$1,0))&gt;0,
       INDEX(SkillsReq!$B:$AY, MATCH(AK$1,SkillsReq!$A:$A,0), MATCH(_xlfn.XLOOKUP($A162,Employees!$A:$A,Employees!$B:$B,""), SkillsReq!$B$1:$AY$1,0)),
       0
     ),
   "")
)</f>
        <v/>
      </c>
      <c r="AL162" t="str">
        <f>IF(OR($A162="",AL$1=""),"",
   IFERROR(
     IF(INDEX(SkillsReq!$B:$AY, MATCH(AL$1,SkillsReq!$A:$A,0), MATCH(_xlfn.XLOOKUP($A162,Employees!$A:$A,Employees!$B:$B,""), SkillsReq!$B$1:$AY$1,0))&gt;0,
       INDEX(SkillsReq!$B:$AY, MATCH(AL$1,SkillsReq!$A:$A,0), MATCH(_xlfn.XLOOKUP($A162,Employees!$A:$A,Employees!$B:$B,""), SkillsReq!$B$1:$AY$1,0)),
       0
     ),
   "")
)</f>
        <v/>
      </c>
      <c r="AM162" t="str">
        <f>IF(OR($A162="",AM$1=""),"",
   IFERROR(
     IF(INDEX(SkillsReq!$B:$AY, MATCH(AM$1,SkillsReq!$A:$A,0), MATCH(_xlfn.XLOOKUP($A162,Employees!$A:$A,Employees!$B:$B,""), SkillsReq!$B$1:$AY$1,0))&gt;0,
       INDEX(SkillsReq!$B:$AY, MATCH(AM$1,SkillsReq!$A:$A,0), MATCH(_xlfn.XLOOKUP($A162,Employees!$A:$A,Employees!$B:$B,""), SkillsReq!$B$1:$AY$1,0)),
       0
     ),
   "")
)</f>
        <v/>
      </c>
      <c r="AN162" t="str">
        <f>IF(OR($A162="",AN$1=""),"",
   IFERROR(
     IF(INDEX(SkillsReq!$B:$AY, MATCH(AN$1,SkillsReq!$A:$A,0), MATCH(_xlfn.XLOOKUP($A162,Employees!$A:$A,Employees!$B:$B,""), SkillsReq!$B$1:$AY$1,0))&gt;0,
       INDEX(SkillsReq!$B:$AY, MATCH(AN$1,SkillsReq!$A:$A,0), MATCH(_xlfn.XLOOKUP($A162,Employees!$A:$A,Employees!$B:$B,""), SkillsReq!$B$1:$AY$1,0)),
       0
     ),
   "")
)</f>
        <v/>
      </c>
      <c r="AO162" t="str">
        <f>IF(OR($A162="",AO$1=""),"",
   IFERROR(
     IF(INDEX(SkillsReq!$B:$AY, MATCH(AO$1,SkillsReq!$A:$A,0), MATCH(_xlfn.XLOOKUP($A162,Employees!$A:$A,Employees!$B:$B,""), SkillsReq!$B$1:$AY$1,0))&gt;0,
       INDEX(SkillsReq!$B:$AY, MATCH(AO$1,SkillsReq!$A:$A,0), MATCH(_xlfn.XLOOKUP($A162,Employees!$A:$A,Employees!$B:$B,""), SkillsReq!$B$1:$AY$1,0)),
       0
     ),
   "")
)</f>
        <v/>
      </c>
      <c r="AP162" t="str">
        <f>IF(OR($A162="",AP$1=""),"",
   IFERROR(
     IF(INDEX(SkillsReq!$B:$AY, MATCH(AP$1,SkillsReq!$A:$A,0), MATCH(_xlfn.XLOOKUP($A162,Employees!$A:$A,Employees!$B:$B,""), SkillsReq!$B$1:$AY$1,0))&gt;0,
       INDEX(SkillsReq!$B:$AY, MATCH(AP$1,SkillsReq!$A:$A,0), MATCH(_xlfn.XLOOKUP($A162,Employees!$A:$A,Employees!$B:$B,""), SkillsReq!$B$1:$AY$1,0)),
       0
     ),
   "")
)</f>
        <v/>
      </c>
      <c r="AQ162" t="str">
        <f>IF(OR($A162="",AQ$1=""),"",
   IFERROR(
     IF(INDEX(SkillsReq!$B:$AY, MATCH(AQ$1,SkillsReq!$A:$A,0), MATCH(_xlfn.XLOOKUP($A162,Employees!$A:$A,Employees!$B:$B,""), SkillsReq!$B$1:$AY$1,0))&gt;0,
       INDEX(SkillsReq!$B:$AY, MATCH(AQ$1,SkillsReq!$A:$A,0), MATCH(_xlfn.XLOOKUP($A162,Employees!$A:$A,Employees!$B:$B,""), SkillsReq!$B$1:$AY$1,0)),
       0
     ),
   "")
)</f>
        <v/>
      </c>
      <c r="AR162" t="str">
        <f>IF(OR($A162="",AR$1=""),"",
   IFERROR(
     IF(INDEX(SkillsReq!$B:$AY, MATCH(AR$1,SkillsReq!$A:$A,0), MATCH(_xlfn.XLOOKUP($A162,Employees!$A:$A,Employees!$B:$B,""), SkillsReq!$B$1:$AY$1,0))&gt;0,
       INDEX(SkillsReq!$B:$AY, MATCH(AR$1,SkillsReq!$A:$A,0), MATCH(_xlfn.XLOOKUP($A162,Employees!$A:$A,Employees!$B:$B,""), SkillsReq!$B$1:$AY$1,0)),
       0
     ),
   "")
)</f>
        <v/>
      </c>
      <c r="AS162" t="str">
        <f>IF(OR($A162="",AS$1=""),"",
   IFERROR(
     IF(INDEX(SkillsReq!$B:$AY, MATCH(AS$1,SkillsReq!$A:$A,0), MATCH(_xlfn.XLOOKUP($A162,Employees!$A:$A,Employees!$B:$B,""), SkillsReq!$B$1:$AY$1,0))&gt;0,
       INDEX(SkillsReq!$B:$AY, MATCH(AS$1,SkillsReq!$A:$A,0), MATCH(_xlfn.XLOOKUP($A162,Employees!$A:$A,Employees!$B:$B,""), SkillsReq!$B$1:$AY$1,0)),
       0
     ),
   "")
)</f>
        <v/>
      </c>
      <c r="AT162" t="str">
        <f>IF(OR($A162="",AT$1=""),"",
   IFERROR(
     IF(INDEX(SkillsReq!$B:$AY, MATCH(AT$1,SkillsReq!$A:$A,0), MATCH(_xlfn.XLOOKUP($A162,Employees!$A:$A,Employees!$B:$B,""), SkillsReq!$B$1:$AY$1,0))&gt;0,
       INDEX(SkillsReq!$B:$AY, MATCH(AT$1,SkillsReq!$A:$A,0), MATCH(_xlfn.XLOOKUP($A162,Employees!$A:$A,Employees!$B:$B,""), SkillsReq!$B$1:$AY$1,0)),
       0
     ),
   "")
)</f>
        <v/>
      </c>
      <c r="AU162" t="str">
        <f>IF(OR($A162="",AU$1=""),"",
   IFERROR(
     IF(INDEX(SkillsReq!$B:$AY, MATCH(AU$1,SkillsReq!$A:$A,0), MATCH(_xlfn.XLOOKUP($A162,Employees!$A:$A,Employees!$B:$B,""), SkillsReq!$B$1:$AY$1,0))&gt;0,
       INDEX(SkillsReq!$B:$AY, MATCH(AU$1,SkillsReq!$A:$A,0), MATCH(_xlfn.XLOOKUP($A162,Employees!$A:$A,Employees!$B:$B,""), SkillsReq!$B$1:$AY$1,0)),
       0
     ),
   "")
)</f>
        <v/>
      </c>
      <c r="AV162" t="str">
        <f>IF(OR($A162="",AV$1=""),"",
   IFERROR(
     IF(INDEX(SkillsReq!$B:$AY, MATCH(AV$1,SkillsReq!$A:$A,0), MATCH(_xlfn.XLOOKUP($A162,Employees!$A:$A,Employees!$B:$B,""), SkillsReq!$B$1:$AY$1,0))&gt;0,
       INDEX(SkillsReq!$B:$AY, MATCH(AV$1,SkillsReq!$A:$A,0), MATCH(_xlfn.XLOOKUP($A162,Employees!$A:$A,Employees!$B:$B,""), SkillsReq!$B$1:$AY$1,0)),
       0
     ),
   "")
)</f>
        <v/>
      </c>
      <c r="AW162" t="str">
        <f>IF(OR($A162="",AW$1=""),"",
   IFERROR(
     IF(INDEX(SkillsReq!$B:$AY, MATCH(AW$1,SkillsReq!$A:$A,0), MATCH(_xlfn.XLOOKUP($A162,Employees!$A:$A,Employees!$B:$B,""), SkillsReq!$B$1:$AY$1,0))&gt;0,
       INDEX(SkillsReq!$B:$AY, MATCH(AW$1,SkillsReq!$A:$A,0), MATCH(_xlfn.XLOOKUP($A162,Employees!$A:$A,Employees!$B:$B,""), SkillsReq!$B$1:$AY$1,0)),
       0
     ),
   "")
)</f>
        <v/>
      </c>
      <c r="AX162" t="str">
        <f>IF(OR($A162="",AX$1=""),"",
   IFERROR(
     IF(INDEX(SkillsReq!$B:$AY, MATCH(AX$1,SkillsReq!$A:$A,0), MATCH(_xlfn.XLOOKUP($A162,Employees!$A:$A,Employees!$B:$B,""), SkillsReq!$B$1:$AY$1,0))&gt;0,
       INDEX(SkillsReq!$B:$AY, MATCH(AX$1,SkillsReq!$A:$A,0), MATCH(_xlfn.XLOOKUP($A162,Employees!$A:$A,Employees!$B:$B,""), SkillsReq!$B$1:$AY$1,0)),
       0
     ),
   "")
)</f>
        <v/>
      </c>
      <c r="AY162" t="str">
        <f>IF(OR($A162="",AY$1=""),"",
   IFERROR(
     IF(INDEX(SkillsReq!$B:$AY, MATCH(AY$1,SkillsReq!$A:$A,0), MATCH(_xlfn.XLOOKUP($A162,Employees!$A:$A,Employees!$B:$B,""), SkillsReq!$B$1:$AY$1,0))&gt;0,
       INDEX(SkillsReq!$B:$AY, MATCH(AY$1,SkillsReq!$A:$A,0), MATCH(_xlfn.XLOOKUP($A162,Employees!$A:$A,Employees!$B:$B,""), SkillsReq!$B$1:$AY$1,0)),
       0
     ),
   "")
)</f>
        <v/>
      </c>
    </row>
    <row r="163" spans="1:51" x14ac:dyDescent="0.25">
      <c r="A163" s="12"/>
      <c r="B163" t="str">
        <f>IF(OR($A163="",B$1=""),"",
   IFERROR(
     IF(INDEX(SkillsReq!$B:$AY, MATCH(B$1,SkillsReq!$A:$A,0), MATCH(_xlfn.XLOOKUP($A163,Employees!$A:$A,Employees!$B:$B,""), SkillsReq!$B$1:$AY$1,0))&gt;0,
       INDEX(SkillsReq!$B:$AY, MATCH(B$1,SkillsReq!$A:$A,0), MATCH(_xlfn.XLOOKUP($A163,Employees!$A:$A,Employees!$B:$B,""), SkillsReq!$B$1:$AY$1,0)),
       0
     ),
   "")
)</f>
        <v/>
      </c>
      <c r="C163" t="str">
        <f>IF(OR($A163="",C$1=""),"",
   IFERROR(
     IF(INDEX(SkillsReq!$B:$AY, MATCH(C$1,SkillsReq!$A:$A,0), MATCH(_xlfn.XLOOKUP($A163,Employees!$A:$A,Employees!$B:$B,""), SkillsReq!$B$1:$AY$1,0))&gt;0,
       INDEX(SkillsReq!$B:$AY, MATCH(C$1,SkillsReq!$A:$A,0), MATCH(_xlfn.XLOOKUP($A163,Employees!$A:$A,Employees!$B:$B,""), SkillsReq!$B$1:$AY$1,0)),
       0
     ),
   "")
)</f>
        <v/>
      </c>
      <c r="D163" t="str">
        <f>IF(OR($A163="",D$1=""),"",
   IFERROR(
     IF(INDEX(SkillsReq!$B:$AY, MATCH(D$1,SkillsReq!$A:$A,0), MATCH(_xlfn.XLOOKUP($A163,Employees!$A:$A,Employees!$B:$B,""), SkillsReq!$B$1:$AY$1,0))&gt;0,
       INDEX(SkillsReq!$B:$AY, MATCH(D$1,SkillsReq!$A:$A,0), MATCH(_xlfn.XLOOKUP($A163,Employees!$A:$A,Employees!$B:$B,""), SkillsReq!$B$1:$AY$1,0)),
       0
     ),
   "")
)</f>
        <v/>
      </c>
      <c r="E163" t="str">
        <f>IF(OR($A163="",E$1=""),"",
   IFERROR(
     IF(INDEX(SkillsReq!$B:$AY, MATCH(E$1,SkillsReq!$A:$A,0), MATCH(_xlfn.XLOOKUP($A163,Employees!$A:$A,Employees!$B:$B,""), SkillsReq!$B$1:$AY$1,0))&gt;0,
       INDEX(SkillsReq!$B:$AY, MATCH(E$1,SkillsReq!$A:$A,0), MATCH(_xlfn.XLOOKUP($A163,Employees!$A:$A,Employees!$B:$B,""), SkillsReq!$B$1:$AY$1,0)),
       0
     ),
   "")
)</f>
        <v/>
      </c>
      <c r="F163" t="str">
        <f>IF(OR($A163="",F$1=""),"",
   IFERROR(
     IF(INDEX(SkillsReq!$B:$AY, MATCH(F$1,SkillsReq!$A:$A,0), MATCH(_xlfn.XLOOKUP($A163,Employees!$A:$A,Employees!$B:$B,""), SkillsReq!$B$1:$AY$1,0))&gt;0,
       INDEX(SkillsReq!$B:$AY, MATCH(F$1,SkillsReq!$A:$A,0), MATCH(_xlfn.XLOOKUP($A163,Employees!$A:$A,Employees!$B:$B,""), SkillsReq!$B$1:$AY$1,0)),
       0
     ),
   "")
)</f>
        <v/>
      </c>
      <c r="G163" t="str">
        <f>IF(OR($A163="",G$1=""),"",
   IFERROR(
     IF(INDEX(SkillsReq!$B:$AY, MATCH(G$1,SkillsReq!$A:$A,0), MATCH(_xlfn.XLOOKUP($A163,Employees!$A:$A,Employees!$B:$B,""), SkillsReq!$B$1:$AY$1,0))&gt;0,
       INDEX(SkillsReq!$B:$AY, MATCH(G$1,SkillsReq!$A:$A,0), MATCH(_xlfn.XLOOKUP($A163,Employees!$A:$A,Employees!$B:$B,""), SkillsReq!$B$1:$AY$1,0)),
       0
     ),
   "")
)</f>
        <v/>
      </c>
      <c r="H163" t="str">
        <f>IF(OR($A163="",H$1=""),"",
   IFERROR(
     IF(INDEX(SkillsReq!$B:$AY, MATCH(H$1,SkillsReq!$A:$A,0), MATCH(_xlfn.XLOOKUP($A163,Employees!$A:$A,Employees!$B:$B,""), SkillsReq!$B$1:$AY$1,0))&gt;0,
       INDEX(SkillsReq!$B:$AY, MATCH(H$1,SkillsReq!$A:$A,0), MATCH(_xlfn.XLOOKUP($A163,Employees!$A:$A,Employees!$B:$B,""), SkillsReq!$B$1:$AY$1,0)),
       0
     ),
   "")
)</f>
        <v/>
      </c>
      <c r="I163" t="str">
        <f>IF(OR($A163="",I$1=""),"",
   IFERROR(
     IF(INDEX(SkillsReq!$B:$AY, MATCH(I$1,SkillsReq!$A:$A,0), MATCH(_xlfn.XLOOKUP($A163,Employees!$A:$A,Employees!$B:$B,""), SkillsReq!$B$1:$AY$1,0))&gt;0,
       INDEX(SkillsReq!$B:$AY, MATCH(I$1,SkillsReq!$A:$A,0), MATCH(_xlfn.XLOOKUP($A163,Employees!$A:$A,Employees!$B:$B,""), SkillsReq!$B$1:$AY$1,0)),
       0
     ),
   "")
)</f>
        <v/>
      </c>
      <c r="J163" t="str">
        <f>IF(OR($A163="",J$1=""),"",
   IFERROR(
     IF(INDEX(SkillsReq!$B:$AY, MATCH(J$1,SkillsReq!$A:$A,0), MATCH(_xlfn.XLOOKUP($A163,Employees!$A:$A,Employees!$B:$B,""), SkillsReq!$B$1:$AY$1,0))&gt;0,
       INDEX(SkillsReq!$B:$AY, MATCH(J$1,SkillsReq!$A:$A,0), MATCH(_xlfn.XLOOKUP($A163,Employees!$A:$A,Employees!$B:$B,""), SkillsReq!$B$1:$AY$1,0)),
       0
     ),
   "")
)</f>
        <v/>
      </c>
      <c r="K163" t="str">
        <f>IF(OR($A163="",K$1=""),"",
   IFERROR(
     IF(INDEX(SkillsReq!$B:$AY, MATCH(K$1,SkillsReq!$A:$A,0), MATCH(_xlfn.XLOOKUP($A163,Employees!$A:$A,Employees!$B:$B,""), SkillsReq!$B$1:$AY$1,0))&gt;0,
       INDEX(SkillsReq!$B:$AY, MATCH(K$1,SkillsReq!$A:$A,0), MATCH(_xlfn.XLOOKUP($A163,Employees!$A:$A,Employees!$B:$B,""), SkillsReq!$B$1:$AY$1,0)),
       0
     ),
   "")
)</f>
        <v/>
      </c>
      <c r="L163" t="str">
        <f>IF(OR($A163="",L$1=""),"",
   IFERROR(
     IF(INDEX(SkillsReq!$B:$AY, MATCH(L$1,SkillsReq!$A:$A,0), MATCH(_xlfn.XLOOKUP($A163,Employees!$A:$A,Employees!$B:$B,""), SkillsReq!$B$1:$AY$1,0))&gt;0,
       INDEX(SkillsReq!$B:$AY, MATCH(L$1,SkillsReq!$A:$A,0), MATCH(_xlfn.XLOOKUP($A163,Employees!$A:$A,Employees!$B:$B,""), SkillsReq!$B$1:$AY$1,0)),
       0
     ),
   "")
)</f>
        <v/>
      </c>
      <c r="M163" t="str">
        <f>IF(OR($A163="",M$1=""),"",
   IFERROR(
     IF(INDEX(SkillsReq!$B:$AY, MATCH(M$1,SkillsReq!$A:$A,0), MATCH(_xlfn.XLOOKUP($A163,Employees!$A:$A,Employees!$B:$B,""), SkillsReq!$B$1:$AY$1,0))&gt;0,
       INDEX(SkillsReq!$B:$AY, MATCH(M$1,SkillsReq!$A:$A,0), MATCH(_xlfn.XLOOKUP($A163,Employees!$A:$A,Employees!$B:$B,""), SkillsReq!$B$1:$AY$1,0)),
       0
     ),
   "")
)</f>
        <v/>
      </c>
      <c r="N163" t="str">
        <f>IF(OR($A163="",N$1=""),"",
   IFERROR(
     IF(INDEX(SkillsReq!$B:$AY, MATCH(N$1,SkillsReq!$A:$A,0), MATCH(_xlfn.XLOOKUP($A163,Employees!$A:$A,Employees!$B:$B,""), SkillsReq!$B$1:$AY$1,0))&gt;0,
       INDEX(SkillsReq!$B:$AY, MATCH(N$1,SkillsReq!$A:$A,0), MATCH(_xlfn.XLOOKUP($A163,Employees!$A:$A,Employees!$B:$B,""), SkillsReq!$B$1:$AY$1,0)),
       0
     ),
   "")
)</f>
        <v/>
      </c>
      <c r="O163" t="str">
        <f>IF(OR($A163="",O$1=""),"",
   IFERROR(
     IF(INDEX(SkillsReq!$B:$AY, MATCH(O$1,SkillsReq!$A:$A,0), MATCH(_xlfn.XLOOKUP($A163,Employees!$A:$A,Employees!$B:$B,""), SkillsReq!$B$1:$AY$1,0))&gt;0,
       INDEX(SkillsReq!$B:$AY, MATCH(O$1,SkillsReq!$A:$A,0), MATCH(_xlfn.XLOOKUP($A163,Employees!$A:$A,Employees!$B:$B,""), SkillsReq!$B$1:$AY$1,0)),
       0
     ),
   "")
)</f>
        <v/>
      </c>
      <c r="P163" t="str">
        <f>IF(OR($A163="",P$1=""),"",
   IFERROR(
     IF(INDEX(SkillsReq!$B:$AY, MATCH(P$1,SkillsReq!$A:$A,0), MATCH(_xlfn.XLOOKUP($A163,Employees!$A:$A,Employees!$B:$B,""), SkillsReq!$B$1:$AY$1,0))&gt;0,
       INDEX(SkillsReq!$B:$AY, MATCH(P$1,SkillsReq!$A:$A,0), MATCH(_xlfn.XLOOKUP($A163,Employees!$A:$A,Employees!$B:$B,""), SkillsReq!$B$1:$AY$1,0)),
       0
     ),
   "")
)</f>
        <v/>
      </c>
      <c r="Q163" t="str">
        <f>IF(OR($A163="",Q$1=""),"",
   IFERROR(
     IF(INDEX(SkillsReq!$B:$AY, MATCH(Q$1,SkillsReq!$A:$A,0), MATCH(_xlfn.XLOOKUP($A163,Employees!$A:$A,Employees!$B:$B,""), SkillsReq!$B$1:$AY$1,0))&gt;0,
       INDEX(SkillsReq!$B:$AY, MATCH(Q$1,SkillsReq!$A:$A,0), MATCH(_xlfn.XLOOKUP($A163,Employees!$A:$A,Employees!$B:$B,""), SkillsReq!$B$1:$AY$1,0)),
       0
     ),
   "")
)</f>
        <v/>
      </c>
      <c r="R163" t="str">
        <f>IF(OR($A163="",R$1=""),"",
   IFERROR(
     IF(INDEX(SkillsReq!$B:$AY, MATCH(R$1,SkillsReq!$A:$A,0), MATCH(_xlfn.XLOOKUP($A163,Employees!$A:$A,Employees!$B:$B,""), SkillsReq!$B$1:$AY$1,0))&gt;0,
       INDEX(SkillsReq!$B:$AY, MATCH(R$1,SkillsReq!$A:$A,0), MATCH(_xlfn.XLOOKUP($A163,Employees!$A:$A,Employees!$B:$B,""), SkillsReq!$B$1:$AY$1,0)),
       0
     ),
   "")
)</f>
        <v/>
      </c>
      <c r="S163" t="str">
        <f>IF(OR($A163="",S$1=""),"",
   IFERROR(
     IF(INDEX(SkillsReq!$B:$AY, MATCH(S$1,SkillsReq!$A:$A,0), MATCH(_xlfn.XLOOKUP($A163,Employees!$A:$A,Employees!$B:$B,""), SkillsReq!$B$1:$AY$1,0))&gt;0,
       INDEX(SkillsReq!$B:$AY, MATCH(S$1,SkillsReq!$A:$A,0), MATCH(_xlfn.XLOOKUP($A163,Employees!$A:$A,Employees!$B:$B,""), SkillsReq!$B$1:$AY$1,0)),
       0
     ),
   "")
)</f>
        <v/>
      </c>
      <c r="T163" t="str">
        <f>IF(OR($A163="",T$1=""),"",
   IFERROR(
     IF(INDEX(SkillsReq!$B:$AY, MATCH(T$1,SkillsReq!$A:$A,0), MATCH(_xlfn.XLOOKUP($A163,Employees!$A:$A,Employees!$B:$B,""), SkillsReq!$B$1:$AY$1,0))&gt;0,
       INDEX(SkillsReq!$B:$AY, MATCH(T$1,SkillsReq!$A:$A,0), MATCH(_xlfn.XLOOKUP($A163,Employees!$A:$A,Employees!$B:$B,""), SkillsReq!$B$1:$AY$1,0)),
       0
     ),
   "")
)</f>
        <v/>
      </c>
      <c r="U163" t="str">
        <f>IF(OR($A163="",U$1=""),"",
   IFERROR(
     IF(INDEX(SkillsReq!$B:$AY, MATCH(U$1,SkillsReq!$A:$A,0), MATCH(_xlfn.XLOOKUP($A163,Employees!$A:$A,Employees!$B:$B,""), SkillsReq!$B$1:$AY$1,0))&gt;0,
       INDEX(SkillsReq!$B:$AY, MATCH(U$1,SkillsReq!$A:$A,0), MATCH(_xlfn.XLOOKUP($A163,Employees!$A:$A,Employees!$B:$B,""), SkillsReq!$B$1:$AY$1,0)),
       0
     ),
   "")
)</f>
        <v/>
      </c>
      <c r="V163" t="str">
        <f>IF(OR($A163="",V$1=""),"",
   IFERROR(
     IF(INDEX(SkillsReq!$B:$AY, MATCH(V$1,SkillsReq!$A:$A,0), MATCH(_xlfn.XLOOKUP($A163,Employees!$A:$A,Employees!$B:$B,""), SkillsReq!$B$1:$AY$1,0))&gt;0,
       INDEX(SkillsReq!$B:$AY, MATCH(V$1,SkillsReq!$A:$A,0), MATCH(_xlfn.XLOOKUP($A163,Employees!$A:$A,Employees!$B:$B,""), SkillsReq!$B$1:$AY$1,0)),
       0
     ),
   "")
)</f>
        <v/>
      </c>
      <c r="W163" t="str">
        <f>IF(OR($A163="",W$1=""),"",
   IFERROR(
     IF(INDEX(SkillsReq!$B:$AY, MATCH(W$1,SkillsReq!$A:$A,0), MATCH(_xlfn.XLOOKUP($A163,Employees!$A:$A,Employees!$B:$B,""), SkillsReq!$B$1:$AY$1,0))&gt;0,
       INDEX(SkillsReq!$B:$AY, MATCH(W$1,SkillsReq!$A:$A,0), MATCH(_xlfn.XLOOKUP($A163,Employees!$A:$A,Employees!$B:$B,""), SkillsReq!$B$1:$AY$1,0)),
       0
     ),
   "")
)</f>
        <v/>
      </c>
      <c r="X163" t="str">
        <f>IF(OR($A163="",X$1=""),"",
   IFERROR(
     IF(INDEX(SkillsReq!$B:$AY, MATCH(X$1,SkillsReq!$A:$A,0), MATCH(_xlfn.XLOOKUP($A163,Employees!$A:$A,Employees!$B:$B,""), SkillsReq!$B$1:$AY$1,0))&gt;0,
       INDEX(SkillsReq!$B:$AY, MATCH(X$1,SkillsReq!$A:$A,0), MATCH(_xlfn.XLOOKUP($A163,Employees!$A:$A,Employees!$B:$B,""), SkillsReq!$B$1:$AY$1,0)),
       0
     ),
   "")
)</f>
        <v/>
      </c>
      <c r="Y163" t="str">
        <f>IF(OR($A163="",Y$1=""),"",
   IFERROR(
     IF(INDEX(SkillsReq!$B:$AY, MATCH(Y$1,SkillsReq!$A:$A,0), MATCH(_xlfn.XLOOKUP($A163,Employees!$A:$A,Employees!$B:$B,""), SkillsReq!$B$1:$AY$1,0))&gt;0,
       INDEX(SkillsReq!$B:$AY, MATCH(Y$1,SkillsReq!$A:$A,0), MATCH(_xlfn.XLOOKUP($A163,Employees!$A:$A,Employees!$B:$B,""), SkillsReq!$B$1:$AY$1,0)),
       0
     ),
   "")
)</f>
        <v/>
      </c>
      <c r="Z163" t="str">
        <f>IF(OR($A163="",Z$1=""),"",
   IFERROR(
     IF(INDEX(SkillsReq!$B:$AY, MATCH(Z$1,SkillsReq!$A:$A,0), MATCH(_xlfn.XLOOKUP($A163,Employees!$A:$A,Employees!$B:$B,""), SkillsReq!$B$1:$AY$1,0))&gt;0,
       INDEX(SkillsReq!$B:$AY, MATCH(Z$1,SkillsReq!$A:$A,0), MATCH(_xlfn.XLOOKUP($A163,Employees!$A:$A,Employees!$B:$B,""), SkillsReq!$B$1:$AY$1,0)),
       0
     ),
   "")
)</f>
        <v/>
      </c>
      <c r="AA163" t="str">
        <f>IF(OR($A163="",AA$1=""),"",
   IFERROR(
     IF(INDEX(SkillsReq!$B:$AY, MATCH(AA$1,SkillsReq!$A:$A,0), MATCH(_xlfn.XLOOKUP($A163,Employees!$A:$A,Employees!$B:$B,""), SkillsReq!$B$1:$AY$1,0))&gt;0,
       INDEX(SkillsReq!$B:$AY, MATCH(AA$1,SkillsReq!$A:$A,0), MATCH(_xlfn.XLOOKUP($A163,Employees!$A:$A,Employees!$B:$B,""), SkillsReq!$B$1:$AY$1,0)),
       0
     ),
   "")
)</f>
        <v/>
      </c>
      <c r="AB163" t="str">
        <f>IF(OR($A163="",AB$1=""),"",
   IFERROR(
     IF(INDEX(SkillsReq!$B:$AY, MATCH(AB$1,SkillsReq!$A:$A,0), MATCH(_xlfn.XLOOKUP($A163,Employees!$A:$A,Employees!$B:$B,""), SkillsReq!$B$1:$AY$1,0))&gt;0,
       INDEX(SkillsReq!$B:$AY, MATCH(AB$1,SkillsReq!$A:$A,0), MATCH(_xlfn.XLOOKUP($A163,Employees!$A:$A,Employees!$B:$B,""), SkillsReq!$B$1:$AY$1,0)),
       0
     ),
   "")
)</f>
        <v/>
      </c>
      <c r="AC163" t="str">
        <f>IF(OR($A163="",AC$1=""),"",
   IFERROR(
     IF(INDEX(SkillsReq!$B:$AY, MATCH(AC$1,SkillsReq!$A:$A,0), MATCH(_xlfn.XLOOKUP($A163,Employees!$A:$A,Employees!$B:$B,""), SkillsReq!$B$1:$AY$1,0))&gt;0,
       INDEX(SkillsReq!$B:$AY, MATCH(AC$1,SkillsReq!$A:$A,0), MATCH(_xlfn.XLOOKUP($A163,Employees!$A:$A,Employees!$B:$B,""), SkillsReq!$B$1:$AY$1,0)),
       0
     ),
   "")
)</f>
        <v/>
      </c>
      <c r="AD163" t="str">
        <f>IF(OR($A163="",AD$1=""),"",
   IFERROR(
     IF(INDEX(SkillsReq!$B:$AY, MATCH(AD$1,SkillsReq!$A:$A,0), MATCH(_xlfn.XLOOKUP($A163,Employees!$A:$A,Employees!$B:$B,""), SkillsReq!$B$1:$AY$1,0))&gt;0,
       INDEX(SkillsReq!$B:$AY, MATCH(AD$1,SkillsReq!$A:$A,0), MATCH(_xlfn.XLOOKUP($A163,Employees!$A:$A,Employees!$B:$B,""), SkillsReq!$B$1:$AY$1,0)),
       0
     ),
   "")
)</f>
        <v/>
      </c>
      <c r="AE163" t="str">
        <f>IF(OR($A163="",AE$1=""),"",
   IFERROR(
     IF(INDEX(SkillsReq!$B:$AY, MATCH(AE$1,SkillsReq!$A:$A,0), MATCH(_xlfn.XLOOKUP($A163,Employees!$A:$A,Employees!$B:$B,""), SkillsReq!$B$1:$AY$1,0))&gt;0,
       INDEX(SkillsReq!$B:$AY, MATCH(AE$1,SkillsReq!$A:$A,0), MATCH(_xlfn.XLOOKUP($A163,Employees!$A:$A,Employees!$B:$B,""), SkillsReq!$B$1:$AY$1,0)),
       0
     ),
   "")
)</f>
        <v/>
      </c>
      <c r="AF163" t="str">
        <f>IF(OR($A163="",AF$1=""),"",
   IFERROR(
     IF(INDEX(SkillsReq!$B:$AY, MATCH(AF$1,SkillsReq!$A:$A,0), MATCH(_xlfn.XLOOKUP($A163,Employees!$A:$A,Employees!$B:$B,""), SkillsReq!$B$1:$AY$1,0))&gt;0,
       INDEX(SkillsReq!$B:$AY, MATCH(AF$1,SkillsReq!$A:$A,0), MATCH(_xlfn.XLOOKUP($A163,Employees!$A:$A,Employees!$B:$B,""), SkillsReq!$B$1:$AY$1,0)),
       0
     ),
   "")
)</f>
        <v/>
      </c>
      <c r="AG163" t="str">
        <f>IF(OR($A163="",AG$1=""),"",
   IFERROR(
     IF(INDEX(SkillsReq!$B:$AY, MATCH(AG$1,SkillsReq!$A:$A,0), MATCH(_xlfn.XLOOKUP($A163,Employees!$A:$A,Employees!$B:$B,""), SkillsReq!$B$1:$AY$1,0))&gt;0,
       INDEX(SkillsReq!$B:$AY, MATCH(AG$1,SkillsReq!$A:$A,0), MATCH(_xlfn.XLOOKUP($A163,Employees!$A:$A,Employees!$B:$B,""), SkillsReq!$B$1:$AY$1,0)),
       0
     ),
   "")
)</f>
        <v/>
      </c>
      <c r="AH163" t="str">
        <f>IF(OR($A163="",AH$1=""),"",
   IFERROR(
     IF(INDEX(SkillsReq!$B:$AY, MATCH(AH$1,SkillsReq!$A:$A,0), MATCH(_xlfn.XLOOKUP($A163,Employees!$A:$A,Employees!$B:$B,""), SkillsReq!$B$1:$AY$1,0))&gt;0,
       INDEX(SkillsReq!$B:$AY, MATCH(AH$1,SkillsReq!$A:$A,0), MATCH(_xlfn.XLOOKUP($A163,Employees!$A:$A,Employees!$B:$B,""), SkillsReq!$B$1:$AY$1,0)),
       0
     ),
   "")
)</f>
        <v/>
      </c>
      <c r="AI163" t="str">
        <f>IF(OR($A163="",AI$1=""),"",
   IFERROR(
     IF(INDEX(SkillsReq!$B:$AY, MATCH(AI$1,SkillsReq!$A:$A,0), MATCH(_xlfn.XLOOKUP($A163,Employees!$A:$A,Employees!$B:$B,""), SkillsReq!$B$1:$AY$1,0))&gt;0,
       INDEX(SkillsReq!$B:$AY, MATCH(AI$1,SkillsReq!$A:$A,0), MATCH(_xlfn.XLOOKUP($A163,Employees!$A:$A,Employees!$B:$B,""), SkillsReq!$B$1:$AY$1,0)),
       0
     ),
   "")
)</f>
        <v/>
      </c>
      <c r="AJ163" t="str">
        <f>IF(OR($A163="",AJ$1=""),"",
   IFERROR(
     IF(INDEX(SkillsReq!$B:$AY, MATCH(AJ$1,SkillsReq!$A:$A,0), MATCH(_xlfn.XLOOKUP($A163,Employees!$A:$A,Employees!$B:$B,""), SkillsReq!$B$1:$AY$1,0))&gt;0,
       INDEX(SkillsReq!$B:$AY, MATCH(AJ$1,SkillsReq!$A:$A,0), MATCH(_xlfn.XLOOKUP($A163,Employees!$A:$A,Employees!$B:$B,""), SkillsReq!$B$1:$AY$1,0)),
       0
     ),
   "")
)</f>
        <v/>
      </c>
      <c r="AK163" t="str">
        <f>IF(OR($A163="",AK$1=""),"",
   IFERROR(
     IF(INDEX(SkillsReq!$B:$AY, MATCH(AK$1,SkillsReq!$A:$A,0), MATCH(_xlfn.XLOOKUP($A163,Employees!$A:$A,Employees!$B:$B,""), SkillsReq!$B$1:$AY$1,0))&gt;0,
       INDEX(SkillsReq!$B:$AY, MATCH(AK$1,SkillsReq!$A:$A,0), MATCH(_xlfn.XLOOKUP($A163,Employees!$A:$A,Employees!$B:$B,""), SkillsReq!$B$1:$AY$1,0)),
       0
     ),
   "")
)</f>
        <v/>
      </c>
      <c r="AL163" t="str">
        <f>IF(OR($A163="",AL$1=""),"",
   IFERROR(
     IF(INDEX(SkillsReq!$B:$AY, MATCH(AL$1,SkillsReq!$A:$A,0), MATCH(_xlfn.XLOOKUP($A163,Employees!$A:$A,Employees!$B:$B,""), SkillsReq!$B$1:$AY$1,0))&gt;0,
       INDEX(SkillsReq!$B:$AY, MATCH(AL$1,SkillsReq!$A:$A,0), MATCH(_xlfn.XLOOKUP($A163,Employees!$A:$A,Employees!$B:$B,""), SkillsReq!$B$1:$AY$1,0)),
       0
     ),
   "")
)</f>
        <v/>
      </c>
      <c r="AM163" t="str">
        <f>IF(OR($A163="",AM$1=""),"",
   IFERROR(
     IF(INDEX(SkillsReq!$B:$AY, MATCH(AM$1,SkillsReq!$A:$A,0), MATCH(_xlfn.XLOOKUP($A163,Employees!$A:$A,Employees!$B:$B,""), SkillsReq!$B$1:$AY$1,0))&gt;0,
       INDEX(SkillsReq!$B:$AY, MATCH(AM$1,SkillsReq!$A:$A,0), MATCH(_xlfn.XLOOKUP($A163,Employees!$A:$A,Employees!$B:$B,""), SkillsReq!$B$1:$AY$1,0)),
       0
     ),
   "")
)</f>
        <v/>
      </c>
      <c r="AN163" t="str">
        <f>IF(OR($A163="",AN$1=""),"",
   IFERROR(
     IF(INDEX(SkillsReq!$B:$AY, MATCH(AN$1,SkillsReq!$A:$A,0), MATCH(_xlfn.XLOOKUP($A163,Employees!$A:$A,Employees!$B:$B,""), SkillsReq!$B$1:$AY$1,0))&gt;0,
       INDEX(SkillsReq!$B:$AY, MATCH(AN$1,SkillsReq!$A:$A,0), MATCH(_xlfn.XLOOKUP($A163,Employees!$A:$A,Employees!$B:$B,""), SkillsReq!$B$1:$AY$1,0)),
       0
     ),
   "")
)</f>
        <v/>
      </c>
      <c r="AO163" t="str">
        <f>IF(OR($A163="",AO$1=""),"",
   IFERROR(
     IF(INDEX(SkillsReq!$B:$AY, MATCH(AO$1,SkillsReq!$A:$A,0), MATCH(_xlfn.XLOOKUP($A163,Employees!$A:$A,Employees!$B:$B,""), SkillsReq!$B$1:$AY$1,0))&gt;0,
       INDEX(SkillsReq!$B:$AY, MATCH(AO$1,SkillsReq!$A:$A,0), MATCH(_xlfn.XLOOKUP($A163,Employees!$A:$A,Employees!$B:$B,""), SkillsReq!$B$1:$AY$1,0)),
       0
     ),
   "")
)</f>
        <v/>
      </c>
      <c r="AP163" t="str">
        <f>IF(OR($A163="",AP$1=""),"",
   IFERROR(
     IF(INDEX(SkillsReq!$B:$AY, MATCH(AP$1,SkillsReq!$A:$A,0), MATCH(_xlfn.XLOOKUP($A163,Employees!$A:$A,Employees!$B:$B,""), SkillsReq!$B$1:$AY$1,0))&gt;0,
       INDEX(SkillsReq!$B:$AY, MATCH(AP$1,SkillsReq!$A:$A,0), MATCH(_xlfn.XLOOKUP($A163,Employees!$A:$A,Employees!$B:$B,""), SkillsReq!$B$1:$AY$1,0)),
       0
     ),
   "")
)</f>
        <v/>
      </c>
      <c r="AQ163" t="str">
        <f>IF(OR($A163="",AQ$1=""),"",
   IFERROR(
     IF(INDEX(SkillsReq!$B:$AY, MATCH(AQ$1,SkillsReq!$A:$A,0), MATCH(_xlfn.XLOOKUP($A163,Employees!$A:$A,Employees!$B:$B,""), SkillsReq!$B$1:$AY$1,0))&gt;0,
       INDEX(SkillsReq!$B:$AY, MATCH(AQ$1,SkillsReq!$A:$A,0), MATCH(_xlfn.XLOOKUP($A163,Employees!$A:$A,Employees!$B:$B,""), SkillsReq!$B$1:$AY$1,0)),
       0
     ),
   "")
)</f>
        <v/>
      </c>
      <c r="AR163" t="str">
        <f>IF(OR($A163="",AR$1=""),"",
   IFERROR(
     IF(INDEX(SkillsReq!$B:$AY, MATCH(AR$1,SkillsReq!$A:$A,0), MATCH(_xlfn.XLOOKUP($A163,Employees!$A:$A,Employees!$B:$B,""), SkillsReq!$B$1:$AY$1,0))&gt;0,
       INDEX(SkillsReq!$B:$AY, MATCH(AR$1,SkillsReq!$A:$A,0), MATCH(_xlfn.XLOOKUP($A163,Employees!$A:$A,Employees!$B:$B,""), SkillsReq!$B$1:$AY$1,0)),
       0
     ),
   "")
)</f>
        <v/>
      </c>
      <c r="AS163" t="str">
        <f>IF(OR($A163="",AS$1=""),"",
   IFERROR(
     IF(INDEX(SkillsReq!$B:$AY, MATCH(AS$1,SkillsReq!$A:$A,0), MATCH(_xlfn.XLOOKUP($A163,Employees!$A:$A,Employees!$B:$B,""), SkillsReq!$B$1:$AY$1,0))&gt;0,
       INDEX(SkillsReq!$B:$AY, MATCH(AS$1,SkillsReq!$A:$A,0), MATCH(_xlfn.XLOOKUP($A163,Employees!$A:$A,Employees!$B:$B,""), SkillsReq!$B$1:$AY$1,0)),
       0
     ),
   "")
)</f>
        <v/>
      </c>
      <c r="AT163" t="str">
        <f>IF(OR($A163="",AT$1=""),"",
   IFERROR(
     IF(INDEX(SkillsReq!$B:$AY, MATCH(AT$1,SkillsReq!$A:$A,0), MATCH(_xlfn.XLOOKUP($A163,Employees!$A:$A,Employees!$B:$B,""), SkillsReq!$B$1:$AY$1,0))&gt;0,
       INDEX(SkillsReq!$B:$AY, MATCH(AT$1,SkillsReq!$A:$A,0), MATCH(_xlfn.XLOOKUP($A163,Employees!$A:$A,Employees!$B:$B,""), SkillsReq!$B$1:$AY$1,0)),
       0
     ),
   "")
)</f>
        <v/>
      </c>
      <c r="AU163" t="str">
        <f>IF(OR($A163="",AU$1=""),"",
   IFERROR(
     IF(INDEX(SkillsReq!$B:$AY, MATCH(AU$1,SkillsReq!$A:$A,0), MATCH(_xlfn.XLOOKUP($A163,Employees!$A:$A,Employees!$B:$B,""), SkillsReq!$B$1:$AY$1,0))&gt;0,
       INDEX(SkillsReq!$B:$AY, MATCH(AU$1,SkillsReq!$A:$A,0), MATCH(_xlfn.XLOOKUP($A163,Employees!$A:$A,Employees!$B:$B,""), SkillsReq!$B$1:$AY$1,0)),
       0
     ),
   "")
)</f>
        <v/>
      </c>
      <c r="AV163" t="str">
        <f>IF(OR($A163="",AV$1=""),"",
   IFERROR(
     IF(INDEX(SkillsReq!$B:$AY, MATCH(AV$1,SkillsReq!$A:$A,0), MATCH(_xlfn.XLOOKUP($A163,Employees!$A:$A,Employees!$B:$B,""), SkillsReq!$B$1:$AY$1,0))&gt;0,
       INDEX(SkillsReq!$B:$AY, MATCH(AV$1,SkillsReq!$A:$A,0), MATCH(_xlfn.XLOOKUP($A163,Employees!$A:$A,Employees!$B:$B,""), SkillsReq!$B$1:$AY$1,0)),
       0
     ),
   "")
)</f>
        <v/>
      </c>
      <c r="AW163" t="str">
        <f>IF(OR($A163="",AW$1=""),"",
   IFERROR(
     IF(INDEX(SkillsReq!$B:$AY, MATCH(AW$1,SkillsReq!$A:$A,0), MATCH(_xlfn.XLOOKUP($A163,Employees!$A:$A,Employees!$B:$B,""), SkillsReq!$B$1:$AY$1,0))&gt;0,
       INDEX(SkillsReq!$B:$AY, MATCH(AW$1,SkillsReq!$A:$A,0), MATCH(_xlfn.XLOOKUP($A163,Employees!$A:$A,Employees!$B:$B,""), SkillsReq!$B$1:$AY$1,0)),
       0
     ),
   "")
)</f>
        <v/>
      </c>
      <c r="AX163" t="str">
        <f>IF(OR($A163="",AX$1=""),"",
   IFERROR(
     IF(INDEX(SkillsReq!$B:$AY, MATCH(AX$1,SkillsReq!$A:$A,0), MATCH(_xlfn.XLOOKUP($A163,Employees!$A:$A,Employees!$B:$B,""), SkillsReq!$B$1:$AY$1,0))&gt;0,
       INDEX(SkillsReq!$B:$AY, MATCH(AX$1,SkillsReq!$A:$A,0), MATCH(_xlfn.XLOOKUP($A163,Employees!$A:$A,Employees!$B:$B,""), SkillsReq!$B$1:$AY$1,0)),
       0
     ),
   "")
)</f>
        <v/>
      </c>
      <c r="AY163" t="str">
        <f>IF(OR($A163="",AY$1=""),"",
   IFERROR(
     IF(INDEX(SkillsReq!$B:$AY, MATCH(AY$1,SkillsReq!$A:$A,0), MATCH(_xlfn.XLOOKUP($A163,Employees!$A:$A,Employees!$B:$B,""), SkillsReq!$B$1:$AY$1,0))&gt;0,
       INDEX(SkillsReq!$B:$AY, MATCH(AY$1,SkillsReq!$A:$A,0), MATCH(_xlfn.XLOOKUP($A163,Employees!$A:$A,Employees!$B:$B,""), SkillsReq!$B$1:$AY$1,0)),
       0
     ),
   "")
)</f>
        <v/>
      </c>
    </row>
    <row r="164" spans="1:51" x14ac:dyDescent="0.25">
      <c r="A164" s="12"/>
      <c r="B164" t="str">
        <f>IF(OR($A164="",B$1=""),"",
   IFERROR(
     IF(INDEX(SkillsReq!$B:$AY, MATCH(B$1,SkillsReq!$A:$A,0), MATCH(_xlfn.XLOOKUP($A164,Employees!$A:$A,Employees!$B:$B,""), SkillsReq!$B$1:$AY$1,0))&gt;0,
       INDEX(SkillsReq!$B:$AY, MATCH(B$1,SkillsReq!$A:$A,0), MATCH(_xlfn.XLOOKUP($A164,Employees!$A:$A,Employees!$B:$B,""), SkillsReq!$B$1:$AY$1,0)),
       0
     ),
   "")
)</f>
        <v/>
      </c>
      <c r="C164" t="str">
        <f>IF(OR($A164="",C$1=""),"",
   IFERROR(
     IF(INDEX(SkillsReq!$B:$AY, MATCH(C$1,SkillsReq!$A:$A,0), MATCH(_xlfn.XLOOKUP($A164,Employees!$A:$A,Employees!$B:$B,""), SkillsReq!$B$1:$AY$1,0))&gt;0,
       INDEX(SkillsReq!$B:$AY, MATCH(C$1,SkillsReq!$A:$A,0), MATCH(_xlfn.XLOOKUP($A164,Employees!$A:$A,Employees!$B:$B,""), SkillsReq!$B$1:$AY$1,0)),
       0
     ),
   "")
)</f>
        <v/>
      </c>
      <c r="D164" t="str">
        <f>IF(OR($A164="",D$1=""),"",
   IFERROR(
     IF(INDEX(SkillsReq!$B:$AY, MATCH(D$1,SkillsReq!$A:$A,0), MATCH(_xlfn.XLOOKUP($A164,Employees!$A:$A,Employees!$B:$B,""), SkillsReq!$B$1:$AY$1,0))&gt;0,
       INDEX(SkillsReq!$B:$AY, MATCH(D$1,SkillsReq!$A:$A,0), MATCH(_xlfn.XLOOKUP($A164,Employees!$A:$A,Employees!$B:$B,""), SkillsReq!$B$1:$AY$1,0)),
       0
     ),
   "")
)</f>
        <v/>
      </c>
      <c r="E164" t="str">
        <f>IF(OR($A164="",E$1=""),"",
   IFERROR(
     IF(INDEX(SkillsReq!$B:$AY, MATCH(E$1,SkillsReq!$A:$A,0), MATCH(_xlfn.XLOOKUP($A164,Employees!$A:$A,Employees!$B:$B,""), SkillsReq!$B$1:$AY$1,0))&gt;0,
       INDEX(SkillsReq!$B:$AY, MATCH(E$1,SkillsReq!$A:$A,0), MATCH(_xlfn.XLOOKUP($A164,Employees!$A:$A,Employees!$B:$B,""), SkillsReq!$B$1:$AY$1,0)),
       0
     ),
   "")
)</f>
        <v/>
      </c>
      <c r="F164" t="str">
        <f>IF(OR($A164="",F$1=""),"",
   IFERROR(
     IF(INDEX(SkillsReq!$B:$AY, MATCH(F$1,SkillsReq!$A:$A,0), MATCH(_xlfn.XLOOKUP($A164,Employees!$A:$A,Employees!$B:$B,""), SkillsReq!$B$1:$AY$1,0))&gt;0,
       INDEX(SkillsReq!$B:$AY, MATCH(F$1,SkillsReq!$A:$A,0), MATCH(_xlfn.XLOOKUP($A164,Employees!$A:$A,Employees!$B:$B,""), SkillsReq!$B$1:$AY$1,0)),
       0
     ),
   "")
)</f>
        <v/>
      </c>
      <c r="G164" t="str">
        <f>IF(OR($A164="",G$1=""),"",
   IFERROR(
     IF(INDEX(SkillsReq!$B:$AY, MATCH(G$1,SkillsReq!$A:$A,0), MATCH(_xlfn.XLOOKUP($A164,Employees!$A:$A,Employees!$B:$B,""), SkillsReq!$B$1:$AY$1,0))&gt;0,
       INDEX(SkillsReq!$B:$AY, MATCH(G$1,SkillsReq!$A:$A,0), MATCH(_xlfn.XLOOKUP($A164,Employees!$A:$A,Employees!$B:$B,""), SkillsReq!$B$1:$AY$1,0)),
       0
     ),
   "")
)</f>
        <v/>
      </c>
      <c r="H164" t="str">
        <f>IF(OR($A164="",H$1=""),"",
   IFERROR(
     IF(INDEX(SkillsReq!$B:$AY, MATCH(H$1,SkillsReq!$A:$A,0), MATCH(_xlfn.XLOOKUP($A164,Employees!$A:$A,Employees!$B:$B,""), SkillsReq!$B$1:$AY$1,0))&gt;0,
       INDEX(SkillsReq!$B:$AY, MATCH(H$1,SkillsReq!$A:$A,0), MATCH(_xlfn.XLOOKUP($A164,Employees!$A:$A,Employees!$B:$B,""), SkillsReq!$B$1:$AY$1,0)),
       0
     ),
   "")
)</f>
        <v/>
      </c>
      <c r="I164" t="str">
        <f>IF(OR($A164="",I$1=""),"",
   IFERROR(
     IF(INDEX(SkillsReq!$B:$AY, MATCH(I$1,SkillsReq!$A:$A,0), MATCH(_xlfn.XLOOKUP($A164,Employees!$A:$A,Employees!$B:$B,""), SkillsReq!$B$1:$AY$1,0))&gt;0,
       INDEX(SkillsReq!$B:$AY, MATCH(I$1,SkillsReq!$A:$A,0), MATCH(_xlfn.XLOOKUP($A164,Employees!$A:$A,Employees!$B:$B,""), SkillsReq!$B$1:$AY$1,0)),
       0
     ),
   "")
)</f>
        <v/>
      </c>
      <c r="J164" t="str">
        <f>IF(OR($A164="",J$1=""),"",
   IFERROR(
     IF(INDEX(SkillsReq!$B:$AY, MATCH(J$1,SkillsReq!$A:$A,0), MATCH(_xlfn.XLOOKUP($A164,Employees!$A:$A,Employees!$B:$B,""), SkillsReq!$B$1:$AY$1,0))&gt;0,
       INDEX(SkillsReq!$B:$AY, MATCH(J$1,SkillsReq!$A:$A,0), MATCH(_xlfn.XLOOKUP($A164,Employees!$A:$A,Employees!$B:$B,""), SkillsReq!$B$1:$AY$1,0)),
       0
     ),
   "")
)</f>
        <v/>
      </c>
      <c r="K164" t="str">
        <f>IF(OR($A164="",K$1=""),"",
   IFERROR(
     IF(INDEX(SkillsReq!$B:$AY, MATCH(K$1,SkillsReq!$A:$A,0), MATCH(_xlfn.XLOOKUP($A164,Employees!$A:$A,Employees!$B:$B,""), SkillsReq!$B$1:$AY$1,0))&gt;0,
       INDEX(SkillsReq!$B:$AY, MATCH(K$1,SkillsReq!$A:$A,0), MATCH(_xlfn.XLOOKUP($A164,Employees!$A:$A,Employees!$B:$B,""), SkillsReq!$B$1:$AY$1,0)),
       0
     ),
   "")
)</f>
        <v/>
      </c>
      <c r="L164" t="str">
        <f>IF(OR($A164="",L$1=""),"",
   IFERROR(
     IF(INDEX(SkillsReq!$B:$AY, MATCH(L$1,SkillsReq!$A:$A,0), MATCH(_xlfn.XLOOKUP($A164,Employees!$A:$A,Employees!$B:$B,""), SkillsReq!$B$1:$AY$1,0))&gt;0,
       INDEX(SkillsReq!$B:$AY, MATCH(L$1,SkillsReq!$A:$A,0), MATCH(_xlfn.XLOOKUP($A164,Employees!$A:$A,Employees!$B:$B,""), SkillsReq!$B$1:$AY$1,0)),
       0
     ),
   "")
)</f>
        <v/>
      </c>
      <c r="M164" t="str">
        <f>IF(OR($A164="",M$1=""),"",
   IFERROR(
     IF(INDEX(SkillsReq!$B:$AY, MATCH(M$1,SkillsReq!$A:$A,0), MATCH(_xlfn.XLOOKUP($A164,Employees!$A:$A,Employees!$B:$B,""), SkillsReq!$B$1:$AY$1,0))&gt;0,
       INDEX(SkillsReq!$B:$AY, MATCH(M$1,SkillsReq!$A:$A,0), MATCH(_xlfn.XLOOKUP($A164,Employees!$A:$A,Employees!$B:$B,""), SkillsReq!$B$1:$AY$1,0)),
       0
     ),
   "")
)</f>
        <v/>
      </c>
      <c r="N164" t="str">
        <f>IF(OR($A164="",N$1=""),"",
   IFERROR(
     IF(INDEX(SkillsReq!$B:$AY, MATCH(N$1,SkillsReq!$A:$A,0), MATCH(_xlfn.XLOOKUP($A164,Employees!$A:$A,Employees!$B:$B,""), SkillsReq!$B$1:$AY$1,0))&gt;0,
       INDEX(SkillsReq!$B:$AY, MATCH(N$1,SkillsReq!$A:$A,0), MATCH(_xlfn.XLOOKUP($A164,Employees!$A:$A,Employees!$B:$B,""), SkillsReq!$B$1:$AY$1,0)),
       0
     ),
   "")
)</f>
        <v/>
      </c>
      <c r="O164" t="str">
        <f>IF(OR($A164="",O$1=""),"",
   IFERROR(
     IF(INDEX(SkillsReq!$B:$AY, MATCH(O$1,SkillsReq!$A:$A,0), MATCH(_xlfn.XLOOKUP($A164,Employees!$A:$A,Employees!$B:$B,""), SkillsReq!$B$1:$AY$1,0))&gt;0,
       INDEX(SkillsReq!$B:$AY, MATCH(O$1,SkillsReq!$A:$A,0), MATCH(_xlfn.XLOOKUP($A164,Employees!$A:$A,Employees!$B:$B,""), SkillsReq!$B$1:$AY$1,0)),
       0
     ),
   "")
)</f>
        <v/>
      </c>
      <c r="P164" t="str">
        <f>IF(OR($A164="",P$1=""),"",
   IFERROR(
     IF(INDEX(SkillsReq!$B:$AY, MATCH(P$1,SkillsReq!$A:$A,0), MATCH(_xlfn.XLOOKUP($A164,Employees!$A:$A,Employees!$B:$B,""), SkillsReq!$B$1:$AY$1,0))&gt;0,
       INDEX(SkillsReq!$B:$AY, MATCH(P$1,SkillsReq!$A:$A,0), MATCH(_xlfn.XLOOKUP($A164,Employees!$A:$A,Employees!$B:$B,""), SkillsReq!$B$1:$AY$1,0)),
       0
     ),
   "")
)</f>
        <v/>
      </c>
      <c r="Q164" t="str">
        <f>IF(OR($A164="",Q$1=""),"",
   IFERROR(
     IF(INDEX(SkillsReq!$B:$AY, MATCH(Q$1,SkillsReq!$A:$A,0), MATCH(_xlfn.XLOOKUP($A164,Employees!$A:$A,Employees!$B:$B,""), SkillsReq!$B$1:$AY$1,0))&gt;0,
       INDEX(SkillsReq!$B:$AY, MATCH(Q$1,SkillsReq!$A:$A,0), MATCH(_xlfn.XLOOKUP($A164,Employees!$A:$A,Employees!$B:$B,""), SkillsReq!$B$1:$AY$1,0)),
       0
     ),
   "")
)</f>
        <v/>
      </c>
      <c r="R164" t="str">
        <f>IF(OR($A164="",R$1=""),"",
   IFERROR(
     IF(INDEX(SkillsReq!$B:$AY, MATCH(R$1,SkillsReq!$A:$A,0), MATCH(_xlfn.XLOOKUP($A164,Employees!$A:$A,Employees!$B:$B,""), SkillsReq!$B$1:$AY$1,0))&gt;0,
       INDEX(SkillsReq!$B:$AY, MATCH(R$1,SkillsReq!$A:$A,0), MATCH(_xlfn.XLOOKUP($A164,Employees!$A:$A,Employees!$B:$B,""), SkillsReq!$B$1:$AY$1,0)),
       0
     ),
   "")
)</f>
        <v/>
      </c>
      <c r="S164" t="str">
        <f>IF(OR($A164="",S$1=""),"",
   IFERROR(
     IF(INDEX(SkillsReq!$B:$AY, MATCH(S$1,SkillsReq!$A:$A,0), MATCH(_xlfn.XLOOKUP($A164,Employees!$A:$A,Employees!$B:$B,""), SkillsReq!$B$1:$AY$1,0))&gt;0,
       INDEX(SkillsReq!$B:$AY, MATCH(S$1,SkillsReq!$A:$A,0), MATCH(_xlfn.XLOOKUP($A164,Employees!$A:$A,Employees!$B:$B,""), SkillsReq!$B$1:$AY$1,0)),
       0
     ),
   "")
)</f>
        <v/>
      </c>
      <c r="T164" t="str">
        <f>IF(OR($A164="",T$1=""),"",
   IFERROR(
     IF(INDEX(SkillsReq!$B:$AY, MATCH(T$1,SkillsReq!$A:$A,0), MATCH(_xlfn.XLOOKUP($A164,Employees!$A:$A,Employees!$B:$B,""), SkillsReq!$B$1:$AY$1,0))&gt;0,
       INDEX(SkillsReq!$B:$AY, MATCH(T$1,SkillsReq!$A:$A,0), MATCH(_xlfn.XLOOKUP($A164,Employees!$A:$A,Employees!$B:$B,""), SkillsReq!$B$1:$AY$1,0)),
       0
     ),
   "")
)</f>
        <v/>
      </c>
      <c r="U164" t="str">
        <f>IF(OR($A164="",U$1=""),"",
   IFERROR(
     IF(INDEX(SkillsReq!$B:$AY, MATCH(U$1,SkillsReq!$A:$A,0), MATCH(_xlfn.XLOOKUP($A164,Employees!$A:$A,Employees!$B:$B,""), SkillsReq!$B$1:$AY$1,0))&gt;0,
       INDEX(SkillsReq!$B:$AY, MATCH(U$1,SkillsReq!$A:$A,0), MATCH(_xlfn.XLOOKUP($A164,Employees!$A:$A,Employees!$B:$B,""), SkillsReq!$B$1:$AY$1,0)),
       0
     ),
   "")
)</f>
        <v/>
      </c>
      <c r="V164" t="str">
        <f>IF(OR($A164="",V$1=""),"",
   IFERROR(
     IF(INDEX(SkillsReq!$B:$AY, MATCH(V$1,SkillsReq!$A:$A,0), MATCH(_xlfn.XLOOKUP($A164,Employees!$A:$A,Employees!$B:$B,""), SkillsReq!$B$1:$AY$1,0))&gt;0,
       INDEX(SkillsReq!$B:$AY, MATCH(V$1,SkillsReq!$A:$A,0), MATCH(_xlfn.XLOOKUP($A164,Employees!$A:$A,Employees!$B:$B,""), SkillsReq!$B$1:$AY$1,0)),
       0
     ),
   "")
)</f>
        <v/>
      </c>
      <c r="W164" t="str">
        <f>IF(OR($A164="",W$1=""),"",
   IFERROR(
     IF(INDEX(SkillsReq!$B:$AY, MATCH(W$1,SkillsReq!$A:$A,0), MATCH(_xlfn.XLOOKUP($A164,Employees!$A:$A,Employees!$B:$B,""), SkillsReq!$B$1:$AY$1,0))&gt;0,
       INDEX(SkillsReq!$B:$AY, MATCH(W$1,SkillsReq!$A:$A,0), MATCH(_xlfn.XLOOKUP($A164,Employees!$A:$A,Employees!$B:$B,""), SkillsReq!$B$1:$AY$1,0)),
       0
     ),
   "")
)</f>
        <v/>
      </c>
      <c r="X164" t="str">
        <f>IF(OR($A164="",X$1=""),"",
   IFERROR(
     IF(INDEX(SkillsReq!$B:$AY, MATCH(X$1,SkillsReq!$A:$A,0), MATCH(_xlfn.XLOOKUP($A164,Employees!$A:$A,Employees!$B:$B,""), SkillsReq!$B$1:$AY$1,0))&gt;0,
       INDEX(SkillsReq!$B:$AY, MATCH(X$1,SkillsReq!$A:$A,0), MATCH(_xlfn.XLOOKUP($A164,Employees!$A:$A,Employees!$B:$B,""), SkillsReq!$B$1:$AY$1,0)),
       0
     ),
   "")
)</f>
        <v/>
      </c>
      <c r="Y164" t="str">
        <f>IF(OR($A164="",Y$1=""),"",
   IFERROR(
     IF(INDEX(SkillsReq!$B:$AY, MATCH(Y$1,SkillsReq!$A:$A,0), MATCH(_xlfn.XLOOKUP($A164,Employees!$A:$A,Employees!$B:$B,""), SkillsReq!$B$1:$AY$1,0))&gt;0,
       INDEX(SkillsReq!$B:$AY, MATCH(Y$1,SkillsReq!$A:$A,0), MATCH(_xlfn.XLOOKUP($A164,Employees!$A:$A,Employees!$B:$B,""), SkillsReq!$B$1:$AY$1,0)),
       0
     ),
   "")
)</f>
        <v/>
      </c>
      <c r="Z164" t="str">
        <f>IF(OR($A164="",Z$1=""),"",
   IFERROR(
     IF(INDEX(SkillsReq!$B:$AY, MATCH(Z$1,SkillsReq!$A:$A,0), MATCH(_xlfn.XLOOKUP($A164,Employees!$A:$A,Employees!$B:$B,""), SkillsReq!$B$1:$AY$1,0))&gt;0,
       INDEX(SkillsReq!$B:$AY, MATCH(Z$1,SkillsReq!$A:$A,0), MATCH(_xlfn.XLOOKUP($A164,Employees!$A:$A,Employees!$B:$B,""), SkillsReq!$B$1:$AY$1,0)),
       0
     ),
   "")
)</f>
        <v/>
      </c>
      <c r="AA164" t="str">
        <f>IF(OR($A164="",AA$1=""),"",
   IFERROR(
     IF(INDEX(SkillsReq!$B:$AY, MATCH(AA$1,SkillsReq!$A:$A,0), MATCH(_xlfn.XLOOKUP($A164,Employees!$A:$A,Employees!$B:$B,""), SkillsReq!$B$1:$AY$1,0))&gt;0,
       INDEX(SkillsReq!$B:$AY, MATCH(AA$1,SkillsReq!$A:$A,0), MATCH(_xlfn.XLOOKUP($A164,Employees!$A:$A,Employees!$B:$B,""), SkillsReq!$B$1:$AY$1,0)),
       0
     ),
   "")
)</f>
        <v/>
      </c>
      <c r="AB164" t="str">
        <f>IF(OR($A164="",AB$1=""),"",
   IFERROR(
     IF(INDEX(SkillsReq!$B:$AY, MATCH(AB$1,SkillsReq!$A:$A,0), MATCH(_xlfn.XLOOKUP($A164,Employees!$A:$A,Employees!$B:$B,""), SkillsReq!$B$1:$AY$1,0))&gt;0,
       INDEX(SkillsReq!$B:$AY, MATCH(AB$1,SkillsReq!$A:$A,0), MATCH(_xlfn.XLOOKUP($A164,Employees!$A:$A,Employees!$B:$B,""), SkillsReq!$B$1:$AY$1,0)),
       0
     ),
   "")
)</f>
        <v/>
      </c>
      <c r="AC164" t="str">
        <f>IF(OR($A164="",AC$1=""),"",
   IFERROR(
     IF(INDEX(SkillsReq!$B:$AY, MATCH(AC$1,SkillsReq!$A:$A,0), MATCH(_xlfn.XLOOKUP($A164,Employees!$A:$A,Employees!$B:$B,""), SkillsReq!$B$1:$AY$1,0))&gt;0,
       INDEX(SkillsReq!$B:$AY, MATCH(AC$1,SkillsReq!$A:$A,0), MATCH(_xlfn.XLOOKUP($A164,Employees!$A:$A,Employees!$B:$B,""), SkillsReq!$B$1:$AY$1,0)),
       0
     ),
   "")
)</f>
        <v/>
      </c>
      <c r="AD164" t="str">
        <f>IF(OR($A164="",AD$1=""),"",
   IFERROR(
     IF(INDEX(SkillsReq!$B:$AY, MATCH(AD$1,SkillsReq!$A:$A,0), MATCH(_xlfn.XLOOKUP($A164,Employees!$A:$A,Employees!$B:$B,""), SkillsReq!$B$1:$AY$1,0))&gt;0,
       INDEX(SkillsReq!$B:$AY, MATCH(AD$1,SkillsReq!$A:$A,0), MATCH(_xlfn.XLOOKUP($A164,Employees!$A:$A,Employees!$B:$B,""), SkillsReq!$B$1:$AY$1,0)),
       0
     ),
   "")
)</f>
        <v/>
      </c>
      <c r="AE164" t="str">
        <f>IF(OR($A164="",AE$1=""),"",
   IFERROR(
     IF(INDEX(SkillsReq!$B:$AY, MATCH(AE$1,SkillsReq!$A:$A,0), MATCH(_xlfn.XLOOKUP($A164,Employees!$A:$A,Employees!$B:$B,""), SkillsReq!$B$1:$AY$1,0))&gt;0,
       INDEX(SkillsReq!$B:$AY, MATCH(AE$1,SkillsReq!$A:$A,0), MATCH(_xlfn.XLOOKUP($A164,Employees!$A:$A,Employees!$B:$B,""), SkillsReq!$B$1:$AY$1,0)),
       0
     ),
   "")
)</f>
        <v/>
      </c>
      <c r="AF164" t="str">
        <f>IF(OR($A164="",AF$1=""),"",
   IFERROR(
     IF(INDEX(SkillsReq!$B:$AY, MATCH(AF$1,SkillsReq!$A:$A,0), MATCH(_xlfn.XLOOKUP($A164,Employees!$A:$A,Employees!$B:$B,""), SkillsReq!$B$1:$AY$1,0))&gt;0,
       INDEX(SkillsReq!$B:$AY, MATCH(AF$1,SkillsReq!$A:$A,0), MATCH(_xlfn.XLOOKUP($A164,Employees!$A:$A,Employees!$B:$B,""), SkillsReq!$B$1:$AY$1,0)),
       0
     ),
   "")
)</f>
        <v/>
      </c>
      <c r="AG164" t="str">
        <f>IF(OR($A164="",AG$1=""),"",
   IFERROR(
     IF(INDEX(SkillsReq!$B:$AY, MATCH(AG$1,SkillsReq!$A:$A,0), MATCH(_xlfn.XLOOKUP($A164,Employees!$A:$A,Employees!$B:$B,""), SkillsReq!$B$1:$AY$1,0))&gt;0,
       INDEX(SkillsReq!$B:$AY, MATCH(AG$1,SkillsReq!$A:$A,0), MATCH(_xlfn.XLOOKUP($A164,Employees!$A:$A,Employees!$B:$B,""), SkillsReq!$B$1:$AY$1,0)),
       0
     ),
   "")
)</f>
        <v/>
      </c>
      <c r="AH164" t="str">
        <f>IF(OR($A164="",AH$1=""),"",
   IFERROR(
     IF(INDEX(SkillsReq!$B:$AY, MATCH(AH$1,SkillsReq!$A:$A,0), MATCH(_xlfn.XLOOKUP($A164,Employees!$A:$A,Employees!$B:$B,""), SkillsReq!$B$1:$AY$1,0))&gt;0,
       INDEX(SkillsReq!$B:$AY, MATCH(AH$1,SkillsReq!$A:$A,0), MATCH(_xlfn.XLOOKUP($A164,Employees!$A:$A,Employees!$B:$B,""), SkillsReq!$B$1:$AY$1,0)),
       0
     ),
   "")
)</f>
        <v/>
      </c>
      <c r="AI164" t="str">
        <f>IF(OR($A164="",AI$1=""),"",
   IFERROR(
     IF(INDEX(SkillsReq!$B:$AY, MATCH(AI$1,SkillsReq!$A:$A,0), MATCH(_xlfn.XLOOKUP($A164,Employees!$A:$A,Employees!$B:$B,""), SkillsReq!$B$1:$AY$1,0))&gt;0,
       INDEX(SkillsReq!$B:$AY, MATCH(AI$1,SkillsReq!$A:$A,0), MATCH(_xlfn.XLOOKUP($A164,Employees!$A:$A,Employees!$B:$B,""), SkillsReq!$B$1:$AY$1,0)),
       0
     ),
   "")
)</f>
        <v/>
      </c>
      <c r="AJ164" t="str">
        <f>IF(OR($A164="",AJ$1=""),"",
   IFERROR(
     IF(INDEX(SkillsReq!$B:$AY, MATCH(AJ$1,SkillsReq!$A:$A,0), MATCH(_xlfn.XLOOKUP($A164,Employees!$A:$A,Employees!$B:$B,""), SkillsReq!$B$1:$AY$1,0))&gt;0,
       INDEX(SkillsReq!$B:$AY, MATCH(AJ$1,SkillsReq!$A:$A,0), MATCH(_xlfn.XLOOKUP($A164,Employees!$A:$A,Employees!$B:$B,""), SkillsReq!$B$1:$AY$1,0)),
       0
     ),
   "")
)</f>
        <v/>
      </c>
      <c r="AK164" t="str">
        <f>IF(OR($A164="",AK$1=""),"",
   IFERROR(
     IF(INDEX(SkillsReq!$B:$AY, MATCH(AK$1,SkillsReq!$A:$A,0), MATCH(_xlfn.XLOOKUP($A164,Employees!$A:$A,Employees!$B:$B,""), SkillsReq!$B$1:$AY$1,0))&gt;0,
       INDEX(SkillsReq!$B:$AY, MATCH(AK$1,SkillsReq!$A:$A,0), MATCH(_xlfn.XLOOKUP($A164,Employees!$A:$A,Employees!$B:$B,""), SkillsReq!$B$1:$AY$1,0)),
       0
     ),
   "")
)</f>
        <v/>
      </c>
      <c r="AL164" t="str">
        <f>IF(OR($A164="",AL$1=""),"",
   IFERROR(
     IF(INDEX(SkillsReq!$B:$AY, MATCH(AL$1,SkillsReq!$A:$A,0), MATCH(_xlfn.XLOOKUP($A164,Employees!$A:$A,Employees!$B:$B,""), SkillsReq!$B$1:$AY$1,0))&gt;0,
       INDEX(SkillsReq!$B:$AY, MATCH(AL$1,SkillsReq!$A:$A,0), MATCH(_xlfn.XLOOKUP($A164,Employees!$A:$A,Employees!$B:$B,""), SkillsReq!$B$1:$AY$1,0)),
       0
     ),
   "")
)</f>
        <v/>
      </c>
      <c r="AM164" t="str">
        <f>IF(OR($A164="",AM$1=""),"",
   IFERROR(
     IF(INDEX(SkillsReq!$B:$AY, MATCH(AM$1,SkillsReq!$A:$A,0), MATCH(_xlfn.XLOOKUP($A164,Employees!$A:$A,Employees!$B:$B,""), SkillsReq!$B$1:$AY$1,0))&gt;0,
       INDEX(SkillsReq!$B:$AY, MATCH(AM$1,SkillsReq!$A:$A,0), MATCH(_xlfn.XLOOKUP($A164,Employees!$A:$A,Employees!$B:$B,""), SkillsReq!$B$1:$AY$1,0)),
       0
     ),
   "")
)</f>
        <v/>
      </c>
      <c r="AN164" t="str">
        <f>IF(OR($A164="",AN$1=""),"",
   IFERROR(
     IF(INDEX(SkillsReq!$B:$AY, MATCH(AN$1,SkillsReq!$A:$A,0), MATCH(_xlfn.XLOOKUP($A164,Employees!$A:$A,Employees!$B:$B,""), SkillsReq!$B$1:$AY$1,0))&gt;0,
       INDEX(SkillsReq!$B:$AY, MATCH(AN$1,SkillsReq!$A:$A,0), MATCH(_xlfn.XLOOKUP($A164,Employees!$A:$A,Employees!$B:$B,""), SkillsReq!$B$1:$AY$1,0)),
       0
     ),
   "")
)</f>
        <v/>
      </c>
      <c r="AO164" t="str">
        <f>IF(OR($A164="",AO$1=""),"",
   IFERROR(
     IF(INDEX(SkillsReq!$B:$AY, MATCH(AO$1,SkillsReq!$A:$A,0), MATCH(_xlfn.XLOOKUP($A164,Employees!$A:$A,Employees!$B:$B,""), SkillsReq!$B$1:$AY$1,0))&gt;0,
       INDEX(SkillsReq!$B:$AY, MATCH(AO$1,SkillsReq!$A:$A,0), MATCH(_xlfn.XLOOKUP($A164,Employees!$A:$A,Employees!$B:$B,""), SkillsReq!$B$1:$AY$1,0)),
       0
     ),
   "")
)</f>
        <v/>
      </c>
      <c r="AP164" t="str">
        <f>IF(OR($A164="",AP$1=""),"",
   IFERROR(
     IF(INDEX(SkillsReq!$B:$AY, MATCH(AP$1,SkillsReq!$A:$A,0), MATCH(_xlfn.XLOOKUP($A164,Employees!$A:$A,Employees!$B:$B,""), SkillsReq!$B$1:$AY$1,0))&gt;0,
       INDEX(SkillsReq!$B:$AY, MATCH(AP$1,SkillsReq!$A:$A,0), MATCH(_xlfn.XLOOKUP($A164,Employees!$A:$A,Employees!$B:$B,""), SkillsReq!$B$1:$AY$1,0)),
       0
     ),
   "")
)</f>
        <v/>
      </c>
      <c r="AQ164" t="str">
        <f>IF(OR($A164="",AQ$1=""),"",
   IFERROR(
     IF(INDEX(SkillsReq!$B:$AY, MATCH(AQ$1,SkillsReq!$A:$A,0), MATCH(_xlfn.XLOOKUP($A164,Employees!$A:$A,Employees!$B:$B,""), SkillsReq!$B$1:$AY$1,0))&gt;0,
       INDEX(SkillsReq!$B:$AY, MATCH(AQ$1,SkillsReq!$A:$A,0), MATCH(_xlfn.XLOOKUP($A164,Employees!$A:$A,Employees!$B:$B,""), SkillsReq!$B$1:$AY$1,0)),
       0
     ),
   "")
)</f>
        <v/>
      </c>
      <c r="AR164" t="str">
        <f>IF(OR($A164="",AR$1=""),"",
   IFERROR(
     IF(INDEX(SkillsReq!$B:$AY, MATCH(AR$1,SkillsReq!$A:$A,0), MATCH(_xlfn.XLOOKUP($A164,Employees!$A:$A,Employees!$B:$B,""), SkillsReq!$B$1:$AY$1,0))&gt;0,
       INDEX(SkillsReq!$B:$AY, MATCH(AR$1,SkillsReq!$A:$A,0), MATCH(_xlfn.XLOOKUP($A164,Employees!$A:$A,Employees!$B:$B,""), SkillsReq!$B$1:$AY$1,0)),
       0
     ),
   "")
)</f>
        <v/>
      </c>
      <c r="AS164" t="str">
        <f>IF(OR($A164="",AS$1=""),"",
   IFERROR(
     IF(INDEX(SkillsReq!$B:$AY, MATCH(AS$1,SkillsReq!$A:$A,0), MATCH(_xlfn.XLOOKUP($A164,Employees!$A:$A,Employees!$B:$B,""), SkillsReq!$B$1:$AY$1,0))&gt;0,
       INDEX(SkillsReq!$B:$AY, MATCH(AS$1,SkillsReq!$A:$A,0), MATCH(_xlfn.XLOOKUP($A164,Employees!$A:$A,Employees!$B:$B,""), SkillsReq!$B$1:$AY$1,0)),
       0
     ),
   "")
)</f>
        <v/>
      </c>
      <c r="AT164" t="str">
        <f>IF(OR($A164="",AT$1=""),"",
   IFERROR(
     IF(INDEX(SkillsReq!$B:$AY, MATCH(AT$1,SkillsReq!$A:$A,0), MATCH(_xlfn.XLOOKUP($A164,Employees!$A:$A,Employees!$B:$B,""), SkillsReq!$B$1:$AY$1,0))&gt;0,
       INDEX(SkillsReq!$B:$AY, MATCH(AT$1,SkillsReq!$A:$A,0), MATCH(_xlfn.XLOOKUP($A164,Employees!$A:$A,Employees!$B:$B,""), SkillsReq!$B$1:$AY$1,0)),
       0
     ),
   "")
)</f>
        <v/>
      </c>
      <c r="AU164" t="str">
        <f>IF(OR($A164="",AU$1=""),"",
   IFERROR(
     IF(INDEX(SkillsReq!$B:$AY, MATCH(AU$1,SkillsReq!$A:$A,0), MATCH(_xlfn.XLOOKUP($A164,Employees!$A:$A,Employees!$B:$B,""), SkillsReq!$B$1:$AY$1,0))&gt;0,
       INDEX(SkillsReq!$B:$AY, MATCH(AU$1,SkillsReq!$A:$A,0), MATCH(_xlfn.XLOOKUP($A164,Employees!$A:$A,Employees!$B:$B,""), SkillsReq!$B$1:$AY$1,0)),
       0
     ),
   "")
)</f>
        <v/>
      </c>
      <c r="AV164" t="str">
        <f>IF(OR($A164="",AV$1=""),"",
   IFERROR(
     IF(INDEX(SkillsReq!$B:$AY, MATCH(AV$1,SkillsReq!$A:$A,0), MATCH(_xlfn.XLOOKUP($A164,Employees!$A:$A,Employees!$B:$B,""), SkillsReq!$B$1:$AY$1,0))&gt;0,
       INDEX(SkillsReq!$B:$AY, MATCH(AV$1,SkillsReq!$A:$A,0), MATCH(_xlfn.XLOOKUP($A164,Employees!$A:$A,Employees!$B:$B,""), SkillsReq!$B$1:$AY$1,0)),
       0
     ),
   "")
)</f>
        <v/>
      </c>
      <c r="AW164" t="str">
        <f>IF(OR($A164="",AW$1=""),"",
   IFERROR(
     IF(INDEX(SkillsReq!$B:$AY, MATCH(AW$1,SkillsReq!$A:$A,0), MATCH(_xlfn.XLOOKUP($A164,Employees!$A:$A,Employees!$B:$B,""), SkillsReq!$B$1:$AY$1,0))&gt;0,
       INDEX(SkillsReq!$B:$AY, MATCH(AW$1,SkillsReq!$A:$A,0), MATCH(_xlfn.XLOOKUP($A164,Employees!$A:$A,Employees!$B:$B,""), SkillsReq!$B$1:$AY$1,0)),
       0
     ),
   "")
)</f>
        <v/>
      </c>
      <c r="AX164" t="str">
        <f>IF(OR($A164="",AX$1=""),"",
   IFERROR(
     IF(INDEX(SkillsReq!$B:$AY, MATCH(AX$1,SkillsReq!$A:$A,0), MATCH(_xlfn.XLOOKUP($A164,Employees!$A:$A,Employees!$B:$B,""), SkillsReq!$B$1:$AY$1,0))&gt;0,
       INDEX(SkillsReq!$B:$AY, MATCH(AX$1,SkillsReq!$A:$A,0), MATCH(_xlfn.XLOOKUP($A164,Employees!$A:$A,Employees!$B:$B,""), SkillsReq!$B$1:$AY$1,0)),
       0
     ),
   "")
)</f>
        <v/>
      </c>
      <c r="AY164" t="str">
        <f>IF(OR($A164="",AY$1=""),"",
   IFERROR(
     IF(INDEX(SkillsReq!$B:$AY, MATCH(AY$1,SkillsReq!$A:$A,0), MATCH(_xlfn.XLOOKUP($A164,Employees!$A:$A,Employees!$B:$B,""), SkillsReq!$B$1:$AY$1,0))&gt;0,
       INDEX(SkillsReq!$B:$AY, MATCH(AY$1,SkillsReq!$A:$A,0), MATCH(_xlfn.XLOOKUP($A164,Employees!$A:$A,Employees!$B:$B,""), SkillsReq!$B$1:$AY$1,0)),
       0
     ),
   "")
)</f>
        <v/>
      </c>
    </row>
    <row r="165" spans="1:51" x14ac:dyDescent="0.25">
      <c r="A165" s="12"/>
      <c r="B165" t="str">
        <f>IF(OR($A165="",B$1=""),"",
   IFERROR(
     IF(INDEX(SkillsReq!$B:$AY, MATCH(B$1,SkillsReq!$A:$A,0), MATCH(_xlfn.XLOOKUP($A165,Employees!$A:$A,Employees!$B:$B,""), SkillsReq!$B$1:$AY$1,0))&gt;0,
       INDEX(SkillsReq!$B:$AY, MATCH(B$1,SkillsReq!$A:$A,0), MATCH(_xlfn.XLOOKUP($A165,Employees!$A:$A,Employees!$B:$B,""), SkillsReq!$B$1:$AY$1,0)),
       0
     ),
   "")
)</f>
        <v/>
      </c>
      <c r="C165" t="str">
        <f>IF(OR($A165="",C$1=""),"",
   IFERROR(
     IF(INDEX(SkillsReq!$B:$AY, MATCH(C$1,SkillsReq!$A:$A,0), MATCH(_xlfn.XLOOKUP($A165,Employees!$A:$A,Employees!$B:$B,""), SkillsReq!$B$1:$AY$1,0))&gt;0,
       INDEX(SkillsReq!$B:$AY, MATCH(C$1,SkillsReq!$A:$A,0), MATCH(_xlfn.XLOOKUP($A165,Employees!$A:$A,Employees!$B:$B,""), SkillsReq!$B$1:$AY$1,0)),
       0
     ),
   "")
)</f>
        <v/>
      </c>
      <c r="D165" t="str">
        <f>IF(OR($A165="",D$1=""),"",
   IFERROR(
     IF(INDEX(SkillsReq!$B:$AY, MATCH(D$1,SkillsReq!$A:$A,0), MATCH(_xlfn.XLOOKUP($A165,Employees!$A:$A,Employees!$B:$B,""), SkillsReq!$B$1:$AY$1,0))&gt;0,
       INDEX(SkillsReq!$B:$AY, MATCH(D$1,SkillsReq!$A:$A,0), MATCH(_xlfn.XLOOKUP($A165,Employees!$A:$A,Employees!$B:$B,""), SkillsReq!$B$1:$AY$1,0)),
       0
     ),
   "")
)</f>
        <v/>
      </c>
      <c r="E165" t="str">
        <f>IF(OR($A165="",E$1=""),"",
   IFERROR(
     IF(INDEX(SkillsReq!$B:$AY, MATCH(E$1,SkillsReq!$A:$A,0), MATCH(_xlfn.XLOOKUP($A165,Employees!$A:$A,Employees!$B:$B,""), SkillsReq!$B$1:$AY$1,0))&gt;0,
       INDEX(SkillsReq!$B:$AY, MATCH(E$1,SkillsReq!$A:$A,0), MATCH(_xlfn.XLOOKUP($A165,Employees!$A:$A,Employees!$B:$B,""), SkillsReq!$B$1:$AY$1,0)),
       0
     ),
   "")
)</f>
        <v/>
      </c>
      <c r="F165" t="str">
        <f>IF(OR($A165="",F$1=""),"",
   IFERROR(
     IF(INDEX(SkillsReq!$B:$AY, MATCH(F$1,SkillsReq!$A:$A,0), MATCH(_xlfn.XLOOKUP($A165,Employees!$A:$A,Employees!$B:$B,""), SkillsReq!$B$1:$AY$1,0))&gt;0,
       INDEX(SkillsReq!$B:$AY, MATCH(F$1,SkillsReq!$A:$A,0), MATCH(_xlfn.XLOOKUP($A165,Employees!$A:$A,Employees!$B:$B,""), SkillsReq!$B$1:$AY$1,0)),
       0
     ),
   "")
)</f>
        <v/>
      </c>
      <c r="G165" t="str">
        <f>IF(OR($A165="",G$1=""),"",
   IFERROR(
     IF(INDEX(SkillsReq!$B:$AY, MATCH(G$1,SkillsReq!$A:$A,0), MATCH(_xlfn.XLOOKUP($A165,Employees!$A:$A,Employees!$B:$B,""), SkillsReq!$B$1:$AY$1,0))&gt;0,
       INDEX(SkillsReq!$B:$AY, MATCH(G$1,SkillsReq!$A:$A,0), MATCH(_xlfn.XLOOKUP($A165,Employees!$A:$A,Employees!$B:$B,""), SkillsReq!$B$1:$AY$1,0)),
       0
     ),
   "")
)</f>
        <v/>
      </c>
      <c r="H165" t="str">
        <f>IF(OR($A165="",H$1=""),"",
   IFERROR(
     IF(INDEX(SkillsReq!$B:$AY, MATCH(H$1,SkillsReq!$A:$A,0), MATCH(_xlfn.XLOOKUP($A165,Employees!$A:$A,Employees!$B:$B,""), SkillsReq!$B$1:$AY$1,0))&gt;0,
       INDEX(SkillsReq!$B:$AY, MATCH(H$1,SkillsReq!$A:$A,0), MATCH(_xlfn.XLOOKUP($A165,Employees!$A:$A,Employees!$B:$B,""), SkillsReq!$B$1:$AY$1,0)),
       0
     ),
   "")
)</f>
        <v/>
      </c>
      <c r="I165" t="str">
        <f>IF(OR($A165="",I$1=""),"",
   IFERROR(
     IF(INDEX(SkillsReq!$B:$AY, MATCH(I$1,SkillsReq!$A:$A,0), MATCH(_xlfn.XLOOKUP($A165,Employees!$A:$A,Employees!$B:$B,""), SkillsReq!$B$1:$AY$1,0))&gt;0,
       INDEX(SkillsReq!$B:$AY, MATCH(I$1,SkillsReq!$A:$A,0), MATCH(_xlfn.XLOOKUP($A165,Employees!$A:$A,Employees!$B:$B,""), SkillsReq!$B$1:$AY$1,0)),
       0
     ),
   "")
)</f>
        <v/>
      </c>
      <c r="J165" t="str">
        <f>IF(OR($A165="",J$1=""),"",
   IFERROR(
     IF(INDEX(SkillsReq!$B:$AY, MATCH(J$1,SkillsReq!$A:$A,0), MATCH(_xlfn.XLOOKUP($A165,Employees!$A:$A,Employees!$B:$B,""), SkillsReq!$B$1:$AY$1,0))&gt;0,
       INDEX(SkillsReq!$B:$AY, MATCH(J$1,SkillsReq!$A:$A,0), MATCH(_xlfn.XLOOKUP($A165,Employees!$A:$A,Employees!$B:$B,""), SkillsReq!$B$1:$AY$1,0)),
       0
     ),
   "")
)</f>
        <v/>
      </c>
      <c r="K165" t="str">
        <f>IF(OR($A165="",K$1=""),"",
   IFERROR(
     IF(INDEX(SkillsReq!$B:$AY, MATCH(K$1,SkillsReq!$A:$A,0), MATCH(_xlfn.XLOOKUP($A165,Employees!$A:$A,Employees!$B:$B,""), SkillsReq!$B$1:$AY$1,0))&gt;0,
       INDEX(SkillsReq!$B:$AY, MATCH(K$1,SkillsReq!$A:$A,0), MATCH(_xlfn.XLOOKUP($A165,Employees!$A:$A,Employees!$B:$B,""), SkillsReq!$B$1:$AY$1,0)),
       0
     ),
   "")
)</f>
        <v/>
      </c>
      <c r="L165" t="str">
        <f>IF(OR($A165="",L$1=""),"",
   IFERROR(
     IF(INDEX(SkillsReq!$B:$AY, MATCH(L$1,SkillsReq!$A:$A,0), MATCH(_xlfn.XLOOKUP($A165,Employees!$A:$A,Employees!$B:$B,""), SkillsReq!$B$1:$AY$1,0))&gt;0,
       INDEX(SkillsReq!$B:$AY, MATCH(L$1,SkillsReq!$A:$A,0), MATCH(_xlfn.XLOOKUP($A165,Employees!$A:$A,Employees!$B:$B,""), SkillsReq!$B$1:$AY$1,0)),
       0
     ),
   "")
)</f>
        <v/>
      </c>
      <c r="M165" t="str">
        <f>IF(OR($A165="",M$1=""),"",
   IFERROR(
     IF(INDEX(SkillsReq!$B:$AY, MATCH(M$1,SkillsReq!$A:$A,0), MATCH(_xlfn.XLOOKUP($A165,Employees!$A:$A,Employees!$B:$B,""), SkillsReq!$B$1:$AY$1,0))&gt;0,
       INDEX(SkillsReq!$B:$AY, MATCH(M$1,SkillsReq!$A:$A,0), MATCH(_xlfn.XLOOKUP($A165,Employees!$A:$A,Employees!$B:$B,""), SkillsReq!$B$1:$AY$1,0)),
       0
     ),
   "")
)</f>
        <v/>
      </c>
      <c r="N165" t="str">
        <f>IF(OR($A165="",N$1=""),"",
   IFERROR(
     IF(INDEX(SkillsReq!$B:$AY, MATCH(N$1,SkillsReq!$A:$A,0), MATCH(_xlfn.XLOOKUP($A165,Employees!$A:$A,Employees!$B:$B,""), SkillsReq!$B$1:$AY$1,0))&gt;0,
       INDEX(SkillsReq!$B:$AY, MATCH(N$1,SkillsReq!$A:$A,0), MATCH(_xlfn.XLOOKUP($A165,Employees!$A:$A,Employees!$B:$B,""), SkillsReq!$B$1:$AY$1,0)),
       0
     ),
   "")
)</f>
        <v/>
      </c>
      <c r="O165" t="str">
        <f>IF(OR($A165="",O$1=""),"",
   IFERROR(
     IF(INDEX(SkillsReq!$B:$AY, MATCH(O$1,SkillsReq!$A:$A,0), MATCH(_xlfn.XLOOKUP($A165,Employees!$A:$A,Employees!$B:$B,""), SkillsReq!$B$1:$AY$1,0))&gt;0,
       INDEX(SkillsReq!$B:$AY, MATCH(O$1,SkillsReq!$A:$A,0), MATCH(_xlfn.XLOOKUP($A165,Employees!$A:$A,Employees!$B:$B,""), SkillsReq!$B$1:$AY$1,0)),
       0
     ),
   "")
)</f>
        <v/>
      </c>
      <c r="P165" t="str">
        <f>IF(OR($A165="",P$1=""),"",
   IFERROR(
     IF(INDEX(SkillsReq!$B:$AY, MATCH(P$1,SkillsReq!$A:$A,0), MATCH(_xlfn.XLOOKUP($A165,Employees!$A:$A,Employees!$B:$B,""), SkillsReq!$B$1:$AY$1,0))&gt;0,
       INDEX(SkillsReq!$B:$AY, MATCH(P$1,SkillsReq!$A:$A,0), MATCH(_xlfn.XLOOKUP($A165,Employees!$A:$A,Employees!$B:$B,""), SkillsReq!$B$1:$AY$1,0)),
       0
     ),
   "")
)</f>
        <v/>
      </c>
      <c r="Q165" t="str">
        <f>IF(OR($A165="",Q$1=""),"",
   IFERROR(
     IF(INDEX(SkillsReq!$B:$AY, MATCH(Q$1,SkillsReq!$A:$A,0), MATCH(_xlfn.XLOOKUP($A165,Employees!$A:$A,Employees!$B:$B,""), SkillsReq!$B$1:$AY$1,0))&gt;0,
       INDEX(SkillsReq!$B:$AY, MATCH(Q$1,SkillsReq!$A:$A,0), MATCH(_xlfn.XLOOKUP($A165,Employees!$A:$A,Employees!$B:$B,""), SkillsReq!$B$1:$AY$1,0)),
       0
     ),
   "")
)</f>
        <v/>
      </c>
      <c r="R165" t="str">
        <f>IF(OR($A165="",R$1=""),"",
   IFERROR(
     IF(INDEX(SkillsReq!$B:$AY, MATCH(R$1,SkillsReq!$A:$A,0), MATCH(_xlfn.XLOOKUP($A165,Employees!$A:$A,Employees!$B:$B,""), SkillsReq!$B$1:$AY$1,0))&gt;0,
       INDEX(SkillsReq!$B:$AY, MATCH(R$1,SkillsReq!$A:$A,0), MATCH(_xlfn.XLOOKUP($A165,Employees!$A:$A,Employees!$B:$B,""), SkillsReq!$B$1:$AY$1,0)),
       0
     ),
   "")
)</f>
        <v/>
      </c>
      <c r="S165" t="str">
        <f>IF(OR($A165="",S$1=""),"",
   IFERROR(
     IF(INDEX(SkillsReq!$B:$AY, MATCH(S$1,SkillsReq!$A:$A,0), MATCH(_xlfn.XLOOKUP($A165,Employees!$A:$A,Employees!$B:$B,""), SkillsReq!$B$1:$AY$1,0))&gt;0,
       INDEX(SkillsReq!$B:$AY, MATCH(S$1,SkillsReq!$A:$A,0), MATCH(_xlfn.XLOOKUP($A165,Employees!$A:$A,Employees!$B:$B,""), SkillsReq!$B$1:$AY$1,0)),
       0
     ),
   "")
)</f>
        <v/>
      </c>
      <c r="T165" t="str">
        <f>IF(OR($A165="",T$1=""),"",
   IFERROR(
     IF(INDEX(SkillsReq!$B:$AY, MATCH(T$1,SkillsReq!$A:$A,0), MATCH(_xlfn.XLOOKUP($A165,Employees!$A:$A,Employees!$B:$B,""), SkillsReq!$B$1:$AY$1,0))&gt;0,
       INDEX(SkillsReq!$B:$AY, MATCH(T$1,SkillsReq!$A:$A,0), MATCH(_xlfn.XLOOKUP($A165,Employees!$A:$A,Employees!$B:$B,""), SkillsReq!$B$1:$AY$1,0)),
       0
     ),
   "")
)</f>
        <v/>
      </c>
      <c r="U165" t="str">
        <f>IF(OR($A165="",U$1=""),"",
   IFERROR(
     IF(INDEX(SkillsReq!$B:$AY, MATCH(U$1,SkillsReq!$A:$A,0), MATCH(_xlfn.XLOOKUP($A165,Employees!$A:$A,Employees!$B:$B,""), SkillsReq!$B$1:$AY$1,0))&gt;0,
       INDEX(SkillsReq!$B:$AY, MATCH(U$1,SkillsReq!$A:$A,0), MATCH(_xlfn.XLOOKUP($A165,Employees!$A:$A,Employees!$B:$B,""), SkillsReq!$B$1:$AY$1,0)),
       0
     ),
   "")
)</f>
        <v/>
      </c>
      <c r="V165" t="str">
        <f>IF(OR($A165="",V$1=""),"",
   IFERROR(
     IF(INDEX(SkillsReq!$B:$AY, MATCH(V$1,SkillsReq!$A:$A,0), MATCH(_xlfn.XLOOKUP($A165,Employees!$A:$A,Employees!$B:$B,""), SkillsReq!$B$1:$AY$1,0))&gt;0,
       INDEX(SkillsReq!$B:$AY, MATCH(V$1,SkillsReq!$A:$A,0), MATCH(_xlfn.XLOOKUP($A165,Employees!$A:$A,Employees!$B:$B,""), SkillsReq!$B$1:$AY$1,0)),
       0
     ),
   "")
)</f>
        <v/>
      </c>
      <c r="W165" t="str">
        <f>IF(OR($A165="",W$1=""),"",
   IFERROR(
     IF(INDEX(SkillsReq!$B:$AY, MATCH(W$1,SkillsReq!$A:$A,0), MATCH(_xlfn.XLOOKUP($A165,Employees!$A:$A,Employees!$B:$B,""), SkillsReq!$B$1:$AY$1,0))&gt;0,
       INDEX(SkillsReq!$B:$AY, MATCH(W$1,SkillsReq!$A:$A,0), MATCH(_xlfn.XLOOKUP($A165,Employees!$A:$A,Employees!$B:$B,""), SkillsReq!$B$1:$AY$1,0)),
       0
     ),
   "")
)</f>
        <v/>
      </c>
      <c r="X165" t="str">
        <f>IF(OR($A165="",X$1=""),"",
   IFERROR(
     IF(INDEX(SkillsReq!$B:$AY, MATCH(X$1,SkillsReq!$A:$A,0), MATCH(_xlfn.XLOOKUP($A165,Employees!$A:$A,Employees!$B:$B,""), SkillsReq!$B$1:$AY$1,0))&gt;0,
       INDEX(SkillsReq!$B:$AY, MATCH(X$1,SkillsReq!$A:$A,0), MATCH(_xlfn.XLOOKUP($A165,Employees!$A:$A,Employees!$B:$B,""), SkillsReq!$B$1:$AY$1,0)),
       0
     ),
   "")
)</f>
        <v/>
      </c>
      <c r="Y165" t="str">
        <f>IF(OR($A165="",Y$1=""),"",
   IFERROR(
     IF(INDEX(SkillsReq!$B:$AY, MATCH(Y$1,SkillsReq!$A:$A,0), MATCH(_xlfn.XLOOKUP($A165,Employees!$A:$A,Employees!$B:$B,""), SkillsReq!$B$1:$AY$1,0))&gt;0,
       INDEX(SkillsReq!$B:$AY, MATCH(Y$1,SkillsReq!$A:$A,0), MATCH(_xlfn.XLOOKUP($A165,Employees!$A:$A,Employees!$B:$B,""), SkillsReq!$B$1:$AY$1,0)),
       0
     ),
   "")
)</f>
        <v/>
      </c>
      <c r="Z165" t="str">
        <f>IF(OR($A165="",Z$1=""),"",
   IFERROR(
     IF(INDEX(SkillsReq!$B:$AY, MATCH(Z$1,SkillsReq!$A:$A,0), MATCH(_xlfn.XLOOKUP($A165,Employees!$A:$A,Employees!$B:$B,""), SkillsReq!$B$1:$AY$1,0))&gt;0,
       INDEX(SkillsReq!$B:$AY, MATCH(Z$1,SkillsReq!$A:$A,0), MATCH(_xlfn.XLOOKUP($A165,Employees!$A:$A,Employees!$B:$B,""), SkillsReq!$B$1:$AY$1,0)),
       0
     ),
   "")
)</f>
        <v/>
      </c>
      <c r="AA165" t="str">
        <f>IF(OR($A165="",AA$1=""),"",
   IFERROR(
     IF(INDEX(SkillsReq!$B:$AY, MATCH(AA$1,SkillsReq!$A:$A,0), MATCH(_xlfn.XLOOKUP($A165,Employees!$A:$A,Employees!$B:$B,""), SkillsReq!$B$1:$AY$1,0))&gt;0,
       INDEX(SkillsReq!$B:$AY, MATCH(AA$1,SkillsReq!$A:$A,0), MATCH(_xlfn.XLOOKUP($A165,Employees!$A:$A,Employees!$B:$B,""), SkillsReq!$B$1:$AY$1,0)),
       0
     ),
   "")
)</f>
        <v/>
      </c>
      <c r="AB165" t="str">
        <f>IF(OR($A165="",AB$1=""),"",
   IFERROR(
     IF(INDEX(SkillsReq!$B:$AY, MATCH(AB$1,SkillsReq!$A:$A,0), MATCH(_xlfn.XLOOKUP($A165,Employees!$A:$A,Employees!$B:$B,""), SkillsReq!$B$1:$AY$1,0))&gt;0,
       INDEX(SkillsReq!$B:$AY, MATCH(AB$1,SkillsReq!$A:$A,0), MATCH(_xlfn.XLOOKUP($A165,Employees!$A:$A,Employees!$B:$B,""), SkillsReq!$B$1:$AY$1,0)),
       0
     ),
   "")
)</f>
        <v/>
      </c>
      <c r="AC165" t="str">
        <f>IF(OR($A165="",AC$1=""),"",
   IFERROR(
     IF(INDEX(SkillsReq!$B:$AY, MATCH(AC$1,SkillsReq!$A:$A,0), MATCH(_xlfn.XLOOKUP($A165,Employees!$A:$A,Employees!$B:$B,""), SkillsReq!$B$1:$AY$1,0))&gt;0,
       INDEX(SkillsReq!$B:$AY, MATCH(AC$1,SkillsReq!$A:$A,0), MATCH(_xlfn.XLOOKUP($A165,Employees!$A:$A,Employees!$B:$B,""), SkillsReq!$B$1:$AY$1,0)),
       0
     ),
   "")
)</f>
        <v/>
      </c>
      <c r="AD165" t="str">
        <f>IF(OR($A165="",AD$1=""),"",
   IFERROR(
     IF(INDEX(SkillsReq!$B:$AY, MATCH(AD$1,SkillsReq!$A:$A,0), MATCH(_xlfn.XLOOKUP($A165,Employees!$A:$A,Employees!$B:$B,""), SkillsReq!$B$1:$AY$1,0))&gt;0,
       INDEX(SkillsReq!$B:$AY, MATCH(AD$1,SkillsReq!$A:$A,0), MATCH(_xlfn.XLOOKUP($A165,Employees!$A:$A,Employees!$B:$B,""), SkillsReq!$B$1:$AY$1,0)),
       0
     ),
   "")
)</f>
        <v/>
      </c>
      <c r="AE165" t="str">
        <f>IF(OR($A165="",AE$1=""),"",
   IFERROR(
     IF(INDEX(SkillsReq!$B:$AY, MATCH(AE$1,SkillsReq!$A:$A,0), MATCH(_xlfn.XLOOKUP($A165,Employees!$A:$A,Employees!$B:$B,""), SkillsReq!$B$1:$AY$1,0))&gt;0,
       INDEX(SkillsReq!$B:$AY, MATCH(AE$1,SkillsReq!$A:$A,0), MATCH(_xlfn.XLOOKUP($A165,Employees!$A:$A,Employees!$B:$B,""), SkillsReq!$B$1:$AY$1,0)),
       0
     ),
   "")
)</f>
        <v/>
      </c>
      <c r="AF165" t="str">
        <f>IF(OR($A165="",AF$1=""),"",
   IFERROR(
     IF(INDEX(SkillsReq!$B:$AY, MATCH(AF$1,SkillsReq!$A:$A,0), MATCH(_xlfn.XLOOKUP($A165,Employees!$A:$A,Employees!$B:$B,""), SkillsReq!$B$1:$AY$1,0))&gt;0,
       INDEX(SkillsReq!$B:$AY, MATCH(AF$1,SkillsReq!$A:$A,0), MATCH(_xlfn.XLOOKUP($A165,Employees!$A:$A,Employees!$B:$B,""), SkillsReq!$B$1:$AY$1,0)),
       0
     ),
   "")
)</f>
        <v/>
      </c>
      <c r="AG165" t="str">
        <f>IF(OR($A165="",AG$1=""),"",
   IFERROR(
     IF(INDEX(SkillsReq!$B:$AY, MATCH(AG$1,SkillsReq!$A:$A,0), MATCH(_xlfn.XLOOKUP($A165,Employees!$A:$A,Employees!$B:$B,""), SkillsReq!$B$1:$AY$1,0))&gt;0,
       INDEX(SkillsReq!$B:$AY, MATCH(AG$1,SkillsReq!$A:$A,0), MATCH(_xlfn.XLOOKUP($A165,Employees!$A:$A,Employees!$B:$B,""), SkillsReq!$B$1:$AY$1,0)),
       0
     ),
   "")
)</f>
        <v/>
      </c>
      <c r="AH165" t="str">
        <f>IF(OR($A165="",AH$1=""),"",
   IFERROR(
     IF(INDEX(SkillsReq!$B:$AY, MATCH(AH$1,SkillsReq!$A:$A,0), MATCH(_xlfn.XLOOKUP($A165,Employees!$A:$A,Employees!$B:$B,""), SkillsReq!$B$1:$AY$1,0))&gt;0,
       INDEX(SkillsReq!$B:$AY, MATCH(AH$1,SkillsReq!$A:$A,0), MATCH(_xlfn.XLOOKUP($A165,Employees!$A:$A,Employees!$B:$B,""), SkillsReq!$B$1:$AY$1,0)),
       0
     ),
   "")
)</f>
        <v/>
      </c>
      <c r="AI165" t="str">
        <f>IF(OR($A165="",AI$1=""),"",
   IFERROR(
     IF(INDEX(SkillsReq!$B:$AY, MATCH(AI$1,SkillsReq!$A:$A,0), MATCH(_xlfn.XLOOKUP($A165,Employees!$A:$A,Employees!$B:$B,""), SkillsReq!$B$1:$AY$1,0))&gt;0,
       INDEX(SkillsReq!$B:$AY, MATCH(AI$1,SkillsReq!$A:$A,0), MATCH(_xlfn.XLOOKUP($A165,Employees!$A:$A,Employees!$B:$B,""), SkillsReq!$B$1:$AY$1,0)),
       0
     ),
   "")
)</f>
        <v/>
      </c>
      <c r="AJ165" t="str">
        <f>IF(OR($A165="",AJ$1=""),"",
   IFERROR(
     IF(INDEX(SkillsReq!$B:$AY, MATCH(AJ$1,SkillsReq!$A:$A,0), MATCH(_xlfn.XLOOKUP($A165,Employees!$A:$A,Employees!$B:$B,""), SkillsReq!$B$1:$AY$1,0))&gt;0,
       INDEX(SkillsReq!$B:$AY, MATCH(AJ$1,SkillsReq!$A:$A,0), MATCH(_xlfn.XLOOKUP($A165,Employees!$A:$A,Employees!$B:$B,""), SkillsReq!$B$1:$AY$1,0)),
       0
     ),
   "")
)</f>
        <v/>
      </c>
      <c r="AK165" t="str">
        <f>IF(OR($A165="",AK$1=""),"",
   IFERROR(
     IF(INDEX(SkillsReq!$B:$AY, MATCH(AK$1,SkillsReq!$A:$A,0), MATCH(_xlfn.XLOOKUP($A165,Employees!$A:$A,Employees!$B:$B,""), SkillsReq!$B$1:$AY$1,0))&gt;0,
       INDEX(SkillsReq!$B:$AY, MATCH(AK$1,SkillsReq!$A:$A,0), MATCH(_xlfn.XLOOKUP($A165,Employees!$A:$A,Employees!$B:$B,""), SkillsReq!$B$1:$AY$1,0)),
       0
     ),
   "")
)</f>
        <v/>
      </c>
      <c r="AL165" t="str">
        <f>IF(OR($A165="",AL$1=""),"",
   IFERROR(
     IF(INDEX(SkillsReq!$B:$AY, MATCH(AL$1,SkillsReq!$A:$A,0), MATCH(_xlfn.XLOOKUP($A165,Employees!$A:$A,Employees!$B:$B,""), SkillsReq!$B$1:$AY$1,0))&gt;0,
       INDEX(SkillsReq!$B:$AY, MATCH(AL$1,SkillsReq!$A:$A,0), MATCH(_xlfn.XLOOKUP($A165,Employees!$A:$A,Employees!$B:$B,""), SkillsReq!$B$1:$AY$1,0)),
       0
     ),
   "")
)</f>
        <v/>
      </c>
      <c r="AM165" t="str">
        <f>IF(OR($A165="",AM$1=""),"",
   IFERROR(
     IF(INDEX(SkillsReq!$B:$AY, MATCH(AM$1,SkillsReq!$A:$A,0), MATCH(_xlfn.XLOOKUP($A165,Employees!$A:$A,Employees!$B:$B,""), SkillsReq!$B$1:$AY$1,0))&gt;0,
       INDEX(SkillsReq!$B:$AY, MATCH(AM$1,SkillsReq!$A:$A,0), MATCH(_xlfn.XLOOKUP($A165,Employees!$A:$A,Employees!$B:$B,""), SkillsReq!$B$1:$AY$1,0)),
       0
     ),
   "")
)</f>
        <v/>
      </c>
      <c r="AN165" t="str">
        <f>IF(OR($A165="",AN$1=""),"",
   IFERROR(
     IF(INDEX(SkillsReq!$B:$AY, MATCH(AN$1,SkillsReq!$A:$A,0), MATCH(_xlfn.XLOOKUP($A165,Employees!$A:$A,Employees!$B:$B,""), SkillsReq!$B$1:$AY$1,0))&gt;0,
       INDEX(SkillsReq!$B:$AY, MATCH(AN$1,SkillsReq!$A:$A,0), MATCH(_xlfn.XLOOKUP($A165,Employees!$A:$A,Employees!$B:$B,""), SkillsReq!$B$1:$AY$1,0)),
       0
     ),
   "")
)</f>
        <v/>
      </c>
      <c r="AO165" t="str">
        <f>IF(OR($A165="",AO$1=""),"",
   IFERROR(
     IF(INDEX(SkillsReq!$B:$AY, MATCH(AO$1,SkillsReq!$A:$A,0), MATCH(_xlfn.XLOOKUP($A165,Employees!$A:$A,Employees!$B:$B,""), SkillsReq!$B$1:$AY$1,0))&gt;0,
       INDEX(SkillsReq!$B:$AY, MATCH(AO$1,SkillsReq!$A:$A,0), MATCH(_xlfn.XLOOKUP($A165,Employees!$A:$A,Employees!$B:$B,""), SkillsReq!$B$1:$AY$1,0)),
       0
     ),
   "")
)</f>
        <v/>
      </c>
      <c r="AP165" t="str">
        <f>IF(OR($A165="",AP$1=""),"",
   IFERROR(
     IF(INDEX(SkillsReq!$B:$AY, MATCH(AP$1,SkillsReq!$A:$A,0), MATCH(_xlfn.XLOOKUP($A165,Employees!$A:$A,Employees!$B:$B,""), SkillsReq!$B$1:$AY$1,0))&gt;0,
       INDEX(SkillsReq!$B:$AY, MATCH(AP$1,SkillsReq!$A:$A,0), MATCH(_xlfn.XLOOKUP($A165,Employees!$A:$A,Employees!$B:$B,""), SkillsReq!$B$1:$AY$1,0)),
       0
     ),
   "")
)</f>
        <v/>
      </c>
      <c r="AQ165" t="str">
        <f>IF(OR($A165="",AQ$1=""),"",
   IFERROR(
     IF(INDEX(SkillsReq!$B:$AY, MATCH(AQ$1,SkillsReq!$A:$A,0), MATCH(_xlfn.XLOOKUP($A165,Employees!$A:$A,Employees!$B:$B,""), SkillsReq!$B$1:$AY$1,0))&gt;0,
       INDEX(SkillsReq!$B:$AY, MATCH(AQ$1,SkillsReq!$A:$A,0), MATCH(_xlfn.XLOOKUP($A165,Employees!$A:$A,Employees!$B:$B,""), SkillsReq!$B$1:$AY$1,0)),
       0
     ),
   "")
)</f>
        <v/>
      </c>
      <c r="AR165" t="str">
        <f>IF(OR($A165="",AR$1=""),"",
   IFERROR(
     IF(INDEX(SkillsReq!$B:$AY, MATCH(AR$1,SkillsReq!$A:$A,0), MATCH(_xlfn.XLOOKUP($A165,Employees!$A:$A,Employees!$B:$B,""), SkillsReq!$B$1:$AY$1,0))&gt;0,
       INDEX(SkillsReq!$B:$AY, MATCH(AR$1,SkillsReq!$A:$A,0), MATCH(_xlfn.XLOOKUP($A165,Employees!$A:$A,Employees!$B:$B,""), SkillsReq!$B$1:$AY$1,0)),
       0
     ),
   "")
)</f>
        <v/>
      </c>
      <c r="AS165" t="str">
        <f>IF(OR($A165="",AS$1=""),"",
   IFERROR(
     IF(INDEX(SkillsReq!$B:$AY, MATCH(AS$1,SkillsReq!$A:$A,0), MATCH(_xlfn.XLOOKUP($A165,Employees!$A:$A,Employees!$B:$B,""), SkillsReq!$B$1:$AY$1,0))&gt;0,
       INDEX(SkillsReq!$B:$AY, MATCH(AS$1,SkillsReq!$A:$A,0), MATCH(_xlfn.XLOOKUP($A165,Employees!$A:$A,Employees!$B:$B,""), SkillsReq!$B$1:$AY$1,0)),
       0
     ),
   "")
)</f>
        <v/>
      </c>
      <c r="AT165" t="str">
        <f>IF(OR($A165="",AT$1=""),"",
   IFERROR(
     IF(INDEX(SkillsReq!$B:$AY, MATCH(AT$1,SkillsReq!$A:$A,0), MATCH(_xlfn.XLOOKUP($A165,Employees!$A:$A,Employees!$B:$B,""), SkillsReq!$B$1:$AY$1,0))&gt;0,
       INDEX(SkillsReq!$B:$AY, MATCH(AT$1,SkillsReq!$A:$A,0), MATCH(_xlfn.XLOOKUP($A165,Employees!$A:$A,Employees!$B:$B,""), SkillsReq!$B$1:$AY$1,0)),
       0
     ),
   "")
)</f>
        <v/>
      </c>
      <c r="AU165" t="str">
        <f>IF(OR($A165="",AU$1=""),"",
   IFERROR(
     IF(INDEX(SkillsReq!$B:$AY, MATCH(AU$1,SkillsReq!$A:$A,0), MATCH(_xlfn.XLOOKUP($A165,Employees!$A:$A,Employees!$B:$B,""), SkillsReq!$B$1:$AY$1,0))&gt;0,
       INDEX(SkillsReq!$B:$AY, MATCH(AU$1,SkillsReq!$A:$A,0), MATCH(_xlfn.XLOOKUP($A165,Employees!$A:$A,Employees!$B:$B,""), SkillsReq!$B$1:$AY$1,0)),
       0
     ),
   "")
)</f>
        <v/>
      </c>
      <c r="AV165" t="str">
        <f>IF(OR($A165="",AV$1=""),"",
   IFERROR(
     IF(INDEX(SkillsReq!$B:$AY, MATCH(AV$1,SkillsReq!$A:$A,0), MATCH(_xlfn.XLOOKUP($A165,Employees!$A:$A,Employees!$B:$B,""), SkillsReq!$B$1:$AY$1,0))&gt;0,
       INDEX(SkillsReq!$B:$AY, MATCH(AV$1,SkillsReq!$A:$A,0), MATCH(_xlfn.XLOOKUP($A165,Employees!$A:$A,Employees!$B:$B,""), SkillsReq!$B$1:$AY$1,0)),
       0
     ),
   "")
)</f>
        <v/>
      </c>
      <c r="AW165" t="str">
        <f>IF(OR($A165="",AW$1=""),"",
   IFERROR(
     IF(INDEX(SkillsReq!$B:$AY, MATCH(AW$1,SkillsReq!$A:$A,0), MATCH(_xlfn.XLOOKUP($A165,Employees!$A:$A,Employees!$B:$B,""), SkillsReq!$B$1:$AY$1,0))&gt;0,
       INDEX(SkillsReq!$B:$AY, MATCH(AW$1,SkillsReq!$A:$A,0), MATCH(_xlfn.XLOOKUP($A165,Employees!$A:$A,Employees!$B:$B,""), SkillsReq!$B$1:$AY$1,0)),
       0
     ),
   "")
)</f>
        <v/>
      </c>
      <c r="AX165" t="str">
        <f>IF(OR($A165="",AX$1=""),"",
   IFERROR(
     IF(INDEX(SkillsReq!$B:$AY, MATCH(AX$1,SkillsReq!$A:$A,0), MATCH(_xlfn.XLOOKUP($A165,Employees!$A:$A,Employees!$B:$B,""), SkillsReq!$B$1:$AY$1,0))&gt;0,
       INDEX(SkillsReq!$B:$AY, MATCH(AX$1,SkillsReq!$A:$A,0), MATCH(_xlfn.XLOOKUP($A165,Employees!$A:$A,Employees!$B:$B,""), SkillsReq!$B$1:$AY$1,0)),
       0
     ),
   "")
)</f>
        <v/>
      </c>
      <c r="AY165" t="str">
        <f>IF(OR($A165="",AY$1=""),"",
   IFERROR(
     IF(INDEX(SkillsReq!$B:$AY, MATCH(AY$1,SkillsReq!$A:$A,0), MATCH(_xlfn.XLOOKUP($A165,Employees!$A:$A,Employees!$B:$B,""), SkillsReq!$B$1:$AY$1,0))&gt;0,
       INDEX(SkillsReq!$B:$AY, MATCH(AY$1,SkillsReq!$A:$A,0), MATCH(_xlfn.XLOOKUP($A165,Employees!$A:$A,Employees!$B:$B,""), SkillsReq!$B$1:$AY$1,0)),
       0
     ),
   "")
)</f>
        <v/>
      </c>
    </row>
    <row r="166" spans="1:51" x14ac:dyDescent="0.25">
      <c r="A166" s="12"/>
      <c r="B166" t="str">
        <f>IF(OR($A166="",B$1=""),"",
   IFERROR(
     IF(INDEX(SkillsReq!$B:$AY, MATCH(B$1,SkillsReq!$A:$A,0), MATCH(_xlfn.XLOOKUP($A166,Employees!$A:$A,Employees!$B:$B,""), SkillsReq!$B$1:$AY$1,0))&gt;0,
       INDEX(SkillsReq!$B:$AY, MATCH(B$1,SkillsReq!$A:$A,0), MATCH(_xlfn.XLOOKUP($A166,Employees!$A:$A,Employees!$B:$B,""), SkillsReq!$B$1:$AY$1,0)),
       0
     ),
   "")
)</f>
        <v/>
      </c>
      <c r="C166" t="str">
        <f>IF(OR($A166="",C$1=""),"",
   IFERROR(
     IF(INDEX(SkillsReq!$B:$AY, MATCH(C$1,SkillsReq!$A:$A,0), MATCH(_xlfn.XLOOKUP($A166,Employees!$A:$A,Employees!$B:$B,""), SkillsReq!$B$1:$AY$1,0))&gt;0,
       INDEX(SkillsReq!$B:$AY, MATCH(C$1,SkillsReq!$A:$A,0), MATCH(_xlfn.XLOOKUP($A166,Employees!$A:$A,Employees!$B:$B,""), SkillsReq!$B$1:$AY$1,0)),
       0
     ),
   "")
)</f>
        <v/>
      </c>
      <c r="D166" t="str">
        <f>IF(OR($A166="",D$1=""),"",
   IFERROR(
     IF(INDEX(SkillsReq!$B:$AY, MATCH(D$1,SkillsReq!$A:$A,0), MATCH(_xlfn.XLOOKUP($A166,Employees!$A:$A,Employees!$B:$B,""), SkillsReq!$B$1:$AY$1,0))&gt;0,
       INDEX(SkillsReq!$B:$AY, MATCH(D$1,SkillsReq!$A:$A,0), MATCH(_xlfn.XLOOKUP($A166,Employees!$A:$A,Employees!$B:$B,""), SkillsReq!$B$1:$AY$1,0)),
       0
     ),
   "")
)</f>
        <v/>
      </c>
      <c r="E166" t="str">
        <f>IF(OR($A166="",E$1=""),"",
   IFERROR(
     IF(INDEX(SkillsReq!$B:$AY, MATCH(E$1,SkillsReq!$A:$A,0), MATCH(_xlfn.XLOOKUP($A166,Employees!$A:$A,Employees!$B:$B,""), SkillsReq!$B$1:$AY$1,0))&gt;0,
       INDEX(SkillsReq!$B:$AY, MATCH(E$1,SkillsReq!$A:$A,0), MATCH(_xlfn.XLOOKUP($A166,Employees!$A:$A,Employees!$B:$B,""), SkillsReq!$B$1:$AY$1,0)),
       0
     ),
   "")
)</f>
        <v/>
      </c>
      <c r="F166" t="str">
        <f>IF(OR($A166="",F$1=""),"",
   IFERROR(
     IF(INDEX(SkillsReq!$B:$AY, MATCH(F$1,SkillsReq!$A:$A,0), MATCH(_xlfn.XLOOKUP($A166,Employees!$A:$A,Employees!$B:$B,""), SkillsReq!$B$1:$AY$1,0))&gt;0,
       INDEX(SkillsReq!$B:$AY, MATCH(F$1,SkillsReq!$A:$A,0), MATCH(_xlfn.XLOOKUP($A166,Employees!$A:$A,Employees!$B:$B,""), SkillsReq!$B$1:$AY$1,0)),
       0
     ),
   "")
)</f>
        <v/>
      </c>
      <c r="G166" t="str">
        <f>IF(OR($A166="",G$1=""),"",
   IFERROR(
     IF(INDEX(SkillsReq!$B:$AY, MATCH(G$1,SkillsReq!$A:$A,0), MATCH(_xlfn.XLOOKUP($A166,Employees!$A:$A,Employees!$B:$B,""), SkillsReq!$B$1:$AY$1,0))&gt;0,
       INDEX(SkillsReq!$B:$AY, MATCH(G$1,SkillsReq!$A:$A,0), MATCH(_xlfn.XLOOKUP($A166,Employees!$A:$A,Employees!$B:$B,""), SkillsReq!$B$1:$AY$1,0)),
       0
     ),
   "")
)</f>
        <v/>
      </c>
      <c r="H166" t="str">
        <f>IF(OR($A166="",H$1=""),"",
   IFERROR(
     IF(INDEX(SkillsReq!$B:$AY, MATCH(H$1,SkillsReq!$A:$A,0), MATCH(_xlfn.XLOOKUP($A166,Employees!$A:$A,Employees!$B:$B,""), SkillsReq!$B$1:$AY$1,0))&gt;0,
       INDEX(SkillsReq!$B:$AY, MATCH(H$1,SkillsReq!$A:$A,0), MATCH(_xlfn.XLOOKUP($A166,Employees!$A:$A,Employees!$B:$B,""), SkillsReq!$B$1:$AY$1,0)),
       0
     ),
   "")
)</f>
        <v/>
      </c>
      <c r="I166" t="str">
        <f>IF(OR($A166="",I$1=""),"",
   IFERROR(
     IF(INDEX(SkillsReq!$B:$AY, MATCH(I$1,SkillsReq!$A:$A,0), MATCH(_xlfn.XLOOKUP($A166,Employees!$A:$A,Employees!$B:$B,""), SkillsReq!$B$1:$AY$1,0))&gt;0,
       INDEX(SkillsReq!$B:$AY, MATCH(I$1,SkillsReq!$A:$A,0), MATCH(_xlfn.XLOOKUP($A166,Employees!$A:$A,Employees!$B:$B,""), SkillsReq!$B$1:$AY$1,0)),
       0
     ),
   "")
)</f>
        <v/>
      </c>
      <c r="J166" t="str">
        <f>IF(OR($A166="",J$1=""),"",
   IFERROR(
     IF(INDEX(SkillsReq!$B:$AY, MATCH(J$1,SkillsReq!$A:$A,0), MATCH(_xlfn.XLOOKUP($A166,Employees!$A:$A,Employees!$B:$B,""), SkillsReq!$B$1:$AY$1,0))&gt;0,
       INDEX(SkillsReq!$B:$AY, MATCH(J$1,SkillsReq!$A:$A,0), MATCH(_xlfn.XLOOKUP($A166,Employees!$A:$A,Employees!$B:$B,""), SkillsReq!$B$1:$AY$1,0)),
       0
     ),
   "")
)</f>
        <v/>
      </c>
      <c r="K166" t="str">
        <f>IF(OR($A166="",K$1=""),"",
   IFERROR(
     IF(INDEX(SkillsReq!$B:$AY, MATCH(K$1,SkillsReq!$A:$A,0), MATCH(_xlfn.XLOOKUP($A166,Employees!$A:$A,Employees!$B:$B,""), SkillsReq!$B$1:$AY$1,0))&gt;0,
       INDEX(SkillsReq!$B:$AY, MATCH(K$1,SkillsReq!$A:$A,0), MATCH(_xlfn.XLOOKUP($A166,Employees!$A:$A,Employees!$B:$B,""), SkillsReq!$B$1:$AY$1,0)),
       0
     ),
   "")
)</f>
        <v/>
      </c>
      <c r="L166" t="str">
        <f>IF(OR($A166="",L$1=""),"",
   IFERROR(
     IF(INDEX(SkillsReq!$B:$AY, MATCH(L$1,SkillsReq!$A:$A,0), MATCH(_xlfn.XLOOKUP($A166,Employees!$A:$A,Employees!$B:$B,""), SkillsReq!$B$1:$AY$1,0))&gt;0,
       INDEX(SkillsReq!$B:$AY, MATCH(L$1,SkillsReq!$A:$A,0), MATCH(_xlfn.XLOOKUP($A166,Employees!$A:$A,Employees!$B:$B,""), SkillsReq!$B$1:$AY$1,0)),
       0
     ),
   "")
)</f>
        <v/>
      </c>
      <c r="M166" t="str">
        <f>IF(OR($A166="",M$1=""),"",
   IFERROR(
     IF(INDEX(SkillsReq!$B:$AY, MATCH(M$1,SkillsReq!$A:$A,0), MATCH(_xlfn.XLOOKUP($A166,Employees!$A:$A,Employees!$B:$B,""), SkillsReq!$B$1:$AY$1,0))&gt;0,
       INDEX(SkillsReq!$B:$AY, MATCH(M$1,SkillsReq!$A:$A,0), MATCH(_xlfn.XLOOKUP($A166,Employees!$A:$A,Employees!$B:$B,""), SkillsReq!$B$1:$AY$1,0)),
       0
     ),
   "")
)</f>
        <v/>
      </c>
      <c r="N166" t="str">
        <f>IF(OR($A166="",N$1=""),"",
   IFERROR(
     IF(INDEX(SkillsReq!$B:$AY, MATCH(N$1,SkillsReq!$A:$A,0), MATCH(_xlfn.XLOOKUP($A166,Employees!$A:$A,Employees!$B:$B,""), SkillsReq!$B$1:$AY$1,0))&gt;0,
       INDEX(SkillsReq!$B:$AY, MATCH(N$1,SkillsReq!$A:$A,0), MATCH(_xlfn.XLOOKUP($A166,Employees!$A:$A,Employees!$B:$B,""), SkillsReq!$B$1:$AY$1,0)),
       0
     ),
   "")
)</f>
        <v/>
      </c>
      <c r="O166" t="str">
        <f>IF(OR($A166="",O$1=""),"",
   IFERROR(
     IF(INDEX(SkillsReq!$B:$AY, MATCH(O$1,SkillsReq!$A:$A,0), MATCH(_xlfn.XLOOKUP($A166,Employees!$A:$A,Employees!$B:$B,""), SkillsReq!$B$1:$AY$1,0))&gt;0,
       INDEX(SkillsReq!$B:$AY, MATCH(O$1,SkillsReq!$A:$A,0), MATCH(_xlfn.XLOOKUP($A166,Employees!$A:$A,Employees!$B:$B,""), SkillsReq!$B$1:$AY$1,0)),
       0
     ),
   "")
)</f>
        <v/>
      </c>
      <c r="P166" t="str">
        <f>IF(OR($A166="",P$1=""),"",
   IFERROR(
     IF(INDEX(SkillsReq!$B:$AY, MATCH(P$1,SkillsReq!$A:$A,0), MATCH(_xlfn.XLOOKUP($A166,Employees!$A:$A,Employees!$B:$B,""), SkillsReq!$B$1:$AY$1,0))&gt;0,
       INDEX(SkillsReq!$B:$AY, MATCH(P$1,SkillsReq!$A:$A,0), MATCH(_xlfn.XLOOKUP($A166,Employees!$A:$A,Employees!$B:$B,""), SkillsReq!$B$1:$AY$1,0)),
       0
     ),
   "")
)</f>
        <v/>
      </c>
      <c r="Q166" t="str">
        <f>IF(OR($A166="",Q$1=""),"",
   IFERROR(
     IF(INDEX(SkillsReq!$B:$AY, MATCH(Q$1,SkillsReq!$A:$A,0), MATCH(_xlfn.XLOOKUP($A166,Employees!$A:$A,Employees!$B:$B,""), SkillsReq!$B$1:$AY$1,0))&gt;0,
       INDEX(SkillsReq!$B:$AY, MATCH(Q$1,SkillsReq!$A:$A,0), MATCH(_xlfn.XLOOKUP($A166,Employees!$A:$A,Employees!$B:$B,""), SkillsReq!$B$1:$AY$1,0)),
       0
     ),
   "")
)</f>
        <v/>
      </c>
      <c r="R166" t="str">
        <f>IF(OR($A166="",R$1=""),"",
   IFERROR(
     IF(INDEX(SkillsReq!$B:$AY, MATCH(R$1,SkillsReq!$A:$A,0), MATCH(_xlfn.XLOOKUP($A166,Employees!$A:$A,Employees!$B:$B,""), SkillsReq!$B$1:$AY$1,0))&gt;0,
       INDEX(SkillsReq!$B:$AY, MATCH(R$1,SkillsReq!$A:$A,0), MATCH(_xlfn.XLOOKUP($A166,Employees!$A:$A,Employees!$B:$B,""), SkillsReq!$B$1:$AY$1,0)),
       0
     ),
   "")
)</f>
        <v/>
      </c>
      <c r="S166" t="str">
        <f>IF(OR($A166="",S$1=""),"",
   IFERROR(
     IF(INDEX(SkillsReq!$B:$AY, MATCH(S$1,SkillsReq!$A:$A,0), MATCH(_xlfn.XLOOKUP($A166,Employees!$A:$A,Employees!$B:$B,""), SkillsReq!$B$1:$AY$1,0))&gt;0,
       INDEX(SkillsReq!$B:$AY, MATCH(S$1,SkillsReq!$A:$A,0), MATCH(_xlfn.XLOOKUP($A166,Employees!$A:$A,Employees!$B:$B,""), SkillsReq!$B$1:$AY$1,0)),
       0
     ),
   "")
)</f>
        <v/>
      </c>
      <c r="T166" t="str">
        <f>IF(OR($A166="",T$1=""),"",
   IFERROR(
     IF(INDEX(SkillsReq!$B:$AY, MATCH(T$1,SkillsReq!$A:$A,0), MATCH(_xlfn.XLOOKUP($A166,Employees!$A:$A,Employees!$B:$B,""), SkillsReq!$B$1:$AY$1,0))&gt;0,
       INDEX(SkillsReq!$B:$AY, MATCH(T$1,SkillsReq!$A:$A,0), MATCH(_xlfn.XLOOKUP($A166,Employees!$A:$A,Employees!$B:$B,""), SkillsReq!$B$1:$AY$1,0)),
       0
     ),
   "")
)</f>
        <v/>
      </c>
      <c r="U166" t="str">
        <f>IF(OR($A166="",U$1=""),"",
   IFERROR(
     IF(INDEX(SkillsReq!$B:$AY, MATCH(U$1,SkillsReq!$A:$A,0), MATCH(_xlfn.XLOOKUP($A166,Employees!$A:$A,Employees!$B:$B,""), SkillsReq!$B$1:$AY$1,0))&gt;0,
       INDEX(SkillsReq!$B:$AY, MATCH(U$1,SkillsReq!$A:$A,0), MATCH(_xlfn.XLOOKUP($A166,Employees!$A:$A,Employees!$B:$B,""), SkillsReq!$B$1:$AY$1,0)),
       0
     ),
   "")
)</f>
        <v/>
      </c>
      <c r="V166" t="str">
        <f>IF(OR($A166="",V$1=""),"",
   IFERROR(
     IF(INDEX(SkillsReq!$B:$AY, MATCH(V$1,SkillsReq!$A:$A,0), MATCH(_xlfn.XLOOKUP($A166,Employees!$A:$A,Employees!$B:$B,""), SkillsReq!$B$1:$AY$1,0))&gt;0,
       INDEX(SkillsReq!$B:$AY, MATCH(V$1,SkillsReq!$A:$A,0), MATCH(_xlfn.XLOOKUP($A166,Employees!$A:$A,Employees!$B:$B,""), SkillsReq!$B$1:$AY$1,0)),
       0
     ),
   "")
)</f>
        <v/>
      </c>
      <c r="W166" t="str">
        <f>IF(OR($A166="",W$1=""),"",
   IFERROR(
     IF(INDEX(SkillsReq!$B:$AY, MATCH(W$1,SkillsReq!$A:$A,0), MATCH(_xlfn.XLOOKUP($A166,Employees!$A:$A,Employees!$B:$B,""), SkillsReq!$B$1:$AY$1,0))&gt;0,
       INDEX(SkillsReq!$B:$AY, MATCH(W$1,SkillsReq!$A:$A,0), MATCH(_xlfn.XLOOKUP($A166,Employees!$A:$A,Employees!$B:$B,""), SkillsReq!$B$1:$AY$1,0)),
       0
     ),
   "")
)</f>
        <v/>
      </c>
      <c r="X166" t="str">
        <f>IF(OR($A166="",X$1=""),"",
   IFERROR(
     IF(INDEX(SkillsReq!$B:$AY, MATCH(X$1,SkillsReq!$A:$A,0), MATCH(_xlfn.XLOOKUP($A166,Employees!$A:$A,Employees!$B:$B,""), SkillsReq!$B$1:$AY$1,0))&gt;0,
       INDEX(SkillsReq!$B:$AY, MATCH(X$1,SkillsReq!$A:$A,0), MATCH(_xlfn.XLOOKUP($A166,Employees!$A:$A,Employees!$B:$B,""), SkillsReq!$B$1:$AY$1,0)),
       0
     ),
   "")
)</f>
        <v/>
      </c>
      <c r="Y166" t="str">
        <f>IF(OR($A166="",Y$1=""),"",
   IFERROR(
     IF(INDEX(SkillsReq!$B:$AY, MATCH(Y$1,SkillsReq!$A:$A,0), MATCH(_xlfn.XLOOKUP($A166,Employees!$A:$A,Employees!$B:$B,""), SkillsReq!$B$1:$AY$1,0))&gt;0,
       INDEX(SkillsReq!$B:$AY, MATCH(Y$1,SkillsReq!$A:$A,0), MATCH(_xlfn.XLOOKUP($A166,Employees!$A:$A,Employees!$B:$B,""), SkillsReq!$B$1:$AY$1,0)),
       0
     ),
   "")
)</f>
        <v/>
      </c>
      <c r="Z166" t="str">
        <f>IF(OR($A166="",Z$1=""),"",
   IFERROR(
     IF(INDEX(SkillsReq!$B:$AY, MATCH(Z$1,SkillsReq!$A:$A,0), MATCH(_xlfn.XLOOKUP($A166,Employees!$A:$A,Employees!$B:$B,""), SkillsReq!$B$1:$AY$1,0))&gt;0,
       INDEX(SkillsReq!$B:$AY, MATCH(Z$1,SkillsReq!$A:$A,0), MATCH(_xlfn.XLOOKUP($A166,Employees!$A:$A,Employees!$B:$B,""), SkillsReq!$B$1:$AY$1,0)),
       0
     ),
   "")
)</f>
        <v/>
      </c>
      <c r="AA166" t="str">
        <f>IF(OR($A166="",AA$1=""),"",
   IFERROR(
     IF(INDEX(SkillsReq!$B:$AY, MATCH(AA$1,SkillsReq!$A:$A,0), MATCH(_xlfn.XLOOKUP($A166,Employees!$A:$A,Employees!$B:$B,""), SkillsReq!$B$1:$AY$1,0))&gt;0,
       INDEX(SkillsReq!$B:$AY, MATCH(AA$1,SkillsReq!$A:$A,0), MATCH(_xlfn.XLOOKUP($A166,Employees!$A:$A,Employees!$B:$B,""), SkillsReq!$B$1:$AY$1,0)),
       0
     ),
   "")
)</f>
        <v/>
      </c>
      <c r="AB166" t="str">
        <f>IF(OR($A166="",AB$1=""),"",
   IFERROR(
     IF(INDEX(SkillsReq!$B:$AY, MATCH(AB$1,SkillsReq!$A:$A,0), MATCH(_xlfn.XLOOKUP($A166,Employees!$A:$A,Employees!$B:$B,""), SkillsReq!$B$1:$AY$1,0))&gt;0,
       INDEX(SkillsReq!$B:$AY, MATCH(AB$1,SkillsReq!$A:$A,0), MATCH(_xlfn.XLOOKUP($A166,Employees!$A:$A,Employees!$B:$B,""), SkillsReq!$B$1:$AY$1,0)),
       0
     ),
   "")
)</f>
        <v/>
      </c>
      <c r="AC166" t="str">
        <f>IF(OR($A166="",AC$1=""),"",
   IFERROR(
     IF(INDEX(SkillsReq!$B:$AY, MATCH(AC$1,SkillsReq!$A:$A,0), MATCH(_xlfn.XLOOKUP($A166,Employees!$A:$A,Employees!$B:$B,""), SkillsReq!$B$1:$AY$1,0))&gt;0,
       INDEX(SkillsReq!$B:$AY, MATCH(AC$1,SkillsReq!$A:$A,0), MATCH(_xlfn.XLOOKUP($A166,Employees!$A:$A,Employees!$B:$B,""), SkillsReq!$B$1:$AY$1,0)),
       0
     ),
   "")
)</f>
        <v/>
      </c>
      <c r="AD166" t="str">
        <f>IF(OR($A166="",AD$1=""),"",
   IFERROR(
     IF(INDEX(SkillsReq!$B:$AY, MATCH(AD$1,SkillsReq!$A:$A,0), MATCH(_xlfn.XLOOKUP($A166,Employees!$A:$A,Employees!$B:$B,""), SkillsReq!$B$1:$AY$1,0))&gt;0,
       INDEX(SkillsReq!$B:$AY, MATCH(AD$1,SkillsReq!$A:$A,0), MATCH(_xlfn.XLOOKUP($A166,Employees!$A:$A,Employees!$B:$B,""), SkillsReq!$B$1:$AY$1,0)),
       0
     ),
   "")
)</f>
        <v/>
      </c>
      <c r="AE166" t="str">
        <f>IF(OR($A166="",AE$1=""),"",
   IFERROR(
     IF(INDEX(SkillsReq!$B:$AY, MATCH(AE$1,SkillsReq!$A:$A,0), MATCH(_xlfn.XLOOKUP($A166,Employees!$A:$A,Employees!$B:$B,""), SkillsReq!$B$1:$AY$1,0))&gt;0,
       INDEX(SkillsReq!$B:$AY, MATCH(AE$1,SkillsReq!$A:$A,0), MATCH(_xlfn.XLOOKUP($A166,Employees!$A:$A,Employees!$B:$B,""), SkillsReq!$B$1:$AY$1,0)),
       0
     ),
   "")
)</f>
        <v/>
      </c>
      <c r="AF166" t="str">
        <f>IF(OR($A166="",AF$1=""),"",
   IFERROR(
     IF(INDEX(SkillsReq!$B:$AY, MATCH(AF$1,SkillsReq!$A:$A,0), MATCH(_xlfn.XLOOKUP($A166,Employees!$A:$A,Employees!$B:$B,""), SkillsReq!$B$1:$AY$1,0))&gt;0,
       INDEX(SkillsReq!$B:$AY, MATCH(AF$1,SkillsReq!$A:$A,0), MATCH(_xlfn.XLOOKUP($A166,Employees!$A:$A,Employees!$B:$B,""), SkillsReq!$B$1:$AY$1,0)),
       0
     ),
   "")
)</f>
        <v/>
      </c>
      <c r="AG166" t="str">
        <f>IF(OR($A166="",AG$1=""),"",
   IFERROR(
     IF(INDEX(SkillsReq!$B:$AY, MATCH(AG$1,SkillsReq!$A:$A,0), MATCH(_xlfn.XLOOKUP($A166,Employees!$A:$A,Employees!$B:$B,""), SkillsReq!$B$1:$AY$1,0))&gt;0,
       INDEX(SkillsReq!$B:$AY, MATCH(AG$1,SkillsReq!$A:$A,0), MATCH(_xlfn.XLOOKUP($A166,Employees!$A:$A,Employees!$B:$B,""), SkillsReq!$B$1:$AY$1,0)),
       0
     ),
   "")
)</f>
        <v/>
      </c>
      <c r="AH166" t="str">
        <f>IF(OR($A166="",AH$1=""),"",
   IFERROR(
     IF(INDEX(SkillsReq!$B:$AY, MATCH(AH$1,SkillsReq!$A:$A,0), MATCH(_xlfn.XLOOKUP($A166,Employees!$A:$A,Employees!$B:$B,""), SkillsReq!$B$1:$AY$1,0))&gt;0,
       INDEX(SkillsReq!$B:$AY, MATCH(AH$1,SkillsReq!$A:$A,0), MATCH(_xlfn.XLOOKUP($A166,Employees!$A:$A,Employees!$B:$B,""), SkillsReq!$B$1:$AY$1,0)),
       0
     ),
   "")
)</f>
        <v/>
      </c>
      <c r="AI166" t="str">
        <f>IF(OR($A166="",AI$1=""),"",
   IFERROR(
     IF(INDEX(SkillsReq!$B:$AY, MATCH(AI$1,SkillsReq!$A:$A,0), MATCH(_xlfn.XLOOKUP($A166,Employees!$A:$A,Employees!$B:$B,""), SkillsReq!$B$1:$AY$1,0))&gt;0,
       INDEX(SkillsReq!$B:$AY, MATCH(AI$1,SkillsReq!$A:$A,0), MATCH(_xlfn.XLOOKUP($A166,Employees!$A:$A,Employees!$B:$B,""), SkillsReq!$B$1:$AY$1,0)),
       0
     ),
   "")
)</f>
        <v/>
      </c>
      <c r="AJ166" t="str">
        <f>IF(OR($A166="",AJ$1=""),"",
   IFERROR(
     IF(INDEX(SkillsReq!$B:$AY, MATCH(AJ$1,SkillsReq!$A:$A,0), MATCH(_xlfn.XLOOKUP($A166,Employees!$A:$A,Employees!$B:$B,""), SkillsReq!$B$1:$AY$1,0))&gt;0,
       INDEX(SkillsReq!$B:$AY, MATCH(AJ$1,SkillsReq!$A:$A,0), MATCH(_xlfn.XLOOKUP($A166,Employees!$A:$A,Employees!$B:$B,""), SkillsReq!$B$1:$AY$1,0)),
       0
     ),
   "")
)</f>
        <v/>
      </c>
      <c r="AK166" t="str">
        <f>IF(OR($A166="",AK$1=""),"",
   IFERROR(
     IF(INDEX(SkillsReq!$B:$AY, MATCH(AK$1,SkillsReq!$A:$A,0), MATCH(_xlfn.XLOOKUP($A166,Employees!$A:$A,Employees!$B:$B,""), SkillsReq!$B$1:$AY$1,0))&gt;0,
       INDEX(SkillsReq!$B:$AY, MATCH(AK$1,SkillsReq!$A:$A,0), MATCH(_xlfn.XLOOKUP($A166,Employees!$A:$A,Employees!$B:$B,""), SkillsReq!$B$1:$AY$1,0)),
       0
     ),
   "")
)</f>
        <v/>
      </c>
      <c r="AL166" t="str">
        <f>IF(OR($A166="",AL$1=""),"",
   IFERROR(
     IF(INDEX(SkillsReq!$B:$AY, MATCH(AL$1,SkillsReq!$A:$A,0), MATCH(_xlfn.XLOOKUP($A166,Employees!$A:$A,Employees!$B:$B,""), SkillsReq!$B$1:$AY$1,0))&gt;0,
       INDEX(SkillsReq!$B:$AY, MATCH(AL$1,SkillsReq!$A:$A,0), MATCH(_xlfn.XLOOKUP($A166,Employees!$A:$A,Employees!$B:$B,""), SkillsReq!$B$1:$AY$1,0)),
       0
     ),
   "")
)</f>
        <v/>
      </c>
      <c r="AM166" t="str">
        <f>IF(OR($A166="",AM$1=""),"",
   IFERROR(
     IF(INDEX(SkillsReq!$B:$AY, MATCH(AM$1,SkillsReq!$A:$A,0), MATCH(_xlfn.XLOOKUP($A166,Employees!$A:$A,Employees!$B:$B,""), SkillsReq!$B$1:$AY$1,0))&gt;0,
       INDEX(SkillsReq!$B:$AY, MATCH(AM$1,SkillsReq!$A:$A,0), MATCH(_xlfn.XLOOKUP($A166,Employees!$A:$A,Employees!$B:$B,""), SkillsReq!$B$1:$AY$1,0)),
       0
     ),
   "")
)</f>
        <v/>
      </c>
      <c r="AN166" t="str">
        <f>IF(OR($A166="",AN$1=""),"",
   IFERROR(
     IF(INDEX(SkillsReq!$B:$AY, MATCH(AN$1,SkillsReq!$A:$A,0), MATCH(_xlfn.XLOOKUP($A166,Employees!$A:$A,Employees!$B:$B,""), SkillsReq!$B$1:$AY$1,0))&gt;0,
       INDEX(SkillsReq!$B:$AY, MATCH(AN$1,SkillsReq!$A:$A,0), MATCH(_xlfn.XLOOKUP($A166,Employees!$A:$A,Employees!$B:$B,""), SkillsReq!$B$1:$AY$1,0)),
       0
     ),
   "")
)</f>
        <v/>
      </c>
      <c r="AO166" t="str">
        <f>IF(OR($A166="",AO$1=""),"",
   IFERROR(
     IF(INDEX(SkillsReq!$B:$AY, MATCH(AO$1,SkillsReq!$A:$A,0), MATCH(_xlfn.XLOOKUP($A166,Employees!$A:$A,Employees!$B:$B,""), SkillsReq!$B$1:$AY$1,0))&gt;0,
       INDEX(SkillsReq!$B:$AY, MATCH(AO$1,SkillsReq!$A:$A,0), MATCH(_xlfn.XLOOKUP($A166,Employees!$A:$A,Employees!$B:$B,""), SkillsReq!$B$1:$AY$1,0)),
       0
     ),
   "")
)</f>
        <v/>
      </c>
      <c r="AP166" t="str">
        <f>IF(OR($A166="",AP$1=""),"",
   IFERROR(
     IF(INDEX(SkillsReq!$B:$AY, MATCH(AP$1,SkillsReq!$A:$A,0), MATCH(_xlfn.XLOOKUP($A166,Employees!$A:$A,Employees!$B:$B,""), SkillsReq!$B$1:$AY$1,0))&gt;0,
       INDEX(SkillsReq!$B:$AY, MATCH(AP$1,SkillsReq!$A:$A,0), MATCH(_xlfn.XLOOKUP($A166,Employees!$A:$A,Employees!$B:$B,""), SkillsReq!$B$1:$AY$1,0)),
       0
     ),
   "")
)</f>
        <v/>
      </c>
      <c r="AQ166" t="str">
        <f>IF(OR($A166="",AQ$1=""),"",
   IFERROR(
     IF(INDEX(SkillsReq!$B:$AY, MATCH(AQ$1,SkillsReq!$A:$A,0), MATCH(_xlfn.XLOOKUP($A166,Employees!$A:$A,Employees!$B:$B,""), SkillsReq!$B$1:$AY$1,0))&gt;0,
       INDEX(SkillsReq!$B:$AY, MATCH(AQ$1,SkillsReq!$A:$A,0), MATCH(_xlfn.XLOOKUP($A166,Employees!$A:$A,Employees!$B:$B,""), SkillsReq!$B$1:$AY$1,0)),
       0
     ),
   "")
)</f>
        <v/>
      </c>
      <c r="AR166" t="str">
        <f>IF(OR($A166="",AR$1=""),"",
   IFERROR(
     IF(INDEX(SkillsReq!$B:$AY, MATCH(AR$1,SkillsReq!$A:$A,0), MATCH(_xlfn.XLOOKUP($A166,Employees!$A:$A,Employees!$B:$B,""), SkillsReq!$B$1:$AY$1,0))&gt;0,
       INDEX(SkillsReq!$B:$AY, MATCH(AR$1,SkillsReq!$A:$A,0), MATCH(_xlfn.XLOOKUP($A166,Employees!$A:$A,Employees!$B:$B,""), SkillsReq!$B$1:$AY$1,0)),
       0
     ),
   "")
)</f>
        <v/>
      </c>
      <c r="AS166" t="str">
        <f>IF(OR($A166="",AS$1=""),"",
   IFERROR(
     IF(INDEX(SkillsReq!$B:$AY, MATCH(AS$1,SkillsReq!$A:$A,0), MATCH(_xlfn.XLOOKUP($A166,Employees!$A:$A,Employees!$B:$B,""), SkillsReq!$B$1:$AY$1,0))&gt;0,
       INDEX(SkillsReq!$B:$AY, MATCH(AS$1,SkillsReq!$A:$A,0), MATCH(_xlfn.XLOOKUP($A166,Employees!$A:$A,Employees!$B:$B,""), SkillsReq!$B$1:$AY$1,0)),
       0
     ),
   "")
)</f>
        <v/>
      </c>
      <c r="AT166" t="str">
        <f>IF(OR($A166="",AT$1=""),"",
   IFERROR(
     IF(INDEX(SkillsReq!$B:$AY, MATCH(AT$1,SkillsReq!$A:$A,0), MATCH(_xlfn.XLOOKUP($A166,Employees!$A:$A,Employees!$B:$B,""), SkillsReq!$B$1:$AY$1,0))&gt;0,
       INDEX(SkillsReq!$B:$AY, MATCH(AT$1,SkillsReq!$A:$A,0), MATCH(_xlfn.XLOOKUP($A166,Employees!$A:$A,Employees!$B:$B,""), SkillsReq!$B$1:$AY$1,0)),
       0
     ),
   "")
)</f>
        <v/>
      </c>
      <c r="AU166" t="str">
        <f>IF(OR($A166="",AU$1=""),"",
   IFERROR(
     IF(INDEX(SkillsReq!$B:$AY, MATCH(AU$1,SkillsReq!$A:$A,0), MATCH(_xlfn.XLOOKUP($A166,Employees!$A:$A,Employees!$B:$B,""), SkillsReq!$B$1:$AY$1,0))&gt;0,
       INDEX(SkillsReq!$B:$AY, MATCH(AU$1,SkillsReq!$A:$A,0), MATCH(_xlfn.XLOOKUP($A166,Employees!$A:$A,Employees!$B:$B,""), SkillsReq!$B$1:$AY$1,0)),
       0
     ),
   "")
)</f>
        <v/>
      </c>
      <c r="AV166" t="str">
        <f>IF(OR($A166="",AV$1=""),"",
   IFERROR(
     IF(INDEX(SkillsReq!$B:$AY, MATCH(AV$1,SkillsReq!$A:$A,0), MATCH(_xlfn.XLOOKUP($A166,Employees!$A:$A,Employees!$B:$B,""), SkillsReq!$B$1:$AY$1,0))&gt;0,
       INDEX(SkillsReq!$B:$AY, MATCH(AV$1,SkillsReq!$A:$A,0), MATCH(_xlfn.XLOOKUP($A166,Employees!$A:$A,Employees!$B:$B,""), SkillsReq!$B$1:$AY$1,0)),
       0
     ),
   "")
)</f>
        <v/>
      </c>
      <c r="AW166" t="str">
        <f>IF(OR($A166="",AW$1=""),"",
   IFERROR(
     IF(INDEX(SkillsReq!$B:$AY, MATCH(AW$1,SkillsReq!$A:$A,0), MATCH(_xlfn.XLOOKUP($A166,Employees!$A:$A,Employees!$B:$B,""), SkillsReq!$B$1:$AY$1,0))&gt;0,
       INDEX(SkillsReq!$B:$AY, MATCH(AW$1,SkillsReq!$A:$A,0), MATCH(_xlfn.XLOOKUP($A166,Employees!$A:$A,Employees!$B:$B,""), SkillsReq!$B$1:$AY$1,0)),
       0
     ),
   "")
)</f>
        <v/>
      </c>
      <c r="AX166" t="str">
        <f>IF(OR($A166="",AX$1=""),"",
   IFERROR(
     IF(INDEX(SkillsReq!$B:$AY, MATCH(AX$1,SkillsReq!$A:$A,0), MATCH(_xlfn.XLOOKUP($A166,Employees!$A:$A,Employees!$B:$B,""), SkillsReq!$B$1:$AY$1,0))&gt;0,
       INDEX(SkillsReq!$B:$AY, MATCH(AX$1,SkillsReq!$A:$A,0), MATCH(_xlfn.XLOOKUP($A166,Employees!$A:$A,Employees!$B:$B,""), SkillsReq!$B$1:$AY$1,0)),
       0
     ),
   "")
)</f>
        <v/>
      </c>
      <c r="AY166" t="str">
        <f>IF(OR($A166="",AY$1=""),"",
   IFERROR(
     IF(INDEX(SkillsReq!$B:$AY, MATCH(AY$1,SkillsReq!$A:$A,0), MATCH(_xlfn.XLOOKUP($A166,Employees!$A:$A,Employees!$B:$B,""), SkillsReq!$B$1:$AY$1,0))&gt;0,
       INDEX(SkillsReq!$B:$AY, MATCH(AY$1,SkillsReq!$A:$A,0), MATCH(_xlfn.XLOOKUP($A166,Employees!$A:$A,Employees!$B:$B,""), SkillsReq!$B$1:$AY$1,0)),
       0
     ),
   "")
)</f>
        <v/>
      </c>
    </row>
    <row r="167" spans="1:51" x14ac:dyDescent="0.25">
      <c r="A167" s="12"/>
      <c r="B167" t="str">
        <f>IF(OR($A167="",B$1=""),"",
   IFERROR(
     IF(INDEX(SkillsReq!$B:$AY, MATCH(B$1,SkillsReq!$A:$A,0), MATCH(_xlfn.XLOOKUP($A167,Employees!$A:$A,Employees!$B:$B,""), SkillsReq!$B$1:$AY$1,0))&gt;0,
       INDEX(SkillsReq!$B:$AY, MATCH(B$1,SkillsReq!$A:$A,0), MATCH(_xlfn.XLOOKUP($A167,Employees!$A:$A,Employees!$B:$B,""), SkillsReq!$B$1:$AY$1,0)),
       0
     ),
   "")
)</f>
        <v/>
      </c>
      <c r="C167" t="str">
        <f>IF(OR($A167="",C$1=""),"",
   IFERROR(
     IF(INDEX(SkillsReq!$B:$AY, MATCH(C$1,SkillsReq!$A:$A,0), MATCH(_xlfn.XLOOKUP($A167,Employees!$A:$A,Employees!$B:$B,""), SkillsReq!$B$1:$AY$1,0))&gt;0,
       INDEX(SkillsReq!$B:$AY, MATCH(C$1,SkillsReq!$A:$A,0), MATCH(_xlfn.XLOOKUP($A167,Employees!$A:$A,Employees!$B:$B,""), SkillsReq!$B$1:$AY$1,0)),
       0
     ),
   "")
)</f>
        <v/>
      </c>
      <c r="D167" t="str">
        <f>IF(OR($A167="",D$1=""),"",
   IFERROR(
     IF(INDEX(SkillsReq!$B:$AY, MATCH(D$1,SkillsReq!$A:$A,0), MATCH(_xlfn.XLOOKUP($A167,Employees!$A:$A,Employees!$B:$B,""), SkillsReq!$B$1:$AY$1,0))&gt;0,
       INDEX(SkillsReq!$B:$AY, MATCH(D$1,SkillsReq!$A:$A,0), MATCH(_xlfn.XLOOKUP($A167,Employees!$A:$A,Employees!$B:$B,""), SkillsReq!$B$1:$AY$1,0)),
       0
     ),
   "")
)</f>
        <v/>
      </c>
      <c r="E167" t="str">
        <f>IF(OR($A167="",E$1=""),"",
   IFERROR(
     IF(INDEX(SkillsReq!$B:$AY, MATCH(E$1,SkillsReq!$A:$A,0), MATCH(_xlfn.XLOOKUP($A167,Employees!$A:$A,Employees!$B:$B,""), SkillsReq!$B$1:$AY$1,0))&gt;0,
       INDEX(SkillsReq!$B:$AY, MATCH(E$1,SkillsReq!$A:$A,0), MATCH(_xlfn.XLOOKUP($A167,Employees!$A:$A,Employees!$B:$B,""), SkillsReq!$B$1:$AY$1,0)),
       0
     ),
   "")
)</f>
        <v/>
      </c>
      <c r="F167" t="str">
        <f>IF(OR($A167="",F$1=""),"",
   IFERROR(
     IF(INDEX(SkillsReq!$B:$AY, MATCH(F$1,SkillsReq!$A:$A,0), MATCH(_xlfn.XLOOKUP($A167,Employees!$A:$A,Employees!$B:$B,""), SkillsReq!$B$1:$AY$1,0))&gt;0,
       INDEX(SkillsReq!$B:$AY, MATCH(F$1,SkillsReq!$A:$A,0), MATCH(_xlfn.XLOOKUP($A167,Employees!$A:$A,Employees!$B:$B,""), SkillsReq!$B$1:$AY$1,0)),
       0
     ),
   "")
)</f>
        <v/>
      </c>
      <c r="G167" t="str">
        <f>IF(OR($A167="",G$1=""),"",
   IFERROR(
     IF(INDEX(SkillsReq!$B:$AY, MATCH(G$1,SkillsReq!$A:$A,0), MATCH(_xlfn.XLOOKUP($A167,Employees!$A:$A,Employees!$B:$B,""), SkillsReq!$B$1:$AY$1,0))&gt;0,
       INDEX(SkillsReq!$B:$AY, MATCH(G$1,SkillsReq!$A:$A,0), MATCH(_xlfn.XLOOKUP($A167,Employees!$A:$A,Employees!$B:$B,""), SkillsReq!$B$1:$AY$1,0)),
       0
     ),
   "")
)</f>
        <v/>
      </c>
      <c r="H167" t="str">
        <f>IF(OR($A167="",H$1=""),"",
   IFERROR(
     IF(INDEX(SkillsReq!$B:$AY, MATCH(H$1,SkillsReq!$A:$A,0), MATCH(_xlfn.XLOOKUP($A167,Employees!$A:$A,Employees!$B:$B,""), SkillsReq!$B$1:$AY$1,0))&gt;0,
       INDEX(SkillsReq!$B:$AY, MATCH(H$1,SkillsReq!$A:$A,0), MATCH(_xlfn.XLOOKUP($A167,Employees!$A:$A,Employees!$B:$B,""), SkillsReq!$B$1:$AY$1,0)),
       0
     ),
   "")
)</f>
        <v/>
      </c>
      <c r="I167" t="str">
        <f>IF(OR($A167="",I$1=""),"",
   IFERROR(
     IF(INDEX(SkillsReq!$B:$AY, MATCH(I$1,SkillsReq!$A:$A,0), MATCH(_xlfn.XLOOKUP($A167,Employees!$A:$A,Employees!$B:$B,""), SkillsReq!$B$1:$AY$1,0))&gt;0,
       INDEX(SkillsReq!$B:$AY, MATCH(I$1,SkillsReq!$A:$A,0), MATCH(_xlfn.XLOOKUP($A167,Employees!$A:$A,Employees!$B:$B,""), SkillsReq!$B$1:$AY$1,0)),
       0
     ),
   "")
)</f>
        <v/>
      </c>
      <c r="J167" t="str">
        <f>IF(OR($A167="",J$1=""),"",
   IFERROR(
     IF(INDEX(SkillsReq!$B:$AY, MATCH(J$1,SkillsReq!$A:$A,0), MATCH(_xlfn.XLOOKUP($A167,Employees!$A:$A,Employees!$B:$B,""), SkillsReq!$B$1:$AY$1,0))&gt;0,
       INDEX(SkillsReq!$B:$AY, MATCH(J$1,SkillsReq!$A:$A,0), MATCH(_xlfn.XLOOKUP($A167,Employees!$A:$A,Employees!$B:$B,""), SkillsReq!$B$1:$AY$1,0)),
       0
     ),
   "")
)</f>
        <v/>
      </c>
      <c r="K167" t="str">
        <f>IF(OR($A167="",K$1=""),"",
   IFERROR(
     IF(INDEX(SkillsReq!$B:$AY, MATCH(K$1,SkillsReq!$A:$A,0), MATCH(_xlfn.XLOOKUP($A167,Employees!$A:$A,Employees!$B:$B,""), SkillsReq!$B$1:$AY$1,0))&gt;0,
       INDEX(SkillsReq!$B:$AY, MATCH(K$1,SkillsReq!$A:$A,0), MATCH(_xlfn.XLOOKUP($A167,Employees!$A:$A,Employees!$B:$B,""), SkillsReq!$B$1:$AY$1,0)),
       0
     ),
   "")
)</f>
        <v/>
      </c>
      <c r="L167" t="str">
        <f>IF(OR($A167="",L$1=""),"",
   IFERROR(
     IF(INDEX(SkillsReq!$B:$AY, MATCH(L$1,SkillsReq!$A:$A,0), MATCH(_xlfn.XLOOKUP($A167,Employees!$A:$A,Employees!$B:$B,""), SkillsReq!$B$1:$AY$1,0))&gt;0,
       INDEX(SkillsReq!$B:$AY, MATCH(L$1,SkillsReq!$A:$A,0), MATCH(_xlfn.XLOOKUP($A167,Employees!$A:$A,Employees!$B:$B,""), SkillsReq!$B$1:$AY$1,0)),
       0
     ),
   "")
)</f>
        <v/>
      </c>
      <c r="M167" t="str">
        <f>IF(OR($A167="",M$1=""),"",
   IFERROR(
     IF(INDEX(SkillsReq!$B:$AY, MATCH(M$1,SkillsReq!$A:$A,0), MATCH(_xlfn.XLOOKUP($A167,Employees!$A:$A,Employees!$B:$B,""), SkillsReq!$B$1:$AY$1,0))&gt;0,
       INDEX(SkillsReq!$B:$AY, MATCH(M$1,SkillsReq!$A:$A,0), MATCH(_xlfn.XLOOKUP($A167,Employees!$A:$A,Employees!$B:$B,""), SkillsReq!$B$1:$AY$1,0)),
       0
     ),
   "")
)</f>
        <v/>
      </c>
      <c r="N167" t="str">
        <f>IF(OR($A167="",N$1=""),"",
   IFERROR(
     IF(INDEX(SkillsReq!$B:$AY, MATCH(N$1,SkillsReq!$A:$A,0), MATCH(_xlfn.XLOOKUP($A167,Employees!$A:$A,Employees!$B:$B,""), SkillsReq!$B$1:$AY$1,0))&gt;0,
       INDEX(SkillsReq!$B:$AY, MATCH(N$1,SkillsReq!$A:$A,0), MATCH(_xlfn.XLOOKUP($A167,Employees!$A:$A,Employees!$B:$B,""), SkillsReq!$B$1:$AY$1,0)),
       0
     ),
   "")
)</f>
        <v/>
      </c>
      <c r="O167" t="str">
        <f>IF(OR($A167="",O$1=""),"",
   IFERROR(
     IF(INDEX(SkillsReq!$B:$AY, MATCH(O$1,SkillsReq!$A:$A,0), MATCH(_xlfn.XLOOKUP($A167,Employees!$A:$A,Employees!$B:$B,""), SkillsReq!$B$1:$AY$1,0))&gt;0,
       INDEX(SkillsReq!$B:$AY, MATCH(O$1,SkillsReq!$A:$A,0), MATCH(_xlfn.XLOOKUP($A167,Employees!$A:$A,Employees!$B:$B,""), SkillsReq!$B$1:$AY$1,0)),
       0
     ),
   "")
)</f>
        <v/>
      </c>
      <c r="P167" t="str">
        <f>IF(OR($A167="",P$1=""),"",
   IFERROR(
     IF(INDEX(SkillsReq!$B:$AY, MATCH(P$1,SkillsReq!$A:$A,0), MATCH(_xlfn.XLOOKUP($A167,Employees!$A:$A,Employees!$B:$B,""), SkillsReq!$B$1:$AY$1,0))&gt;0,
       INDEX(SkillsReq!$B:$AY, MATCH(P$1,SkillsReq!$A:$A,0), MATCH(_xlfn.XLOOKUP($A167,Employees!$A:$A,Employees!$B:$B,""), SkillsReq!$B$1:$AY$1,0)),
       0
     ),
   "")
)</f>
        <v/>
      </c>
      <c r="Q167" t="str">
        <f>IF(OR($A167="",Q$1=""),"",
   IFERROR(
     IF(INDEX(SkillsReq!$B:$AY, MATCH(Q$1,SkillsReq!$A:$A,0), MATCH(_xlfn.XLOOKUP($A167,Employees!$A:$A,Employees!$B:$B,""), SkillsReq!$B$1:$AY$1,0))&gt;0,
       INDEX(SkillsReq!$B:$AY, MATCH(Q$1,SkillsReq!$A:$A,0), MATCH(_xlfn.XLOOKUP($A167,Employees!$A:$A,Employees!$B:$B,""), SkillsReq!$B$1:$AY$1,0)),
       0
     ),
   "")
)</f>
        <v/>
      </c>
      <c r="R167" t="str">
        <f>IF(OR($A167="",R$1=""),"",
   IFERROR(
     IF(INDEX(SkillsReq!$B:$AY, MATCH(R$1,SkillsReq!$A:$A,0), MATCH(_xlfn.XLOOKUP($A167,Employees!$A:$A,Employees!$B:$B,""), SkillsReq!$B$1:$AY$1,0))&gt;0,
       INDEX(SkillsReq!$B:$AY, MATCH(R$1,SkillsReq!$A:$A,0), MATCH(_xlfn.XLOOKUP($A167,Employees!$A:$A,Employees!$B:$B,""), SkillsReq!$B$1:$AY$1,0)),
       0
     ),
   "")
)</f>
        <v/>
      </c>
      <c r="S167" t="str">
        <f>IF(OR($A167="",S$1=""),"",
   IFERROR(
     IF(INDEX(SkillsReq!$B:$AY, MATCH(S$1,SkillsReq!$A:$A,0), MATCH(_xlfn.XLOOKUP($A167,Employees!$A:$A,Employees!$B:$B,""), SkillsReq!$B$1:$AY$1,0))&gt;0,
       INDEX(SkillsReq!$B:$AY, MATCH(S$1,SkillsReq!$A:$A,0), MATCH(_xlfn.XLOOKUP($A167,Employees!$A:$A,Employees!$B:$B,""), SkillsReq!$B$1:$AY$1,0)),
       0
     ),
   "")
)</f>
        <v/>
      </c>
      <c r="T167" t="str">
        <f>IF(OR($A167="",T$1=""),"",
   IFERROR(
     IF(INDEX(SkillsReq!$B:$AY, MATCH(T$1,SkillsReq!$A:$A,0), MATCH(_xlfn.XLOOKUP($A167,Employees!$A:$A,Employees!$B:$B,""), SkillsReq!$B$1:$AY$1,0))&gt;0,
       INDEX(SkillsReq!$B:$AY, MATCH(T$1,SkillsReq!$A:$A,0), MATCH(_xlfn.XLOOKUP($A167,Employees!$A:$A,Employees!$B:$B,""), SkillsReq!$B$1:$AY$1,0)),
       0
     ),
   "")
)</f>
        <v/>
      </c>
      <c r="U167" t="str">
        <f>IF(OR($A167="",U$1=""),"",
   IFERROR(
     IF(INDEX(SkillsReq!$B:$AY, MATCH(U$1,SkillsReq!$A:$A,0), MATCH(_xlfn.XLOOKUP($A167,Employees!$A:$A,Employees!$B:$B,""), SkillsReq!$B$1:$AY$1,0))&gt;0,
       INDEX(SkillsReq!$B:$AY, MATCH(U$1,SkillsReq!$A:$A,0), MATCH(_xlfn.XLOOKUP($A167,Employees!$A:$A,Employees!$B:$B,""), SkillsReq!$B$1:$AY$1,0)),
       0
     ),
   "")
)</f>
        <v/>
      </c>
      <c r="V167" t="str">
        <f>IF(OR($A167="",V$1=""),"",
   IFERROR(
     IF(INDEX(SkillsReq!$B:$AY, MATCH(V$1,SkillsReq!$A:$A,0), MATCH(_xlfn.XLOOKUP($A167,Employees!$A:$A,Employees!$B:$B,""), SkillsReq!$B$1:$AY$1,0))&gt;0,
       INDEX(SkillsReq!$B:$AY, MATCH(V$1,SkillsReq!$A:$A,0), MATCH(_xlfn.XLOOKUP($A167,Employees!$A:$A,Employees!$B:$B,""), SkillsReq!$B$1:$AY$1,0)),
       0
     ),
   "")
)</f>
        <v/>
      </c>
      <c r="W167" t="str">
        <f>IF(OR($A167="",W$1=""),"",
   IFERROR(
     IF(INDEX(SkillsReq!$B:$AY, MATCH(W$1,SkillsReq!$A:$A,0), MATCH(_xlfn.XLOOKUP($A167,Employees!$A:$A,Employees!$B:$B,""), SkillsReq!$B$1:$AY$1,0))&gt;0,
       INDEX(SkillsReq!$B:$AY, MATCH(W$1,SkillsReq!$A:$A,0), MATCH(_xlfn.XLOOKUP($A167,Employees!$A:$A,Employees!$B:$B,""), SkillsReq!$B$1:$AY$1,0)),
       0
     ),
   "")
)</f>
        <v/>
      </c>
      <c r="X167" t="str">
        <f>IF(OR($A167="",X$1=""),"",
   IFERROR(
     IF(INDEX(SkillsReq!$B:$AY, MATCH(X$1,SkillsReq!$A:$A,0), MATCH(_xlfn.XLOOKUP($A167,Employees!$A:$A,Employees!$B:$B,""), SkillsReq!$B$1:$AY$1,0))&gt;0,
       INDEX(SkillsReq!$B:$AY, MATCH(X$1,SkillsReq!$A:$A,0), MATCH(_xlfn.XLOOKUP($A167,Employees!$A:$A,Employees!$B:$B,""), SkillsReq!$B$1:$AY$1,0)),
       0
     ),
   "")
)</f>
        <v/>
      </c>
      <c r="Y167" t="str">
        <f>IF(OR($A167="",Y$1=""),"",
   IFERROR(
     IF(INDEX(SkillsReq!$B:$AY, MATCH(Y$1,SkillsReq!$A:$A,0), MATCH(_xlfn.XLOOKUP($A167,Employees!$A:$A,Employees!$B:$B,""), SkillsReq!$B$1:$AY$1,0))&gt;0,
       INDEX(SkillsReq!$B:$AY, MATCH(Y$1,SkillsReq!$A:$A,0), MATCH(_xlfn.XLOOKUP($A167,Employees!$A:$A,Employees!$B:$B,""), SkillsReq!$B$1:$AY$1,0)),
       0
     ),
   "")
)</f>
        <v/>
      </c>
      <c r="Z167" t="str">
        <f>IF(OR($A167="",Z$1=""),"",
   IFERROR(
     IF(INDEX(SkillsReq!$B:$AY, MATCH(Z$1,SkillsReq!$A:$A,0), MATCH(_xlfn.XLOOKUP($A167,Employees!$A:$A,Employees!$B:$B,""), SkillsReq!$B$1:$AY$1,0))&gt;0,
       INDEX(SkillsReq!$B:$AY, MATCH(Z$1,SkillsReq!$A:$A,0), MATCH(_xlfn.XLOOKUP($A167,Employees!$A:$A,Employees!$B:$B,""), SkillsReq!$B$1:$AY$1,0)),
       0
     ),
   "")
)</f>
        <v/>
      </c>
      <c r="AA167" t="str">
        <f>IF(OR($A167="",AA$1=""),"",
   IFERROR(
     IF(INDEX(SkillsReq!$B:$AY, MATCH(AA$1,SkillsReq!$A:$A,0), MATCH(_xlfn.XLOOKUP($A167,Employees!$A:$A,Employees!$B:$B,""), SkillsReq!$B$1:$AY$1,0))&gt;0,
       INDEX(SkillsReq!$B:$AY, MATCH(AA$1,SkillsReq!$A:$A,0), MATCH(_xlfn.XLOOKUP($A167,Employees!$A:$A,Employees!$B:$B,""), SkillsReq!$B$1:$AY$1,0)),
       0
     ),
   "")
)</f>
        <v/>
      </c>
      <c r="AB167" t="str">
        <f>IF(OR($A167="",AB$1=""),"",
   IFERROR(
     IF(INDEX(SkillsReq!$B:$AY, MATCH(AB$1,SkillsReq!$A:$A,0), MATCH(_xlfn.XLOOKUP($A167,Employees!$A:$A,Employees!$B:$B,""), SkillsReq!$B$1:$AY$1,0))&gt;0,
       INDEX(SkillsReq!$B:$AY, MATCH(AB$1,SkillsReq!$A:$A,0), MATCH(_xlfn.XLOOKUP($A167,Employees!$A:$A,Employees!$B:$B,""), SkillsReq!$B$1:$AY$1,0)),
       0
     ),
   "")
)</f>
        <v/>
      </c>
      <c r="AC167" t="str">
        <f>IF(OR($A167="",AC$1=""),"",
   IFERROR(
     IF(INDEX(SkillsReq!$B:$AY, MATCH(AC$1,SkillsReq!$A:$A,0), MATCH(_xlfn.XLOOKUP($A167,Employees!$A:$A,Employees!$B:$B,""), SkillsReq!$B$1:$AY$1,0))&gt;0,
       INDEX(SkillsReq!$B:$AY, MATCH(AC$1,SkillsReq!$A:$A,0), MATCH(_xlfn.XLOOKUP($A167,Employees!$A:$A,Employees!$B:$B,""), SkillsReq!$B$1:$AY$1,0)),
       0
     ),
   "")
)</f>
        <v/>
      </c>
      <c r="AD167" t="str">
        <f>IF(OR($A167="",AD$1=""),"",
   IFERROR(
     IF(INDEX(SkillsReq!$B:$AY, MATCH(AD$1,SkillsReq!$A:$A,0), MATCH(_xlfn.XLOOKUP($A167,Employees!$A:$A,Employees!$B:$B,""), SkillsReq!$B$1:$AY$1,0))&gt;0,
       INDEX(SkillsReq!$B:$AY, MATCH(AD$1,SkillsReq!$A:$A,0), MATCH(_xlfn.XLOOKUP($A167,Employees!$A:$A,Employees!$B:$B,""), SkillsReq!$B$1:$AY$1,0)),
       0
     ),
   "")
)</f>
        <v/>
      </c>
      <c r="AE167" t="str">
        <f>IF(OR($A167="",AE$1=""),"",
   IFERROR(
     IF(INDEX(SkillsReq!$B:$AY, MATCH(AE$1,SkillsReq!$A:$A,0), MATCH(_xlfn.XLOOKUP($A167,Employees!$A:$A,Employees!$B:$B,""), SkillsReq!$B$1:$AY$1,0))&gt;0,
       INDEX(SkillsReq!$B:$AY, MATCH(AE$1,SkillsReq!$A:$A,0), MATCH(_xlfn.XLOOKUP($A167,Employees!$A:$A,Employees!$B:$B,""), SkillsReq!$B$1:$AY$1,0)),
       0
     ),
   "")
)</f>
        <v/>
      </c>
      <c r="AF167" t="str">
        <f>IF(OR($A167="",AF$1=""),"",
   IFERROR(
     IF(INDEX(SkillsReq!$B:$AY, MATCH(AF$1,SkillsReq!$A:$A,0), MATCH(_xlfn.XLOOKUP($A167,Employees!$A:$A,Employees!$B:$B,""), SkillsReq!$B$1:$AY$1,0))&gt;0,
       INDEX(SkillsReq!$B:$AY, MATCH(AF$1,SkillsReq!$A:$A,0), MATCH(_xlfn.XLOOKUP($A167,Employees!$A:$A,Employees!$B:$B,""), SkillsReq!$B$1:$AY$1,0)),
       0
     ),
   "")
)</f>
        <v/>
      </c>
      <c r="AG167" t="str">
        <f>IF(OR($A167="",AG$1=""),"",
   IFERROR(
     IF(INDEX(SkillsReq!$B:$AY, MATCH(AG$1,SkillsReq!$A:$A,0), MATCH(_xlfn.XLOOKUP($A167,Employees!$A:$A,Employees!$B:$B,""), SkillsReq!$B$1:$AY$1,0))&gt;0,
       INDEX(SkillsReq!$B:$AY, MATCH(AG$1,SkillsReq!$A:$A,0), MATCH(_xlfn.XLOOKUP($A167,Employees!$A:$A,Employees!$B:$B,""), SkillsReq!$B$1:$AY$1,0)),
       0
     ),
   "")
)</f>
        <v/>
      </c>
      <c r="AH167" t="str">
        <f>IF(OR($A167="",AH$1=""),"",
   IFERROR(
     IF(INDEX(SkillsReq!$B:$AY, MATCH(AH$1,SkillsReq!$A:$A,0), MATCH(_xlfn.XLOOKUP($A167,Employees!$A:$A,Employees!$B:$B,""), SkillsReq!$B$1:$AY$1,0))&gt;0,
       INDEX(SkillsReq!$B:$AY, MATCH(AH$1,SkillsReq!$A:$A,0), MATCH(_xlfn.XLOOKUP($A167,Employees!$A:$A,Employees!$B:$B,""), SkillsReq!$B$1:$AY$1,0)),
       0
     ),
   "")
)</f>
        <v/>
      </c>
      <c r="AI167" t="str">
        <f>IF(OR($A167="",AI$1=""),"",
   IFERROR(
     IF(INDEX(SkillsReq!$B:$AY, MATCH(AI$1,SkillsReq!$A:$A,0), MATCH(_xlfn.XLOOKUP($A167,Employees!$A:$A,Employees!$B:$B,""), SkillsReq!$B$1:$AY$1,0))&gt;0,
       INDEX(SkillsReq!$B:$AY, MATCH(AI$1,SkillsReq!$A:$A,0), MATCH(_xlfn.XLOOKUP($A167,Employees!$A:$A,Employees!$B:$B,""), SkillsReq!$B$1:$AY$1,0)),
       0
     ),
   "")
)</f>
        <v/>
      </c>
      <c r="AJ167" t="str">
        <f>IF(OR($A167="",AJ$1=""),"",
   IFERROR(
     IF(INDEX(SkillsReq!$B:$AY, MATCH(AJ$1,SkillsReq!$A:$A,0), MATCH(_xlfn.XLOOKUP($A167,Employees!$A:$A,Employees!$B:$B,""), SkillsReq!$B$1:$AY$1,0))&gt;0,
       INDEX(SkillsReq!$B:$AY, MATCH(AJ$1,SkillsReq!$A:$A,0), MATCH(_xlfn.XLOOKUP($A167,Employees!$A:$A,Employees!$B:$B,""), SkillsReq!$B$1:$AY$1,0)),
       0
     ),
   "")
)</f>
        <v/>
      </c>
      <c r="AK167" t="str">
        <f>IF(OR($A167="",AK$1=""),"",
   IFERROR(
     IF(INDEX(SkillsReq!$B:$AY, MATCH(AK$1,SkillsReq!$A:$A,0), MATCH(_xlfn.XLOOKUP($A167,Employees!$A:$A,Employees!$B:$B,""), SkillsReq!$B$1:$AY$1,0))&gt;0,
       INDEX(SkillsReq!$B:$AY, MATCH(AK$1,SkillsReq!$A:$A,0), MATCH(_xlfn.XLOOKUP($A167,Employees!$A:$A,Employees!$B:$B,""), SkillsReq!$B$1:$AY$1,0)),
       0
     ),
   "")
)</f>
        <v/>
      </c>
      <c r="AL167" t="str">
        <f>IF(OR($A167="",AL$1=""),"",
   IFERROR(
     IF(INDEX(SkillsReq!$B:$AY, MATCH(AL$1,SkillsReq!$A:$A,0), MATCH(_xlfn.XLOOKUP($A167,Employees!$A:$A,Employees!$B:$B,""), SkillsReq!$B$1:$AY$1,0))&gt;0,
       INDEX(SkillsReq!$B:$AY, MATCH(AL$1,SkillsReq!$A:$A,0), MATCH(_xlfn.XLOOKUP($A167,Employees!$A:$A,Employees!$B:$B,""), SkillsReq!$B$1:$AY$1,0)),
       0
     ),
   "")
)</f>
        <v/>
      </c>
      <c r="AM167" t="str">
        <f>IF(OR($A167="",AM$1=""),"",
   IFERROR(
     IF(INDEX(SkillsReq!$B:$AY, MATCH(AM$1,SkillsReq!$A:$A,0), MATCH(_xlfn.XLOOKUP($A167,Employees!$A:$A,Employees!$B:$B,""), SkillsReq!$B$1:$AY$1,0))&gt;0,
       INDEX(SkillsReq!$B:$AY, MATCH(AM$1,SkillsReq!$A:$A,0), MATCH(_xlfn.XLOOKUP($A167,Employees!$A:$A,Employees!$B:$B,""), SkillsReq!$B$1:$AY$1,0)),
       0
     ),
   "")
)</f>
        <v/>
      </c>
      <c r="AN167" t="str">
        <f>IF(OR($A167="",AN$1=""),"",
   IFERROR(
     IF(INDEX(SkillsReq!$B:$AY, MATCH(AN$1,SkillsReq!$A:$A,0), MATCH(_xlfn.XLOOKUP($A167,Employees!$A:$A,Employees!$B:$B,""), SkillsReq!$B$1:$AY$1,0))&gt;0,
       INDEX(SkillsReq!$B:$AY, MATCH(AN$1,SkillsReq!$A:$A,0), MATCH(_xlfn.XLOOKUP($A167,Employees!$A:$A,Employees!$B:$B,""), SkillsReq!$B$1:$AY$1,0)),
       0
     ),
   "")
)</f>
        <v/>
      </c>
      <c r="AO167" t="str">
        <f>IF(OR($A167="",AO$1=""),"",
   IFERROR(
     IF(INDEX(SkillsReq!$B:$AY, MATCH(AO$1,SkillsReq!$A:$A,0), MATCH(_xlfn.XLOOKUP($A167,Employees!$A:$A,Employees!$B:$B,""), SkillsReq!$B$1:$AY$1,0))&gt;0,
       INDEX(SkillsReq!$B:$AY, MATCH(AO$1,SkillsReq!$A:$A,0), MATCH(_xlfn.XLOOKUP($A167,Employees!$A:$A,Employees!$B:$B,""), SkillsReq!$B$1:$AY$1,0)),
       0
     ),
   "")
)</f>
        <v/>
      </c>
      <c r="AP167" t="str">
        <f>IF(OR($A167="",AP$1=""),"",
   IFERROR(
     IF(INDEX(SkillsReq!$B:$AY, MATCH(AP$1,SkillsReq!$A:$A,0), MATCH(_xlfn.XLOOKUP($A167,Employees!$A:$A,Employees!$B:$B,""), SkillsReq!$B$1:$AY$1,0))&gt;0,
       INDEX(SkillsReq!$B:$AY, MATCH(AP$1,SkillsReq!$A:$A,0), MATCH(_xlfn.XLOOKUP($A167,Employees!$A:$A,Employees!$B:$B,""), SkillsReq!$B$1:$AY$1,0)),
       0
     ),
   "")
)</f>
        <v/>
      </c>
      <c r="AQ167" t="str">
        <f>IF(OR($A167="",AQ$1=""),"",
   IFERROR(
     IF(INDEX(SkillsReq!$B:$AY, MATCH(AQ$1,SkillsReq!$A:$A,0), MATCH(_xlfn.XLOOKUP($A167,Employees!$A:$A,Employees!$B:$B,""), SkillsReq!$B$1:$AY$1,0))&gt;0,
       INDEX(SkillsReq!$B:$AY, MATCH(AQ$1,SkillsReq!$A:$A,0), MATCH(_xlfn.XLOOKUP($A167,Employees!$A:$A,Employees!$B:$B,""), SkillsReq!$B$1:$AY$1,0)),
       0
     ),
   "")
)</f>
        <v/>
      </c>
      <c r="AR167" t="str">
        <f>IF(OR($A167="",AR$1=""),"",
   IFERROR(
     IF(INDEX(SkillsReq!$B:$AY, MATCH(AR$1,SkillsReq!$A:$A,0), MATCH(_xlfn.XLOOKUP($A167,Employees!$A:$A,Employees!$B:$B,""), SkillsReq!$B$1:$AY$1,0))&gt;0,
       INDEX(SkillsReq!$B:$AY, MATCH(AR$1,SkillsReq!$A:$A,0), MATCH(_xlfn.XLOOKUP($A167,Employees!$A:$A,Employees!$B:$B,""), SkillsReq!$B$1:$AY$1,0)),
       0
     ),
   "")
)</f>
        <v/>
      </c>
      <c r="AS167" t="str">
        <f>IF(OR($A167="",AS$1=""),"",
   IFERROR(
     IF(INDEX(SkillsReq!$B:$AY, MATCH(AS$1,SkillsReq!$A:$A,0), MATCH(_xlfn.XLOOKUP($A167,Employees!$A:$A,Employees!$B:$B,""), SkillsReq!$B$1:$AY$1,0))&gt;0,
       INDEX(SkillsReq!$B:$AY, MATCH(AS$1,SkillsReq!$A:$A,0), MATCH(_xlfn.XLOOKUP($A167,Employees!$A:$A,Employees!$B:$B,""), SkillsReq!$B$1:$AY$1,0)),
       0
     ),
   "")
)</f>
        <v/>
      </c>
      <c r="AT167" t="str">
        <f>IF(OR($A167="",AT$1=""),"",
   IFERROR(
     IF(INDEX(SkillsReq!$B:$AY, MATCH(AT$1,SkillsReq!$A:$A,0), MATCH(_xlfn.XLOOKUP($A167,Employees!$A:$A,Employees!$B:$B,""), SkillsReq!$B$1:$AY$1,0))&gt;0,
       INDEX(SkillsReq!$B:$AY, MATCH(AT$1,SkillsReq!$A:$A,0), MATCH(_xlfn.XLOOKUP($A167,Employees!$A:$A,Employees!$B:$B,""), SkillsReq!$B$1:$AY$1,0)),
       0
     ),
   "")
)</f>
        <v/>
      </c>
      <c r="AU167" t="str">
        <f>IF(OR($A167="",AU$1=""),"",
   IFERROR(
     IF(INDEX(SkillsReq!$B:$AY, MATCH(AU$1,SkillsReq!$A:$A,0), MATCH(_xlfn.XLOOKUP($A167,Employees!$A:$A,Employees!$B:$B,""), SkillsReq!$B$1:$AY$1,0))&gt;0,
       INDEX(SkillsReq!$B:$AY, MATCH(AU$1,SkillsReq!$A:$A,0), MATCH(_xlfn.XLOOKUP($A167,Employees!$A:$A,Employees!$B:$B,""), SkillsReq!$B$1:$AY$1,0)),
       0
     ),
   "")
)</f>
        <v/>
      </c>
      <c r="AV167" t="str">
        <f>IF(OR($A167="",AV$1=""),"",
   IFERROR(
     IF(INDEX(SkillsReq!$B:$AY, MATCH(AV$1,SkillsReq!$A:$A,0), MATCH(_xlfn.XLOOKUP($A167,Employees!$A:$A,Employees!$B:$B,""), SkillsReq!$B$1:$AY$1,0))&gt;0,
       INDEX(SkillsReq!$B:$AY, MATCH(AV$1,SkillsReq!$A:$A,0), MATCH(_xlfn.XLOOKUP($A167,Employees!$A:$A,Employees!$B:$B,""), SkillsReq!$B$1:$AY$1,0)),
       0
     ),
   "")
)</f>
        <v/>
      </c>
      <c r="AW167" t="str">
        <f>IF(OR($A167="",AW$1=""),"",
   IFERROR(
     IF(INDEX(SkillsReq!$B:$AY, MATCH(AW$1,SkillsReq!$A:$A,0), MATCH(_xlfn.XLOOKUP($A167,Employees!$A:$A,Employees!$B:$B,""), SkillsReq!$B$1:$AY$1,0))&gt;0,
       INDEX(SkillsReq!$B:$AY, MATCH(AW$1,SkillsReq!$A:$A,0), MATCH(_xlfn.XLOOKUP($A167,Employees!$A:$A,Employees!$B:$B,""), SkillsReq!$B$1:$AY$1,0)),
       0
     ),
   "")
)</f>
        <v/>
      </c>
      <c r="AX167" t="str">
        <f>IF(OR($A167="",AX$1=""),"",
   IFERROR(
     IF(INDEX(SkillsReq!$B:$AY, MATCH(AX$1,SkillsReq!$A:$A,0), MATCH(_xlfn.XLOOKUP($A167,Employees!$A:$A,Employees!$B:$B,""), SkillsReq!$B$1:$AY$1,0))&gt;0,
       INDEX(SkillsReq!$B:$AY, MATCH(AX$1,SkillsReq!$A:$A,0), MATCH(_xlfn.XLOOKUP($A167,Employees!$A:$A,Employees!$B:$B,""), SkillsReq!$B$1:$AY$1,0)),
       0
     ),
   "")
)</f>
        <v/>
      </c>
      <c r="AY167" t="str">
        <f>IF(OR($A167="",AY$1=""),"",
   IFERROR(
     IF(INDEX(SkillsReq!$B:$AY, MATCH(AY$1,SkillsReq!$A:$A,0), MATCH(_xlfn.XLOOKUP($A167,Employees!$A:$A,Employees!$B:$B,""), SkillsReq!$B$1:$AY$1,0))&gt;0,
       INDEX(SkillsReq!$B:$AY, MATCH(AY$1,SkillsReq!$A:$A,0), MATCH(_xlfn.XLOOKUP($A167,Employees!$A:$A,Employees!$B:$B,""), SkillsReq!$B$1:$AY$1,0)),
       0
     ),
   "")
)</f>
        <v/>
      </c>
    </row>
    <row r="168" spans="1:51" x14ac:dyDescent="0.25">
      <c r="A168" s="12"/>
      <c r="B168" t="str">
        <f>IF(OR($A168="",B$1=""),"",
   IFERROR(
     IF(INDEX(SkillsReq!$B:$AY, MATCH(B$1,SkillsReq!$A:$A,0), MATCH(_xlfn.XLOOKUP($A168,Employees!$A:$A,Employees!$B:$B,""), SkillsReq!$B$1:$AY$1,0))&gt;0,
       INDEX(SkillsReq!$B:$AY, MATCH(B$1,SkillsReq!$A:$A,0), MATCH(_xlfn.XLOOKUP($A168,Employees!$A:$A,Employees!$B:$B,""), SkillsReq!$B$1:$AY$1,0)),
       0
     ),
   "")
)</f>
        <v/>
      </c>
      <c r="C168" t="str">
        <f>IF(OR($A168="",C$1=""),"",
   IFERROR(
     IF(INDEX(SkillsReq!$B:$AY, MATCH(C$1,SkillsReq!$A:$A,0), MATCH(_xlfn.XLOOKUP($A168,Employees!$A:$A,Employees!$B:$B,""), SkillsReq!$B$1:$AY$1,0))&gt;0,
       INDEX(SkillsReq!$B:$AY, MATCH(C$1,SkillsReq!$A:$A,0), MATCH(_xlfn.XLOOKUP($A168,Employees!$A:$A,Employees!$B:$B,""), SkillsReq!$B$1:$AY$1,0)),
       0
     ),
   "")
)</f>
        <v/>
      </c>
      <c r="D168" t="str">
        <f>IF(OR($A168="",D$1=""),"",
   IFERROR(
     IF(INDEX(SkillsReq!$B:$AY, MATCH(D$1,SkillsReq!$A:$A,0), MATCH(_xlfn.XLOOKUP($A168,Employees!$A:$A,Employees!$B:$B,""), SkillsReq!$B$1:$AY$1,0))&gt;0,
       INDEX(SkillsReq!$B:$AY, MATCH(D$1,SkillsReq!$A:$A,0), MATCH(_xlfn.XLOOKUP($A168,Employees!$A:$A,Employees!$B:$B,""), SkillsReq!$B$1:$AY$1,0)),
       0
     ),
   "")
)</f>
        <v/>
      </c>
      <c r="E168" t="str">
        <f>IF(OR($A168="",E$1=""),"",
   IFERROR(
     IF(INDEX(SkillsReq!$B:$AY, MATCH(E$1,SkillsReq!$A:$A,0), MATCH(_xlfn.XLOOKUP($A168,Employees!$A:$A,Employees!$B:$B,""), SkillsReq!$B$1:$AY$1,0))&gt;0,
       INDEX(SkillsReq!$B:$AY, MATCH(E$1,SkillsReq!$A:$A,0), MATCH(_xlfn.XLOOKUP($A168,Employees!$A:$A,Employees!$B:$B,""), SkillsReq!$B$1:$AY$1,0)),
       0
     ),
   "")
)</f>
        <v/>
      </c>
      <c r="F168" t="str">
        <f>IF(OR($A168="",F$1=""),"",
   IFERROR(
     IF(INDEX(SkillsReq!$B:$AY, MATCH(F$1,SkillsReq!$A:$A,0), MATCH(_xlfn.XLOOKUP($A168,Employees!$A:$A,Employees!$B:$B,""), SkillsReq!$B$1:$AY$1,0))&gt;0,
       INDEX(SkillsReq!$B:$AY, MATCH(F$1,SkillsReq!$A:$A,0), MATCH(_xlfn.XLOOKUP($A168,Employees!$A:$A,Employees!$B:$B,""), SkillsReq!$B$1:$AY$1,0)),
       0
     ),
   "")
)</f>
        <v/>
      </c>
      <c r="G168" t="str">
        <f>IF(OR($A168="",G$1=""),"",
   IFERROR(
     IF(INDEX(SkillsReq!$B:$AY, MATCH(G$1,SkillsReq!$A:$A,0), MATCH(_xlfn.XLOOKUP($A168,Employees!$A:$A,Employees!$B:$B,""), SkillsReq!$B$1:$AY$1,0))&gt;0,
       INDEX(SkillsReq!$B:$AY, MATCH(G$1,SkillsReq!$A:$A,0), MATCH(_xlfn.XLOOKUP($A168,Employees!$A:$A,Employees!$B:$B,""), SkillsReq!$B$1:$AY$1,0)),
       0
     ),
   "")
)</f>
        <v/>
      </c>
      <c r="H168" t="str">
        <f>IF(OR($A168="",H$1=""),"",
   IFERROR(
     IF(INDEX(SkillsReq!$B:$AY, MATCH(H$1,SkillsReq!$A:$A,0), MATCH(_xlfn.XLOOKUP($A168,Employees!$A:$A,Employees!$B:$B,""), SkillsReq!$B$1:$AY$1,0))&gt;0,
       INDEX(SkillsReq!$B:$AY, MATCH(H$1,SkillsReq!$A:$A,0), MATCH(_xlfn.XLOOKUP($A168,Employees!$A:$A,Employees!$B:$B,""), SkillsReq!$B$1:$AY$1,0)),
       0
     ),
   "")
)</f>
        <v/>
      </c>
      <c r="I168" t="str">
        <f>IF(OR($A168="",I$1=""),"",
   IFERROR(
     IF(INDEX(SkillsReq!$B:$AY, MATCH(I$1,SkillsReq!$A:$A,0), MATCH(_xlfn.XLOOKUP($A168,Employees!$A:$A,Employees!$B:$B,""), SkillsReq!$B$1:$AY$1,0))&gt;0,
       INDEX(SkillsReq!$B:$AY, MATCH(I$1,SkillsReq!$A:$A,0), MATCH(_xlfn.XLOOKUP($A168,Employees!$A:$A,Employees!$B:$B,""), SkillsReq!$B$1:$AY$1,0)),
       0
     ),
   "")
)</f>
        <v/>
      </c>
      <c r="J168" t="str">
        <f>IF(OR($A168="",J$1=""),"",
   IFERROR(
     IF(INDEX(SkillsReq!$B:$AY, MATCH(J$1,SkillsReq!$A:$A,0), MATCH(_xlfn.XLOOKUP($A168,Employees!$A:$A,Employees!$B:$B,""), SkillsReq!$B$1:$AY$1,0))&gt;0,
       INDEX(SkillsReq!$B:$AY, MATCH(J$1,SkillsReq!$A:$A,0), MATCH(_xlfn.XLOOKUP($A168,Employees!$A:$A,Employees!$B:$B,""), SkillsReq!$B$1:$AY$1,0)),
       0
     ),
   "")
)</f>
        <v/>
      </c>
      <c r="K168" t="str">
        <f>IF(OR($A168="",K$1=""),"",
   IFERROR(
     IF(INDEX(SkillsReq!$B:$AY, MATCH(K$1,SkillsReq!$A:$A,0), MATCH(_xlfn.XLOOKUP($A168,Employees!$A:$A,Employees!$B:$B,""), SkillsReq!$B$1:$AY$1,0))&gt;0,
       INDEX(SkillsReq!$B:$AY, MATCH(K$1,SkillsReq!$A:$A,0), MATCH(_xlfn.XLOOKUP($A168,Employees!$A:$A,Employees!$B:$B,""), SkillsReq!$B$1:$AY$1,0)),
       0
     ),
   "")
)</f>
        <v/>
      </c>
      <c r="L168" t="str">
        <f>IF(OR($A168="",L$1=""),"",
   IFERROR(
     IF(INDEX(SkillsReq!$B:$AY, MATCH(L$1,SkillsReq!$A:$A,0), MATCH(_xlfn.XLOOKUP($A168,Employees!$A:$A,Employees!$B:$B,""), SkillsReq!$B$1:$AY$1,0))&gt;0,
       INDEX(SkillsReq!$B:$AY, MATCH(L$1,SkillsReq!$A:$A,0), MATCH(_xlfn.XLOOKUP($A168,Employees!$A:$A,Employees!$B:$B,""), SkillsReq!$B$1:$AY$1,0)),
       0
     ),
   "")
)</f>
        <v/>
      </c>
      <c r="M168" t="str">
        <f>IF(OR($A168="",M$1=""),"",
   IFERROR(
     IF(INDEX(SkillsReq!$B:$AY, MATCH(M$1,SkillsReq!$A:$A,0), MATCH(_xlfn.XLOOKUP($A168,Employees!$A:$A,Employees!$B:$B,""), SkillsReq!$B$1:$AY$1,0))&gt;0,
       INDEX(SkillsReq!$B:$AY, MATCH(M$1,SkillsReq!$A:$A,0), MATCH(_xlfn.XLOOKUP($A168,Employees!$A:$A,Employees!$B:$B,""), SkillsReq!$B$1:$AY$1,0)),
       0
     ),
   "")
)</f>
        <v/>
      </c>
      <c r="N168" t="str">
        <f>IF(OR($A168="",N$1=""),"",
   IFERROR(
     IF(INDEX(SkillsReq!$B:$AY, MATCH(N$1,SkillsReq!$A:$A,0), MATCH(_xlfn.XLOOKUP($A168,Employees!$A:$A,Employees!$B:$B,""), SkillsReq!$B$1:$AY$1,0))&gt;0,
       INDEX(SkillsReq!$B:$AY, MATCH(N$1,SkillsReq!$A:$A,0), MATCH(_xlfn.XLOOKUP($A168,Employees!$A:$A,Employees!$B:$B,""), SkillsReq!$B$1:$AY$1,0)),
       0
     ),
   "")
)</f>
        <v/>
      </c>
      <c r="O168" t="str">
        <f>IF(OR($A168="",O$1=""),"",
   IFERROR(
     IF(INDEX(SkillsReq!$B:$AY, MATCH(O$1,SkillsReq!$A:$A,0), MATCH(_xlfn.XLOOKUP($A168,Employees!$A:$A,Employees!$B:$B,""), SkillsReq!$B$1:$AY$1,0))&gt;0,
       INDEX(SkillsReq!$B:$AY, MATCH(O$1,SkillsReq!$A:$A,0), MATCH(_xlfn.XLOOKUP($A168,Employees!$A:$A,Employees!$B:$B,""), SkillsReq!$B$1:$AY$1,0)),
       0
     ),
   "")
)</f>
        <v/>
      </c>
      <c r="P168" t="str">
        <f>IF(OR($A168="",P$1=""),"",
   IFERROR(
     IF(INDEX(SkillsReq!$B:$AY, MATCH(P$1,SkillsReq!$A:$A,0), MATCH(_xlfn.XLOOKUP($A168,Employees!$A:$A,Employees!$B:$B,""), SkillsReq!$B$1:$AY$1,0))&gt;0,
       INDEX(SkillsReq!$B:$AY, MATCH(P$1,SkillsReq!$A:$A,0), MATCH(_xlfn.XLOOKUP($A168,Employees!$A:$A,Employees!$B:$B,""), SkillsReq!$B$1:$AY$1,0)),
       0
     ),
   "")
)</f>
        <v/>
      </c>
      <c r="Q168" t="str">
        <f>IF(OR($A168="",Q$1=""),"",
   IFERROR(
     IF(INDEX(SkillsReq!$B:$AY, MATCH(Q$1,SkillsReq!$A:$A,0), MATCH(_xlfn.XLOOKUP($A168,Employees!$A:$A,Employees!$B:$B,""), SkillsReq!$B$1:$AY$1,0))&gt;0,
       INDEX(SkillsReq!$B:$AY, MATCH(Q$1,SkillsReq!$A:$A,0), MATCH(_xlfn.XLOOKUP($A168,Employees!$A:$A,Employees!$B:$B,""), SkillsReq!$B$1:$AY$1,0)),
       0
     ),
   "")
)</f>
        <v/>
      </c>
      <c r="R168" t="str">
        <f>IF(OR($A168="",R$1=""),"",
   IFERROR(
     IF(INDEX(SkillsReq!$B:$AY, MATCH(R$1,SkillsReq!$A:$A,0), MATCH(_xlfn.XLOOKUP($A168,Employees!$A:$A,Employees!$B:$B,""), SkillsReq!$B$1:$AY$1,0))&gt;0,
       INDEX(SkillsReq!$B:$AY, MATCH(R$1,SkillsReq!$A:$A,0), MATCH(_xlfn.XLOOKUP($A168,Employees!$A:$A,Employees!$B:$B,""), SkillsReq!$B$1:$AY$1,0)),
       0
     ),
   "")
)</f>
        <v/>
      </c>
      <c r="S168" t="str">
        <f>IF(OR($A168="",S$1=""),"",
   IFERROR(
     IF(INDEX(SkillsReq!$B:$AY, MATCH(S$1,SkillsReq!$A:$A,0), MATCH(_xlfn.XLOOKUP($A168,Employees!$A:$A,Employees!$B:$B,""), SkillsReq!$B$1:$AY$1,0))&gt;0,
       INDEX(SkillsReq!$B:$AY, MATCH(S$1,SkillsReq!$A:$A,0), MATCH(_xlfn.XLOOKUP($A168,Employees!$A:$A,Employees!$B:$B,""), SkillsReq!$B$1:$AY$1,0)),
       0
     ),
   "")
)</f>
        <v/>
      </c>
      <c r="T168" t="str">
        <f>IF(OR($A168="",T$1=""),"",
   IFERROR(
     IF(INDEX(SkillsReq!$B:$AY, MATCH(T$1,SkillsReq!$A:$A,0), MATCH(_xlfn.XLOOKUP($A168,Employees!$A:$A,Employees!$B:$B,""), SkillsReq!$B$1:$AY$1,0))&gt;0,
       INDEX(SkillsReq!$B:$AY, MATCH(T$1,SkillsReq!$A:$A,0), MATCH(_xlfn.XLOOKUP($A168,Employees!$A:$A,Employees!$B:$B,""), SkillsReq!$B$1:$AY$1,0)),
       0
     ),
   "")
)</f>
        <v/>
      </c>
      <c r="U168" t="str">
        <f>IF(OR($A168="",U$1=""),"",
   IFERROR(
     IF(INDEX(SkillsReq!$B:$AY, MATCH(U$1,SkillsReq!$A:$A,0), MATCH(_xlfn.XLOOKUP($A168,Employees!$A:$A,Employees!$B:$B,""), SkillsReq!$B$1:$AY$1,0))&gt;0,
       INDEX(SkillsReq!$B:$AY, MATCH(U$1,SkillsReq!$A:$A,0), MATCH(_xlfn.XLOOKUP($A168,Employees!$A:$A,Employees!$B:$B,""), SkillsReq!$B$1:$AY$1,0)),
       0
     ),
   "")
)</f>
        <v/>
      </c>
      <c r="V168" t="str">
        <f>IF(OR($A168="",V$1=""),"",
   IFERROR(
     IF(INDEX(SkillsReq!$B:$AY, MATCH(V$1,SkillsReq!$A:$A,0), MATCH(_xlfn.XLOOKUP($A168,Employees!$A:$A,Employees!$B:$B,""), SkillsReq!$B$1:$AY$1,0))&gt;0,
       INDEX(SkillsReq!$B:$AY, MATCH(V$1,SkillsReq!$A:$A,0), MATCH(_xlfn.XLOOKUP($A168,Employees!$A:$A,Employees!$B:$B,""), SkillsReq!$B$1:$AY$1,0)),
       0
     ),
   "")
)</f>
        <v/>
      </c>
      <c r="W168" t="str">
        <f>IF(OR($A168="",W$1=""),"",
   IFERROR(
     IF(INDEX(SkillsReq!$B:$AY, MATCH(W$1,SkillsReq!$A:$A,0), MATCH(_xlfn.XLOOKUP($A168,Employees!$A:$A,Employees!$B:$B,""), SkillsReq!$B$1:$AY$1,0))&gt;0,
       INDEX(SkillsReq!$B:$AY, MATCH(W$1,SkillsReq!$A:$A,0), MATCH(_xlfn.XLOOKUP($A168,Employees!$A:$A,Employees!$B:$B,""), SkillsReq!$B$1:$AY$1,0)),
       0
     ),
   "")
)</f>
        <v/>
      </c>
      <c r="X168" t="str">
        <f>IF(OR($A168="",X$1=""),"",
   IFERROR(
     IF(INDEX(SkillsReq!$B:$AY, MATCH(X$1,SkillsReq!$A:$A,0), MATCH(_xlfn.XLOOKUP($A168,Employees!$A:$A,Employees!$B:$B,""), SkillsReq!$B$1:$AY$1,0))&gt;0,
       INDEX(SkillsReq!$B:$AY, MATCH(X$1,SkillsReq!$A:$A,0), MATCH(_xlfn.XLOOKUP($A168,Employees!$A:$A,Employees!$B:$B,""), SkillsReq!$B$1:$AY$1,0)),
       0
     ),
   "")
)</f>
        <v/>
      </c>
      <c r="Y168" t="str">
        <f>IF(OR($A168="",Y$1=""),"",
   IFERROR(
     IF(INDEX(SkillsReq!$B:$AY, MATCH(Y$1,SkillsReq!$A:$A,0), MATCH(_xlfn.XLOOKUP($A168,Employees!$A:$A,Employees!$B:$B,""), SkillsReq!$B$1:$AY$1,0))&gt;0,
       INDEX(SkillsReq!$B:$AY, MATCH(Y$1,SkillsReq!$A:$A,0), MATCH(_xlfn.XLOOKUP($A168,Employees!$A:$A,Employees!$B:$B,""), SkillsReq!$B$1:$AY$1,0)),
       0
     ),
   "")
)</f>
        <v/>
      </c>
      <c r="Z168" t="str">
        <f>IF(OR($A168="",Z$1=""),"",
   IFERROR(
     IF(INDEX(SkillsReq!$B:$AY, MATCH(Z$1,SkillsReq!$A:$A,0), MATCH(_xlfn.XLOOKUP($A168,Employees!$A:$A,Employees!$B:$B,""), SkillsReq!$B$1:$AY$1,0))&gt;0,
       INDEX(SkillsReq!$B:$AY, MATCH(Z$1,SkillsReq!$A:$A,0), MATCH(_xlfn.XLOOKUP($A168,Employees!$A:$A,Employees!$B:$B,""), SkillsReq!$B$1:$AY$1,0)),
       0
     ),
   "")
)</f>
        <v/>
      </c>
      <c r="AA168" t="str">
        <f>IF(OR($A168="",AA$1=""),"",
   IFERROR(
     IF(INDEX(SkillsReq!$B:$AY, MATCH(AA$1,SkillsReq!$A:$A,0), MATCH(_xlfn.XLOOKUP($A168,Employees!$A:$A,Employees!$B:$B,""), SkillsReq!$B$1:$AY$1,0))&gt;0,
       INDEX(SkillsReq!$B:$AY, MATCH(AA$1,SkillsReq!$A:$A,0), MATCH(_xlfn.XLOOKUP($A168,Employees!$A:$A,Employees!$B:$B,""), SkillsReq!$B$1:$AY$1,0)),
       0
     ),
   "")
)</f>
        <v/>
      </c>
      <c r="AB168" t="str">
        <f>IF(OR($A168="",AB$1=""),"",
   IFERROR(
     IF(INDEX(SkillsReq!$B:$AY, MATCH(AB$1,SkillsReq!$A:$A,0), MATCH(_xlfn.XLOOKUP($A168,Employees!$A:$A,Employees!$B:$B,""), SkillsReq!$B$1:$AY$1,0))&gt;0,
       INDEX(SkillsReq!$B:$AY, MATCH(AB$1,SkillsReq!$A:$A,0), MATCH(_xlfn.XLOOKUP($A168,Employees!$A:$A,Employees!$B:$B,""), SkillsReq!$B$1:$AY$1,0)),
       0
     ),
   "")
)</f>
        <v/>
      </c>
      <c r="AC168" t="str">
        <f>IF(OR($A168="",AC$1=""),"",
   IFERROR(
     IF(INDEX(SkillsReq!$B:$AY, MATCH(AC$1,SkillsReq!$A:$A,0), MATCH(_xlfn.XLOOKUP($A168,Employees!$A:$A,Employees!$B:$B,""), SkillsReq!$B$1:$AY$1,0))&gt;0,
       INDEX(SkillsReq!$B:$AY, MATCH(AC$1,SkillsReq!$A:$A,0), MATCH(_xlfn.XLOOKUP($A168,Employees!$A:$A,Employees!$B:$B,""), SkillsReq!$B$1:$AY$1,0)),
       0
     ),
   "")
)</f>
        <v/>
      </c>
      <c r="AD168" t="str">
        <f>IF(OR($A168="",AD$1=""),"",
   IFERROR(
     IF(INDEX(SkillsReq!$B:$AY, MATCH(AD$1,SkillsReq!$A:$A,0), MATCH(_xlfn.XLOOKUP($A168,Employees!$A:$A,Employees!$B:$B,""), SkillsReq!$B$1:$AY$1,0))&gt;0,
       INDEX(SkillsReq!$B:$AY, MATCH(AD$1,SkillsReq!$A:$A,0), MATCH(_xlfn.XLOOKUP($A168,Employees!$A:$A,Employees!$B:$B,""), SkillsReq!$B$1:$AY$1,0)),
       0
     ),
   "")
)</f>
        <v/>
      </c>
      <c r="AE168" t="str">
        <f>IF(OR($A168="",AE$1=""),"",
   IFERROR(
     IF(INDEX(SkillsReq!$B:$AY, MATCH(AE$1,SkillsReq!$A:$A,0), MATCH(_xlfn.XLOOKUP($A168,Employees!$A:$A,Employees!$B:$B,""), SkillsReq!$B$1:$AY$1,0))&gt;0,
       INDEX(SkillsReq!$B:$AY, MATCH(AE$1,SkillsReq!$A:$A,0), MATCH(_xlfn.XLOOKUP($A168,Employees!$A:$A,Employees!$B:$B,""), SkillsReq!$B$1:$AY$1,0)),
       0
     ),
   "")
)</f>
        <v/>
      </c>
      <c r="AF168" t="str">
        <f>IF(OR($A168="",AF$1=""),"",
   IFERROR(
     IF(INDEX(SkillsReq!$B:$AY, MATCH(AF$1,SkillsReq!$A:$A,0), MATCH(_xlfn.XLOOKUP($A168,Employees!$A:$A,Employees!$B:$B,""), SkillsReq!$B$1:$AY$1,0))&gt;0,
       INDEX(SkillsReq!$B:$AY, MATCH(AF$1,SkillsReq!$A:$A,0), MATCH(_xlfn.XLOOKUP($A168,Employees!$A:$A,Employees!$B:$B,""), SkillsReq!$B$1:$AY$1,0)),
       0
     ),
   "")
)</f>
        <v/>
      </c>
      <c r="AG168" t="str">
        <f>IF(OR($A168="",AG$1=""),"",
   IFERROR(
     IF(INDEX(SkillsReq!$B:$AY, MATCH(AG$1,SkillsReq!$A:$A,0), MATCH(_xlfn.XLOOKUP($A168,Employees!$A:$A,Employees!$B:$B,""), SkillsReq!$B$1:$AY$1,0))&gt;0,
       INDEX(SkillsReq!$B:$AY, MATCH(AG$1,SkillsReq!$A:$A,0), MATCH(_xlfn.XLOOKUP($A168,Employees!$A:$A,Employees!$B:$B,""), SkillsReq!$B$1:$AY$1,0)),
       0
     ),
   "")
)</f>
        <v/>
      </c>
      <c r="AH168" t="str">
        <f>IF(OR($A168="",AH$1=""),"",
   IFERROR(
     IF(INDEX(SkillsReq!$B:$AY, MATCH(AH$1,SkillsReq!$A:$A,0), MATCH(_xlfn.XLOOKUP($A168,Employees!$A:$A,Employees!$B:$B,""), SkillsReq!$B$1:$AY$1,0))&gt;0,
       INDEX(SkillsReq!$B:$AY, MATCH(AH$1,SkillsReq!$A:$A,0), MATCH(_xlfn.XLOOKUP($A168,Employees!$A:$A,Employees!$B:$B,""), SkillsReq!$B$1:$AY$1,0)),
       0
     ),
   "")
)</f>
        <v/>
      </c>
      <c r="AI168" t="str">
        <f>IF(OR($A168="",AI$1=""),"",
   IFERROR(
     IF(INDEX(SkillsReq!$B:$AY, MATCH(AI$1,SkillsReq!$A:$A,0), MATCH(_xlfn.XLOOKUP($A168,Employees!$A:$A,Employees!$B:$B,""), SkillsReq!$B$1:$AY$1,0))&gt;0,
       INDEX(SkillsReq!$B:$AY, MATCH(AI$1,SkillsReq!$A:$A,0), MATCH(_xlfn.XLOOKUP($A168,Employees!$A:$A,Employees!$B:$B,""), SkillsReq!$B$1:$AY$1,0)),
       0
     ),
   "")
)</f>
        <v/>
      </c>
      <c r="AJ168" t="str">
        <f>IF(OR($A168="",AJ$1=""),"",
   IFERROR(
     IF(INDEX(SkillsReq!$B:$AY, MATCH(AJ$1,SkillsReq!$A:$A,0), MATCH(_xlfn.XLOOKUP($A168,Employees!$A:$A,Employees!$B:$B,""), SkillsReq!$B$1:$AY$1,0))&gt;0,
       INDEX(SkillsReq!$B:$AY, MATCH(AJ$1,SkillsReq!$A:$A,0), MATCH(_xlfn.XLOOKUP($A168,Employees!$A:$A,Employees!$B:$B,""), SkillsReq!$B$1:$AY$1,0)),
       0
     ),
   "")
)</f>
        <v/>
      </c>
      <c r="AK168" t="str">
        <f>IF(OR($A168="",AK$1=""),"",
   IFERROR(
     IF(INDEX(SkillsReq!$B:$AY, MATCH(AK$1,SkillsReq!$A:$A,0), MATCH(_xlfn.XLOOKUP($A168,Employees!$A:$A,Employees!$B:$B,""), SkillsReq!$B$1:$AY$1,0))&gt;0,
       INDEX(SkillsReq!$B:$AY, MATCH(AK$1,SkillsReq!$A:$A,0), MATCH(_xlfn.XLOOKUP($A168,Employees!$A:$A,Employees!$B:$B,""), SkillsReq!$B$1:$AY$1,0)),
       0
     ),
   "")
)</f>
        <v/>
      </c>
      <c r="AL168" t="str">
        <f>IF(OR($A168="",AL$1=""),"",
   IFERROR(
     IF(INDEX(SkillsReq!$B:$AY, MATCH(AL$1,SkillsReq!$A:$A,0), MATCH(_xlfn.XLOOKUP($A168,Employees!$A:$A,Employees!$B:$B,""), SkillsReq!$B$1:$AY$1,0))&gt;0,
       INDEX(SkillsReq!$B:$AY, MATCH(AL$1,SkillsReq!$A:$A,0), MATCH(_xlfn.XLOOKUP($A168,Employees!$A:$A,Employees!$B:$B,""), SkillsReq!$B$1:$AY$1,0)),
       0
     ),
   "")
)</f>
        <v/>
      </c>
      <c r="AM168" t="str">
        <f>IF(OR($A168="",AM$1=""),"",
   IFERROR(
     IF(INDEX(SkillsReq!$B:$AY, MATCH(AM$1,SkillsReq!$A:$A,0), MATCH(_xlfn.XLOOKUP($A168,Employees!$A:$A,Employees!$B:$B,""), SkillsReq!$B$1:$AY$1,0))&gt;0,
       INDEX(SkillsReq!$B:$AY, MATCH(AM$1,SkillsReq!$A:$A,0), MATCH(_xlfn.XLOOKUP($A168,Employees!$A:$A,Employees!$B:$B,""), SkillsReq!$B$1:$AY$1,0)),
       0
     ),
   "")
)</f>
        <v/>
      </c>
      <c r="AN168" t="str">
        <f>IF(OR($A168="",AN$1=""),"",
   IFERROR(
     IF(INDEX(SkillsReq!$B:$AY, MATCH(AN$1,SkillsReq!$A:$A,0), MATCH(_xlfn.XLOOKUP($A168,Employees!$A:$A,Employees!$B:$B,""), SkillsReq!$B$1:$AY$1,0))&gt;0,
       INDEX(SkillsReq!$B:$AY, MATCH(AN$1,SkillsReq!$A:$A,0), MATCH(_xlfn.XLOOKUP($A168,Employees!$A:$A,Employees!$B:$B,""), SkillsReq!$B$1:$AY$1,0)),
       0
     ),
   "")
)</f>
        <v/>
      </c>
      <c r="AO168" t="str">
        <f>IF(OR($A168="",AO$1=""),"",
   IFERROR(
     IF(INDEX(SkillsReq!$B:$AY, MATCH(AO$1,SkillsReq!$A:$A,0), MATCH(_xlfn.XLOOKUP($A168,Employees!$A:$A,Employees!$B:$B,""), SkillsReq!$B$1:$AY$1,0))&gt;0,
       INDEX(SkillsReq!$B:$AY, MATCH(AO$1,SkillsReq!$A:$A,0), MATCH(_xlfn.XLOOKUP($A168,Employees!$A:$A,Employees!$B:$B,""), SkillsReq!$B$1:$AY$1,0)),
       0
     ),
   "")
)</f>
        <v/>
      </c>
      <c r="AP168" t="str">
        <f>IF(OR($A168="",AP$1=""),"",
   IFERROR(
     IF(INDEX(SkillsReq!$B:$AY, MATCH(AP$1,SkillsReq!$A:$A,0), MATCH(_xlfn.XLOOKUP($A168,Employees!$A:$A,Employees!$B:$B,""), SkillsReq!$B$1:$AY$1,0))&gt;0,
       INDEX(SkillsReq!$B:$AY, MATCH(AP$1,SkillsReq!$A:$A,0), MATCH(_xlfn.XLOOKUP($A168,Employees!$A:$A,Employees!$B:$B,""), SkillsReq!$B$1:$AY$1,0)),
       0
     ),
   "")
)</f>
        <v/>
      </c>
      <c r="AQ168" t="str">
        <f>IF(OR($A168="",AQ$1=""),"",
   IFERROR(
     IF(INDEX(SkillsReq!$B:$AY, MATCH(AQ$1,SkillsReq!$A:$A,0), MATCH(_xlfn.XLOOKUP($A168,Employees!$A:$A,Employees!$B:$B,""), SkillsReq!$B$1:$AY$1,0))&gt;0,
       INDEX(SkillsReq!$B:$AY, MATCH(AQ$1,SkillsReq!$A:$A,0), MATCH(_xlfn.XLOOKUP($A168,Employees!$A:$A,Employees!$B:$B,""), SkillsReq!$B$1:$AY$1,0)),
       0
     ),
   "")
)</f>
        <v/>
      </c>
      <c r="AR168" t="str">
        <f>IF(OR($A168="",AR$1=""),"",
   IFERROR(
     IF(INDEX(SkillsReq!$B:$AY, MATCH(AR$1,SkillsReq!$A:$A,0), MATCH(_xlfn.XLOOKUP($A168,Employees!$A:$A,Employees!$B:$B,""), SkillsReq!$B$1:$AY$1,0))&gt;0,
       INDEX(SkillsReq!$B:$AY, MATCH(AR$1,SkillsReq!$A:$A,0), MATCH(_xlfn.XLOOKUP($A168,Employees!$A:$A,Employees!$B:$B,""), SkillsReq!$B$1:$AY$1,0)),
       0
     ),
   "")
)</f>
        <v/>
      </c>
      <c r="AS168" t="str">
        <f>IF(OR($A168="",AS$1=""),"",
   IFERROR(
     IF(INDEX(SkillsReq!$B:$AY, MATCH(AS$1,SkillsReq!$A:$A,0), MATCH(_xlfn.XLOOKUP($A168,Employees!$A:$A,Employees!$B:$B,""), SkillsReq!$B$1:$AY$1,0))&gt;0,
       INDEX(SkillsReq!$B:$AY, MATCH(AS$1,SkillsReq!$A:$A,0), MATCH(_xlfn.XLOOKUP($A168,Employees!$A:$A,Employees!$B:$B,""), SkillsReq!$B$1:$AY$1,0)),
       0
     ),
   "")
)</f>
        <v/>
      </c>
      <c r="AT168" t="str">
        <f>IF(OR($A168="",AT$1=""),"",
   IFERROR(
     IF(INDEX(SkillsReq!$B:$AY, MATCH(AT$1,SkillsReq!$A:$A,0), MATCH(_xlfn.XLOOKUP($A168,Employees!$A:$A,Employees!$B:$B,""), SkillsReq!$B$1:$AY$1,0))&gt;0,
       INDEX(SkillsReq!$B:$AY, MATCH(AT$1,SkillsReq!$A:$A,0), MATCH(_xlfn.XLOOKUP($A168,Employees!$A:$A,Employees!$B:$B,""), SkillsReq!$B$1:$AY$1,0)),
       0
     ),
   "")
)</f>
        <v/>
      </c>
      <c r="AU168" t="str">
        <f>IF(OR($A168="",AU$1=""),"",
   IFERROR(
     IF(INDEX(SkillsReq!$B:$AY, MATCH(AU$1,SkillsReq!$A:$A,0), MATCH(_xlfn.XLOOKUP($A168,Employees!$A:$A,Employees!$B:$B,""), SkillsReq!$B$1:$AY$1,0))&gt;0,
       INDEX(SkillsReq!$B:$AY, MATCH(AU$1,SkillsReq!$A:$A,0), MATCH(_xlfn.XLOOKUP($A168,Employees!$A:$A,Employees!$B:$B,""), SkillsReq!$B$1:$AY$1,0)),
       0
     ),
   "")
)</f>
        <v/>
      </c>
      <c r="AV168" t="str">
        <f>IF(OR($A168="",AV$1=""),"",
   IFERROR(
     IF(INDEX(SkillsReq!$B:$AY, MATCH(AV$1,SkillsReq!$A:$A,0), MATCH(_xlfn.XLOOKUP($A168,Employees!$A:$A,Employees!$B:$B,""), SkillsReq!$B$1:$AY$1,0))&gt;0,
       INDEX(SkillsReq!$B:$AY, MATCH(AV$1,SkillsReq!$A:$A,0), MATCH(_xlfn.XLOOKUP($A168,Employees!$A:$A,Employees!$B:$B,""), SkillsReq!$B$1:$AY$1,0)),
       0
     ),
   "")
)</f>
        <v/>
      </c>
      <c r="AW168" t="str">
        <f>IF(OR($A168="",AW$1=""),"",
   IFERROR(
     IF(INDEX(SkillsReq!$B:$AY, MATCH(AW$1,SkillsReq!$A:$A,0), MATCH(_xlfn.XLOOKUP($A168,Employees!$A:$A,Employees!$B:$B,""), SkillsReq!$B$1:$AY$1,0))&gt;0,
       INDEX(SkillsReq!$B:$AY, MATCH(AW$1,SkillsReq!$A:$A,0), MATCH(_xlfn.XLOOKUP($A168,Employees!$A:$A,Employees!$B:$B,""), SkillsReq!$B$1:$AY$1,0)),
       0
     ),
   "")
)</f>
        <v/>
      </c>
      <c r="AX168" t="str">
        <f>IF(OR($A168="",AX$1=""),"",
   IFERROR(
     IF(INDEX(SkillsReq!$B:$AY, MATCH(AX$1,SkillsReq!$A:$A,0), MATCH(_xlfn.XLOOKUP($A168,Employees!$A:$A,Employees!$B:$B,""), SkillsReq!$B$1:$AY$1,0))&gt;0,
       INDEX(SkillsReq!$B:$AY, MATCH(AX$1,SkillsReq!$A:$A,0), MATCH(_xlfn.XLOOKUP($A168,Employees!$A:$A,Employees!$B:$B,""), SkillsReq!$B$1:$AY$1,0)),
       0
     ),
   "")
)</f>
        <v/>
      </c>
      <c r="AY168" t="str">
        <f>IF(OR($A168="",AY$1=""),"",
   IFERROR(
     IF(INDEX(SkillsReq!$B:$AY, MATCH(AY$1,SkillsReq!$A:$A,0), MATCH(_xlfn.XLOOKUP($A168,Employees!$A:$A,Employees!$B:$B,""), SkillsReq!$B$1:$AY$1,0))&gt;0,
       INDEX(SkillsReq!$B:$AY, MATCH(AY$1,SkillsReq!$A:$A,0), MATCH(_xlfn.XLOOKUP($A168,Employees!$A:$A,Employees!$B:$B,""), SkillsReq!$B$1:$AY$1,0)),
       0
     ),
   "")
)</f>
        <v/>
      </c>
    </row>
    <row r="169" spans="1:51" x14ac:dyDescent="0.25">
      <c r="A169" s="12"/>
      <c r="B169" t="str">
        <f>IF(OR($A169="",B$1=""),"",
   IFERROR(
     IF(INDEX(SkillsReq!$B:$AY, MATCH(B$1,SkillsReq!$A:$A,0), MATCH(_xlfn.XLOOKUP($A169,Employees!$A:$A,Employees!$B:$B,""), SkillsReq!$B$1:$AY$1,0))&gt;0,
       INDEX(SkillsReq!$B:$AY, MATCH(B$1,SkillsReq!$A:$A,0), MATCH(_xlfn.XLOOKUP($A169,Employees!$A:$A,Employees!$B:$B,""), SkillsReq!$B$1:$AY$1,0)),
       0
     ),
   "")
)</f>
        <v/>
      </c>
      <c r="C169" t="str">
        <f>IF(OR($A169="",C$1=""),"",
   IFERROR(
     IF(INDEX(SkillsReq!$B:$AY, MATCH(C$1,SkillsReq!$A:$A,0), MATCH(_xlfn.XLOOKUP($A169,Employees!$A:$A,Employees!$B:$B,""), SkillsReq!$B$1:$AY$1,0))&gt;0,
       INDEX(SkillsReq!$B:$AY, MATCH(C$1,SkillsReq!$A:$A,0), MATCH(_xlfn.XLOOKUP($A169,Employees!$A:$A,Employees!$B:$B,""), SkillsReq!$B$1:$AY$1,0)),
       0
     ),
   "")
)</f>
        <v/>
      </c>
      <c r="D169" t="str">
        <f>IF(OR($A169="",D$1=""),"",
   IFERROR(
     IF(INDEX(SkillsReq!$B:$AY, MATCH(D$1,SkillsReq!$A:$A,0), MATCH(_xlfn.XLOOKUP($A169,Employees!$A:$A,Employees!$B:$B,""), SkillsReq!$B$1:$AY$1,0))&gt;0,
       INDEX(SkillsReq!$B:$AY, MATCH(D$1,SkillsReq!$A:$A,0), MATCH(_xlfn.XLOOKUP($A169,Employees!$A:$A,Employees!$B:$B,""), SkillsReq!$B$1:$AY$1,0)),
       0
     ),
   "")
)</f>
        <v/>
      </c>
      <c r="E169" t="str">
        <f>IF(OR($A169="",E$1=""),"",
   IFERROR(
     IF(INDEX(SkillsReq!$B:$AY, MATCH(E$1,SkillsReq!$A:$A,0), MATCH(_xlfn.XLOOKUP($A169,Employees!$A:$A,Employees!$B:$B,""), SkillsReq!$B$1:$AY$1,0))&gt;0,
       INDEX(SkillsReq!$B:$AY, MATCH(E$1,SkillsReq!$A:$A,0), MATCH(_xlfn.XLOOKUP($A169,Employees!$A:$A,Employees!$B:$B,""), SkillsReq!$B$1:$AY$1,0)),
       0
     ),
   "")
)</f>
        <v/>
      </c>
      <c r="F169" t="str">
        <f>IF(OR($A169="",F$1=""),"",
   IFERROR(
     IF(INDEX(SkillsReq!$B:$AY, MATCH(F$1,SkillsReq!$A:$A,0), MATCH(_xlfn.XLOOKUP($A169,Employees!$A:$A,Employees!$B:$B,""), SkillsReq!$B$1:$AY$1,0))&gt;0,
       INDEX(SkillsReq!$B:$AY, MATCH(F$1,SkillsReq!$A:$A,0), MATCH(_xlfn.XLOOKUP($A169,Employees!$A:$A,Employees!$B:$B,""), SkillsReq!$B$1:$AY$1,0)),
       0
     ),
   "")
)</f>
        <v/>
      </c>
      <c r="G169" t="str">
        <f>IF(OR($A169="",G$1=""),"",
   IFERROR(
     IF(INDEX(SkillsReq!$B:$AY, MATCH(G$1,SkillsReq!$A:$A,0), MATCH(_xlfn.XLOOKUP($A169,Employees!$A:$A,Employees!$B:$B,""), SkillsReq!$B$1:$AY$1,0))&gt;0,
       INDEX(SkillsReq!$B:$AY, MATCH(G$1,SkillsReq!$A:$A,0), MATCH(_xlfn.XLOOKUP($A169,Employees!$A:$A,Employees!$B:$B,""), SkillsReq!$B$1:$AY$1,0)),
       0
     ),
   "")
)</f>
        <v/>
      </c>
      <c r="H169" t="str">
        <f>IF(OR($A169="",H$1=""),"",
   IFERROR(
     IF(INDEX(SkillsReq!$B:$AY, MATCH(H$1,SkillsReq!$A:$A,0), MATCH(_xlfn.XLOOKUP($A169,Employees!$A:$A,Employees!$B:$B,""), SkillsReq!$B$1:$AY$1,0))&gt;0,
       INDEX(SkillsReq!$B:$AY, MATCH(H$1,SkillsReq!$A:$A,0), MATCH(_xlfn.XLOOKUP($A169,Employees!$A:$A,Employees!$B:$B,""), SkillsReq!$B$1:$AY$1,0)),
       0
     ),
   "")
)</f>
        <v/>
      </c>
      <c r="I169" t="str">
        <f>IF(OR($A169="",I$1=""),"",
   IFERROR(
     IF(INDEX(SkillsReq!$B:$AY, MATCH(I$1,SkillsReq!$A:$A,0), MATCH(_xlfn.XLOOKUP($A169,Employees!$A:$A,Employees!$B:$B,""), SkillsReq!$B$1:$AY$1,0))&gt;0,
       INDEX(SkillsReq!$B:$AY, MATCH(I$1,SkillsReq!$A:$A,0), MATCH(_xlfn.XLOOKUP($A169,Employees!$A:$A,Employees!$B:$B,""), SkillsReq!$B$1:$AY$1,0)),
       0
     ),
   "")
)</f>
        <v/>
      </c>
      <c r="J169" t="str">
        <f>IF(OR($A169="",J$1=""),"",
   IFERROR(
     IF(INDEX(SkillsReq!$B:$AY, MATCH(J$1,SkillsReq!$A:$A,0), MATCH(_xlfn.XLOOKUP($A169,Employees!$A:$A,Employees!$B:$B,""), SkillsReq!$B$1:$AY$1,0))&gt;0,
       INDEX(SkillsReq!$B:$AY, MATCH(J$1,SkillsReq!$A:$A,0), MATCH(_xlfn.XLOOKUP($A169,Employees!$A:$A,Employees!$B:$B,""), SkillsReq!$B$1:$AY$1,0)),
       0
     ),
   "")
)</f>
        <v/>
      </c>
      <c r="K169" t="str">
        <f>IF(OR($A169="",K$1=""),"",
   IFERROR(
     IF(INDEX(SkillsReq!$B:$AY, MATCH(K$1,SkillsReq!$A:$A,0), MATCH(_xlfn.XLOOKUP($A169,Employees!$A:$A,Employees!$B:$B,""), SkillsReq!$B$1:$AY$1,0))&gt;0,
       INDEX(SkillsReq!$B:$AY, MATCH(K$1,SkillsReq!$A:$A,0), MATCH(_xlfn.XLOOKUP($A169,Employees!$A:$A,Employees!$B:$B,""), SkillsReq!$B$1:$AY$1,0)),
       0
     ),
   "")
)</f>
        <v/>
      </c>
      <c r="L169" t="str">
        <f>IF(OR($A169="",L$1=""),"",
   IFERROR(
     IF(INDEX(SkillsReq!$B:$AY, MATCH(L$1,SkillsReq!$A:$A,0), MATCH(_xlfn.XLOOKUP($A169,Employees!$A:$A,Employees!$B:$B,""), SkillsReq!$B$1:$AY$1,0))&gt;0,
       INDEX(SkillsReq!$B:$AY, MATCH(L$1,SkillsReq!$A:$A,0), MATCH(_xlfn.XLOOKUP($A169,Employees!$A:$A,Employees!$B:$B,""), SkillsReq!$B$1:$AY$1,0)),
       0
     ),
   "")
)</f>
        <v/>
      </c>
      <c r="M169" t="str">
        <f>IF(OR($A169="",M$1=""),"",
   IFERROR(
     IF(INDEX(SkillsReq!$B:$AY, MATCH(M$1,SkillsReq!$A:$A,0), MATCH(_xlfn.XLOOKUP($A169,Employees!$A:$A,Employees!$B:$B,""), SkillsReq!$B$1:$AY$1,0))&gt;0,
       INDEX(SkillsReq!$B:$AY, MATCH(M$1,SkillsReq!$A:$A,0), MATCH(_xlfn.XLOOKUP($A169,Employees!$A:$A,Employees!$B:$B,""), SkillsReq!$B$1:$AY$1,0)),
       0
     ),
   "")
)</f>
        <v/>
      </c>
      <c r="N169" t="str">
        <f>IF(OR($A169="",N$1=""),"",
   IFERROR(
     IF(INDEX(SkillsReq!$B:$AY, MATCH(N$1,SkillsReq!$A:$A,0), MATCH(_xlfn.XLOOKUP($A169,Employees!$A:$A,Employees!$B:$B,""), SkillsReq!$B$1:$AY$1,0))&gt;0,
       INDEX(SkillsReq!$B:$AY, MATCH(N$1,SkillsReq!$A:$A,0), MATCH(_xlfn.XLOOKUP($A169,Employees!$A:$A,Employees!$B:$B,""), SkillsReq!$B$1:$AY$1,0)),
       0
     ),
   "")
)</f>
        <v/>
      </c>
      <c r="O169" t="str">
        <f>IF(OR($A169="",O$1=""),"",
   IFERROR(
     IF(INDEX(SkillsReq!$B:$AY, MATCH(O$1,SkillsReq!$A:$A,0), MATCH(_xlfn.XLOOKUP($A169,Employees!$A:$A,Employees!$B:$B,""), SkillsReq!$B$1:$AY$1,0))&gt;0,
       INDEX(SkillsReq!$B:$AY, MATCH(O$1,SkillsReq!$A:$A,0), MATCH(_xlfn.XLOOKUP($A169,Employees!$A:$A,Employees!$B:$B,""), SkillsReq!$B$1:$AY$1,0)),
       0
     ),
   "")
)</f>
        <v/>
      </c>
      <c r="P169" t="str">
        <f>IF(OR($A169="",P$1=""),"",
   IFERROR(
     IF(INDEX(SkillsReq!$B:$AY, MATCH(P$1,SkillsReq!$A:$A,0), MATCH(_xlfn.XLOOKUP($A169,Employees!$A:$A,Employees!$B:$B,""), SkillsReq!$B$1:$AY$1,0))&gt;0,
       INDEX(SkillsReq!$B:$AY, MATCH(P$1,SkillsReq!$A:$A,0), MATCH(_xlfn.XLOOKUP($A169,Employees!$A:$A,Employees!$B:$B,""), SkillsReq!$B$1:$AY$1,0)),
       0
     ),
   "")
)</f>
        <v/>
      </c>
      <c r="Q169" t="str">
        <f>IF(OR($A169="",Q$1=""),"",
   IFERROR(
     IF(INDEX(SkillsReq!$B:$AY, MATCH(Q$1,SkillsReq!$A:$A,0), MATCH(_xlfn.XLOOKUP($A169,Employees!$A:$A,Employees!$B:$B,""), SkillsReq!$B$1:$AY$1,0))&gt;0,
       INDEX(SkillsReq!$B:$AY, MATCH(Q$1,SkillsReq!$A:$A,0), MATCH(_xlfn.XLOOKUP($A169,Employees!$A:$A,Employees!$B:$B,""), SkillsReq!$B$1:$AY$1,0)),
       0
     ),
   "")
)</f>
        <v/>
      </c>
      <c r="R169" t="str">
        <f>IF(OR($A169="",R$1=""),"",
   IFERROR(
     IF(INDEX(SkillsReq!$B:$AY, MATCH(R$1,SkillsReq!$A:$A,0), MATCH(_xlfn.XLOOKUP($A169,Employees!$A:$A,Employees!$B:$B,""), SkillsReq!$B$1:$AY$1,0))&gt;0,
       INDEX(SkillsReq!$B:$AY, MATCH(R$1,SkillsReq!$A:$A,0), MATCH(_xlfn.XLOOKUP($A169,Employees!$A:$A,Employees!$B:$B,""), SkillsReq!$B$1:$AY$1,0)),
       0
     ),
   "")
)</f>
        <v/>
      </c>
      <c r="S169" t="str">
        <f>IF(OR($A169="",S$1=""),"",
   IFERROR(
     IF(INDEX(SkillsReq!$B:$AY, MATCH(S$1,SkillsReq!$A:$A,0), MATCH(_xlfn.XLOOKUP($A169,Employees!$A:$A,Employees!$B:$B,""), SkillsReq!$B$1:$AY$1,0))&gt;0,
       INDEX(SkillsReq!$B:$AY, MATCH(S$1,SkillsReq!$A:$A,0), MATCH(_xlfn.XLOOKUP($A169,Employees!$A:$A,Employees!$B:$B,""), SkillsReq!$B$1:$AY$1,0)),
       0
     ),
   "")
)</f>
        <v/>
      </c>
      <c r="T169" t="str">
        <f>IF(OR($A169="",T$1=""),"",
   IFERROR(
     IF(INDEX(SkillsReq!$B:$AY, MATCH(T$1,SkillsReq!$A:$A,0), MATCH(_xlfn.XLOOKUP($A169,Employees!$A:$A,Employees!$B:$B,""), SkillsReq!$B$1:$AY$1,0))&gt;0,
       INDEX(SkillsReq!$B:$AY, MATCH(T$1,SkillsReq!$A:$A,0), MATCH(_xlfn.XLOOKUP($A169,Employees!$A:$A,Employees!$B:$B,""), SkillsReq!$B$1:$AY$1,0)),
       0
     ),
   "")
)</f>
        <v/>
      </c>
      <c r="U169" t="str">
        <f>IF(OR($A169="",U$1=""),"",
   IFERROR(
     IF(INDEX(SkillsReq!$B:$AY, MATCH(U$1,SkillsReq!$A:$A,0), MATCH(_xlfn.XLOOKUP($A169,Employees!$A:$A,Employees!$B:$B,""), SkillsReq!$B$1:$AY$1,0))&gt;0,
       INDEX(SkillsReq!$B:$AY, MATCH(U$1,SkillsReq!$A:$A,0), MATCH(_xlfn.XLOOKUP($A169,Employees!$A:$A,Employees!$B:$B,""), SkillsReq!$B$1:$AY$1,0)),
       0
     ),
   "")
)</f>
        <v/>
      </c>
      <c r="V169" t="str">
        <f>IF(OR($A169="",V$1=""),"",
   IFERROR(
     IF(INDEX(SkillsReq!$B:$AY, MATCH(V$1,SkillsReq!$A:$A,0), MATCH(_xlfn.XLOOKUP($A169,Employees!$A:$A,Employees!$B:$B,""), SkillsReq!$B$1:$AY$1,0))&gt;0,
       INDEX(SkillsReq!$B:$AY, MATCH(V$1,SkillsReq!$A:$A,0), MATCH(_xlfn.XLOOKUP($A169,Employees!$A:$A,Employees!$B:$B,""), SkillsReq!$B$1:$AY$1,0)),
       0
     ),
   "")
)</f>
        <v/>
      </c>
      <c r="W169" t="str">
        <f>IF(OR($A169="",W$1=""),"",
   IFERROR(
     IF(INDEX(SkillsReq!$B:$AY, MATCH(W$1,SkillsReq!$A:$A,0), MATCH(_xlfn.XLOOKUP($A169,Employees!$A:$A,Employees!$B:$B,""), SkillsReq!$B$1:$AY$1,0))&gt;0,
       INDEX(SkillsReq!$B:$AY, MATCH(W$1,SkillsReq!$A:$A,0), MATCH(_xlfn.XLOOKUP($A169,Employees!$A:$A,Employees!$B:$B,""), SkillsReq!$B$1:$AY$1,0)),
       0
     ),
   "")
)</f>
        <v/>
      </c>
      <c r="X169" t="str">
        <f>IF(OR($A169="",X$1=""),"",
   IFERROR(
     IF(INDEX(SkillsReq!$B:$AY, MATCH(X$1,SkillsReq!$A:$A,0), MATCH(_xlfn.XLOOKUP($A169,Employees!$A:$A,Employees!$B:$B,""), SkillsReq!$B$1:$AY$1,0))&gt;0,
       INDEX(SkillsReq!$B:$AY, MATCH(X$1,SkillsReq!$A:$A,0), MATCH(_xlfn.XLOOKUP($A169,Employees!$A:$A,Employees!$B:$B,""), SkillsReq!$B$1:$AY$1,0)),
       0
     ),
   "")
)</f>
        <v/>
      </c>
      <c r="Y169" t="str">
        <f>IF(OR($A169="",Y$1=""),"",
   IFERROR(
     IF(INDEX(SkillsReq!$B:$AY, MATCH(Y$1,SkillsReq!$A:$A,0), MATCH(_xlfn.XLOOKUP($A169,Employees!$A:$A,Employees!$B:$B,""), SkillsReq!$B$1:$AY$1,0))&gt;0,
       INDEX(SkillsReq!$B:$AY, MATCH(Y$1,SkillsReq!$A:$A,0), MATCH(_xlfn.XLOOKUP($A169,Employees!$A:$A,Employees!$B:$B,""), SkillsReq!$B$1:$AY$1,0)),
       0
     ),
   "")
)</f>
        <v/>
      </c>
      <c r="Z169" t="str">
        <f>IF(OR($A169="",Z$1=""),"",
   IFERROR(
     IF(INDEX(SkillsReq!$B:$AY, MATCH(Z$1,SkillsReq!$A:$A,0), MATCH(_xlfn.XLOOKUP($A169,Employees!$A:$A,Employees!$B:$B,""), SkillsReq!$B$1:$AY$1,0))&gt;0,
       INDEX(SkillsReq!$B:$AY, MATCH(Z$1,SkillsReq!$A:$A,0), MATCH(_xlfn.XLOOKUP($A169,Employees!$A:$A,Employees!$B:$B,""), SkillsReq!$B$1:$AY$1,0)),
       0
     ),
   "")
)</f>
        <v/>
      </c>
      <c r="AA169" t="str">
        <f>IF(OR($A169="",AA$1=""),"",
   IFERROR(
     IF(INDEX(SkillsReq!$B:$AY, MATCH(AA$1,SkillsReq!$A:$A,0), MATCH(_xlfn.XLOOKUP($A169,Employees!$A:$A,Employees!$B:$B,""), SkillsReq!$B$1:$AY$1,0))&gt;0,
       INDEX(SkillsReq!$B:$AY, MATCH(AA$1,SkillsReq!$A:$A,0), MATCH(_xlfn.XLOOKUP($A169,Employees!$A:$A,Employees!$B:$B,""), SkillsReq!$B$1:$AY$1,0)),
       0
     ),
   "")
)</f>
        <v/>
      </c>
      <c r="AB169" t="str">
        <f>IF(OR($A169="",AB$1=""),"",
   IFERROR(
     IF(INDEX(SkillsReq!$B:$AY, MATCH(AB$1,SkillsReq!$A:$A,0), MATCH(_xlfn.XLOOKUP($A169,Employees!$A:$A,Employees!$B:$B,""), SkillsReq!$B$1:$AY$1,0))&gt;0,
       INDEX(SkillsReq!$B:$AY, MATCH(AB$1,SkillsReq!$A:$A,0), MATCH(_xlfn.XLOOKUP($A169,Employees!$A:$A,Employees!$B:$B,""), SkillsReq!$B$1:$AY$1,0)),
       0
     ),
   "")
)</f>
        <v/>
      </c>
      <c r="AC169" t="str">
        <f>IF(OR($A169="",AC$1=""),"",
   IFERROR(
     IF(INDEX(SkillsReq!$B:$AY, MATCH(AC$1,SkillsReq!$A:$A,0), MATCH(_xlfn.XLOOKUP($A169,Employees!$A:$A,Employees!$B:$B,""), SkillsReq!$B$1:$AY$1,0))&gt;0,
       INDEX(SkillsReq!$B:$AY, MATCH(AC$1,SkillsReq!$A:$A,0), MATCH(_xlfn.XLOOKUP($A169,Employees!$A:$A,Employees!$B:$B,""), SkillsReq!$B$1:$AY$1,0)),
       0
     ),
   "")
)</f>
        <v/>
      </c>
      <c r="AD169" t="str">
        <f>IF(OR($A169="",AD$1=""),"",
   IFERROR(
     IF(INDEX(SkillsReq!$B:$AY, MATCH(AD$1,SkillsReq!$A:$A,0), MATCH(_xlfn.XLOOKUP($A169,Employees!$A:$A,Employees!$B:$B,""), SkillsReq!$B$1:$AY$1,0))&gt;0,
       INDEX(SkillsReq!$B:$AY, MATCH(AD$1,SkillsReq!$A:$A,0), MATCH(_xlfn.XLOOKUP($A169,Employees!$A:$A,Employees!$B:$B,""), SkillsReq!$B$1:$AY$1,0)),
       0
     ),
   "")
)</f>
        <v/>
      </c>
      <c r="AE169" t="str">
        <f>IF(OR($A169="",AE$1=""),"",
   IFERROR(
     IF(INDEX(SkillsReq!$B:$AY, MATCH(AE$1,SkillsReq!$A:$A,0), MATCH(_xlfn.XLOOKUP($A169,Employees!$A:$A,Employees!$B:$B,""), SkillsReq!$B$1:$AY$1,0))&gt;0,
       INDEX(SkillsReq!$B:$AY, MATCH(AE$1,SkillsReq!$A:$A,0), MATCH(_xlfn.XLOOKUP($A169,Employees!$A:$A,Employees!$B:$B,""), SkillsReq!$B$1:$AY$1,0)),
       0
     ),
   "")
)</f>
        <v/>
      </c>
      <c r="AF169" t="str">
        <f>IF(OR($A169="",AF$1=""),"",
   IFERROR(
     IF(INDEX(SkillsReq!$B:$AY, MATCH(AF$1,SkillsReq!$A:$A,0), MATCH(_xlfn.XLOOKUP($A169,Employees!$A:$A,Employees!$B:$B,""), SkillsReq!$B$1:$AY$1,0))&gt;0,
       INDEX(SkillsReq!$B:$AY, MATCH(AF$1,SkillsReq!$A:$A,0), MATCH(_xlfn.XLOOKUP($A169,Employees!$A:$A,Employees!$B:$B,""), SkillsReq!$B$1:$AY$1,0)),
       0
     ),
   "")
)</f>
        <v/>
      </c>
      <c r="AG169" t="str">
        <f>IF(OR($A169="",AG$1=""),"",
   IFERROR(
     IF(INDEX(SkillsReq!$B:$AY, MATCH(AG$1,SkillsReq!$A:$A,0), MATCH(_xlfn.XLOOKUP($A169,Employees!$A:$A,Employees!$B:$B,""), SkillsReq!$B$1:$AY$1,0))&gt;0,
       INDEX(SkillsReq!$B:$AY, MATCH(AG$1,SkillsReq!$A:$A,0), MATCH(_xlfn.XLOOKUP($A169,Employees!$A:$A,Employees!$B:$B,""), SkillsReq!$B$1:$AY$1,0)),
       0
     ),
   "")
)</f>
        <v/>
      </c>
      <c r="AH169" t="str">
        <f>IF(OR($A169="",AH$1=""),"",
   IFERROR(
     IF(INDEX(SkillsReq!$B:$AY, MATCH(AH$1,SkillsReq!$A:$A,0), MATCH(_xlfn.XLOOKUP($A169,Employees!$A:$A,Employees!$B:$B,""), SkillsReq!$B$1:$AY$1,0))&gt;0,
       INDEX(SkillsReq!$B:$AY, MATCH(AH$1,SkillsReq!$A:$A,0), MATCH(_xlfn.XLOOKUP($A169,Employees!$A:$A,Employees!$B:$B,""), SkillsReq!$B$1:$AY$1,0)),
       0
     ),
   "")
)</f>
        <v/>
      </c>
      <c r="AI169" t="str">
        <f>IF(OR($A169="",AI$1=""),"",
   IFERROR(
     IF(INDEX(SkillsReq!$B:$AY, MATCH(AI$1,SkillsReq!$A:$A,0), MATCH(_xlfn.XLOOKUP($A169,Employees!$A:$A,Employees!$B:$B,""), SkillsReq!$B$1:$AY$1,0))&gt;0,
       INDEX(SkillsReq!$B:$AY, MATCH(AI$1,SkillsReq!$A:$A,0), MATCH(_xlfn.XLOOKUP($A169,Employees!$A:$A,Employees!$B:$B,""), SkillsReq!$B$1:$AY$1,0)),
       0
     ),
   "")
)</f>
        <v/>
      </c>
      <c r="AJ169" t="str">
        <f>IF(OR($A169="",AJ$1=""),"",
   IFERROR(
     IF(INDEX(SkillsReq!$B:$AY, MATCH(AJ$1,SkillsReq!$A:$A,0), MATCH(_xlfn.XLOOKUP($A169,Employees!$A:$A,Employees!$B:$B,""), SkillsReq!$B$1:$AY$1,0))&gt;0,
       INDEX(SkillsReq!$B:$AY, MATCH(AJ$1,SkillsReq!$A:$A,0), MATCH(_xlfn.XLOOKUP($A169,Employees!$A:$A,Employees!$B:$B,""), SkillsReq!$B$1:$AY$1,0)),
       0
     ),
   "")
)</f>
        <v/>
      </c>
      <c r="AK169" t="str">
        <f>IF(OR($A169="",AK$1=""),"",
   IFERROR(
     IF(INDEX(SkillsReq!$B:$AY, MATCH(AK$1,SkillsReq!$A:$A,0), MATCH(_xlfn.XLOOKUP($A169,Employees!$A:$A,Employees!$B:$B,""), SkillsReq!$B$1:$AY$1,0))&gt;0,
       INDEX(SkillsReq!$B:$AY, MATCH(AK$1,SkillsReq!$A:$A,0), MATCH(_xlfn.XLOOKUP($A169,Employees!$A:$A,Employees!$B:$B,""), SkillsReq!$B$1:$AY$1,0)),
       0
     ),
   "")
)</f>
        <v/>
      </c>
      <c r="AL169" t="str">
        <f>IF(OR($A169="",AL$1=""),"",
   IFERROR(
     IF(INDEX(SkillsReq!$B:$AY, MATCH(AL$1,SkillsReq!$A:$A,0), MATCH(_xlfn.XLOOKUP($A169,Employees!$A:$A,Employees!$B:$B,""), SkillsReq!$B$1:$AY$1,0))&gt;0,
       INDEX(SkillsReq!$B:$AY, MATCH(AL$1,SkillsReq!$A:$A,0), MATCH(_xlfn.XLOOKUP($A169,Employees!$A:$A,Employees!$B:$B,""), SkillsReq!$B$1:$AY$1,0)),
       0
     ),
   "")
)</f>
        <v/>
      </c>
      <c r="AM169" t="str">
        <f>IF(OR($A169="",AM$1=""),"",
   IFERROR(
     IF(INDEX(SkillsReq!$B:$AY, MATCH(AM$1,SkillsReq!$A:$A,0), MATCH(_xlfn.XLOOKUP($A169,Employees!$A:$A,Employees!$B:$B,""), SkillsReq!$B$1:$AY$1,0))&gt;0,
       INDEX(SkillsReq!$B:$AY, MATCH(AM$1,SkillsReq!$A:$A,0), MATCH(_xlfn.XLOOKUP($A169,Employees!$A:$A,Employees!$B:$B,""), SkillsReq!$B$1:$AY$1,0)),
       0
     ),
   "")
)</f>
        <v/>
      </c>
      <c r="AN169" t="str">
        <f>IF(OR($A169="",AN$1=""),"",
   IFERROR(
     IF(INDEX(SkillsReq!$B:$AY, MATCH(AN$1,SkillsReq!$A:$A,0), MATCH(_xlfn.XLOOKUP($A169,Employees!$A:$A,Employees!$B:$B,""), SkillsReq!$B$1:$AY$1,0))&gt;0,
       INDEX(SkillsReq!$B:$AY, MATCH(AN$1,SkillsReq!$A:$A,0), MATCH(_xlfn.XLOOKUP($A169,Employees!$A:$A,Employees!$B:$B,""), SkillsReq!$B$1:$AY$1,0)),
       0
     ),
   "")
)</f>
        <v/>
      </c>
      <c r="AO169" t="str">
        <f>IF(OR($A169="",AO$1=""),"",
   IFERROR(
     IF(INDEX(SkillsReq!$B:$AY, MATCH(AO$1,SkillsReq!$A:$A,0), MATCH(_xlfn.XLOOKUP($A169,Employees!$A:$A,Employees!$B:$B,""), SkillsReq!$B$1:$AY$1,0))&gt;0,
       INDEX(SkillsReq!$B:$AY, MATCH(AO$1,SkillsReq!$A:$A,0), MATCH(_xlfn.XLOOKUP($A169,Employees!$A:$A,Employees!$B:$B,""), SkillsReq!$B$1:$AY$1,0)),
       0
     ),
   "")
)</f>
        <v/>
      </c>
      <c r="AP169" t="str">
        <f>IF(OR($A169="",AP$1=""),"",
   IFERROR(
     IF(INDEX(SkillsReq!$B:$AY, MATCH(AP$1,SkillsReq!$A:$A,0), MATCH(_xlfn.XLOOKUP($A169,Employees!$A:$A,Employees!$B:$B,""), SkillsReq!$B$1:$AY$1,0))&gt;0,
       INDEX(SkillsReq!$B:$AY, MATCH(AP$1,SkillsReq!$A:$A,0), MATCH(_xlfn.XLOOKUP($A169,Employees!$A:$A,Employees!$B:$B,""), SkillsReq!$B$1:$AY$1,0)),
       0
     ),
   "")
)</f>
        <v/>
      </c>
      <c r="AQ169" t="str">
        <f>IF(OR($A169="",AQ$1=""),"",
   IFERROR(
     IF(INDEX(SkillsReq!$B:$AY, MATCH(AQ$1,SkillsReq!$A:$A,0), MATCH(_xlfn.XLOOKUP($A169,Employees!$A:$A,Employees!$B:$B,""), SkillsReq!$B$1:$AY$1,0))&gt;0,
       INDEX(SkillsReq!$B:$AY, MATCH(AQ$1,SkillsReq!$A:$A,0), MATCH(_xlfn.XLOOKUP($A169,Employees!$A:$A,Employees!$B:$B,""), SkillsReq!$B$1:$AY$1,0)),
       0
     ),
   "")
)</f>
        <v/>
      </c>
      <c r="AR169" t="str">
        <f>IF(OR($A169="",AR$1=""),"",
   IFERROR(
     IF(INDEX(SkillsReq!$B:$AY, MATCH(AR$1,SkillsReq!$A:$A,0), MATCH(_xlfn.XLOOKUP($A169,Employees!$A:$A,Employees!$B:$B,""), SkillsReq!$B$1:$AY$1,0))&gt;0,
       INDEX(SkillsReq!$B:$AY, MATCH(AR$1,SkillsReq!$A:$A,0), MATCH(_xlfn.XLOOKUP($A169,Employees!$A:$A,Employees!$B:$B,""), SkillsReq!$B$1:$AY$1,0)),
       0
     ),
   "")
)</f>
        <v/>
      </c>
      <c r="AS169" t="str">
        <f>IF(OR($A169="",AS$1=""),"",
   IFERROR(
     IF(INDEX(SkillsReq!$B:$AY, MATCH(AS$1,SkillsReq!$A:$A,0), MATCH(_xlfn.XLOOKUP($A169,Employees!$A:$A,Employees!$B:$B,""), SkillsReq!$B$1:$AY$1,0))&gt;0,
       INDEX(SkillsReq!$B:$AY, MATCH(AS$1,SkillsReq!$A:$A,0), MATCH(_xlfn.XLOOKUP($A169,Employees!$A:$A,Employees!$B:$B,""), SkillsReq!$B$1:$AY$1,0)),
       0
     ),
   "")
)</f>
        <v/>
      </c>
      <c r="AT169" t="str">
        <f>IF(OR($A169="",AT$1=""),"",
   IFERROR(
     IF(INDEX(SkillsReq!$B:$AY, MATCH(AT$1,SkillsReq!$A:$A,0), MATCH(_xlfn.XLOOKUP($A169,Employees!$A:$A,Employees!$B:$B,""), SkillsReq!$B$1:$AY$1,0))&gt;0,
       INDEX(SkillsReq!$B:$AY, MATCH(AT$1,SkillsReq!$A:$A,0), MATCH(_xlfn.XLOOKUP($A169,Employees!$A:$A,Employees!$B:$B,""), SkillsReq!$B$1:$AY$1,0)),
       0
     ),
   "")
)</f>
        <v/>
      </c>
      <c r="AU169" t="str">
        <f>IF(OR($A169="",AU$1=""),"",
   IFERROR(
     IF(INDEX(SkillsReq!$B:$AY, MATCH(AU$1,SkillsReq!$A:$A,0), MATCH(_xlfn.XLOOKUP($A169,Employees!$A:$A,Employees!$B:$B,""), SkillsReq!$B$1:$AY$1,0))&gt;0,
       INDEX(SkillsReq!$B:$AY, MATCH(AU$1,SkillsReq!$A:$A,0), MATCH(_xlfn.XLOOKUP($A169,Employees!$A:$A,Employees!$B:$B,""), SkillsReq!$B$1:$AY$1,0)),
       0
     ),
   "")
)</f>
        <v/>
      </c>
      <c r="AV169" t="str">
        <f>IF(OR($A169="",AV$1=""),"",
   IFERROR(
     IF(INDEX(SkillsReq!$B:$AY, MATCH(AV$1,SkillsReq!$A:$A,0), MATCH(_xlfn.XLOOKUP($A169,Employees!$A:$A,Employees!$B:$B,""), SkillsReq!$B$1:$AY$1,0))&gt;0,
       INDEX(SkillsReq!$B:$AY, MATCH(AV$1,SkillsReq!$A:$A,0), MATCH(_xlfn.XLOOKUP($A169,Employees!$A:$A,Employees!$B:$B,""), SkillsReq!$B$1:$AY$1,0)),
       0
     ),
   "")
)</f>
        <v/>
      </c>
      <c r="AW169" t="str">
        <f>IF(OR($A169="",AW$1=""),"",
   IFERROR(
     IF(INDEX(SkillsReq!$B:$AY, MATCH(AW$1,SkillsReq!$A:$A,0), MATCH(_xlfn.XLOOKUP($A169,Employees!$A:$A,Employees!$B:$B,""), SkillsReq!$B$1:$AY$1,0))&gt;0,
       INDEX(SkillsReq!$B:$AY, MATCH(AW$1,SkillsReq!$A:$A,0), MATCH(_xlfn.XLOOKUP($A169,Employees!$A:$A,Employees!$B:$B,""), SkillsReq!$B$1:$AY$1,0)),
       0
     ),
   "")
)</f>
        <v/>
      </c>
      <c r="AX169" t="str">
        <f>IF(OR($A169="",AX$1=""),"",
   IFERROR(
     IF(INDEX(SkillsReq!$B:$AY, MATCH(AX$1,SkillsReq!$A:$A,0), MATCH(_xlfn.XLOOKUP($A169,Employees!$A:$A,Employees!$B:$B,""), SkillsReq!$B$1:$AY$1,0))&gt;0,
       INDEX(SkillsReq!$B:$AY, MATCH(AX$1,SkillsReq!$A:$A,0), MATCH(_xlfn.XLOOKUP($A169,Employees!$A:$A,Employees!$B:$B,""), SkillsReq!$B$1:$AY$1,0)),
       0
     ),
   "")
)</f>
        <v/>
      </c>
      <c r="AY169" t="str">
        <f>IF(OR($A169="",AY$1=""),"",
   IFERROR(
     IF(INDEX(SkillsReq!$B:$AY, MATCH(AY$1,SkillsReq!$A:$A,0), MATCH(_xlfn.XLOOKUP($A169,Employees!$A:$A,Employees!$B:$B,""), SkillsReq!$B$1:$AY$1,0))&gt;0,
       INDEX(SkillsReq!$B:$AY, MATCH(AY$1,SkillsReq!$A:$A,0), MATCH(_xlfn.XLOOKUP($A169,Employees!$A:$A,Employees!$B:$B,""), SkillsReq!$B$1:$AY$1,0)),
       0
     ),
   "")
)</f>
        <v/>
      </c>
    </row>
    <row r="170" spans="1:51" x14ac:dyDescent="0.25">
      <c r="A170" s="12"/>
      <c r="B170" t="str">
        <f>IF(OR($A170="",B$1=""),"",
   IFERROR(
     IF(INDEX(SkillsReq!$B:$AY, MATCH(B$1,SkillsReq!$A:$A,0), MATCH(_xlfn.XLOOKUP($A170,Employees!$A:$A,Employees!$B:$B,""), SkillsReq!$B$1:$AY$1,0))&gt;0,
       INDEX(SkillsReq!$B:$AY, MATCH(B$1,SkillsReq!$A:$A,0), MATCH(_xlfn.XLOOKUP($A170,Employees!$A:$A,Employees!$B:$B,""), SkillsReq!$B$1:$AY$1,0)),
       0
     ),
   "")
)</f>
        <v/>
      </c>
      <c r="C170" t="str">
        <f>IF(OR($A170="",C$1=""),"",
   IFERROR(
     IF(INDEX(SkillsReq!$B:$AY, MATCH(C$1,SkillsReq!$A:$A,0), MATCH(_xlfn.XLOOKUP($A170,Employees!$A:$A,Employees!$B:$B,""), SkillsReq!$B$1:$AY$1,0))&gt;0,
       INDEX(SkillsReq!$B:$AY, MATCH(C$1,SkillsReq!$A:$A,0), MATCH(_xlfn.XLOOKUP($A170,Employees!$A:$A,Employees!$B:$B,""), SkillsReq!$B$1:$AY$1,0)),
       0
     ),
   "")
)</f>
        <v/>
      </c>
      <c r="D170" t="str">
        <f>IF(OR($A170="",D$1=""),"",
   IFERROR(
     IF(INDEX(SkillsReq!$B:$AY, MATCH(D$1,SkillsReq!$A:$A,0), MATCH(_xlfn.XLOOKUP($A170,Employees!$A:$A,Employees!$B:$B,""), SkillsReq!$B$1:$AY$1,0))&gt;0,
       INDEX(SkillsReq!$B:$AY, MATCH(D$1,SkillsReq!$A:$A,0), MATCH(_xlfn.XLOOKUP($A170,Employees!$A:$A,Employees!$B:$B,""), SkillsReq!$B$1:$AY$1,0)),
       0
     ),
   "")
)</f>
        <v/>
      </c>
      <c r="E170" t="str">
        <f>IF(OR($A170="",E$1=""),"",
   IFERROR(
     IF(INDEX(SkillsReq!$B:$AY, MATCH(E$1,SkillsReq!$A:$A,0), MATCH(_xlfn.XLOOKUP($A170,Employees!$A:$A,Employees!$B:$B,""), SkillsReq!$B$1:$AY$1,0))&gt;0,
       INDEX(SkillsReq!$B:$AY, MATCH(E$1,SkillsReq!$A:$A,0), MATCH(_xlfn.XLOOKUP($A170,Employees!$A:$A,Employees!$B:$B,""), SkillsReq!$B$1:$AY$1,0)),
       0
     ),
   "")
)</f>
        <v/>
      </c>
      <c r="F170" t="str">
        <f>IF(OR($A170="",F$1=""),"",
   IFERROR(
     IF(INDEX(SkillsReq!$B:$AY, MATCH(F$1,SkillsReq!$A:$A,0), MATCH(_xlfn.XLOOKUP($A170,Employees!$A:$A,Employees!$B:$B,""), SkillsReq!$B$1:$AY$1,0))&gt;0,
       INDEX(SkillsReq!$B:$AY, MATCH(F$1,SkillsReq!$A:$A,0), MATCH(_xlfn.XLOOKUP($A170,Employees!$A:$A,Employees!$B:$B,""), SkillsReq!$B$1:$AY$1,0)),
       0
     ),
   "")
)</f>
        <v/>
      </c>
      <c r="G170" t="str">
        <f>IF(OR($A170="",G$1=""),"",
   IFERROR(
     IF(INDEX(SkillsReq!$B:$AY, MATCH(G$1,SkillsReq!$A:$A,0), MATCH(_xlfn.XLOOKUP($A170,Employees!$A:$A,Employees!$B:$B,""), SkillsReq!$B$1:$AY$1,0))&gt;0,
       INDEX(SkillsReq!$B:$AY, MATCH(G$1,SkillsReq!$A:$A,0), MATCH(_xlfn.XLOOKUP($A170,Employees!$A:$A,Employees!$B:$B,""), SkillsReq!$B$1:$AY$1,0)),
       0
     ),
   "")
)</f>
        <v/>
      </c>
      <c r="H170" t="str">
        <f>IF(OR($A170="",H$1=""),"",
   IFERROR(
     IF(INDEX(SkillsReq!$B:$AY, MATCH(H$1,SkillsReq!$A:$A,0), MATCH(_xlfn.XLOOKUP($A170,Employees!$A:$A,Employees!$B:$B,""), SkillsReq!$B$1:$AY$1,0))&gt;0,
       INDEX(SkillsReq!$B:$AY, MATCH(H$1,SkillsReq!$A:$A,0), MATCH(_xlfn.XLOOKUP($A170,Employees!$A:$A,Employees!$B:$B,""), SkillsReq!$B$1:$AY$1,0)),
       0
     ),
   "")
)</f>
        <v/>
      </c>
      <c r="I170" t="str">
        <f>IF(OR($A170="",I$1=""),"",
   IFERROR(
     IF(INDEX(SkillsReq!$B:$AY, MATCH(I$1,SkillsReq!$A:$A,0), MATCH(_xlfn.XLOOKUP($A170,Employees!$A:$A,Employees!$B:$B,""), SkillsReq!$B$1:$AY$1,0))&gt;0,
       INDEX(SkillsReq!$B:$AY, MATCH(I$1,SkillsReq!$A:$A,0), MATCH(_xlfn.XLOOKUP($A170,Employees!$A:$A,Employees!$B:$B,""), SkillsReq!$B$1:$AY$1,0)),
       0
     ),
   "")
)</f>
        <v/>
      </c>
      <c r="J170" t="str">
        <f>IF(OR($A170="",J$1=""),"",
   IFERROR(
     IF(INDEX(SkillsReq!$B:$AY, MATCH(J$1,SkillsReq!$A:$A,0), MATCH(_xlfn.XLOOKUP($A170,Employees!$A:$A,Employees!$B:$B,""), SkillsReq!$B$1:$AY$1,0))&gt;0,
       INDEX(SkillsReq!$B:$AY, MATCH(J$1,SkillsReq!$A:$A,0), MATCH(_xlfn.XLOOKUP($A170,Employees!$A:$A,Employees!$B:$B,""), SkillsReq!$B$1:$AY$1,0)),
       0
     ),
   "")
)</f>
        <v/>
      </c>
      <c r="K170" t="str">
        <f>IF(OR($A170="",K$1=""),"",
   IFERROR(
     IF(INDEX(SkillsReq!$B:$AY, MATCH(K$1,SkillsReq!$A:$A,0), MATCH(_xlfn.XLOOKUP($A170,Employees!$A:$A,Employees!$B:$B,""), SkillsReq!$B$1:$AY$1,0))&gt;0,
       INDEX(SkillsReq!$B:$AY, MATCH(K$1,SkillsReq!$A:$A,0), MATCH(_xlfn.XLOOKUP($A170,Employees!$A:$A,Employees!$B:$B,""), SkillsReq!$B$1:$AY$1,0)),
       0
     ),
   "")
)</f>
        <v/>
      </c>
      <c r="L170" t="str">
        <f>IF(OR($A170="",L$1=""),"",
   IFERROR(
     IF(INDEX(SkillsReq!$B:$AY, MATCH(L$1,SkillsReq!$A:$A,0), MATCH(_xlfn.XLOOKUP($A170,Employees!$A:$A,Employees!$B:$B,""), SkillsReq!$B$1:$AY$1,0))&gt;0,
       INDEX(SkillsReq!$B:$AY, MATCH(L$1,SkillsReq!$A:$A,0), MATCH(_xlfn.XLOOKUP($A170,Employees!$A:$A,Employees!$B:$B,""), SkillsReq!$B$1:$AY$1,0)),
       0
     ),
   "")
)</f>
        <v/>
      </c>
      <c r="M170" t="str">
        <f>IF(OR($A170="",M$1=""),"",
   IFERROR(
     IF(INDEX(SkillsReq!$B:$AY, MATCH(M$1,SkillsReq!$A:$A,0), MATCH(_xlfn.XLOOKUP($A170,Employees!$A:$A,Employees!$B:$B,""), SkillsReq!$B$1:$AY$1,0))&gt;0,
       INDEX(SkillsReq!$B:$AY, MATCH(M$1,SkillsReq!$A:$A,0), MATCH(_xlfn.XLOOKUP($A170,Employees!$A:$A,Employees!$B:$B,""), SkillsReq!$B$1:$AY$1,0)),
       0
     ),
   "")
)</f>
        <v/>
      </c>
      <c r="N170" t="str">
        <f>IF(OR($A170="",N$1=""),"",
   IFERROR(
     IF(INDEX(SkillsReq!$B:$AY, MATCH(N$1,SkillsReq!$A:$A,0), MATCH(_xlfn.XLOOKUP($A170,Employees!$A:$A,Employees!$B:$B,""), SkillsReq!$B$1:$AY$1,0))&gt;0,
       INDEX(SkillsReq!$B:$AY, MATCH(N$1,SkillsReq!$A:$A,0), MATCH(_xlfn.XLOOKUP($A170,Employees!$A:$A,Employees!$B:$B,""), SkillsReq!$B$1:$AY$1,0)),
       0
     ),
   "")
)</f>
        <v/>
      </c>
      <c r="O170" t="str">
        <f>IF(OR($A170="",O$1=""),"",
   IFERROR(
     IF(INDEX(SkillsReq!$B:$AY, MATCH(O$1,SkillsReq!$A:$A,0), MATCH(_xlfn.XLOOKUP($A170,Employees!$A:$A,Employees!$B:$B,""), SkillsReq!$B$1:$AY$1,0))&gt;0,
       INDEX(SkillsReq!$B:$AY, MATCH(O$1,SkillsReq!$A:$A,0), MATCH(_xlfn.XLOOKUP($A170,Employees!$A:$A,Employees!$B:$B,""), SkillsReq!$B$1:$AY$1,0)),
       0
     ),
   "")
)</f>
        <v/>
      </c>
      <c r="P170" t="str">
        <f>IF(OR($A170="",P$1=""),"",
   IFERROR(
     IF(INDEX(SkillsReq!$B:$AY, MATCH(P$1,SkillsReq!$A:$A,0), MATCH(_xlfn.XLOOKUP($A170,Employees!$A:$A,Employees!$B:$B,""), SkillsReq!$B$1:$AY$1,0))&gt;0,
       INDEX(SkillsReq!$B:$AY, MATCH(P$1,SkillsReq!$A:$A,0), MATCH(_xlfn.XLOOKUP($A170,Employees!$A:$A,Employees!$B:$B,""), SkillsReq!$B$1:$AY$1,0)),
       0
     ),
   "")
)</f>
        <v/>
      </c>
      <c r="Q170" t="str">
        <f>IF(OR($A170="",Q$1=""),"",
   IFERROR(
     IF(INDEX(SkillsReq!$B:$AY, MATCH(Q$1,SkillsReq!$A:$A,0), MATCH(_xlfn.XLOOKUP($A170,Employees!$A:$A,Employees!$B:$B,""), SkillsReq!$B$1:$AY$1,0))&gt;0,
       INDEX(SkillsReq!$B:$AY, MATCH(Q$1,SkillsReq!$A:$A,0), MATCH(_xlfn.XLOOKUP($A170,Employees!$A:$A,Employees!$B:$B,""), SkillsReq!$B$1:$AY$1,0)),
       0
     ),
   "")
)</f>
        <v/>
      </c>
      <c r="R170" t="str">
        <f>IF(OR($A170="",R$1=""),"",
   IFERROR(
     IF(INDEX(SkillsReq!$B:$AY, MATCH(R$1,SkillsReq!$A:$A,0), MATCH(_xlfn.XLOOKUP($A170,Employees!$A:$A,Employees!$B:$B,""), SkillsReq!$B$1:$AY$1,0))&gt;0,
       INDEX(SkillsReq!$B:$AY, MATCH(R$1,SkillsReq!$A:$A,0), MATCH(_xlfn.XLOOKUP($A170,Employees!$A:$A,Employees!$B:$B,""), SkillsReq!$B$1:$AY$1,0)),
       0
     ),
   "")
)</f>
        <v/>
      </c>
      <c r="S170" t="str">
        <f>IF(OR($A170="",S$1=""),"",
   IFERROR(
     IF(INDEX(SkillsReq!$B:$AY, MATCH(S$1,SkillsReq!$A:$A,0), MATCH(_xlfn.XLOOKUP($A170,Employees!$A:$A,Employees!$B:$B,""), SkillsReq!$B$1:$AY$1,0))&gt;0,
       INDEX(SkillsReq!$B:$AY, MATCH(S$1,SkillsReq!$A:$A,0), MATCH(_xlfn.XLOOKUP($A170,Employees!$A:$A,Employees!$B:$B,""), SkillsReq!$B$1:$AY$1,0)),
       0
     ),
   "")
)</f>
        <v/>
      </c>
      <c r="T170" t="str">
        <f>IF(OR($A170="",T$1=""),"",
   IFERROR(
     IF(INDEX(SkillsReq!$B:$AY, MATCH(T$1,SkillsReq!$A:$A,0), MATCH(_xlfn.XLOOKUP($A170,Employees!$A:$A,Employees!$B:$B,""), SkillsReq!$B$1:$AY$1,0))&gt;0,
       INDEX(SkillsReq!$B:$AY, MATCH(T$1,SkillsReq!$A:$A,0), MATCH(_xlfn.XLOOKUP($A170,Employees!$A:$A,Employees!$B:$B,""), SkillsReq!$B$1:$AY$1,0)),
       0
     ),
   "")
)</f>
        <v/>
      </c>
      <c r="U170" t="str">
        <f>IF(OR($A170="",U$1=""),"",
   IFERROR(
     IF(INDEX(SkillsReq!$B:$AY, MATCH(U$1,SkillsReq!$A:$A,0), MATCH(_xlfn.XLOOKUP($A170,Employees!$A:$A,Employees!$B:$B,""), SkillsReq!$B$1:$AY$1,0))&gt;0,
       INDEX(SkillsReq!$B:$AY, MATCH(U$1,SkillsReq!$A:$A,0), MATCH(_xlfn.XLOOKUP($A170,Employees!$A:$A,Employees!$B:$B,""), SkillsReq!$B$1:$AY$1,0)),
       0
     ),
   "")
)</f>
        <v/>
      </c>
      <c r="V170" t="str">
        <f>IF(OR($A170="",V$1=""),"",
   IFERROR(
     IF(INDEX(SkillsReq!$B:$AY, MATCH(V$1,SkillsReq!$A:$A,0), MATCH(_xlfn.XLOOKUP($A170,Employees!$A:$A,Employees!$B:$B,""), SkillsReq!$B$1:$AY$1,0))&gt;0,
       INDEX(SkillsReq!$B:$AY, MATCH(V$1,SkillsReq!$A:$A,0), MATCH(_xlfn.XLOOKUP($A170,Employees!$A:$A,Employees!$B:$B,""), SkillsReq!$B$1:$AY$1,0)),
       0
     ),
   "")
)</f>
        <v/>
      </c>
      <c r="W170" t="str">
        <f>IF(OR($A170="",W$1=""),"",
   IFERROR(
     IF(INDEX(SkillsReq!$B:$AY, MATCH(W$1,SkillsReq!$A:$A,0), MATCH(_xlfn.XLOOKUP($A170,Employees!$A:$A,Employees!$B:$B,""), SkillsReq!$B$1:$AY$1,0))&gt;0,
       INDEX(SkillsReq!$B:$AY, MATCH(W$1,SkillsReq!$A:$A,0), MATCH(_xlfn.XLOOKUP($A170,Employees!$A:$A,Employees!$B:$B,""), SkillsReq!$B$1:$AY$1,0)),
       0
     ),
   "")
)</f>
        <v/>
      </c>
      <c r="X170" t="str">
        <f>IF(OR($A170="",X$1=""),"",
   IFERROR(
     IF(INDEX(SkillsReq!$B:$AY, MATCH(X$1,SkillsReq!$A:$A,0), MATCH(_xlfn.XLOOKUP($A170,Employees!$A:$A,Employees!$B:$B,""), SkillsReq!$B$1:$AY$1,0))&gt;0,
       INDEX(SkillsReq!$B:$AY, MATCH(X$1,SkillsReq!$A:$A,0), MATCH(_xlfn.XLOOKUP($A170,Employees!$A:$A,Employees!$B:$B,""), SkillsReq!$B$1:$AY$1,0)),
       0
     ),
   "")
)</f>
        <v/>
      </c>
      <c r="Y170" t="str">
        <f>IF(OR($A170="",Y$1=""),"",
   IFERROR(
     IF(INDEX(SkillsReq!$B:$AY, MATCH(Y$1,SkillsReq!$A:$A,0), MATCH(_xlfn.XLOOKUP($A170,Employees!$A:$A,Employees!$B:$B,""), SkillsReq!$B$1:$AY$1,0))&gt;0,
       INDEX(SkillsReq!$B:$AY, MATCH(Y$1,SkillsReq!$A:$A,0), MATCH(_xlfn.XLOOKUP($A170,Employees!$A:$A,Employees!$B:$B,""), SkillsReq!$B$1:$AY$1,0)),
       0
     ),
   "")
)</f>
        <v/>
      </c>
      <c r="Z170" t="str">
        <f>IF(OR($A170="",Z$1=""),"",
   IFERROR(
     IF(INDEX(SkillsReq!$B:$AY, MATCH(Z$1,SkillsReq!$A:$A,0), MATCH(_xlfn.XLOOKUP($A170,Employees!$A:$A,Employees!$B:$B,""), SkillsReq!$B$1:$AY$1,0))&gt;0,
       INDEX(SkillsReq!$B:$AY, MATCH(Z$1,SkillsReq!$A:$A,0), MATCH(_xlfn.XLOOKUP($A170,Employees!$A:$A,Employees!$B:$B,""), SkillsReq!$B$1:$AY$1,0)),
       0
     ),
   "")
)</f>
        <v/>
      </c>
      <c r="AA170" t="str">
        <f>IF(OR($A170="",AA$1=""),"",
   IFERROR(
     IF(INDEX(SkillsReq!$B:$AY, MATCH(AA$1,SkillsReq!$A:$A,0), MATCH(_xlfn.XLOOKUP($A170,Employees!$A:$A,Employees!$B:$B,""), SkillsReq!$B$1:$AY$1,0))&gt;0,
       INDEX(SkillsReq!$B:$AY, MATCH(AA$1,SkillsReq!$A:$A,0), MATCH(_xlfn.XLOOKUP($A170,Employees!$A:$A,Employees!$B:$B,""), SkillsReq!$B$1:$AY$1,0)),
       0
     ),
   "")
)</f>
        <v/>
      </c>
      <c r="AB170" t="str">
        <f>IF(OR($A170="",AB$1=""),"",
   IFERROR(
     IF(INDEX(SkillsReq!$B:$AY, MATCH(AB$1,SkillsReq!$A:$A,0), MATCH(_xlfn.XLOOKUP($A170,Employees!$A:$A,Employees!$B:$B,""), SkillsReq!$B$1:$AY$1,0))&gt;0,
       INDEX(SkillsReq!$B:$AY, MATCH(AB$1,SkillsReq!$A:$A,0), MATCH(_xlfn.XLOOKUP($A170,Employees!$A:$A,Employees!$B:$B,""), SkillsReq!$B$1:$AY$1,0)),
       0
     ),
   "")
)</f>
        <v/>
      </c>
      <c r="AC170" t="str">
        <f>IF(OR($A170="",AC$1=""),"",
   IFERROR(
     IF(INDEX(SkillsReq!$B:$AY, MATCH(AC$1,SkillsReq!$A:$A,0), MATCH(_xlfn.XLOOKUP($A170,Employees!$A:$A,Employees!$B:$B,""), SkillsReq!$B$1:$AY$1,0))&gt;0,
       INDEX(SkillsReq!$B:$AY, MATCH(AC$1,SkillsReq!$A:$A,0), MATCH(_xlfn.XLOOKUP($A170,Employees!$A:$A,Employees!$B:$B,""), SkillsReq!$B$1:$AY$1,0)),
       0
     ),
   "")
)</f>
        <v/>
      </c>
      <c r="AD170" t="str">
        <f>IF(OR($A170="",AD$1=""),"",
   IFERROR(
     IF(INDEX(SkillsReq!$B:$AY, MATCH(AD$1,SkillsReq!$A:$A,0), MATCH(_xlfn.XLOOKUP($A170,Employees!$A:$A,Employees!$B:$B,""), SkillsReq!$B$1:$AY$1,0))&gt;0,
       INDEX(SkillsReq!$B:$AY, MATCH(AD$1,SkillsReq!$A:$A,0), MATCH(_xlfn.XLOOKUP($A170,Employees!$A:$A,Employees!$B:$B,""), SkillsReq!$B$1:$AY$1,0)),
       0
     ),
   "")
)</f>
        <v/>
      </c>
      <c r="AE170" t="str">
        <f>IF(OR($A170="",AE$1=""),"",
   IFERROR(
     IF(INDEX(SkillsReq!$B:$AY, MATCH(AE$1,SkillsReq!$A:$A,0), MATCH(_xlfn.XLOOKUP($A170,Employees!$A:$A,Employees!$B:$B,""), SkillsReq!$B$1:$AY$1,0))&gt;0,
       INDEX(SkillsReq!$B:$AY, MATCH(AE$1,SkillsReq!$A:$A,0), MATCH(_xlfn.XLOOKUP($A170,Employees!$A:$A,Employees!$B:$B,""), SkillsReq!$B$1:$AY$1,0)),
       0
     ),
   "")
)</f>
        <v/>
      </c>
      <c r="AF170" t="str">
        <f>IF(OR($A170="",AF$1=""),"",
   IFERROR(
     IF(INDEX(SkillsReq!$B:$AY, MATCH(AF$1,SkillsReq!$A:$A,0), MATCH(_xlfn.XLOOKUP($A170,Employees!$A:$A,Employees!$B:$B,""), SkillsReq!$B$1:$AY$1,0))&gt;0,
       INDEX(SkillsReq!$B:$AY, MATCH(AF$1,SkillsReq!$A:$A,0), MATCH(_xlfn.XLOOKUP($A170,Employees!$A:$A,Employees!$B:$B,""), SkillsReq!$B$1:$AY$1,0)),
       0
     ),
   "")
)</f>
        <v/>
      </c>
      <c r="AG170" t="str">
        <f>IF(OR($A170="",AG$1=""),"",
   IFERROR(
     IF(INDEX(SkillsReq!$B:$AY, MATCH(AG$1,SkillsReq!$A:$A,0), MATCH(_xlfn.XLOOKUP($A170,Employees!$A:$A,Employees!$B:$B,""), SkillsReq!$B$1:$AY$1,0))&gt;0,
       INDEX(SkillsReq!$B:$AY, MATCH(AG$1,SkillsReq!$A:$A,0), MATCH(_xlfn.XLOOKUP($A170,Employees!$A:$A,Employees!$B:$B,""), SkillsReq!$B$1:$AY$1,0)),
       0
     ),
   "")
)</f>
        <v/>
      </c>
      <c r="AH170" t="str">
        <f>IF(OR($A170="",AH$1=""),"",
   IFERROR(
     IF(INDEX(SkillsReq!$B:$AY, MATCH(AH$1,SkillsReq!$A:$A,0), MATCH(_xlfn.XLOOKUP($A170,Employees!$A:$A,Employees!$B:$B,""), SkillsReq!$B$1:$AY$1,0))&gt;0,
       INDEX(SkillsReq!$B:$AY, MATCH(AH$1,SkillsReq!$A:$A,0), MATCH(_xlfn.XLOOKUP($A170,Employees!$A:$A,Employees!$B:$B,""), SkillsReq!$B$1:$AY$1,0)),
       0
     ),
   "")
)</f>
        <v/>
      </c>
      <c r="AI170" t="str">
        <f>IF(OR($A170="",AI$1=""),"",
   IFERROR(
     IF(INDEX(SkillsReq!$B:$AY, MATCH(AI$1,SkillsReq!$A:$A,0), MATCH(_xlfn.XLOOKUP($A170,Employees!$A:$A,Employees!$B:$B,""), SkillsReq!$B$1:$AY$1,0))&gt;0,
       INDEX(SkillsReq!$B:$AY, MATCH(AI$1,SkillsReq!$A:$A,0), MATCH(_xlfn.XLOOKUP($A170,Employees!$A:$A,Employees!$B:$B,""), SkillsReq!$B$1:$AY$1,0)),
       0
     ),
   "")
)</f>
        <v/>
      </c>
      <c r="AJ170" t="str">
        <f>IF(OR($A170="",AJ$1=""),"",
   IFERROR(
     IF(INDEX(SkillsReq!$B:$AY, MATCH(AJ$1,SkillsReq!$A:$A,0), MATCH(_xlfn.XLOOKUP($A170,Employees!$A:$A,Employees!$B:$B,""), SkillsReq!$B$1:$AY$1,0))&gt;0,
       INDEX(SkillsReq!$B:$AY, MATCH(AJ$1,SkillsReq!$A:$A,0), MATCH(_xlfn.XLOOKUP($A170,Employees!$A:$A,Employees!$B:$B,""), SkillsReq!$B$1:$AY$1,0)),
       0
     ),
   "")
)</f>
        <v/>
      </c>
      <c r="AK170" t="str">
        <f>IF(OR($A170="",AK$1=""),"",
   IFERROR(
     IF(INDEX(SkillsReq!$B:$AY, MATCH(AK$1,SkillsReq!$A:$A,0), MATCH(_xlfn.XLOOKUP($A170,Employees!$A:$A,Employees!$B:$B,""), SkillsReq!$B$1:$AY$1,0))&gt;0,
       INDEX(SkillsReq!$B:$AY, MATCH(AK$1,SkillsReq!$A:$A,0), MATCH(_xlfn.XLOOKUP($A170,Employees!$A:$A,Employees!$B:$B,""), SkillsReq!$B$1:$AY$1,0)),
       0
     ),
   "")
)</f>
        <v/>
      </c>
      <c r="AL170" t="str">
        <f>IF(OR($A170="",AL$1=""),"",
   IFERROR(
     IF(INDEX(SkillsReq!$B:$AY, MATCH(AL$1,SkillsReq!$A:$A,0), MATCH(_xlfn.XLOOKUP($A170,Employees!$A:$A,Employees!$B:$B,""), SkillsReq!$B$1:$AY$1,0))&gt;0,
       INDEX(SkillsReq!$B:$AY, MATCH(AL$1,SkillsReq!$A:$A,0), MATCH(_xlfn.XLOOKUP($A170,Employees!$A:$A,Employees!$B:$B,""), SkillsReq!$B$1:$AY$1,0)),
       0
     ),
   "")
)</f>
        <v/>
      </c>
      <c r="AM170" t="str">
        <f>IF(OR($A170="",AM$1=""),"",
   IFERROR(
     IF(INDEX(SkillsReq!$B:$AY, MATCH(AM$1,SkillsReq!$A:$A,0), MATCH(_xlfn.XLOOKUP($A170,Employees!$A:$A,Employees!$B:$B,""), SkillsReq!$B$1:$AY$1,0))&gt;0,
       INDEX(SkillsReq!$B:$AY, MATCH(AM$1,SkillsReq!$A:$A,0), MATCH(_xlfn.XLOOKUP($A170,Employees!$A:$A,Employees!$B:$B,""), SkillsReq!$B$1:$AY$1,0)),
       0
     ),
   "")
)</f>
        <v/>
      </c>
      <c r="AN170" t="str">
        <f>IF(OR($A170="",AN$1=""),"",
   IFERROR(
     IF(INDEX(SkillsReq!$B:$AY, MATCH(AN$1,SkillsReq!$A:$A,0), MATCH(_xlfn.XLOOKUP($A170,Employees!$A:$A,Employees!$B:$B,""), SkillsReq!$B$1:$AY$1,0))&gt;0,
       INDEX(SkillsReq!$B:$AY, MATCH(AN$1,SkillsReq!$A:$A,0), MATCH(_xlfn.XLOOKUP($A170,Employees!$A:$A,Employees!$B:$B,""), SkillsReq!$B$1:$AY$1,0)),
       0
     ),
   "")
)</f>
        <v/>
      </c>
      <c r="AO170" t="str">
        <f>IF(OR($A170="",AO$1=""),"",
   IFERROR(
     IF(INDEX(SkillsReq!$B:$AY, MATCH(AO$1,SkillsReq!$A:$A,0), MATCH(_xlfn.XLOOKUP($A170,Employees!$A:$A,Employees!$B:$B,""), SkillsReq!$B$1:$AY$1,0))&gt;0,
       INDEX(SkillsReq!$B:$AY, MATCH(AO$1,SkillsReq!$A:$A,0), MATCH(_xlfn.XLOOKUP($A170,Employees!$A:$A,Employees!$B:$B,""), SkillsReq!$B$1:$AY$1,0)),
       0
     ),
   "")
)</f>
        <v/>
      </c>
      <c r="AP170" t="str">
        <f>IF(OR($A170="",AP$1=""),"",
   IFERROR(
     IF(INDEX(SkillsReq!$B:$AY, MATCH(AP$1,SkillsReq!$A:$A,0), MATCH(_xlfn.XLOOKUP($A170,Employees!$A:$A,Employees!$B:$B,""), SkillsReq!$B$1:$AY$1,0))&gt;0,
       INDEX(SkillsReq!$B:$AY, MATCH(AP$1,SkillsReq!$A:$A,0), MATCH(_xlfn.XLOOKUP($A170,Employees!$A:$A,Employees!$B:$B,""), SkillsReq!$B$1:$AY$1,0)),
       0
     ),
   "")
)</f>
        <v/>
      </c>
      <c r="AQ170" t="str">
        <f>IF(OR($A170="",AQ$1=""),"",
   IFERROR(
     IF(INDEX(SkillsReq!$B:$AY, MATCH(AQ$1,SkillsReq!$A:$A,0), MATCH(_xlfn.XLOOKUP($A170,Employees!$A:$A,Employees!$B:$B,""), SkillsReq!$B$1:$AY$1,0))&gt;0,
       INDEX(SkillsReq!$B:$AY, MATCH(AQ$1,SkillsReq!$A:$A,0), MATCH(_xlfn.XLOOKUP($A170,Employees!$A:$A,Employees!$B:$B,""), SkillsReq!$B$1:$AY$1,0)),
       0
     ),
   "")
)</f>
        <v/>
      </c>
      <c r="AR170" t="str">
        <f>IF(OR($A170="",AR$1=""),"",
   IFERROR(
     IF(INDEX(SkillsReq!$B:$AY, MATCH(AR$1,SkillsReq!$A:$A,0), MATCH(_xlfn.XLOOKUP($A170,Employees!$A:$A,Employees!$B:$B,""), SkillsReq!$B$1:$AY$1,0))&gt;0,
       INDEX(SkillsReq!$B:$AY, MATCH(AR$1,SkillsReq!$A:$A,0), MATCH(_xlfn.XLOOKUP($A170,Employees!$A:$A,Employees!$B:$B,""), SkillsReq!$B$1:$AY$1,0)),
       0
     ),
   "")
)</f>
        <v/>
      </c>
      <c r="AS170" t="str">
        <f>IF(OR($A170="",AS$1=""),"",
   IFERROR(
     IF(INDEX(SkillsReq!$B:$AY, MATCH(AS$1,SkillsReq!$A:$A,0), MATCH(_xlfn.XLOOKUP($A170,Employees!$A:$A,Employees!$B:$B,""), SkillsReq!$B$1:$AY$1,0))&gt;0,
       INDEX(SkillsReq!$B:$AY, MATCH(AS$1,SkillsReq!$A:$A,0), MATCH(_xlfn.XLOOKUP($A170,Employees!$A:$A,Employees!$B:$B,""), SkillsReq!$B$1:$AY$1,0)),
       0
     ),
   "")
)</f>
        <v/>
      </c>
      <c r="AT170" t="str">
        <f>IF(OR($A170="",AT$1=""),"",
   IFERROR(
     IF(INDEX(SkillsReq!$B:$AY, MATCH(AT$1,SkillsReq!$A:$A,0), MATCH(_xlfn.XLOOKUP($A170,Employees!$A:$A,Employees!$B:$B,""), SkillsReq!$B$1:$AY$1,0))&gt;0,
       INDEX(SkillsReq!$B:$AY, MATCH(AT$1,SkillsReq!$A:$A,0), MATCH(_xlfn.XLOOKUP($A170,Employees!$A:$A,Employees!$B:$B,""), SkillsReq!$B$1:$AY$1,0)),
       0
     ),
   "")
)</f>
        <v/>
      </c>
      <c r="AU170" t="str">
        <f>IF(OR($A170="",AU$1=""),"",
   IFERROR(
     IF(INDEX(SkillsReq!$B:$AY, MATCH(AU$1,SkillsReq!$A:$A,0), MATCH(_xlfn.XLOOKUP($A170,Employees!$A:$A,Employees!$B:$B,""), SkillsReq!$B$1:$AY$1,0))&gt;0,
       INDEX(SkillsReq!$B:$AY, MATCH(AU$1,SkillsReq!$A:$A,0), MATCH(_xlfn.XLOOKUP($A170,Employees!$A:$A,Employees!$B:$B,""), SkillsReq!$B$1:$AY$1,0)),
       0
     ),
   "")
)</f>
        <v/>
      </c>
      <c r="AV170" t="str">
        <f>IF(OR($A170="",AV$1=""),"",
   IFERROR(
     IF(INDEX(SkillsReq!$B:$AY, MATCH(AV$1,SkillsReq!$A:$A,0), MATCH(_xlfn.XLOOKUP($A170,Employees!$A:$A,Employees!$B:$B,""), SkillsReq!$B$1:$AY$1,0))&gt;0,
       INDEX(SkillsReq!$B:$AY, MATCH(AV$1,SkillsReq!$A:$A,0), MATCH(_xlfn.XLOOKUP($A170,Employees!$A:$A,Employees!$B:$B,""), SkillsReq!$B$1:$AY$1,0)),
       0
     ),
   "")
)</f>
        <v/>
      </c>
      <c r="AW170" t="str">
        <f>IF(OR($A170="",AW$1=""),"",
   IFERROR(
     IF(INDEX(SkillsReq!$B:$AY, MATCH(AW$1,SkillsReq!$A:$A,0), MATCH(_xlfn.XLOOKUP($A170,Employees!$A:$A,Employees!$B:$B,""), SkillsReq!$B$1:$AY$1,0))&gt;0,
       INDEX(SkillsReq!$B:$AY, MATCH(AW$1,SkillsReq!$A:$A,0), MATCH(_xlfn.XLOOKUP($A170,Employees!$A:$A,Employees!$B:$B,""), SkillsReq!$B$1:$AY$1,0)),
       0
     ),
   "")
)</f>
        <v/>
      </c>
      <c r="AX170" t="str">
        <f>IF(OR($A170="",AX$1=""),"",
   IFERROR(
     IF(INDEX(SkillsReq!$B:$AY, MATCH(AX$1,SkillsReq!$A:$A,0), MATCH(_xlfn.XLOOKUP($A170,Employees!$A:$A,Employees!$B:$B,""), SkillsReq!$B$1:$AY$1,0))&gt;0,
       INDEX(SkillsReq!$B:$AY, MATCH(AX$1,SkillsReq!$A:$A,0), MATCH(_xlfn.XLOOKUP($A170,Employees!$A:$A,Employees!$B:$B,""), SkillsReq!$B$1:$AY$1,0)),
       0
     ),
   "")
)</f>
        <v/>
      </c>
      <c r="AY170" t="str">
        <f>IF(OR($A170="",AY$1=""),"",
   IFERROR(
     IF(INDEX(SkillsReq!$B:$AY, MATCH(AY$1,SkillsReq!$A:$A,0), MATCH(_xlfn.XLOOKUP($A170,Employees!$A:$A,Employees!$B:$B,""), SkillsReq!$B$1:$AY$1,0))&gt;0,
       INDEX(SkillsReq!$B:$AY, MATCH(AY$1,SkillsReq!$A:$A,0), MATCH(_xlfn.XLOOKUP($A170,Employees!$A:$A,Employees!$B:$B,""), SkillsReq!$B$1:$AY$1,0)),
       0
     ),
   "")
)</f>
        <v/>
      </c>
    </row>
    <row r="171" spans="1:51" x14ac:dyDescent="0.25">
      <c r="A171" s="12"/>
      <c r="B171" t="str">
        <f>IF(OR($A171="",B$1=""),"",
   IFERROR(
     IF(INDEX(SkillsReq!$B:$AY, MATCH(B$1,SkillsReq!$A:$A,0), MATCH(_xlfn.XLOOKUP($A171,Employees!$A:$A,Employees!$B:$B,""), SkillsReq!$B$1:$AY$1,0))&gt;0,
       INDEX(SkillsReq!$B:$AY, MATCH(B$1,SkillsReq!$A:$A,0), MATCH(_xlfn.XLOOKUP($A171,Employees!$A:$A,Employees!$B:$B,""), SkillsReq!$B$1:$AY$1,0)),
       0
     ),
   "")
)</f>
        <v/>
      </c>
      <c r="C171" t="str">
        <f>IF(OR($A171="",C$1=""),"",
   IFERROR(
     IF(INDEX(SkillsReq!$B:$AY, MATCH(C$1,SkillsReq!$A:$A,0), MATCH(_xlfn.XLOOKUP($A171,Employees!$A:$A,Employees!$B:$B,""), SkillsReq!$B$1:$AY$1,0))&gt;0,
       INDEX(SkillsReq!$B:$AY, MATCH(C$1,SkillsReq!$A:$A,0), MATCH(_xlfn.XLOOKUP($A171,Employees!$A:$A,Employees!$B:$B,""), SkillsReq!$B$1:$AY$1,0)),
       0
     ),
   "")
)</f>
        <v/>
      </c>
      <c r="D171" t="str">
        <f>IF(OR($A171="",D$1=""),"",
   IFERROR(
     IF(INDEX(SkillsReq!$B:$AY, MATCH(D$1,SkillsReq!$A:$A,0), MATCH(_xlfn.XLOOKUP($A171,Employees!$A:$A,Employees!$B:$B,""), SkillsReq!$B$1:$AY$1,0))&gt;0,
       INDEX(SkillsReq!$B:$AY, MATCH(D$1,SkillsReq!$A:$A,0), MATCH(_xlfn.XLOOKUP($A171,Employees!$A:$A,Employees!$B:$B,""), SkillsReq!$B$1:$AY$1,0)),
       0
     ),
   "")
)</f>
        <v/>
      </c>
      <c r="E171" t="str">
        <f>IF(OR($A171="",E$1=""),"",
   IFERROR(
     IF(INDEX(SkillsReq!$B:$AY, MATCH(E$1,SkillsReq!$A:$A,0), MATCH(_xlfn.XLOOKUP($A171,Employees!$A:$A,Employees!$B:$B,""), SkillsReq!$B$1:$AY$1,0))&gt;0,
       INDEX(SkillsReq!$B:$AY, MATCH(E$1,SkillsReq!$A:$A,0), MATCH(_xlfn.XLOOKUP($A171,Employees!$A:$A,Employees!$B:$B,""), SkillsReq!$B$1:$AY$1,0)),
       0
     ),
   "")
)</f>
        <v/>
      </c>
      <c r="F171" t="str">
        <f>IF(OR($A171="",F$1=""),"",
   IFERROR(
     IF(INDEX(SkillsReq!$B:$AY, MATCH(F$1,SkillsReq!$A:$A,0), MATCH(_xlfn.XLOOKUP($A171,Employees!$A:$A,Employees!$B:$B,""), SkillsReq!$B$1:$AY$1,0))&gt;0,
       INDEX(SkillsReq!$B:$AY, MATCH(F$1,SkillsReq!$A:$A,0), MATCH(_xlfn.XLOOKUP($A171,Employees!$A:$A,Employees!$B:$B,""), SkillsReq!$B$1:$AY$1,0)),
       0
     ),
   "")
)</f>
        <v/>
      </c>
      <c r="G171" t="str">
        <f>IF(OR($A171="",G$1=""),"",
   IFERROR(
     IF(INDEX(SkillsReq!$B:$AY, MATCH(G$1,SkillsReq!$A:$A,0), MATCH(_xlfn.XLOOKUP($A171,Employees!$A:$A,Employees!$B:$B,""), SkillsReq!$B$1:$AY$1,0))&gt;0,
       INDEX(SkillsReq!$B:$AY, MATCH(G$1,SkillsReq!$A:$A,0), MATCH(_xlfn.XLOOKUP($A171,Employees!$A:$A,Employees!$B:$B,""), SkillsReq!$B$1:$AY$1,0)),
       0
     ),
   "")
)</f>
        <v/>
      </c>
      <c r="H171" t="str">
        <f>IF(OR($A171="",H$1=""),"",
   IFERROR(
     IF(INDEX(SkillsReq!$B:$AY, MATCH(H$1,SkillsReq!$A:$A,0), MATCH(_xlfn.XLOOKUP($A171,Employees!$A:$A,Employees!$B:$B,""), SkillsReq!$B$1:$AY$1,0))&gt;0,
       INDEX(SkillsReq!$B:$AY, MATCH(H$1,SkillsReq!$A:$A,0), MATCH(_xlfn.XLOOKUP($A171,Employees!$A:$A,Employees!$B:$B,""), SkillsReq!$B$1:$AY$1,0)),
       0
     ),
   "")
)</f>
        <v/>
      </c>
      <c r="I171" t="str">
        <f>IF(OR($A171="",I$1=""),"",
   IFERROR(
     IF(INDEX(SkillsReq!$B:$AY, MATCH(I$1,SkillsReq!$A:$A,0), MATCH(_xlfn.XLOOKUP($A171,Employees!$A:$A,Employees!$B:$B,""), SkillsReq!$B$1:$AY$1,0))&gt;0,
       INDEX(SkillsReq!$B:$AY, MATCH(I$1,SkillsReq!$A:$A,0), MATCH(_xlfn.XLOOKUP($A171,Employees!$A:$A,Employees!$B:$B,""), SkillsReq!$B$1:$AY$1,0)),
       0
     ),
   "")
)</f>
        <v/>
      </c>
      <c r="J171" t="str">
        <f>IF(OR($A171="",J$1=""),"",
   IFERROR(
     IF(INDEX(SkillsReq!$B:$AY, MATCH(J$1,SkillsReq!$A:$A,0), MATCH(_xlfn.XLOOKUP($A171,Employees!$A:$A,Employees!$B:$B,""), SkillsReq!$B$1:$AY$1,0))&gt;0,
       INDEX(SkillsReq!$B:$AY, MATCH(J$1,SkillsReq!$A:$A,0), MATCH(_xlfn.XLOOKUP($A171,Employees!$A:$A,Employees!$B:$B,""), SkillsReq!$B$1:$AY$1,0)),
       0
     ),
   "")
)</f>
        <v/>
      </c>
      <c r="K171" t="str">
        <f>IF(OR($A171="",K$1=""),"",
   IFERROR(
     IF(INDEX(SkillsReq!$B:$AY, MATCH(K$1,SkillsReq!$A:$A,0), MATCH(_xlfn.XLOOKUP($A171,Employees!$A:$A,Employees!$B:$B,""), SkillsReq!$B$1:$AY$1,0))&gt;0,
       INDEX(SkillsReq!$B:$AY, MATCH(K$1,SkillsReq!$A:$A,0), MATCH(_xlfn.XLOOKUP($A171,Employees!$A:$A,Employees!$B:$B,""), SkillsReq!$B$1:$AY$1,0)),
       0
     ),
   "")
)</f>
        <v/>
      </c>
      <c r="L171" t="str">
        <f>IF(OR($A171="",L$1=""),"",
   IFERROR(
     IF(INDEX(SkillsReq!$B:$AY, MATCH(L$1,SkillsReq!$A:$A,0), MATCH(_xlfn.XLOOKUP($A171,Employees!$A:$A,Employees!$B:$B,""), SkillsReq!$B$1:$AY$1,0))&gt;0,
       INDEX(SkillsReq!$B:$AY, MATCH(L$1,SkillsReq!$A:$A,0), MATCH(_xlfn.XLOOKUP($A171,Employees!$A:$A,Employees!$B:$B,""), SkillsReq!$B$1:$AY$1,0)),
       0
     ),
   "")
)</f>
        <v/>
      </c>
      <c r="M171" t="str">
        <f>IF(OR($A171="",M$1=""),"",
   IFERROR(
     IF(INDEX(SkillsReq!$B:$AY, MATCH(M$1,SkillsReq!$A:$A,0), MATCH(_xlfn.XLOOKUP($A171,Employees!$A:$A,Employees!$B:$B,""), SkillsReq!$B$1:$AY$1,0))&gt;0,
       INDEX(SkillsReq!$B:$AY, MATCH(M$1,SkillsReq!$A:$A,0), MATCH(_xlfn.XLOOKUP($A171,Employees!$A:$A,Employees!$B:$B,""), SkillsReq!$B$1:$AY$1,0)),
       0
     ),
   "")
)</f>
        <v/>
      </c>
      <c r="N171" t="str">
        <f>IF(OR($A171="",N$1=""),"",
   IFERROR(
     IF(INDEX(SkillsReq!$B:$AY, MATCH(N$1,SkillsReq!$A:$A,0), MATCH(_xlfn.XLOOKUP($A171,Employees!$A:$A,Employees!$B:$B,""), SkillsReq!$B$1:$AY$1,0))&gt;0,
       INDEX(SkillsReq!$B:$AY, MATCH(N$1,SkillsReq!$A:$A,0), MATCH(_xlfn.XLOOKUP($A171,Employees!$A:$A,Employees!$B:$B,""), SkillsReq!$B$1:$AY$1,0)),
       0
     ),
   "")
)</f>
        <v/>
      </c>
      <c r="O171" t="str">
        <f>IF(OR($A171="",O$1=""),"",
   IFERROR(
     IF(INDEX(SkillsReq!$B:$AY, MATCH(O$1,SkillsReq!$A:$A,0), MATCH(_xlfn.XLOOKUP($A171,Employees!$A:$A,Employees!$B:$B,""), SkillsReq!$B$1:$AY$1,0))&gt;0,
       INDEX(SkillsReq!$B:$AY, MATCH(O$1,SkillsReq!$A:$A,0), MATCH(_xlfn.XLOOKUP($A171,Employees!$A:$A,Employees!$B:$B,""), SkillsReq!$B$1:$AY$1,0)),
       0
     ),
   "")
)</f>
        <v/>
      </c>
      <c r="P171" t="str">
        <f>IF(OR($A171="",P$1=""),"",
   IFERROR(
     IF(INDEX(SkillsReq!$B:$AY, MATCH(P$1,SkillsReq!$A:$A,0), MATCH(_xlfn.XLOOKUP($A171,Employees!$A:$A,Employees!$B:$B,""), SkillsReq!$B$1:$AY$1,0))&gt;0,
       INDEX(SkillsReq!$B:$AY, MATCH(P$1,SkillsReq!$A:$A,0), MATCH(_xlfn.XLOOKUP($A171,Employees!$A:$A,Employees!$B:$B,""), SkillsReq!$B$1:$AY$1,0)),
       0
     ),
   "")
)</f>
        <v/>
      </c>
      <c r="Q171" t="str">
        <f>IF(OR($A171="",Q$1=""),"",
   IFERROR(
     IF(INDEX(SkillsReq!$B:$AY, MATCH(Q$1,SkillsReq!$A:$A,0), MATCH(_xlfn.XLOOKUP($A171,Employees!$A:$A,Employees!$B:$B,""), SkillsReq!$B$1:$AY$1,0))&gt;0,
       INDEX(SkillsReq!$B:$AY, MATCH(Q$1,SkillsReq!$A:$A,0), MATCH(_xlfn.XLOOKUP($A171,Employees!$A:$A,Employees!$B:$B,""), SkillsReq!$B$1:$AY$1,0)),
       0
     ),
   "")
)</f>
        <v/>
      </c>
      <c r="R171" t="str">
        <f>IF(OR($A171="",R$1=""),"",
   IFERROR(
     IF(INDEX(SkillsReq!$B:$AY, MATCH(R$1,SkillsReq!$A:$A,0), MATCH(_xlfn.XLOOKUP($A171,Employees!$A:$A,Employees!$B:$B,""), SkillsReq!$B$1:$AY$1,0))&gt;0,
       INDEX(SkillsReq!$B:$AY, MATCH(R$1,SkillsReq!$A:$A,0), MATCH(_xlfn.XLOOKUP($A171,Employees!$A:$A,Employees!$B:$B,""), SkillsReq!$B$1:$AY$1,0)),
       0
     ),
   "")
)</f>
        <v/>
      </c>
      <c r="S171" t="str">
        <f>IF(OR($A171="",S$1=""),"",
   IFERROR(
     IF(INDEX(SkillsReq!$B:$AY, MATCH(S$1,SkillsReq!$A:$A,0), MATCH(_xlfn.XLOOKUP($A171,Employees!$A:$A,Employees!$B:$B,""), SkillsReq!$B$1:$AY$1,0))&gt;0,
       INDEX(SkillsReq!$B:$AY, MATCH(S$1,SkillsReq!$A:$A,0), MATCH(_xlfn.XLOOKUP($A171,Employees!$A:$A,Employees!$B:$B,""), SkillsReq!$B$1:$AY$1,0)),
       0
     ),
   "")
)</f>
        <v/>
      </c>
      <c r="T171" t="str">
        <f>IF(OR($A171="",T$1=""),"",
   IFERROR(
     IF(INDEX(SkillsReq!$B:$AY, MATCH(T$1,SkillsReq!$A:$A,0), MATCH(_xlfn.XLOOKUP($A171,Employees!$A:$A,Employees!$B:$B,""), SkillsReq!$B$1:$AY$1,0))&gt;0,
       INDEX(SkillsReq!$B:$AY, MATCH(T$1,SkillsReq!$A:$A,0), MATCH(_xlfn.XLOOKUP($A171,Employees!$A:$A,Employees!$B:$B,""), SkillsReq!$B$1:$AY$1,0)),
       0
     ),
   "")
)</f>
        <v/>
      </c>
      <c r="U171" t="str">
        <f>IF(OR($A171="",U$1=""),"",
   IFERROR(
     IF(INDEX(SkillsReq!$B:$AY, MATCH(U$1,SkillsReq!$A:$A,0), MATCH(_xlfn.XLOOKUP($A171,Employees!$A:$A,Employees!$B:$B,""), SkillsReq!$B$1:$AY$1,0))&gt;0,
       INDEX(SkillsReq!$B:$AY, MATCH(U$1,SkillsReq!$A:$A,0), MATCH(_xlfn.XLOOKUP($A171,Employees!$A:$A,Employees!$B:$B,""), SkillsReq!$B$1:$AY$1,0)),
       0
     ),
   "")
)</f>
        <v/>
      </c>
      <c r="V171" t="str">
        <f>IF(OR($A171="",V$1=""),"",
   IFERROR(
     IF(INDEX(SkillsReq!$B:$AY, MATCH(V$1,SkillsReq!$A:$A,0), MATCH(_xlfn.XLOOKUP($A171,Employees!$A:$A,Employees!$B:$B,""), SkillsReq!$B$1:$AY$1,0))&gt;0,
       INDEX(SkillsReq!$B:$AY, MATCH(V$1,SkillsReq!$A:$A,0), MATCH(_xlfn.XLOOKUP($A171,Employees!$A:$A,Employees!$B:$B,""), SkillsReq!$B$1:$AY$1,0)),
       0
     ),
   "")
)</f>
        <v/>
      </c>
      <c r="W171" t="str">
        <f>IF(OR($A171="",W$1=""),"",
   IFERROR(
     IF(INDEX(SkillsReq!$B:$AY, MATCH(W$1,SkillsReq!$A:$A,0), MATCH(_xlfn.XLOOKUP($A171,Employees!$A:$A,Employees!$B:$B,""), SkillsReq!$B$1:$AY$1,0))&gt;0,
       INDEX(SkillsReq!$B:$AY, MATCH(W$1,SkillsReq!$A:$A,0), MATCH(_xlfn.XLOOKUP($A171,Employees!$A:$A,Employees!$B:$B,""), SkillsReq!$B$1:$AY$1,0)),
       0
     ),
   "")
)</f>
        <v/>
      </c>
      <c r="X171" t="str">
        <f>IF(OR($A171="",X$1=""),"",
   IFERROR(
     IF(INDEX(SkillsReq!$B:$AY, MATCH(X$1,SkillsReq!$A:$A,0), MATCH(_xlfn.XLOOKUP($A171,Employees!$A:$A,Employees!$B:$B,""), SkillsReq!$B$1:$AY$1,0))&gt;0,
       INDEX(SkillsReq!$B:$AY, MATCH(X$1,SkillsReq!$A:$A,0), MATCH(_xlfn.XLOOKUP($A171,Employees!$A:$A,Employees!$B:$B,""), SkillsReq!$B$1:$AY$1,0)),
       0
     ),
   "")
)</f>
        <v/>
      </c>
      <c r="Y171" t="str">
        <f>IF(OR($A171="",Y$1=""),"",
   IFERROR(
     IF(INDEX(SkillsReq!$B:$AY, MATCH(Y$1,SkillsReq!$A:$A,0), MATCH(_xlfn.XLOOKUP($A171,Employees!$A:$A,Employees!$B:$B,""), SkillsReq!$B$1:$AY$1,0))&gt;0,
       INDEX(SkillsReq!$B:$AY, MATCH(Y$1,SkillsReq!$A:$A,0), MATCH(_xlfn.XLOOKUP($A171,Employees!$A:$A,Employees!$B:$B,""), SkillsReq!$B$1:$AY$1,0)),
       0
     ),
   "")
)</f>
        <v/>
      </c>
      <c r="Z171" t="str">
        <f>IF(OR($A171="",Z$1=""),"",
   IFERROR(
     IF(INDEX(SkillsReq!$B:$AY, MATCH(Z$1,SkillsReq!$A:$A,0), MATCH(_xlfn.XLOOKUP($A171,Employees!$A:$A,Employees!$B:$B,""), SkillsReq!$B$1:$AY$1,0))&gt;0,
       INDEX(SkillsReq!$B:$AY, MATCH(Z$1,SkillsReq!$A:$A,0), MATCH(_xlfn.XLOOKUP($A171,Employees!$A:$A,Employees!$B:$B,""), SkillsReq!$B$1:$AY$1,0)),
       0
     ),
   "")
)</f>
        <v/>
      </c>
      <c r="AA171" t="str">
        <f>IF(OR($A171="",AA$1=""),"",
   IFERROR(
     IF(INDEX(SkillsReq!$B:$AY, MATCH(AA$1,SkillsReq!$A:$A,0), MATCH(_xlfn.XLOOKUP($A171,Employees!$A:$A,Employees!$B:$B,""), SkillsReq!$B$1:$AY$1,0))&gt;0,
       INDEX(SkillsReq!$B:$AY, MATCH(AA$1,SkillsReq!$A:$A,0), MATCH(_xlfn.XLOOKUP($A171,Employees!$A:$A,Employees!$B:$B,""), SkillsReq!$B$1:$AY$1,0)),
       0
     ),
   "")
)</f>
        <v/>
      </c>
      <c r="AB171" t="str">
        <f>IF(OR($A171="",AB$1=""),"",
   IFERROR(
     IF(INDEX(SkillsReq!$B:$AY, MATCH(AB$1,SkillsReq!$A:$A,0), MATCH(_xlfn.XLOOKUP($A171,Employees!$A:$A,Employees!$B:$B,""), SkillsReq!$B$1:$AY$1,0))&gt;0,
       INDEX(SkillsReq!$B:$AY, MATCH(AB$1,SkillsReq!$A:$A,0), MATCH(_xlfn.XLOOKUP($A171,Employees!$A:$A,Employees!$B:$B,""), SkillsReq!$B$1:$AY$1,0)),
       0
     ),
   "")
)</f>
        <v/>
      </c>
      <c r="AC171" t="str">
        <f>IF(OR($A171="",AC$1=""),"",
   IFERROR(
     IF(INDEX(SkillsReq!$B:$AY, MATCH(AC$1,SkillsReq!$A:$A,0), MATCH(_xlfn.XLOOKUP($A171,Employees!$A:$A,Employees!$B:$B,""), SkillsReq!$B$1:$AY$1,0))&gt;0,
       INDEX(SkillsReq!$B:$AY, MATCH(AC$1,SkillsReq!$A:$A,0), MATCH(_xlfn.XLOOKUP($A171,Employees!$A:$A,Employees!$B:$B,""), SkillsReq!$B$1:$AY$1,0)),
       0
     ),
   "")
)</f>
        <v/>
      </c>
      <c r="AD171" t="str">
        <f>IF(OR($A171="",AD$1=""),"",
   IFERROR(
     IF(INDEX(SkillsReq!$B:$AY, MATCH(AD$1,SkillsReq!$A:$A,0), MATCH(_xlfn.XLOOKUP($A171,Employees!$A:$A,Employees!$B:$B,""), SkillsReq!$B$1:$AY$1,0))&gt;0,
       INDEX(SkillsReq!$B:$AY, MATCH(AD$1,SkillsReq!$A:$A,0), MATCH(_xlfn.XLOOKUP($A171,Employees!$A:$A,Employees!$B:$B,""), SkillsReq!$B$1:$AY$1,0)),
       0
     ),
   "")
)</f>
        <v/>
      </c>
      <c r="AE171" t="str">
        <f>IF(OR($A171="",AE$1=""),"",
   IFERROR(
     IF(INDEX(SkillsReq!$B:$AY, MATCH(AE$1,SkillsReq!$A:$A,0), MATCH(_xlfn.XLOOKUP($A171,Employees!$A:$A,Employees!$B:$B,""), SkillsReq!$B$1:$AY$1,0))&gt;0,
       INDEX(SkillsReq!$B:$AY, MATCH(AE$1,SkillsReq!$A:$A,0), MATCH(_xlfn.XLOOKUP($A171,Employees!$A:$A,Employees!$B:$B,""), SkillsReq!$B$1:$AY$1,0)),
       0
     ),
   "")
)</f>
        <v/>
      </c>
      <c r="AF171" t="str">
        <f>IF(OR($A171="",AF$1=""),"",
   IFERROR(
     IF(INDEX(SkillsReq!$B:$AY, MATCH(AF$1,SkillsReq!$A:$A,0), MATCH(_xlfn.XLOOKUP($A171,Employees!$A:$A,Employees!$B:$B,""), SkillsReq!$B$1:$AY$1,0))&gt;0,
       INDEX(SkillsReq!$B:$AY, MATCH(AF$1,SkillsReq!$A:$A,0), MATCH(_xlfn.XLOOKUP($A171,Employees!$A:$A,Employees!$B:$B,""), SkillsReq!$B$1:$AY$1,0)),
       0
     ),
   "")
)</f>
        <v/>
      </c>
      <c r="AG171" t="str">
        <f>IF(OR($A171="",AG$1=""),"",
   IFERROR(
     IF(INDEX(SkillsReq!$B:$AY, MATCH(AG$1,SkillsReq!$A:$A,0), MATCH(_xlfn.XLOOKUP($A171,Employees!$A:$A,Employees!$B:$B,""), SkillsReq!$B$1:$AY$1,0))&gt;0,
       INDEX(SkillsReq!$B:$AY, MATCH(AG$1,SkillsReq!$A:$A,0), MATCH(_xlfn.XLOOKUP($A171,Employees!$A:$A,Employees!$B:$B,""), SkillsReq!$B$1:$AY$1,0)),
       0
     ),
   "")
)</f>
        <v/>
      </c>
      <c r="AH171" t="str">
        <f>IF(OR($A171="",AH$1=""),"",
   IFERROR(
     IF(INDEX(SkillsReq!$B:$AY, MATCH(AH$1,SkillsReq!$A:$A,0), MATCH(_xlfn.XLOOKUP($A171,Employees!$A:$A,Employees!$B:$B,""), SkillsReq!$B$1:$AY$1,0))&gt;0,
       INDEX(SkillsReq!$B:$AY, MATCH(AH$1,SkillsReq!$A:$A,0), MATCH(_xlfn.XLOOKUP($A171,Employees!$A:$A,Employees!$B:$B,""), SkillsReq!$B$1:$AY$1,0)),
       0
     ),
   "")
)</f>
        <v/>
      </c>
      <c r="AI171" t="str">
        <f>IF(OR($A171="",AI$1=""),"",
   IFERROR(
     IF(INDEX(SkillsReq!$B:$AY, MATCH(AI$1,SkillsReq!$A:$A,0), MATCH(_xlfn.XLOOKUP($A171,Employees!$A:$A,Employees!$B:$B,""), SkillsReq!$B$1:$AY$1,0))&gt;0,
       INDEX(SkillsReq!$B:$AY, MATCH(AI$1,SkillsReq!$A:$A,0), MATCH(_xlfn.XLOOKUP($A171,Employees!$A:$A,Employees!$B:$B,""), SkillsReq!$B$1:$AY$1,0)),
       0
     ),
   "")
)</f>
        <v/>
      </c>
      <c r="AJ171" t="str">
        <f>IF(OR($A171="",AJ$1=""),"",
   IFERROR(
     IF(INDEX(SkillsReq!$B:$AY, MATCH(AJ$1,SkillsReq!$A:$A,0), MATCH(_xlfn.XLOOKUP($A171,Employees!$A:$A,Employees!$B:$B,""), SkillsReq!$B$1:$AY$1,0))&gt;0,
       INDEX(SkillsReq!$B:$AY, MATCH(AJ$1,SkillsReq!$A:$A,0), MATCH(_xlfn.XLOOKUP($A171,Employees!$A:$A,Employees!$B:$B,""), SkillsReq!$B$1:$AY$1,0)),
       0
     ),
   "")
)</f>
        <v/>
      </c>
      <c r="AK171" t="str">
        <f>IF(OR($A171="",AK$1=""),"",
   IFERROR(
     IF(INDEX(SkillsReq!$B:$AY, MATCH(AK$1,SkillsReq!$A:$A,0), MATCH(_xlfn.XLOOKUP($A171,Employees!$A:$A,Employees!$B:$B,""), SkillsReq!$B$1:$AY$1,0))&gt;0,
       INDEX(SkillsReq!$B:$AY, MATCH(AK$1,SkillsReq!$A:$A,0), MATCH(_xlfn.XLOOKUP($A171,Employees!$A:$A,Employees!$B:$B,""), SkillsReq!$B$1:$AY$1,0)),
       0
     ),
   "")
)</f>
        <v/>
      </c>
      <c r="AL171" t="str">
        <f>IF(OR($A171="",AL$1=""),"",
   IFERROR(
     IF(INDEX(SkillsReq!$B:$AY, MATCH(AL$1,SkillsReq!$A:$A,0), MATCH(_xlfn.XLOOKUP($A171,Employees!$A:$A,Employees!$B:$B,""), SkillsReq!$B$1:$AY$1,0))&gt;0,
       INDEX(SkillsReq!$B:$AY, MATCH(AL$1,SkillsReq!$A:$A,0), MATCH(_xlfn.XLOOKUP($A171,Employees!$A:$A,Employees!$B:$B,""), SkillsReq!$B$1:$AY$1,0)),
       0
     ),
   "")
)</f>
        <v/>
      </c>
      <c r="AM171" t="str">
        <f>IF(OR($A171="",AM$1=""),"",
   IFERROR(
     IF(INDEX(SkillsReq!$B:$AY, MATCH(AM$1,SkillsReq!$A:$A,0), MATCH(_xlfn.XLOOKUP($A171,Employees!$A:$A,Employees!$B:$B,""), SkillsReq!$B$1:$AY$1,0))&gt;0,
       INDEX(SkillsReq!$B:$AY, MATCH(AM$1,SkillsReq!$A:$A,0), MATCH(_xlfn.XLOOKUP($A171,Employees!$A:$A,Employees!$B:$B,""), SkillsReq!$B$1:$AY$1,0)),
       0
     ),
   "")
)</f>
        <v/>
      </c>
      <c r="AN171" t="str">
        <f>IF(OR($A171="",AN$1=""),"",
   IFERROR(
     IF(INDEX(SkillsReq!$B:$AY, MATCH(AN$1,SkillsReq!$A:$A,0), MATCH(_xlfn.XLOOKUP($A171,Employees!$A:$A,Employees!$B:$B,""), SkillsReq!$B$1:$AY$1,0))&gt;0,
       INDEX(SkillsReq!$B:$AY, MATCH(AN$1,SkillsReq!$A:$A,0), MATCH(_xlfn.XLOOKUP($A171,Employees!$A:$A,Employees!$B:$B,""), SkillsReq!$B$1:$AY$1,0)),
       0
     ),
   "")
)</f>
        <v/>
      </c>
      <c r="AO171" t="str">
        <f>IF(OR($A171="",AO$1=""),"",
   IFERROR(
     IF(INDEX(SkillsReq!$B:$AY, MATCH(AO$1,SkillsReq!$A:$A,0), MATCH(_xlfn.XLOOKUP($A171,Employees!$A:$A,Employees!$B:$B,""), SkillsReq!$B$1:$AY$1,0))&gt;0,
       INDEX(SkillsReq!$B:$AY, MATCH(AO$1,SkillsReq!$A:$A,0), MATCH(_xlfn.XLOOKUP($A171,Employees!$A:$A,Employees!$B:$B,""), SkillsReq!$B$1:$AY$1,0)),
       0
     ),
   "")
)</f>
        <v/>
      </c>
      <c r="AP171" t="str">
        <f>IF(OR($A171="",AP$1=""),"",
   IFERROR(
     IF(INDEX(SkillsReq!$B:$AY, MATCH(AP$1,SkillsReq!$A:$A,0), MATCH(_xlfn.XLOOKUP($A171,Employees!$A:$A,Employees!$B:$B,""), SkillsReq!$B$1:$AY$1,0))&gt;0,
       INDEX(SkillsReq!$B:$AY, MATCH(AP$1,SkillsReq!$A:$A,0), MATCH(_xlfn.XLOOKUP($A171,Employees!$A:$A,Employees!$B:$B,""), SkillsReq!$B$1:$AY$1,0)),
       0
     ),
   "")
)</f>
        <v/>
      </c>
      <c r="AQ171" t="str">
        <f>IF(OR($A171="",AQ$1=""),"",
   IFERROR(
     IF(INDEX(SkillsReq!$B:$AY, MATCH(AQ$1,SkillsReq!$A:$A,0), MATCH(_xlfn.XLOOKUP($A171,Employees!$A:$A,Employees!$B:$B,""), SkillsReq!$B$1:$AY$1,0))&gt;0,
       INDEX(SkillsReq!$B:$AY, MATCH(AQ$1,SkillsReq!$A:$A,0), MATCH(_xlfn.XLOOKUP($A171,Employees!$A:$A,Employees!$B:$B,""), SkillsReq!$B$1:$AY$1,0)),
       0
     ),
   "")
)</f>
        <v/>
      </c>
      <c r="AR171" t="str">
        <f>IF(OR($A171="",AR$1=""),"",
   IFERROR(
     IF(INDEX(SkillsReq!$B:$AY, MATCH(AR$1,SkillsReq!$A:$A,0), MATCH(_xlfn.XLOOKUP($A171,Employees!$A:$A,Employees!$B:$B,""), SkillsReq!$B$1:$AY$1,0))&gt;0,
       INDEX(SkillsReq!$B:$AY, MATCH(AR$1,SkillsReq!$A:$A,0), MATCH(_xlfn.XLOOKUP($A171,Employees!$A:$A,Employees!$B:$B,""), SkillsReq!$B$1:$AY$1,0)),
       0
     ),
   "")
)</f>
        <v/>
      </c>
      <c r="AS171" t="str">
        <f>IF(OR($A171="",AS$1=""),"",
   IFERROR(
     IF(INDEX(SkillsReq!$B:$AY, MATCH(AS$1,SkillsReq!$A:$A,0), MATCH(_xlfn.XLOOKUP($A171,Employees!$A:$A,Employees!$B:$B,""), SkillsReq!$B$1:$AY$1,0))&gt;0,
       INDEX(SkillsReq!$B:$AY, MATCH(AS$1,SkillsReq!$A:$A,0), MATCH(_xlfn.XLOOKUP($A171,Employees!$A:$A,Employees!$B:$B,""), SkillsReq!$B$1:$AY$1,0)),
       0
     ),
   "")
)</f>
        <v/>
      </c>
      <c r="AT171" t="str">
        <f>IF(OR($A171="",AT$1=""),"",
   IFERROR(
     IF(INDEX(SkillsReq!$B:$AY, MATCH(AT$1,SkillsReq!$A:$A,0), MATCH(_xlfn.XLOOKUP($A171,Employees!$A:$A,Employees!$B:$B,""), SkillsReq!$B$1:$AY$1,0))&gt;0,
       INDEX(SkillsReq!$B:$AY, MATCH(AT$1,SkillsReq!$A:$A,0), MATCH(_xlfn.XLOOKUP($A171,Employees!$A:$A,Employees!$B:$B,""), SkillsReq!$B$1:$AY$1,0)),
       0
     ),
   "")
)</f>
        <v/>
      </c>
      <c r="AU171" t="str">
        <f>IF(OR($A171="",AU$1=""),"",
   IFERROR(
     IF(INDEX(SkillsReq!$B:$AY, MATCH(AU$1,SkillsReq!$A:$A,0), MATCH(_xlfn.XLOOKUP($A171,Employees!$A:$A,Employees!$B:$B,""), SkillsReq!$B$1:$AY$1,0))&gt;0,
       INDEX(SkillsReq!$B:$AY, MATCH(AU$1,SkillsReq!$A:$A,0), MATCH(_xlfn.XLOOKUP($A171,Employees!$A:$A,Employees!$B:$B,""), SkillsReq!$B$1:$AY$1,0)),
       0
     ),
   "")
)</f>
        <v/>
      </c>
      <c r="AV171" t="str">
        <f>IF(OR($A171="",AV$1=""),"",
   IFERROR(
     IF(INDEX(SkillsReq!$B:$AY, MATCH(AV$1,SkillsReq!$A:$A,0), MATCH(_xlfn.XLOOKUP($A171,Employees!$A:$A,Employees!$B:$B,""), SkillsReq!$B$1:$AY$1,0))&gt;0,
       INDEX(SkillsReq!$B:$AY, MATCH(AV$1,SkillsReq!$A:$A,0), MATCH(_xlfn.XLOOKUP($A171,Employees!$A:$A,Employees!$B:$B,""), SkillsReq!$B$1:$AY$1,0)),
       0
     ),
   "")
)</f>
        <v/>
      </c>
      <c r="AW171" t="str">
        <f>IF(OR($A171="",AW$1=""),"",
   IFERROR(
     IF(INDEX(SkillsReq!$B:$AY, MATCH(AW$1,SkillsReq!$A:$A,0), MATCH(_xlfn.XLOOKUP($A171,Employees!$A:$A,Employees!$B:$B,""), SkillsReq!$B$1:$AY$1,0))&gt;0,
       INDEX(SkillsReq!$B:$AY, MATCH(AW$1,SkillsReq!$A:$A,0), MATCH(_xlfn.XLOOKUP($A171,Employees!$A:$A,Employees!$B:$B,""), SkillsReq!$B$1:$AY$1,0)),
       0
     ),
   "")
)</f>
        <v/>
      </c>
      <c r="AX171" t="str">
        <f>IF(OR($A171="",AX$1=""),"",
   IFERROR(
     IF(INDEX(SkillsReq!$B:$AY, MATCH(AX$1,SkillsReq!$A:$A,0), MATCH(_xlfn.XLOOKUP($A171,Employees!$A:$A,Employees!$B:$B,""), SkillsReq!$B$1:$AY$1,0))&gt;0,
       INDEX(SkillsReq!$B:$AY, MATCH(AX$1,SkillsReq!$A:$A,0), MATCH(_xlfn.XLOOKUP($A171,Employees!$A:$A,Employees!$B:$B,""), SkillsReq!$B$1:$AY$1,0)),
       0
     ),
   "")
)</f>
        <v/>
      </c>
      <c r="AY171" t="str">
        <f>IF(OR($A171="",AY$1=""),"",
   IFERROR(
     IF(INDEX(SkillsReq!$B:$AY, MATCH(AY$1,SkillsReq!$A:$A,0), MATCH(_xlfn.XLOOKUP($A171,Employees!$A:$A,Employees!$B:$B,""), SkillsReq!$B$1:$AY$1,0))&gt;0,
       INDEX(SkillsReq!$B:$AY, MATCH(AY$1,SkillsReq!$A:$A,0), MATCH(_xlfn.XLOOKUP($A171,Employees!$A:$A,Employees!$B:$B,""), SkillsReq!$B$1:$AY$1,0)),
       0
     ),
   "")
)</f>
        <v/>
      </c>
    </row>
    <row r="172" spans="1:51" x14ac:dyDescent="0.25">
      <c r="A172" s="12"/>
      <c r="B172" t="str">
        <f>IF(OR($A172="",B$1=""),"",
   IFERROR(
     IF(INDEX(SkillsReq!$B:$AY, MATCH(B$1,SkillsReq!$A:$A,0), MATCH(_xlfn.XLOOKUP($A172,Employees!$A:$A,Employees!$B:$B,""), SkillsReq!$B$1:$AY$1,0))&gt;0,
       INDEX(SkillsReq!$B:$AY, MATCH(B$1,SkillsReq!$A:$A,0), MATCH(_xlfn.XLOOKUP($A172,Employees!$A:$A,Employees!$B:$B,""), SkillsReq!$B$1:$AY$1,0)),
       0
     ),
   "")
)</f>
        <v/>
      </c>
      <c r="C172" t="str">
        <f>IF(OR($A172="",C$1=""),"",
   IFERROR(
     IF(INDEX(SkillsReq!$B:$AY, MATCH(C$1,SkillsReq!$A:$A,0), MATCH(_xlfn.XLOOKUP($A172,Employees!$A:$A,Employees!$B:$B,""), SkillsReq!$B$1:$AY$1,0))&gt;0,
       INDEX(SkillsReq!$B:$AY, MATCH(C$1,SkillsReq!$A:$A,0), MATCH(_xlfn.XLOOKUP($A172,Employees!$A:$A,Employees!$B:$B,""), SkillsReq!$B$1:$AY$1,0)),
       0
     ),
   "")
)</f>
        <v/>
      </c>
      <c r="D172" t="str">
        <f>IF(OR($A172="",D$1=""),"",
   IFERROR(
     IF(INDEX(SkillsReq!$B:$AY, MATCH(D$1,SkillsReq!$A:$A,0), MATCH(_xlfn.XLOOKUP($A172,Employees!$A:$A,Employees!$B:$B,""), SkillsReq!$B$1:$AY$1,0))&gt;0,
       INDEX(SkillsReq!$B:$AY, MATCH(D$1,SkillsReq!$A:$A,0), MATCH(_xlfn.XLOOKUP($A172,Employees!$A:$A,Employees!$B:$B,""), SkillsReq!$B$1:$AY$1,0)),
       0
     ),
   "")
)</f>
        <v/>
      </c>
      <c r="E172" t="str">
        <f>IF(OR($A172="",E$1=""),"",
   IFERROR(
     IF(INDEX(SkillsReq!$B:$AY, MATCH(E$1,SkillsReq!$A:$A,0), MATCH(_xlfn.XLOOKUP($A172,Employees!$A:$A,Employees!$B:$B,""), SkillsReq!$B$1:$AY$1,0))&gt;0,
       INDEX(SkillsReq!$B:$AY, MATCH(E$1,SkillsReq!$A:$A,0), MATCH(_xlfn.XLOOKUP($A172,Employees!$A:$A,Employees!$B:$B,""), SkillsReq!$B$1:$AY$1,0)),
       0
     ),
   "")
)</f>
        <v/>
      </c>
      <c r="F172" t="str">
        <f>IF(OR($A172="",F$1=""),"",
   IFERROR(
     IF(INDEX(SkillsReq!$B:$AY, MATCH(F$1,SkillsReq!$A:$A,0), MATCH(_xlfn.XLOOKUP($A172,Employees!$A:$A,Employees!$B:$B,""), SkillsReq!$B$1:$AY$1,0))&gt;0,
       INDEX(SkillsReq!$B:$AY, MATCH(F$1,SkillsReq!$A:$A,0), MATCH(_xlfn.XLOOKUP($A172,Employees!$A:$A,Employees!$B:$B,""), SkillsReq!$B$1:$AY$1,0)),
       0
     ),
   "")
)</f>
        <v/>
      </c>
      <c r="G172" t="str">
        <f>IF(OR($A172="",G$1=""),"",
   IFERROR(
     IF(INDEX(SkillsReq!$B:$AY, MATCH(G$1,SkillsReq!$A:$A,0), MATCH(_xlfn.XLOOKUP($A172,Employees!$A:$A,Employees!$B:$B,""), SkillsReq!$B$1:$AY$1,0))&gt;0,
       INDEX(SkillsReq!$B:$AY, MATCH(G$1,SkillsReq!$A:$A,0), MATCH(_xlfn.XLOOKUP($A172,Employees!$A:$A,Employees!$B:$B,""), SkillsReq!$B$1:$AY$1,0)),
       0
     ),
   "")
)</f>
        <v/>
      </c>
      <c r="H172" t="str">
        <f>IF(OR($A172="",H$1=""),"",
   IFERROR(
     IF(INDEX(SkillsReq!$B:$AY, MATCH(H$1,SkillsReq!$A:$A,0), MATCH(_xlfn.XLOOKUP($A172,Employees!$A:$A,Employees!$B:$B,""), SkillsReq!$B$1:$AY$1,0))&gt;0,
       INDEX(SkillsReq!$B:$AY, MATCH(H$1,SkillsReq!$A:$A,0), MATCH(_xlfn.XLOOKUP($A172,Employees!$A:$A,Employees!$B:$B,""), SkillsReq!$B$1:$AY$1,0)),
       0
     ),
   "")
)</f>
        <v/>
      </c>
      <c r="I172" t="str">
        <f>IF(OR($A172="",I$1=""),"",
   IFERROR(
     IF(INDEX(SkillsReq!$B:$AY, MATCH(I$1,SkillsReq!$A:$A,0), MATCH(_xlfn.XLOOKUP($A172,Employees!$A:$A,Employees!$B:$B,""), SkillsReq!$B$1:$AY$1,0))&gt;0,
       INDEX(SkillsReq!$B:$AY, MATCH(I$1,SkillsReq!$A:$A,0), MATCH(_xlfn.XLOOKUP($A172,Employees!$A:$A,Employees!$B:$B,""), SkillsReq!$B$1:$AY$1,0)),
       0
     ),
   "")
)</f>
        <v/>
      </c>
      <c r="J172" t="str">
        <f>IF(OR($A172="",J$1=""),"",
   IFERROR(
     IF(INDEX(SkillsReq!$B:$AY, MATCH(J$1,SkillsReq!$A:$A,0), MATCH(_xlfn.XLOOKUP($A172,Employees!$A:$A,Employees!$B:$B,""), SkillsReq!$B$1:$AY$1,0))&gt;0,
       INDEX(SkillsReq!$B:$AY, MATCH(J$1,SkillsReq!$A:$A,0), MATCH(_xlfn.XLOOKUP($A172,Employees!$A:$A,Employees!$B:$B,""), SkillsReq!$B$1:$AY$1,0)),
       0
     ),
   "")
)</f>
        <v/>
      </c>
      <c r="K172" t="str">
        <f>IF(OR($A172="",K$1=""),"",
   IFERROR(
     IF(INDEX(SkillsReq!$B:$AY, MATCH(K$1,SkillsReq!$A:$A,0), MATCH(_xlfn.XLOOKUP($A172,Employees!$A:$A,Employees!$B:$B,""), SkillsReq!$B$1:$AY$1,0))&gt;0,
       INDEX(SkillsReq!$B:$AY, MATCH(K$1,SkillsReq!$A:$A,0), MATCH(_xlfn.XLOOKUP($A172,Employees!$A:$A,Employees!$B:$B,""), SkillsReq!$B$1:$AY$1,0)),
       0
     ),
   "")
)</f>
        <v/>
      </c>
      <c r="L172" t="str">
        <f>IF(OR($A172="",L$1=""),"",
   IFERROR(
     IF(INDEX(SkillsReq!$B:$AY, MATCH(L$1,SkillsReq!$A:$A,0), MATCH(_xlfn.XLOOKUP($A172,Employees!$A:$A,Employees!$B:$B,""), SkillsReq!$B$1:$AY$1,0))&gt;0,
       INDEX(SkillsReq!$B:$AY, MATCH(L$1,SkillsReq!$A:$A,0), MATCH(_xlfn.XLOOKUP($A172,Employees!$A:$A,Employees!$B:$B,""), SkillsReq!$B$1:$AY$1,0)),
       0
     ),
   "")
)</f>
        <v/>
      </c>
      <c r="M172" t="str">
        <f>IF(OR($A172="",M$1=""),"",
   IFERROR(
     IF(INDEX(SkillsReq!$B:$AY, MATCH(M$1,SkillsReq!$A:$A,0), MATCH(_xlfn.XLOOKUP($A172,Employees!$A:$A,Employees!$B:$B,""), SkillsReq!$B$1:$AY$1,0))&gt;0,
       INDEX(SkillsReq!$B:$AY, MATCH(M$1,SkillsReq!$A:$A,0), MATCH(_xlfn.XLOOKUP($A172,Employees!$A:$A,Employees!$B:$B,""), SkillsReq!$B$1:$AY$1,0)),
       0
     ),
   "")
)</f>
        <v/>
      </c>
      <c r="N172" t="str">
        <f>IF(OR($A172="",N$1=""),"",
   IFERROR(
     IF(INDEX(SkillsReq!$B:$AY, MATCH(N$1,SkillsReq!$A:$A,0), MATCH(_xlfn.XLOOKUP($A172,Employees!$A:$A,Employees!$B:$B,""), SkillsReq!$B$1:$AY$1,0))&gt;0,
       INDEX(SkillsReq!$B:$AY, MATCH(N$1,SkillsReq!$A:$A,0), MATCH(_xlfn.XLOOKUP($A172,Employees!$A:$A,Employees!$B:$B,""), SkillsReq!$B$1:$AY$1,0)),
       0
     ),
   "")
)</f>
        <v/>
      </c>
      <c r="O172" t="str">
        <f>IF(OR($A172="",O$1=""),"",
   IFERROR(
     IF(INDEX(SkillsReq!$B:$AY, MATCH(O$1,SkillsReq!$A:$A,0), MATCH(_xlfn.XLOOKUP($A172,Employees!$A:$A,Employees!$B:$B,""), SkillsReq!$B$1:$AY$1,0))&gt;0,
       INDEX(SkillsReq!$B:$AY, MATCH(O$1,SkillsReq!$A:$A,0), MATCH(_xlfn.XLOOKUP($A172,Employees!$A:$A,Employees!$B:$B,""), SkillsReq!$B$1:$AY$1,0)),
       0
     ),
   "")
)</f>
        <v/>
      </c>
      <c r="P172" t="str">
        <f>IF(OR($A172="",P$1=""),"",
   IFERROR(
     IF(INDEX(SkillsReq!$B:$AY, MATCH(P$1,SkillsReq!$A:$A,0), MATCH(_xlfn.XLOOKUP($A172,Employees!$A:$A,Employees!$B:$B,""), SkillsReq!$B$1:$AY$1,0))&gt;0,
       INDEX(SkillsReq!$B:$AY, MATCH(P$1,SkillsReq!$A:$A,0), MATCH(_xlfn.XLOOKUP($A172,Employees!$A:$A,Employees!$B:$B,""), SkillsReq!$B$1:$AY$1,0)),
       0
     ),
   "")
)</f>
        <v/>
      </c>
      <c r="Q172" t="str">
        <f>IF(OR($A172="",Q$1=""),"",
   IFERROR(
     IF(INDEX(SkillsReq!$B:$AY, MATCH(Q$1,SkillsReq!$A:$A,0), MATCH(_xlfn.XLOOKUP($A172,Employees!$A:$A,Employees!$B:$B,""), SkillsReq!$B$1:$AY$1,0))&gt;0,
       INDEX(SkillsReq!$B:$AY, MATCH(Q$1,SkillsReq!$A:$A,0), MATCH(_xlfn.XLOOKUP($A172,Employees!$A:$A,Employees!$B:$B,""), SkillsReq!$B$1:$AY$1,0)),
       0
     ),
   "")
)</f>
        <v/>
      </c>
      <c r="R172" t="str">
        <f>IF(OR($A172="",R$1=""),"",
   IFERROR(
     IF(INDEX(SkillsReq!$B:$AY, MATCH(R$1,SkillsReq!$A:$A,0), MATCH(_xlfn.XLOOKUP($A172,Employees!$A:$A,Employees!$B:$B,""), SkillsReq!$B$1:$AY$1,0))&gt;0,
       INDEX(SkillsReq!$B:$AY, MATCH(R$1,SkillsReq!$A:$A,0), MATCH(_xlfn.XLOOKUP($A172,Employees!$A:$A,Employees!$B:$B,""), SkillsReq!$B$1:$AY$1,0)),
       0
     ),
   "")
)</f>
        <v/>
      </c>
      <c r="S172" t="str">
        <f>IF(OR($A172="",S$1=""),"",
   IFERROR(
     IF(INDEX(SkillsReq!$B:$AY, MATCH(S$1,SkillsReq!$A:$A,0), MATCH(_xlfn.XLOOKUP($A172,Employees!$A:$A,Employees!$B:$B,""), SkillsReq!$B$1:$AY$1,0))&gt;0,
       INDEX(SkillsReq!$B:$AY, MATCH(S$1,SkillsReq!$A:$A,0), MATCH(_xlfn.XLOOKUP($A172,Employees!$A:$A,Employees!$B:$B,""), SkillsReq!$B$1:$AY$1,0)),
       0
     ),
   "")
)</f>
        <v/>
      </c>
      <c r="T172" t="str">
        <f>IF(OR($A172="",T$1=""),"",
   IFERROR(
     IF(INDEX(SkillsReq!$B:$AY, MATCH(T$1,SkillsReq!$A:$A,0), MATCH(_xlfn.XLOOKUP($A172,Employees!$A:$A,Employees!$B:$B,""), SkillsReq!$B$1:$AY$1,0))&gt;0,
       INDEX(SkillsReq!$B:$AY, MATCH(T$1,SkillsReq!$A:$A,0), MATCH(_xlfn.XLOOKUP($A172,Employees!$A:$A,Employees!$B:$B,""), SkillsReq!$B$1:$AY$1,0)),
       0
     ),
   "")
)</f>
        <v/>
      </c>
      <c r="U172" t="str">
        <f>IF(OR($A172="",U$1=""),"",
   IFERROR(
     IF(INDEX(SkillsReq!$B:$AY, MATCH(U$1,SkillsReq!$A:$A,0), MATCH(_xlfn.XLOOKUP($A172,Employees!$A:$A,Employees!$B:$B,""), SkillsReq!$B$1:$AY$1,0))&gt;0,
       INDEX(SkillsReq!$B:$AY, MATCH(U$1,SkillsReq!$A:$A,0), MATCH(_xlfn.XLOOKUP($A172,Employees!$A:$A,Employees!$B:$B,""), SkillsReq!$B$1:$AY$1,0)),
       0
     ),
   "")
)</f>
        <v/>
      </c>
      <c r="V172" t="str">
        <f>IF(OR($A172="",V$1=""),"",
   IFERROR(
     IF(INDEX(SkillsReq!$B:$AY, MATCH(V$1,SkillsReq!$A:$A,0), MATCH(_xlfn.XLOOKUP($A172,Employees!$A:$A,Employees!$B:$B,""), SkillsReq!$B$1:$AY$1,0))&gt;0,
       INDEX(SkillsReq!$B:$AY, MATCH(V$1,SkillsReq!$A:$A,0), MATCH(_xlfn.XLOOKUP($A172,Employees!$A:$A,Employees!$B:$B,""), SkillsReq!$B$1:$AY$1,0)),
       0
     ),
   "")
)</f>
        <v/>
      </c>
      <c r="W172" t="str">
        <f>IF(OR($A172="",W$1=""),"",
   IFERROR(
     IF(INDEX(SkillsReq!$B:$AY, MATCH(W$1,SkillsReq!$A:$A,0), MATCH(_xlfn.XLOOKUP($A172,Employees!$A:$A,Employees!$B:$B,""), SkillsReq!$B$1:$AY$1,0))&gt;0,
       INDEX(SkillsReq!$B:$AY, MATCH(W$1,SkillsReq!$A:$A,0), MATCH(_xlfn.XLOOKUP($A172,Employees!$A:$A,Employees!$B:$B,""), SkillsReq!$B$1:$AY$1,0)),
       0
     ),
   "")
)</f>
        <v/>
      </c>
      <c r="X172" t="str">
        <f>IF(OR($A172="",X$1=""),"",
   IFERROR(
     IF(INDEX(SkillsReq!$B:$AY, MATCH(X$1,SkillsReq!$A:$A,0), MATCH(_xlfn.XLOOKUP($A172,Employees!$A:$A,Employees!$B:$B,""), SkillsReq!$B$1:$AY$1,0))&gt;0,
       INDEX(SkillsReq!$B:$AY, MATCH(X$1,SkillsReq!$A:$A,0), MATCH(_xlfn.XLOOKUP($A172,Employees!$A:$A,Employees!$B:$B,""), SkillsReq!$B$1:$AY$1,0)),
       0
     ),
   "")
)</f>
        <v/>
      </c>
      <c r="Y172" t="str">
        <f>IF(OR($A172="",Y$1=""),"",
   IFERROR(
     IF(INDEX(SkillsReq!$B:$AY, MATCH(Y$1,SkillsReq!$A:$A,0), MATCH(_xlfn.XLOOKUP($A172,Employees!$A:$A,Employees!$B:$B,""), SkillsReq!$B$1:$AY$1,0))&gt;0,
       INDEX(SkillsReq!$B:$AY, MATCH(Y$1,SkillsReq!$A:$A,0), MATCH(_xlfn.XLOOKUP($A172,Employees!$A:$A,Employees!$B:$B,""), SkillsReq!$B$1:$AY$1,0)),
       0
     ),
   "")
)</f>
        <v/>
      </c>
      <c r="Z172" t="str">
        <f>IF(OR($A172="",Z$1=""),"",
   IFERROR(
     IF(INDEX(SkillsReq!$B:$AY, MATCH(Z$1,SkillsReq!$A:$A,0), MATCH(_xlfn.XLOOKUP($A172,Employees!$A:$A,Employees!$B:$B,""), SkillsReq!$B$1:$AY$1,0))&gt;0,
       INDEX(SkillsReq!$B:$AY, MATCH(Z$1,SkillsReq!$A:$A,0), MATCH(_xlfn.XLOOKUP($A172,Employees!$A:$A,Employees!$B:$B,""), SkillsReq!$B$1:$AY$1,0)),
       0
     ),
   "")
)</f>
        <v/>
      </c>
      <c r="AA172" t="str">
        <f>IF(OR($A172="",AA$1=""),"",
   IFERROR(
     IF(INDEX(SkillsReq!$B:$AY, MATCH(AA$1,SkillsReq!$A:$A,0), MATCH(_xlfn.XLOOKUP($A172,Employees!$A:$A,Employees!$B:$B,""), SkillsReq!$B$1:$AY$1,0))&gt;0,
       INDEX(SkillsReq!$B:$AY, MATCH(AA$1,SkillsReq!$A:$A,0), MATCH(_xlfn.XLOOKUP($A172,Employees!$A:$A,Employees!$B:$B,""), SkillsReq!$B$1:$AY$1,0)),
       0
     ),
   "")
)</f>
        <v/>
      </c>
      <c r="AB172" t="str">
        <f>IF(OR($A172="",AB$1=""),"",
   IFERROR(
     IF(INDEX(SkillsReq!$B:$AY, MATCH(AB$1,SkillsReq!$A:$A,0), MATCH(_xlfn.XLOOKUP($A172,Employees!$A:$A,Employees!$B:$B,""), SkillsReq!$B$1:$AY$1,0))&gt;0,
       INDEX(SkillsReq!$B:$AY, MATCH(AB$1,SkillsReq!$A:$A,0), MATCH(_xlfn.XLOOKUP($A172,Employees!$A:$A,Employees!$B:$B,""), SkillsReq!$B$1:$AY$1,0)),
       0
     ),
   "")
)</f>
        <v/>
      </c>
      <c r="AC172" t="str">
        <f>IF(OR($A172="",AC$1=""),"",
   IFERROR(
     IF(INDEX(SkillsReq!$B:$AY, MATCH(AC$1,SkillsReq!$A:$A,0), MATCH(_xlfn.XLOOKUP($A172,Employees!$A:$A,Employees!$B:$B,""), SkillsReq!$B$1:$AY$1,0))&gt;0,
       INDEX(SkillsReq!$B:$AY, MATCH(AC$1,SkillsReq!$A:$A,0), MATCH(_xlfn.XLOOKUP($A172,Employees!$A:$A,Employees!$B:$B,""), SkillsReq!$B$1:$AY$1,0)),
       0
     ),
   "")
)</f>
        <v/>
      </c>
      <c r="AD172" t="str">
        <f>IF(OR($A172="",AD$1=""),"",
   IFERROR(
     IF(INDEX(SkillsReq!$B:$AY, MATCH(AD$1,SkillsReq!$A:$A,0), MATCH(_xlfn.XLOOKUP($A172,Employees!$A:$A,Employees!$B:$B,""), SkillsReq!$B$1:$AY$1,0))&gt;0,
       INDEX(SkillsReq!$B:$AY, MATCH(AD$1,SkillsReq!$A:$A,0), MATCH(_xlfn.XLOOKUP($A172,Employees!$A:$A,Employees!$B:$B,""), SkillsReq!$B$1:$AY$1,0)),
       0
     ),
   "")
)</f>
        <v/>
      </c>
      <c r="AE172" t="str">
        <f>IF(OR($A172="",AE$1=""),"",
   IFERROR(
     IF(INDEX(SkillsReq!$B:$AY, MATCH(AE$1,SkillsReq!$A:$A,0), MATCH(_xlfn.XLOOKUP($A172,Employees!$A:$A,Employees!$B:$B,""), SkillsReq!$B$1:$AY$1,0))&gt;0,
       INDEX(SkillsReq!$B:$AY, MATCH(AE$1,SkillsReq!$A:$A,0), MATCH(_xlfn.XLOOKUP($A172,Employees!$A:$A,Employees!$B:$B,""), SkillsReq!$B$1:$AY$1,0)),
       0
     ),
   "")
)</f>
        <v/>
      </c>
      <c r="AF172" t="str">
        <f>IF(OR($A172="",AF$1=""),"",
   IFERROR(
     IF(INDEX(SkillsReq!$B:$AY, MATCH(AF$1,SkillsReq!$A:$A,0), MATCH(_xlfn.XLOOKUP($A172,Employees!$A:$A,Employees!$B:$B,""), SkillsReq!$B$1:$AY$1,0))&gt;0,
       INDEX(SkillsReq!$B:$AY, MATCH(AF$1,SkillsReq!$A:$A,0), MATCH(_xlfn.XLOOKUP($A172,Employees!$A:$A,Employees!$B:$B,""), SkillsReq!$B$1:$AY$1,0)),
       0
     ),
   "")
)</f>
        <v/>
      </c>
      <c r="AG172" t="str">
        <f>IF(OR($A172="",AG$1=""),"",
   IFERROR(
     IF(INDEX(SkillsReq!$B:$AY, MATCH(AG$1,SkillsReq!$A:$A,0), MATCH(_xlfn.XLOOKUP($A172,Employees!$A:$A,Employees!$B:$B,""), SkillsReq!$B$1:$AY$1,0))&gt;0,
       INDEX(SkillsReq!$B:$AY, MATCH(AG$1,SkillsReq!$A:$A,0), MATCH(_xlfn.XLOOKUP($A172,Employees!$A:$A,Employees!$B:$B,""), SkillsReq!$B$1:$AY$1,0)),
       0
     ),
   "")
)</f>
        <v/>
      </c>
      <c r="AH172" t="str">
        <f>IF(OR($A172="",AH$1=""),"",
   IFERROR(
     IF(INDEX(SkillsReq!$B:$AY, MATCH(AH$1,SkillsReq!$A:$A,0), MATCH(_xlfn.XLOOKUP($A172,Employees!$A:$A,Employees!$B:$B,""), SkillsReq!$B$1:$AY$1,0))&gt;0,
       INDEX(SkillsReq!$B:$AY, MATCH(AH$1,SkillsReq!$A:$A,0), MATCH(_xlfn.XLOOKUP($A172,Employees!$A:$A,Employees!$B:$B,""), SkillsReq!$B$1:$AY$1,0)),
       0
     ),
   "")
)</f>
        <v/>
      </c>
      <c r="AI172" t="str">
        <f>IF(OR($A172="",AI$1=""),"",
   IFERROR(
     IF(INDEX(SkillsReq!$B:$AY, MATCH(AI$1,SkillsReq!$A:$A,0), MATCH(_xlfn.XLOOKUP($A172,Employees!$A:$A,Employees!$B:$B,""), SkillsReq!$B$1:$AY$1,0))&gt;0,
       INDEX(SkillsReq!$B:$AY, MATCH(AI$1,SkillsReq!$A:$A,0), MATCH(_xlfn.XLOOKUP($A172,Employees!$A:$A,Employees!$B:$B,""), SkillsReq!$B$1:$AY$1,0)),
       0
     ),
   "")
)</f>
        <v/>
      </c>
      <c r="AJ172" t="str">
        <f>IF(OR($A172="",AJ$1=""),"",
   IFERROR(
     IF(INDEX(SkillsReq!$B:$AY, MATCH(AJ$1,SkillsReq!$A:$A,0), MATCH(_xlfn.XLOOKUP($A172,Employees!$A:$A,Employees!$B:$B,""), SkillsReq!$B$1:$AY$1,0))&gt;0,
       INDEX(SkillsReq!$B:$AY, MATCH(AJ$1,SkillsReq!$A:$A,0), MATCH(_xlfn.XLOOKUP($A172,Employees!$A:$A,Employees!$B:$B,""), SkillsReq!$B$1:$AY$1,0)),
       0
     ),
   "")
)</f>
        <v/>
      </c>
      <c r="AK172" t="str">
        <f>IF(OR($A172="",AK$1=""),"",
   IFERROR(
     IF(INDEX(SkillsReq!$B:$AY, MATCH(AK$1,SkillsReq!$A:$A,0), MATCH(_xlfn.XLOOKUP($A172,Employees!$A:$A,Employees!$B:$B,""), SkillsReq!$B$1:$AY$1,0))&gt;0,
       INDEX(SkillsReq!$B:$AY, MATCH(AK$1,SkillsReq!$A:$A,0), MATCH(_xlfn.XLOOKUP($A172,Employees!$A:$A,Employees!$B:$B,""), SkillsReq!$B$1:$AY$1,0)),
       0
     ),
   "")
)</f>
        <v/>
      </c>
      <c r="AL172" t="str">
        <f>IF(OR($A172="",AL$1=""),"",
   IFERROR(
     IF(INDEX(SkillsReq!$B:$AY, MATCH(AL$1,SkillsReq!$A:$A,0), MATCH(_xlfn.XLOOKUP($A172,Employees!$A:$A,Employees!$B:$B,""), SkillsReq!$B$1:$AY$1,0))&gt;0,
       INDEX(SkillsReq!$B:$AY, MATCH(AL$1,SkillsReq!$A:$A,0), MATCH(_xlfn.XLOOKUP($A172,Employees!$A:$A,Employees!$B:$B,""), SkillsReq!$B$1:$AY$1,0)),
       0
     ),
   "")
)</f>
        <v/>
      </c>
      <c r="AM172" t="str">
        <f>IF(OR($A172="",AM$1=""),"",
   IFERROR(
     IF(INDEX(SkillsReq!$B:$AY, MATCH(AM$1,SkillsReq!$A:$A,0), MATCH(_xlfn.XLOOKUP($A172,Employees!$A:$A,Employees!$B:$B,""), SkillsReq!$B$1:$AY$1,0))&gt;0,
       INDEX(SkillsReq!$B:$AY, MATCH(AM$1,SkillsReq!$A:$A,0), MATCH(_xlfn.XLOOKUP($A172,Employees!$A:$A,Employees!$B:$B,""), SkillsReq!$B$1:$AY$1,0)),
       0
     ),
   "")
)</f>
        <v/>
      </c>
      <c r="AN172" t="str">
        <f>IF(OR($A172="",AN$1=""),"",
   IFERROR(
     IF(INDEX(SkillsReq!$B:$AY, MATCH(AN$1,SkillsReq!$A:$A,0), MATCH(_xlfn.XLOOKUP($A172,Employees!$A:$A,Employees!$B:$B,""), SkillsReq!$B$1:$AY$1,0))&gt;0,
       INDEX(SkillsReq!$B:$AY, MATCH(AN$1,SkillsReq!$A:$A,0), MATCH(_xlfn.XLOOKUP($A172,Employees!$A:$A,Employees!$B:$B,""), SkillsReq!$B$1:$AY$1,0)),
       0
     ),
   "")
)</f>
        <v/>
      </c>
      <c r="AO172" t="str">
        <f>IF(OR($A172="",AO$1=""),"",
   IFERROR(
     IF(INDEX(SkillsReq!$B:$AY, MATCH(AO$1,SkillsReq!$A:$A,0), MATCH(_xlfn.XLOOKUP($A172,Employees!$A:$A,Employees!$B:$B,""), SkillsReq!$B$1:$AY$1,0))&gt;0,
       INDEX(SkillsReq!$B:$AY, MATCH(AO$1,SkillsReq!$A:$A,0), MATCH(_xlfn.XLOOKUP($A172,Employees!$A:$A,Employees!$B:$B,""), SkillsReq!$B$1:$AY$1,0)),
       0
     ),
   "")
)</f>
        <v/>
      </c>
      <c r="AP172" t="str">
        <f>IF(OR($A172="",AP$1=""),"",
   IFERROR(
     IF(INDEX(SkillsReq!$B:$AY, MATCH(AP$1,SkillsReq!$A:$A,0), MATCH(_xlfn.XLOOKUP($A172,Employees!$A:$A,Employees!$B:$B,""), SkillsReq!$B$1:$AY$1,0))&gt;0,
       INDEX(SkillsReq!$B:$AY, MATCH(AP$1,SkillsReq!$A:$A,0), MATCH(_xlfn.XLOOKUP($A172,Employees!$A:$A,Employees!$B:$B,""), SkillsReq!$B$1:$AY$1,0)),
       0
     ),
   "")
)</f>
        <v/>
      </c>
      <c r="AQ172" t="str">
        <f>IF(OR($A172="",AQ$1=""),"",
   IFERROR(
     IF(INDEX(SkillsReq!$B:$AY, MATCH(AQ$1,SkillsReq!$A:$A,0), MATCH(_xlfn.XLOOKUP($A172,Employees!$A:$A,Employees!$B:$B,""), SkillsReq!$B$1:$AY$1,0))&gt;0,
       INDEX(SkillsReq!$B:$AY, MATCH(AQ$1,SkillsReq!$A:$A,0), MATCH(_xlfn.XLOOKUP($A172,Employees!$A:$A,Employees!$B:$B,""), SkillsReq!$B$1:$AY$1,0)),
       0
     ),
   "")
)</f>
        <v/>
      </c>
      <c r="AR172" t="str">
        <f>IF(OR($A172="",AR$1=""),"",
   IFERROR(
     IF(INDEX(SkillsReq!$B:$AY, MATCH(AR$1,SkillsReq!$A:$A,0), MATCH(_xlfn.XLOOKUP($A172,Employees!$A:$A,Employees!$B:$B,""), SkillsReq!$B$1:$AY$1,0))&gt;0,
       INDEX(SkillsReq!$B:$AY, MATCH(AR$1,SkillsReq!$A:$A,0), MATCH(_xlfn.XLOOKUP($A172,Employees!$A:$A,Employees!$B:$B,""), SkillsReq!$B$1:$AY$1,0)),
       0
     ),
   "")
)</f>
        <v/>
      </c>
      <c r="AS172" t="str">
        <f>IF(OR($A172="",AS$1=""),"",
   IFERROR(
     IF(INDEX(SkillsReq!$B:$AY, MATCH(AS$1,SkillsReq!$A:$A,0), MATCH(_xlfn.XLOOKUP($A172,Employees!$A:$A,Employees!$B:$B,""), SkillsReq!$B$1:$AY$1,0))&gt;0,
       INDEX(SkillsReq!$B:$AY, MATCH(AS$1,SkillsReq!$A:$A,0), MATCH(_xlfn.XLOOKUP($A172,Employees!$A:$A,Employees!$B:$B,""), SkillsReq!$B$1:$AY$1,0)),
       0
     ),
   "")
)</f>
        <v/>
      </c>
      <c r="AT172" t="str">
        <f>IF(OR($A172="",AT$1=""),"",
   IFERROR(
     IF(INDEX(SkillsReq!$B:$AY, MATCH(AT$1,SkillsReq!$A:$A,0), MATCH(_xlfn.XLOOKUP($A172,Employees!$A:$A,Employees!$B:$B,""), SkillsReq!$B$1:$AY$1,0))&gt;0,
       INDEX(SkillsReq!$B:$AY, MATCH(AT$1,SkillsReq!$A:$A,0), MATCH(_xlfn.XLOOKUP($A172,Employees!$A:$A,Employees!$B:$B,""), SkillsReq!$B$1:$AY$1,0)),
       0
     ),
   "")
)</f>
        <v/>
      </c>
      <c r="AU172" t="str">
        <f>IF(OR($A172="",AU$1=""),"",
   IFERROR(
     IF(INDEX(SkillsReq!$B:$AY, MATCH(AU$1,SkillsReq!$A:$A,0), MATCH(_xlfn.XLOOKUP($A172,Employees!$A:$A,Employees!$B:$B,""), SkillsReq!$B$1:$AY$1,0))&gt;0,
       INDEX(SkillsReq!$B:$AY, MATCH(AU$1,SkillsReq!$A:$A,0), MATCH(_xlfn.XLOOKUP($A172,Employees!$A:$A,Employees!$B:$B,""), SkillsReq!$B$1:$AY$1,0)),
       0
     ),
   "")
)</f>
        <v/>
      </c>
      <c r="AV172" t="str">
        <f>IF(OR($A172="",AV$1=""),"",
   IFERROR(
     IF(INDEX(SkillsReq!$B:$AY, MATCH(AV$1,SkillsReq!$A:$A,0), MATCH(_xlfn.XLOOKUP($A172,Employees!$A:$A,Employees!$B:$B,""), SkillsReq!$B$1:$AY$1,0))&gt;0,
       INDEX(SkillsReq!$B:$AY, MATCH(AV$1,SkillsReq!$A:$A,0), MATCH(_xlfn.XLOOKUP($A172,Employees!$A:$A,Employees!$B:$B,""), SkillsReq!$B$1:$AY$1,0)),
       0
     ),
   "")
)</f>
        <v/>
      </c>
      <c r="AW172" t="str">
        <f>IF(OR($A172="",AW$1=""),"",
   IFERROR(
     IF(INDEX(SkillsReq!$B:$AY, MATCH(AW$1,SkillsReq!$A:$A,0), MATCH(_xlfn.XLOOKUP($A172,Employees!$A:$A,Employees!$B:$B,""), SkillsReq!$B$1:$AY$1,0))&gt;0,
       INDEX(SkillsReq!$B:$AY, MATCH(AW$1,SkillsReq!$A:$A,0), MATCH(_xlfn.XLOOKUP($A172,Employees!$A:$A,Employees!$B:$B,""), SkillsReq!$B$1:$AY$1,0)),
       0
     ),
   "")
)</f>
        <v/>
      </c>
      <c r="AX172" t="str">
        <f>IF(OR($A172="",AX$1=""),"",
   IFERROR(
     IF(INDEX(SkillsReq!$B:$AY, MATCH(AX$1,SkillsReq!$A:$A,0), MATCH(_xlfn.XLOOKUP($A172,Employees!$A:$A,Employees!$B:$B,""), SkillsReq!$B$1:$AY$1,0))&gt;0,
       INDEX(SkillsReq!$B:$AY, MATCH(AX$1,SkillsReq!$A:$A,0), MATCH(_xlfn.XLOOKUP($A172,Employees!$A:$A,Employees!$B:$B,""), SkillsReq!$B$1:$AY$1,0)),
       0
     ),
   "")
)</f>
        <v/>
      </c>
      <c r="AY172" t="str">
        <f>IF(OR($A172="",AY$1=""),"",
   IFERROR(
     IF(INDEX(SkillsReq!$B:$AY, MATCH(AY$1,SkillsReq!$A:$A,0), MATCH(_xlfn.XLOOKUP($A172,Employees!$A:$A,Employees!$B:$B,""), SkillsReq!$B$1:$AY$1,0))&gt;0,
       INDEX(SkillsReq!$B:$AY, MATCH(AY$1,SkillsReq!$A:$A,0), MATCH(_xlfn.XLOOKUP($A172,Employees!$A:$A,Employees!$B:$B,""), SkillsReq!$B$1:$AY$1,0)),
       0
     ),
   "")
)</f>
        <v/>
      </c>
    </row>
    <row r="173" spans="1:51" x14ac:dyDescent="0.25">
      <c r="A173" s="12"/>
      <c r="B173" t="str">
        <f>IF(OR($A173="",B$1=""),"",
   IFERROR(
     IF(INDEX(SkillsReq!$B:$AY, MATCH(B$1,SkillsReq!$A:$A,0), MATCH(_xlfn.XLOOKUP($A173,Employees!$A:$A,Employees!$B:$B,""), SkillsReq!$B$1:$AY$1,0))&gt;0,
       INDEX(SkillsReq!$B:$AY, MATCH(B$1,SkillsReq!$A:$A,0), MATCH(_xlfn.XLOOKUP($A173,Employees!$A:$A,Employees!$B:$B,""), SkillsReq!$B$1:$AY$1,0)),
       0
     ),
   "")
)</f>
        <v/>
      </c>
      <c r="C173" t="str">
        <f>IF(OR($A173="",C$1=""),"",
   IFERROR(
     IF(INDEX(SkillsReq!$B:$AY, MATCH(C$1,SkillsReq!$A:$A,0), MATCH(_xlfn.XLOOKUP($A173,Employees!$A:$A,Employees!$B:$B,""), SkillsReq!$B$1:$AY$1,0))&gt;0,
       INDEX(SkillsReq!$B:$AY, MATCH(C$1,SkillsReq!$A:$A,0), MATCH(_xlfn.XLOOKUP($A173,Employees!$A:$A,Employees!$B:$B,""), SkillsReq!$B$1:$AY$1,0)),
       0
     ),
   "")
)</f>
        <v/>
      </c>
      <c r="D173" t="str">
        <f>IF(OR($A173="",D$1=""),"",
   IFERROR(
     IF(INDEX(SkillsReq!$B:$AY, MATCH(D$1,SkillsReq!$A:$A,0), MATCH(_xlfn.XLOOKUP($A173,Employees!$A:$A,Employees!$B:$B,""), SkillsReq!$B$1:$AY$1,0))&gt;0,
       INDEX(SkillsReq!$B:$AY, MATCH(D$1,SkillsReq!$A:$A,0), MATCH(_xlfn.XLOOKUP($A173,Employees!$A:$A,Employees!$B:$B,""), SkillsReq!$B$1:$AY$1,0)),
       0
     ),
   "")
)</f>
        <v/>
      </c>
      <c r="E173" t="str">
        <f>IF(OR($A173="",E$1=""),"",
   IFERROR(
     IF(INDEX(SkillsReq!$B:$AY, MATCH(E$1,SkillsReq!$A:$A,0), MATCH(_xlfn.XLOOKUP($A173,Employees!$A:$A,Employees!$B:$B,""), SkillsReq!$B$1:$AY$1,0))&gt;0,
       INDEX(SkillsReq!$B:$AY, MATCH(E$1,SkillsReq!$A:$A,0), MATCH(_xlfn.XLOOKUP($A173,Employees!$A:$A,Employees!$B:$B,""), SkillsReq!$B$1:$AY$1,0)),
       0
     ),
   "")
)</f>
        <v/>
      </c>
      <c r="F173" t="str">
        <f>IF(OR($A173="",F$1=""),"",
   IFERROR(
     IF(INDEX(SkillsReq!$B:$AY, MATCH(F$1,SkillsReq!$A:$A,0), MATCH(_xlfn.XLOOKUP($A173,Employees!$A:$A,Employees!$B:$B,""), SkillsReq!$B$1:$AY$1,0))&gt;0,
       INDEX(SkillsReq!$B:$AY, MATCH(F$1,SkillsReq!$A:$A,0), MATCH(_xlfn.XLOOKUP($A173,Employees!$A:$A,Employees!$B:$B,""), SkillsReq!$B$1:$AY$1,0)),
       0
     ),
   "")
)</f>
        <v/>
      </c>
      <c r="G173" t="str">
        <f>IF(OR($A173="",G$1=""),"",
   IFERROR(
     IF(INDEX(SkillsReq!$B:$AY, MATCH(G$1,SkillsReq!$A:$A,0), MATCH(_xlfn.XLOOKUP($A173,Employees!$A:$A,Employees!$B:$B,""), SkillsReq!$B$1:$AY$1,0))&gt;0,
       INDEX(SkillsReq!$B:$AY, MATCH(G$1,SkillsReq!$A:$A,0), MATCH(_xlfn.XLOOKUP($A173,Employees!$A:$A,Employees!$B:$B,""), SkillsReq!$B$1:$AY$1,0)),
       0
     ),
   "")
)</f>
        <v/>
      </c>
      <c r="H173" t="str">
        <f>IF(OR($A173="",H$1=""),"",
   IFERROR(
     IF(INDEX(SkillsReq!$B:$AY, MATCH(H$1,SkillsReq!$A:$A,0), MATCH(_xlfn.XLOOKUP($A173,Employees!$A:$A,Employees!$B:$B,""), SkillsReq!$B$1:$AY$1,0))&gt;0,
       INDEX(SkillsReq!$B:$AY, MATCH(H$1,SkillsReq!$A:$A,0), MATCH(_xlfn.XLOOKUP($A173,Employees!$A:$A,Employees!$B:$B,""), SkillsReq!$B$1:$AY$1,0)),
       0
     ),
   "")
)</f>
        <v/>
      </c>
      <c r="I173" t="str">
        <f>IF(OR($A173="",I$1=""),"",
   IFERROR(
     IF(INDEX(SkillsReq!$B:$AY, MATCH(I$1,SkillsReq!$A:$A,0), MATCH(_xlfn.XLOOKUP($A173,Employees!$A:$A,Employees!$B:$B,""), SkillsReq!$B$1:$AY$1,0))&gt;0,
       INDEX(SkillsReq!$B:$AY, MATCH(I$1,SkillsReq!$A:$A,0), MATCH(_xlfn.XLOOKUP($A173,Employees!$A:$A,Employees!$B:$B,""), SkillsReq!$B$1:$AY$1,0)),
       0
     ),
   "")
)</f>
        <v/>
      </c>
      <c r="J173" t="str">
        <f>IF(OR($A173="",J$1=""),"",
   IFERROR(
     IF(INDEX(SkillsReq!$B:$AY, MATCH(J$1,SkillsReq!$A:$A,0), MATCH(_xlfn.XLOOKUP($A173,Employees!$A:$A,Employees!$B:$B,""), SkillsReq!$B$1:$AY$1,0))&gt;0,
       INDEX(SkillsReq!$B:$AY, MATCH(J$1,SkillsReq!$A:$A,0), MATCH(_xlfn.XLOOKUP($A173,Employees!$A:$A,Employees!$B:$B,""), SkillsReq!$B$1:$AY$1,0)),
       0
     ),
   "")
)</f>
        <v/>
      </c>
      <c r="K173" t="str">
        <f>IF(OR($A173="",K$1=""),"",
   IFERROR(
     IF(INDEX(SkillsReq!$B:$AY, MATCH(K$1,SkillsReq!$A:$A,0), MATCH(_xlfn.XLOOKUP($A173,Employees!$A:$A,Employees!$B:$B,""), SkillsReq!$B$1:$AY$1,0))&gt;0,
       INDEX(SkillsReq!$B:$AY, MATCH(K$1,SkillsReq!$A:$A,0), MATCH(_xlfn.XLOOKUP($A173,Employees!$A:$A,Employees!$B:$B,""), SkillsReq!$B$1:$AY$1,0)),
       0
     ),
   "")
)</f>
        <v/>
      </c>
      <c r="L173" t="str">
        <f>IF(OR($A173="",L$1=""),"",
   IFERROR(
     IF(INDEX(SkillsReq!$B:$AY, MATCH(L$1,SkillsReq!$A:$A,0), MATCH(_xlfn.XLOOKUP($A173,Employees!$A:$A,Employees!$B:$B,""), SkillsReq!$B$1:$AY$1,0))&gt;0,
       INDEX(SkillsReq!$B:$AY, MATCH(L$1,SkillsReq!$A:$A,0), MATCH(_xlfn.XLOOKUP($A173,Employees!$A:$A,Employees!$B:$B,""), SkillsReq!$B$1:$AY$1,0)),
       0
     ),
   "")
)</f>
        <v/>
      </c>
      <c r="M173" t="str">
        <f>IF(OR($A173="",M$1=""),"",
   IFERROR(
     IF(INDEX(SkillsReq!$B:$AY, MATCH(M$1,SkillsReq!$A:$A,0), MATCH(_xlfn.XLOOKUP($A173,Employees!$A:$A,Employees!$B:$B,""), SkillsReq!$B$1:$AY$1,0))&gt;0,
       INDEX(SkillsReq!$B:$AY, MATCH(M$1,SkillsReq!$A:$A,0), MATCH(_xlfn.XLOOKUP($A173,Employees!$A:$A,Employees!$B:$B,""), SkillsReq!$B$1:$AY$1,0)),
       0
     ),
   "")
)</f>
        <v/>
      </c>
      <c r="N173" t="str">
        <f>IF(OR($A173="",N$1=""),"",
   IFERROR(
     IF(INDEX(SkillsReq!$B:$AY, MATCH(N$1,SkillsReq!$A:$A,0), MATCH(_xlfn.XLOOKUP($A173,Employees!$A:$A,Employees!$B:$B,""), SkillsReq!$B$1:$AY$1,0))&gt;0,
       INDEX(SkillsReq!$B:$AY, MATCH(N$1,SkillsReq!$A:$A,0), MATCH(_xlfn.XLOOKUP($A173,Employees!$A:$A,Employees!$B:$B,""), SkillsReq!$B$1:$AY$1,0)),
       0
     ),
   "")
)</f>
        <v/>
      </c>
      <c r="O173" t="str">
        <f>IF(OR($A173="",O$1=""),"",
   IFERROR(
     IF(INDEX(SkillsReq!$B:$AY, MATCH(O$1,SkillsReq!$A:$A,0), MATCH(_xlfn.XLOOKUP($A173,Employees!$A:$A,Employees!$B:$B,""), SkillsReq!$B$1:$AY$1,0))&gt;0,
       INDEX(SkillsReq!$B:$AY, MATCH(O$1,SkillsReq!$A:$A,0), MATCH(_xlfn.XLOOKUP($A173,Employees!$A:$A,Employees!$B:$B,""), SkillsReq!$B$1:$AY$1,0)),
       0
     ),
   "")
)</f>
        <v/>
      </c>
      <c r="P173" t="str">
        <f>IF(OR($A173="",P$1=""),"",
   IFERROR(
     IF(INDEX(SkillsReq!$B:$AY, MATCH(P$1,SkillsReq!$A:$A,0), MATCH(_xlfn.XLOOKUP($A173,Employees!$A:$A,Employees!$B:$B,""), SkillsReq!$B$1:$AY$1,0))&gt;0,
       INDEX(SkillsReq!$B:$AY, MATCH(P$1,SkillsReq!$A:$A,0), MATCH(_xlfn.XLOOKUP($A173,Employees!$A:$A,Employees!$B:$B,""), SkillsReq!$B$1:$AY$1,0)),
       0
     ),
   "")
)</f>
        <v/>
      </c>
      <c r="Q173" t="str">
        <f>IF(OR($A173="",Q$1=""),"",
   IFERROR(
     IF(INDEX(SkillsReq!$B:$AY, MATCH(Q$1,SkillsReq!$A:$A,0), MATCH(_xlfn.XLOOKUP($A173,Employees!$A:$A,Employees!$B:$B,""), SkillsReq!$B$1:$AY$1,0))&gt;0,
       INDEX(SkillsReq!$B:$AY, MATCH(Q$1,SkillsReq!$A:$A,0), MATCH(_xlfn.XLOOKUP($A173,Employees!$A:$A,Employees!$B:$B,""), SkillsReq!$B$1:$AY$1,0)),
       0
     ),
   "")
)</f>
        <v/>
      </c>
      <c r="R173" t="str">
        <f>IF(OR($A173="",R$1=""),"",
   IFERROR(
     IF(INDEX(SkillsReq!$B:$AY, MATCH(R$1,SkillsReq!$A:$A,0), MATCH(_xlfn.XLOOKUP($A173,Employees!$A:$A,Employees!$B:$B,""), SkillsReq!$B$1:$AY$1,0))&gt;0,
       INDEX(SkillsReq!$B:$AY, MATCH(R$1,SkillsReq!$A:$A,0), MATCH(_xlfn.XLOOKUP($A173,Employees!$A:$A,Employees!$B:$B,""), SkillsReq!$B$1:$AY$1,0)),
       0
     ),
   "")
)</f>
        <v/>
      </c>
      <c r="S173" t="str">
        <f>IF(OR($A173="",S$1=""),"",
   IFERROR(
     IF(INDEX(SkillsReq!$B:$AY, MATCH(S$1,SkillsReq!$A:$A,0), MATCH(_xlfn.XLOOKUP($A173,Employees!$A:$A,Employees!$B:$B,""), SkillsReq!$B$1:$AY$1,0))&gt;0,
       INDEX(SkillsReq!$B:$AY, MATCH(S$1,SkillsReq!$A:$A,0), MATCH(_xlfn.XLOOKUP($A173,Employees!$A:$A,Employees!$B:$B,""), SkillsReq!$B$1:$AY$1,0)),
       0
     ),
   "")
)</f>
        <v/>
      </c>
      <c r="T173" t="str">
        <f>IF(OR($A173="",T$1=""),"",
   IFERROR(
     IF(INDEX(SkillsReq!$B:$AY, MATCH(T$1,SkillsReq!$A:$A,0), MATCH(_xlfn.XLOOKUP($A173,Employees!$A:$A,Employees!$B:$B,""), SkillsReq!$B$1:$AY$1,0))&gt;0,
       INDEX(SkillsReq!$B:$AY, MATCH(T$1,SkillsReq!$A:$A,0), MATCH(_xlfn.XLOOKUP($A173,Employees!$A:$A,Employees!$B:$B,""), SkillsReq!$B$1:$AY$1,0)),
       0
     ),
   "")
)</f>
        <v/>
      </c>
      <c r="U173" t="str">
        <f>IF(OR($A173="",U$1=""),"",
   IFERROR(
     IF(INDEX(SkillsReq!$B:$AY, MATCH(U$1,SkillsReq!$A:$A,0), MATCH(_xlfn.XLOOKUP($A173,Employees!$A:$A,Employees!$B:$B,""), SkillsReq!$B$1:$AY$1,0))&gt;0,
       INDEX(SkillsReq!$B:$AY, MATCH(U$1,SkillsReq!$A:$A,0), MATCH(_xlfn.XLOOKUP($A173,Employees!$A:$A,Employees!$B:$B,""), SkillsReq!$B$1:$AY$1,0)),
       0
     ),
   "")
)</f>
        <v/>
      </c>
      <c r="V173" t="str">
        <f>IF(OR($A173="",V$1=""),"",
   IFERROR(
     IF(INDEX(SkillsReq!$B:$AY, MATCH(V$1,SkillsReq!$A:$A,0), MATCH(_xlfn.XLOOKUP($A173,Employees!$A:$A,Employees!$B:$B,""), SkillsReq!$B$1:$AY$1,0))&gt;0,
       INDEX(SkillsReq!$B:$AY, MATCH(V$1,SkillsReq!$A:$A,0), MATCH(_xlfn.XLOOKUP($A173,Employees!$A:$A,Employees!$B:$B,""), SkillsReq!$B$1:$AY$1,0)),
       0
     ),
   "")
)</f>
        <v/>
      </c>
      <c r="W173" t="str">
        <f>IF(OR($A173="",W$1=""),"",
   IFERROR(
     IF(INDEX(SkillsReq!$B:$AY, MATCH(W$1,SkillsReq!$A:$A,0), MATCH(_xlfn.XLOOKUP($A173,Employees!$A:$A,Employees!$B:$B,""), SkillsReq!$B$1:$AY$1,0))&gt;0,
       INDEX(SkillsReq!$B:$AY, MATCH(W$1,SkillsReq!$A:$A,0), MATCH(_xlfn.XLOOKUP($A173,Employees!$A:$A,Employees!$B:$B,""), SkillsReq!$B$1:$AY$1,0)),
       0
     ),
   "")
)</f>
        <v/>
      </c>
      <c r="X173" t="str">
        <f>IF(OR($A173="",X$1=""),"",
   IFERROR(
     IF(INDEX(SkillsReq!$B:$AY, MATCH(X$1,SkillsReq!$A:$A,0), MATCH(_xlfn.XLOOKUP($A173,Employees!$A:$A,Employees!$B:$B,""), SkillsReq!$B$1:$AY$1,0))&gt;0,
       INDEX(SkillsReq!$B:$AY, MATCH(X$1,SkillsReq!$A:$A,0), MATCH(_xlfn.XLOOKUP($A173,Employees!$A:$A,Employees!$B:$B,""), SkillsReq!$B$1:$AY$1,0)),
       0
     ),
   "")
)</f>
        <v/>
      </c>
      <c r="Y173" t="str">
        <f>IF(OR($A173="",Y$1=""),"",
   IFERROR(
     IF(INDEX(SkillsReq!$B:$AY, MATCH(Y$1,SkillsReq!$A:$A,0), MATCH(_xlfn.XLOOKUP($A173,Employees!$A:$A,Employees!$B:$B,""), SkillsReq!$B$1:$AY$1,0))&gt;0,
       INDEX(SkillsReq!$B:$AY, MATCH(Y$1,SkillsReq!$A:$A,0), MATCH(_xlfn.XLOOKUP($A173,Employees!$A:$A,Employees!$B:$B,""), SkillsReq!$B$1:$AY$1,0)),
       0
     ),
   "")
)</f>
        <v/>
      </c>
      <c r="Z173" t="str">
        <f>IF(OR($A173="",Z$1=""),"",
   IFERROR(
     IF(INDEX(SkillsReq!$B:$AY, MATCH(Z$1,SkillsReq!$A:$A,0), MATCH(_xlfn.XLOOKUP($A173,Employees!$A:$A,Employees!$B:$B,""), SkillsReq!$B$1:$AY$1,0))&gt;0,
       INDEX(SkillsReq!$B:$AY, MATCH(Z$1,SkillsReq!$A:$A,0), MATCH(_xlfn.XLOOKUP($A173,Employees!$A:$A,Employees!$B:$B,""), SkillsReq!$B$1:$AY$1,0)),
       0
     ),
   "")
)</f>
        <v/>
      </c>
      <c r="AA173" t="str">
        <f>IF(OR($A173="",AA$1=""),"",
   IFERROR(
     IF(INDEX(SkillsReq!$B:$AY, MATCH(AA$1,SkillsReq!$A:$A,0), MATCH(_xlfn.XLOOKUP($A173,Employees!$A:$A,Employees!$B:$B,""), SkillsReq!$B$1:$AY$1,0))&gt;0,
       INDEX(SkillsReq!$B:$AY, MATCH(AA$1,SkillsReq!$A:$A,0), MATCH(_xlfn.XLOOKUP($A173,Employees!$A:$A,Employees!$B:$B,""), SkillsReq!$B$1:$AY$1,0)),
       0
     ),
   "")
)</f>
        <v/>
      </c>
      <c r="AB173" t="str">
        <f>IF(OR($A173="",AB$1=""),"",
   IFERROR(
     IF(INDEX(SkillsReq!$B:$AY, MATCH(AB$1,SkillsReq!$A:$A,0), MATCH(_xlfn.XLOOKUP($A173,Employees!$A:$A,Employees!$B:$B,""), SkillsReq!$B$1:$AY$1,0))&gt;0,
       INDEX(SkillsReq!$B:$AY, MATCH(AB$1,SkillsReq!$A:$A,0), MATCH(_xlfn.XLOOKUP($A173,Employees!$A:$A,Employees!$B:$B,""), SkillsReq!$B$1:$AY$1,0)),
       0
     ),
   "")
)</f>
        <v/>
      </c>
      <c r="AC173" t="str">
        <f>IF(OR($A173="",AC$1=""),"",
   IFERROR(
     IF(INDEX(SkillsReq!$B:$AY, MATCH(AC$1,SkillsReq!$A:$A,0), MATCH(_xlfn.XLOOKUP($A173,Employees!$A:$A,Employees!$B:$B,""), SkillsReq!$B$1:$AY$1,0))&gt;0,
       INDEX(SkillsReq!$B:$AY, MATCH(AC$1,SkillsReq!$A:$A,0), MATCH(_xlfn.XLOOKUP($A173,Employees!$A:$A,Employees!$B:$B,""), SkillsReq!$B$1:$AY$1,0)),
       0
     ),
   "")
)</f>
        <v/>
      </c>
      <c r="AD173" t="str">
        <f>IF(OR($A173="",AD$1=""),"",
   IFERROR(
     IF(INDEX(SkillsReq!$B:$AY, MATCH(AD$1,SkillsReq!$A:$A,0), MATCH(_xlfn.XLOOKUP($A173,Employees!$A:$A,Employees!$B:$B,""), SkillsReq!$B$1:$AY$1,0))&gt;0,
       INDEX(SkillsReq!$B:$AY, MATCH(AD$1,SkillsReq!$A:$A,0), MATCH(_xlfn.XLOOKUP($A173,Employees!$A:$A,Employees!$B:$B,""), SkillsReq!$B$1:$AY$1,0)),
       0
     ),
   "")
)</f>
        <v/>
      </c>
      <c r="AE173" t="str">
        <f>IF(OR($A173="",AE$1=""),"",
   IFERROR(
     IF(INDEX(SkillsReq!$B:$AY, MATCH(AE$1,SkillsReq!$A:$A,0), MATCH(_xlfn.XLOOKUP($A173,Employees!$A:$A,Employees!$B:$B,""), SkillsReq!$B$1:$AY$1,0))&gt;0,
       INDEX(SkillsReq!$B:$AY, MATCH(AE$1,SkillsReq!$A:$A,0), MATCH(_xlfn.XLOOKUP($A173,Employees!$A:$A,Employees!$B:$B,""), SkillsReq!$B$1:$AY$1,0)),
       0
     ),
   "")
)</f>
        <v/>
      </c>
      <c r="AF173" t="str">
        <f>IF(OR($A173="",AF$1=""),"",
   IFERROR(
     IF(INDEX(SkillsReq!$B:$AY, MATCH(AF$1,SkillsReq!$A:$A,0), MATCH(_xlfn.XLOOKUP($A173,Employees!$A:$A,Employees!$B:$B,""), SkillsReq!$B$1:$AY$1,0))&gt;0,
       INDEX(SkillsReq!$B:$AY, MATCH(AF$1,SkillsReq!$A:$A,0), MATCH(_xlfn.XLOOKUP($A173,Employees!$A:$A,Employees!$B:$B,""), SkillsReq!$B$1:$AY$1,0)),
       0
     ),
   "")
)</f>
        <v/>
      </c>
      <c r="AG173" t="str">
        <f>IF(OR($A173="",AG$1=""),"",
   IFERROR(
     IF(INDEX(SkillsReq!$B:$AY, MATCH(AG$1,SkillsReq!$A:$A,0), MATCH(_xlfn.XLOOKUP($A173,Employees!$A:$A,Employees!$B:$B,""), SkillsReq!$B$1:$AY$1,0))&gt;0,
       INDEX(SkillsReq!$B:$AY, MATCH(AG$1,SkillsReq!$A:$A,0), MATCH(_xlfn.XLOOKUP($A173,Employees!$A:$A,Employees!$B:$B,""), SkillsReq!$B$1:$AY$1,0)),
       0
     ),
   "")
)</f>
        <v/>
      </c>
      <c r="AH173" t="str">
        <f>IF(OR($A173="",AH$1=""),"",
   IFERROR(
     IF(INDEX(SkillsReq!$B:$AY, MATCH(AH$1,SkillsReq!$A:$A,0), MATCH(_xlfn.XLOOKUP($A173,Employees!$A:$A,Employees!$B:$B,""), SkillsReq!$B$1:$AY$1,0))&gt;0,
       INDEX(SkillsReq!$B:$AY, MATCH(AH$1,SkillsReq!$A:$A,0), MATCH(_xlfn.XLOOKUP($A173,Employees!$A:$A,Employees!$B:$B,""), SkillsReq!$B$1:$AY$1,0)),
       0
     ),
   "")
)</f>
        <v/>
      </c>
      <c r="AI173" t="str">
        <f>IF(OR($A173="",AI$1=""),"",
   IFERROR(
     IF(INDEX(SkillsReq!$B:$AY, MATCH(AI$1,SkillsReq!$A:$A,0), MATCH(_xlfn.XLOOKUP($A173,Employees!$A:$A,Employees!$B:$B,""), SkillsReq!$B$1:$AY$1,0))&gt;0,
       INDEX(SkillsReq!$B:$AY, MATCH(AI$1,SkillsReq!$A:$A,0), MATCH(_xlfn.XLOOKUP($A173,Employees!$A:$A,Employees!$B:$B,""), SkillsReq!$B$1:$AY$1,0)),
       0
     ),
   "")
)</f>
        <v/>
      </c>
      <c r="AJ173" t="str">
        <f>IF(OR($A173="",AJ$1=""),"",
   IFERROR(
     IF(INDEX(SkillsReq!$B:$AY, MATCH(AJ$1,SkillsReq!$A:$A,0), MATCH(_xlfn.XLOOKUP($A173,Employees!$A:$A,Employees!$B:$B,""), SkillsReq!$B$1:$AY$1,0))&gt;0,
       INDEX(SkillsReq!$B:$AY, MATCH(AJ$1,SkillsReq!$A:$A,0), MATCH(_xlfn.XLOOKUP($A173,Employees!$A:$A,Employees!$B:$B,""), SkillsReq!$B$1:$AY$1,0)),
       0
     ),
   "")
)</f>
        <v/>
      </c>
      <c r="AK173" t="str">
        <f>IF(OR($A173="",AK$1=""),"",
   IFERROR(
     IF(INDEX(SkillsReq!$B:$AY, MATCH(AK$1,SkillsReq!$A:$A,0), MATCH(_xlfn.XLOOKUP($A173,Employees!$A:$A,Employees!$B:$B,""), SkillsReq!$B$1:$AY$1,0))&gt;0,
       INDEX(SkillsReq!$B:$AY, MATCH(AK$1,SkillsReq!$A:$A,0), MATCH(_xlfn.XLOOKUP($A173,Employees!$A:$A,Employees!$B:$B,""), SkillsReq!$B$1:$AY$1,0)),
       0
     ),
   "")
)</f>
        <v/>
      </c>
      <c r="AL173" t="str">
        <f>IF(OR($A173="",AL$1=""),"",
   IFERROR(
     IF(INDEX(SkillsReq!$B:$AY, MATCH(AL$1,SkillsReq!$A:$A,0), MATCH(_xlfn.XLOOKUP($A173,Employees!$A:$A,Employees!$B:$B,""), SkillsReq!$B$1:$AY$1,0))&gt;0,
       INDEX(SkillsReq!$B:$AY, MATCH(AL$1,SkillsReq!$A:$A,0), MATCH(_xlfn.XLOOKUP($A173,Employees!$A:$A,Employees!$B:$B,""), SkillsReq!$B$1:$AY$1,0)),
       0
     ),
   "")
)</f>
        <v/>
      </c>
      <c r="AM173" t="str">
        <f>IF(OR($A173="",AM$1=""),"",
   IFERROR(
     IF(INDEX(SkillsReq!$B:$AY, MATCH(AM$1,SkillsReq!$A:$A,0), MATCH(_xlfn.XLOOKUP($A173,Employees!$A:$A,Employees!$B:$B,""), SkillsReq!$B$1:$AY$1,0))&gt;0,
       INDEX(SkillsReq!$B:$AY, MATCH(AM$1,SkillsReq!$A:$A,0), MATCH(_xlfn.XLOOKUP($A173,Employees!$A:$A,Employees!$B:$B,""), SkillsReq!$B$1:$AY$1,0)),
       0
     ),
   "")
)</f>
        <v/>
      </c>
      <c r="AN173" t="str">
        <f>IF(OR($A173="",AN$1=""),"",
   IFERROR(
     IF(INDEX(SkillsReq!$B:$AY, MATCH(AN$1,SkillsReq!$A:$A,0), MATCH(_xlfn.XLOOKUP($A173,Employees!$A:$A,Employees!$B:$B,""), SkillsReq!$B$1:$AY$1,0))&gt;0,
       INDEX(SkillsReq!$B:$AY, MATCH(AN$1,SkillsReq!$A:$A,0), MATCH(_xlfn.XLOOKUP($A173,Employees!$A:$A,Employees!$B:$B,""), SkillsReq!$B$1:$AY$1,0)),
       0
     ),
   "")
)</f>
        <v/>
      </c>
      <c r="AO173" t="str">
        <f>IF(OR($A173="",AO$1=""),"",
   IFERROR(
     IF(INDEX(SkillsReq!$B:$AY, MATCH(AO$1,SkillsReq!$A:$A,0), MATCH(_xlfn.XLOOKUP($A173,Employees!$A:$A,Employees!$B:$B,""), SkillsReq!$B$1:$AY$1,0))&gt;0,
       INDEX(SkillsReq!$B:$AY, MATCH(AO$1,SkillsReq!$A:$A,0), MATCH(_xlfn.XLOOKUP($A173,Employees!$A:$A,Employees!$B:$B,""), SkillsReq!$B$1:$AY$1,0)),
       0
     ),
   "")
)</f>
        <v/>
      </c>
      <c r="AP173" t="str">
        <f>IF(OR($A173="",AP$1=""),"",
   IFERROR(
     IF(INDEX(SkillsReq!$B:$AY, MATCH(AP$1,SkillsReq!$A:$A,0), MATCH(_xlfn.XLOOKUP($A173,Employees!$A:$A,Employees!$B:$B,""), SkillsReq!$B$1:$AY$1,0))&gt;0,
       INDEX(SkillsReq!$B:$AY, MATCH(AP$1,SkillsReq!$A:$A,0), MATCH(_xlfn.XLOOKUP($A173,Employees!$A:$A,Employees!$B:$B,""), SkillsReq!$B$1:$AY$1,0)),
       0
     ),
   "")
)</f>
        <v/>
      </c>
      <c r="AQ173" t="str">
        <f>IF(OR($A173="",AQ$1=""),"",
   IFERROR(
     IF(INDEX(SkillsReq!$B:$AY, MATCH(AQ$1,SkillsReq!$A:$A,0), MATCH(_xlfn.XLOOKUP($A173,Employees!$A:$A,Employees!$B:$B,""), SkillsReq!$B$1:$AY$1,0))&gt;0,
       INDEX(SkillsReq!$B:$AY, MATCH(AQ$1,SkillsReq!$A:$A,0), MATCH(_xlfn.XLOOKUP($A173,Employees!$A:$A,Employees!$B:$B,""), SkillsReq!$B$1:$AY$1,0)),
       0
     ),
   "")
)</f>
        <v/>
      </c>
      <c r="AR173" t="str">
        <f>IF(OR($A173="",AR$1=""),"",
   IFERROR(
     IF(INDEX(SkillsReq!$B:$AY, MATCH(AR$1,SkillsReq!$A:$A,0), MATCH(_xlfn.XLOOKUP($A173,Employees!$A:$A,Employees!$B:$B,""), SkillsReq!$B$1:$AY$1,0))&gt;0,
       INDEX(SkillsReq!$B:$AY, MATCH(AR$1,SkillsReq!$A:$A,0), MATCH(_xlfn.XLOOKUP($A173,Employees!$A:$A,Employees!$B:$B,""), SkillsReq!$B$1:$AY$1,0)),
       0
     ),
   "")
)</f>
        <v/>
      </c>
      <c r="AS173" t="str">
        <f>IF(OR($A173="",AS$1=""),"",
   IFERROR(
     IF(INDEX(SkillsReq!$B:$AY, MATCH(AS$1,SkillsReq!$A:$A,0), MATCH(_xlfn.XLOOKUP($A173,Employees!$A:$A,Employees!$B:$B,""), SkillsReq!$B$1:$AY$1,0))&gt;0,
       INDEX(SkillsReq!$B:$AY, MATCH(AS$1,SkillsReq!$A:$A,0), MATCH(_xlfn.XLOOKUP($A173,Employees!$A:$A,Employees!$B:$B,""), SkillsReq!$B$1:$AY$1,0)),
       0
     ),
   "")
)</f>
        <v/>
      </c>
      <c r="AT173" t="str">
        <f>IF(OR($A173="",AT$1=""),"",
   IFERROR(
     IF(INDEX(SkillsReq!$B:$AY, MATCH(AT$1,SkillsReq!$A:$A,0), MATCH(_xlfn.XLOOKUP($A173,Employees!$A:$A,Employees!$B:$B,""), SkillsReq!$B$1:$AY$1,0))&gt;0,
       INDEX(SkillsReq!$B:$AY, MATCH(AT$1,SkillsReq!$A:$A,0), MATCH(_xlfn.XLOOKUP($A173,Employees!$A:$A,Employees!$B:$B,""), SkillsReq!$B$1:$AY$1,0)),
       0
     ),
   "")
)</f>
        <v/>
      </c>
      <c r="AU173" t="str">
        <f>IF(OR($A173="",AU$1=""),"",
   IFERROR(
     IF(INDEX(SkillsReq!$B:$AY, MATCH(AU$1,SkillsReq!$A:$A,0), MATCH(_xlfn.XLOOKUP($A173,Employees!$A:$A,Employees!$B:$B,""), SkillsReq!$B$1:$AY$1,0))&gt;0,
       INDEX(SkillsReq!$B:$AY, MATCH(AU$1,SkillsReq!$A:$A,0), MATCH(_xlfn.XLOOKUP($A173,Employees!$A:$A,Employees!$B:$B,""), SkillsReq!$B$1:$AY$1,0)),
       0
     ),
   "")
)</f>
        <v/>
      </c>
      <c r="AV173" t="str">
        <f>IF(OR($A173="",AV$1=""),"",
   IFERROR(
     IF(INDEX(SkillsReq!$B:$AY, MATCH(AV$1,SkillsReq!$A:$A,0), MATCH(_xlfn.XLOOKUP($A173,Employees!$A:$A,Employees!$B:$B,""), SkillsReq!$B$1:$AY$1,0))&gt;0,
       INDEX(SkillsReq!$B:$AY, MATCH(AV$1,SkillsReq!$A:$A,0), MATCH(_xlfn.XLOOKUP($A173,Employees!$A:$A,Employees!$B:$B,""), SkillsReq!$B$1:$AY$1,0)),
       0
     ),
   "")
)</f>
        <v/>
      </c>
      <c r="AW173" t="str">
        <f>IF(OR($A173="",AW$1=""),"",
   IFERROR(
     IF(INDEX(SkillsReq!$B:$AY, MATCH(AW$1,SkillsReq!$A:$A,0), MATCH(_xlfn.XLOOKUP($A173,Employees!$A:$A,Employees!$B:$B,""), SkillsReq!$B$1:$AY$1,0))&gt;0,
       INDEX(SkillsReq!$B:$AY, MATCH(AW$1,SkillsReq!$A:$A,0), MATCH(_xlfn.XLOOKUP($A173,Employees!$A:$A,Employees!$B:$B,""), SkillsReq!$B$1:$AY$1,0)),
       0
     ),
   "")
)</f>
        <v/>
      </c>
      <c r="AX173" t="str">
        <f>IF(OR($A173="",AX$1=""),"",
   IFERROR(
     IF(INDEX(SkillsReq!$B:$AY, MATCH(AX$1,SkillsReq!$A:$A,0), MATCH(_xlfn.XLOOKUP($A173,Employees!$A:$A,Employees!$B:$B,""), SkillsReq!$B$1:$AY$1,0))&gt;0,
       INDEX(SkillsReq!$B:$AY, MATCH(AX$1,SkillsReq!$A:$A,0), MATCH(_xlfn.XLOOKUP($A173,Employees!$A:$A,Employees!$B:$B,""), SkillsReq!$B$1:$AY$1,0)),
       0
     ),
   "")
)</f>
        <v/>
      </c>
      <c r="AY173" t="str">
        <f>IF(OR($A173="",AY$1=""),"",
   IFERROR(
     IF(INDEX(SkillsReq!$B:$AY, MATCH(AY$1,SkillsReq!$A:$A,0), MATCH(_xlfn.XLOOKUP($A173,Employees!$A:$A,Employees!$B:$B,""), SkillsReq!$B$1:$AY$1,0))&gt;0,
       INDEX(SkillsReq!$B:$AY, MATCH(AY$1,SkillsReq!$A:$A,0), MATCH(_xlfn.XLOOKUP($A173,Employees!$A:$A,Employees!$B:$B,""), SkillsReq!$B$1:$AY$1,0)),
       0
     ),
   "")
)</f>
        <v/>
      </c>
    </row>
    <row r="174" spans="1:51" x14ac:dyDescent="0.25">
      <c r="A174" s="12"/>
      <c r="B174" t="str">
        <f>IF(OR($A174="",B$1=""),"",
   IFERROR(
     IF(INDEX(SkillsReq!$B:$AY, MATCH(B$1,SkillsReq!$A:$A,0), MATCH(_xlfn.XLOOKUP($A174,Employees!$A:$A,Employees!$B:$B,""), SkillsReq!$B$1:$AY$1,0))&gt;0,
       INDEX(SkillsReq!$B:$AY, MATCH(B$1,SkillsReq!$A:$A,0), MATCH(_xlfn.XLOOKUP($A174,Employees!$A:$A,Employees!$B:$B,""), SkillsReq!$B$1:$AY$1,0)),
       0
     ),
   "")
)</f>
        <v/>
      </c>
      <c r="C174" t="str">
        <f>IF(OR($A174="",C$1=""),"",
   IFERROR(
     IF(INDEX(SkillsReq!$B:$AY, MATCH(C$1,SkillsReq!$A:$A,0), MATCH(_xlfn.XLOOKUP($A174,Employees!$A:$A,Employees!$B:$B,""), SkillsReq!$B$1:$AY$1,0))&gt;0,
       INDEX(SkillsReq!$B:$AY, MATCH(C$1,SkillsReq!$A:$A,0), MATCH(_xlfn.XLOOKUP($A174,Employees!$A:$A,Employees!$B:$B,""), SkillsReq!$B$1:$AY$1,0)),
       0
     ),
   "")
)</f>
        <v/>
      </c>
      <c r="D174" t="str">
        <f>IF(OR($A174="",D$1=""),"",
   IFERROR(
     IF(INDEX(SkillsReq!$B:$AY, MATCH(D$1,SkillsReq!$A:$A,0), MATCH(_xlfn.XLOOKUP($A174,Employees!$A:$A,Employees!$B:$B,""), SkillsReq!$B$1:$AY$1,0))&gt;0,
       INDEX(SkillsReq!$B:$AY, MATCH(D$1,SkillsReq!$A:$A,0), MATCH(_xlfn.XLOOKUP($A174,Employees!$A:$A,Employees!$B:$B,""), SkillsReq!$B$1:$AY$1,0)),
       0
     ),
   "")
)</f>
        <v/>
      </c>
      <c r="E174" t="str">
        <f>IF(OR($A174="",E$1=""),"",
   IFERROR(
     IF(INDEX(SkillsReq!$B:$AY, MATCH(E$1,SkillsReq!$A:$A,0), MATCH(_xlfn.XLOOKUP($A174,Employees!$A:$A,Employees!$B:$B,""), SkillsReq!$B$1:$AY$1,0))&gt;0,
       INDEX(SkillsReq!$B:$AY, MATCH(E$1,SkillsReq!$A:$A,0), MATCH(_xlfn.XLOOKUP($A174,Employees!$A:$A,Employees!$B:$B,""), SkillsReq!$B$1:$AY$1,0)),
       0
     ),
   "")
)</f>
        <v/>
      </c>
      <c r="F174" t="str">
        <f>IF(OR($A174="",F$1=""),"",
   IFERROR(
     IF(INDEX(SkillsReq!$B:$AY, MATCH(F$1,SkillsReq!$A:$A,0), MATCH(_xlfn.XLOOKUP($A174,Employees!$A:$A,Employees!$B:$B,""), SkillsReq!$B$1:$AY$1,0))&gt;0,
       INDEX(SkillsReq!$B:$AY, MATCH(F$1,SkillsReq!$A:$A,0), MATCH(_xlfn.XLOOKUP($A174,Employees!$A:$A,Employees!$B:$B,""), SkillsReq!$B$1:$AY$1,0)),
       0
     ),
   "")
)</f>
        <v/>
      </c>
      <c r="G174" t="str">
        <f>IF(OR($A174="",G$1=""),"",
   IFERROR(
     IF(INDEX(SkillsReq!$B:$AY, MATCH(G$1,SkillsReq!$A:$A,0), MATCH(_xlfn.XLOOKUP($A174,Employees!$A:$A,Employees!$B:$B,""), SkillsReq!$B$1:$AY$1,0))&gt;0,
       INDEX(SkillsReq!$B:$AY, MATCH(G$1,SkillsReq!$A:$A,0), MATCH(_xlfn.XLOOKUP($A174,Employees!$A:$A,Employees!$B:$B,""), SkillsReq!$B$1:$AY$1,0)),
       0
     ),
   "")
)</f>
        <v/>
      </c>
      <c r="H174" t="str">
        <f>IF(OR($A174="",H$1=""),"",
   IFERROR(
     IF(INDEX(SkillsReq!$B:$AY, MATCH(H$1,SkillsReq!$A:$A,0), MATCH(_xlfn.XLOOKUP($A174,Employees!$A:$A,Employees!$B:$B,""), SkillsReq!$B$1:$AY$1,0))&gt;0,
       INDEX(SkillsReq!$B:$AY, MATCH(H$1,SkillsReq!$A:$A,0), MATCH(_xlfn.XLOOKUP($A174,Employees!$A:$A,Employees!$B:$B,""), SkillsReq!$B$1:$AY$1,0)),
       0
     ),
   "")
)</f>
        <v/>
      </c>
      <c r="I174" t="str">
        <f>IF(OR($A174="",I$1=""),"",
   IFERROR(
     IF(INDEX(SkillsReq!$B:$AY, MATCH(I$1,SkillsReq!$A:$A,0), MATCH(_xlfn.XLOOKUP($A174,Employees!$A:$A,Employees!$B:$B,""), SkillsReq!$B$1:$AY$1,0))&gt;0,
       INDEX(SkillsReq!$B:$AY, MATCH(I$1,SkillsReq!$A:$A,0), MATCH(_xlfn.XLOOKUP($A174,Employees!$A:$A,Employees!$B:$B,""), SkillsReq!$B$1:$AY$1,0)),
       0
     ),
   "")
)</f>
        <v/>
      </c>
      <c r="J174" t="str">
        <f>IF(OR($A174="",J$1=""),"",
   IFERROR(
     IF(INDEX(SkillsReq!$B:$AY, MATCH(J$1,SkillsReq!$A:$A,0), MATCH(_xlfn.XLOOKUP($A174,Employees!$A:$A,Employees!$B:$B,""), SkillsReq!$B$1:$AY$1,0))&gt;0,
       INDEX(SkillsReq!$B:$AY, MATCH(J$1,SkillsReq!$A:$A,0), MATCH(_xlfn.XLOOKUP($A174,Employees!$A:$A,Employees!$B:$B,""), SkillsReq!$B$1:$AY$1,0)),
       0
     ),
   "")
)</f>
        <v/>
      </c>
      <c r="K174" t="str">
        <f>IF(OR($A174="",K$1=""),"",
   IFERROR(
     IF(INDEX(SkillsReq!$B:$AY, MATCH(K$1,SkillsReq!$A:$A,0), MATCH(_xlfn.XLOOKUP($A174,Employees!$A:$A,Employees!$B:$B,""), SkillsReq!$B$1:$AY$1,0))&gt;0,
       INDEX(SkillsReq!$B:$AY, MATCH(K$1,SkillsReq!$A:$A,0), MATCH(_xlfn.XLOOKUP($A174,Employees!$A:$A,Employees!$B:$B,""), SkillsReq!$B$1:$AY$1,0)),
       0
     ),
   "")
)</f>
        <v/>
      </c>
      <c r="L174" t="str">
        <f>IF(OR($A174="",L$1=""),"",
   IFERROR(
     IF(INDEX(SkillsReq!$B:$AY, MATCH(L$1,SkillsReq!$A:$A,0), MATCH(_xlfn.XLOOKUP($A174,Employees!$A:$A,Employees!$B:$B,""), SkillsReq!$B$1:$AY$1,0))&gt;0,
       INDEX(SkillsReq!$B:$AY, MATCH(L$1,SkillsReq!$A:$A,0), MATCH(_xlfn.XLOOKUP($A174,Employees!$A:$A,Employees!$B:$B,""), SkillsReq!$B$1:$AY$1,0)),
       0
     ),
   "")
)</f>
        <v/>
      </c>
      <c r="M174" t="str">
        <f>IF(OR($A174="",M$1=""),"",
   IFERROR(
     IF(INDEX(SkillsReq!$B:$AY, MATCH(M$1,SkillsReq!$A:$A,0), MATCH(_xlfn.XLOOKUP($A174,Employees!$A:$A,Employees!$B:$B,""), SkillsReq!$B$1:$AY$1,0))&gt;0,
       INDEX(SkillsReq!$B:$AY, MATCH(M$1,SkillsReq!$A:$A,0), MATCH(_xlfn.XLOOKUP($A174,Employees!$A:$A,Employees!$B:$B,""), SkillsReq!$B$1:$AY$1,0)),
       0
     ),
   "")
)</f>
        <v/>
      </c>
      <c r="N174" t="str">
        <f>IF(OR($A174="",N$1=""),"",
   IFERROR(
     IF(INDEX(SkillsReq!$B:$AY, MATCH(N$1,SkillsReq!$A:$A,0), MATCH(_xlfn.XLOOKUP($A174,Employees!$A:$A,Employees!$B:$B,""), SkillsReq!$B$1:$AY$1,0))&gt;0,
       INDEX(SkillsReq!$B:$AY, MATCH(N$1,SkillsReq!$A:$A,0), MATCH(_xlfn.XLOOKUP($A174,Employees!$A:$A,Employees!$B:$B,""), SkillsReq!$B$1:$AY$1,0)),
       0
     ),
   "")
)</f>
        <v/>
      </c>
      <c r="O174" t="str">
        <f>IF(OR($A174="",O$1=""),"",
   IFERROR(
     IF(INDEX(SkillsReq!$B:$AY, MATCH(O$1,SkillsReq!$A:$A,0), MATCH(_xlfn.XLOOKUP($A174,Employees!$A:$A,Employees!$B:$B,""), SkillsReq!$B$1:$AY$1,0))&gt;0,
       INDEX(SkillsReq!$B:$AY, MATCH(O$1,SkillsReq!$A:$A,0), MATCH(_xlfn.XLOOKUP($A174,Employees!$A:$A,Employees!$B:$B,""), SkillsReq!$B$1:$AY$1,0)),
       0
     ),
   "")
)</f>
        <v/>
      </c>
      <c r="P174" t="str">
        <f>IF(OR($A174="",P$1=""),"",
   IFERROR(
     IF(INDEX(SkillsReq!$B:$AY, MATCH(P$1,SkillsReq!$A:$A,0), MATCH(_xlfn.XLOOKUP($A174,Employees!$A:$A,Employees!$B:$B,""), SkillsReq!$B$1:$AY$1,0))&gt;0,
       INDEX(SkillsReq!$B:$AY, MATCH(P$1,SkillsReq!$A:$A,0), MATCH(_xlfn.XLOOKUP($A174,Employees!$A:$A,Employees!$B:$B,""), SkillsReq!$B$1:$AY$1,0)),
       0
     ),
   "")
)</f>
        <v/>
      </c>
      <c r="Q174" t="str">
        <f>IF(OR($A174="",Q$1=""),"",
   IFERROR(
     IF(INDEX(SkillsReq!$B:$AY, MATCH(Q$1,SkillsReq!$A:$A,0), MATCH(_xlfn.XLOOKUP($A174,Employees!$A:$A,Employees!$B:$B,""), SkillsReq!$B$1:$AY$1,0))&gt;0,
       INDEX(SkillsReq!$B:$AY, MATCH(Q$1,SkillsReq!$A:$A,0), MATCH(_xlfn.XLOOKUP($A174,Employees!$A:$A,Employees!$B:$B,""), SkillsReq!$B$1:$AY$1,0)),
       0
     ),
   "")
)</f>
        <v/>
      </c>
      <c r="R174" t="str">
        <f>IF(OR($A174="",R$1=""),"",
   IFERROR(
     IF(INDEX(SkillsReq!$B:$AY, MATCH(R$1,SkillsReq!$A:$A,0), MATCH(_xlfn.XLOOKUP($A174,Employees!$A:$A,Employees!$B:$B,""), SkillsReq!$B$1:$AY$1,0))&gt;0,
       INDEX(SkillsReq!$B:$AY, MATCH(R$1,SkillsReq!$A:$A,0), MATCH(_xlfn.XLOOKUP($A174,Employees!$A:$A,Employees!$B:$B,""), SkillsReq!$B$1:$AY$1,0)),
       0
     ),
   "")
)</f>
        <v/>
      </c>
      <c r="S174" t="str">
        <f>IF(OR($A174="",S$1=""),"",
   IFERROR(
     IF(INDEX(SkillsReq!$B:$AY, MATCH(S$1,SkillsReq!$A:$A,0), MATCH(_xlfn.XLOOKUP($A174,Employees!$A:$A,Employees!$B:$B,""), SkillsReq!$B$1:$AY$1,0))&gt;0,
       INDEX(SkillsReq!$B:$AY, MATCH(S$1,SkillsReq!$A:$A,0), MATCH(_xlfn.XLOOKUP($A174,Employees!$A:$A,Employees!$B:$B,""), SkillsReq!$B$1:$AY$1,0)),
       0
     ),
   "")
)</f>
        <v/>
      </c>
      <c r="T174" t="str">
        <f>IF(OR($A174="",T$1=""),"",
   IFERROR(
     IF(INDEX(SkillsReq!$B:$AY, MATCH(T$1,SkillsReq!$A:$A,0), MATCH(_xlfn.XLOOKUP($A174,Employees!$A:$A,Employees!$B:$B,""), SkillsReq!$B$1:$AY$1,0))&gt;0,
       INDEX(SkillsReq!$B:$AY, MATCH(T$1,SkillsReq!$A:$A,0), MATCH(_xlfn.XLOOKUP($A174,Employees!$A:$A,Employees!$B:$B,""), SkillsReq!$B$1:$AY$1,0)),
       0
     ),
   "")
)</f>
        <v/>
      </c>
      <c r="U174" t="str">
        <f>IF(OR($A174="",U$1=""),"",
   IFERROR(
     IF(INDEX(SkillsReq!$B:$AY, MATCH(U$1,SkillsReq!$A:$A,0), MATCH(_xlfn.XLOOKUP($A174,Employees!$A:$A,Employees!$B:$B,""), SkillsReq!$B$1:$AY$1,0))&gt;0,
       INDEX(SkillsReq!$B:$AY, MATCH(U$1,SkillsReq!$A:$A,0), MATCH(_xlfn.XLOOKUP($A174,Employees!$A:$A,Employees!$B:$B,""), SkillsReq!$B$1:$AY$1,0)),
       0
     ),
   "")
)</f>
        <v/>
      </c>
      <c r="V174" t="str">
        <f>IF(OR($A174="",V$1=""),"",
   IFERROR(
     IF(INDEX(SkillsReq!$B:$AY, MATCH(V$1,SkillsReq!$A:$A,0), MATCH(_xlfn.XLOOKUP($A174,Employees!$A:$A,Employees!$B:$B,""), SkillsReq!$B$1:$AY$1,0))&gt;0,
       INDEX(SkillsReq!$B:$AY, MATCH(V$1,SkillsReq!$A:$A,0), MATCH(_xlfn.XLOOKUP($A174,Employees!$A:$A,Employees!$B:$B,""), SkillsReq!$B$1:$AY$1,0)),
       0
     ),
   "")
)</f>
        <v/>
      </c>
      <c r="W174" t="str">
        <f>IF(OR($A174="",W$1=""),"",
   IFERROR(
     IF(INDEX(SkillsReq!$B:$AY, MATCH(W$1,SkillsReq!$A:$A,0), MATCH(_xlfn.XLOOKUP($A174,Employees!$A:$A,Employees!$B:$B,""), SkillsReq!$B$1:$AY$1,0))&gt;0,
       INDEX(SkillsReq!$B:$AY, MATCH(W$1,SkillsReq!$A:$A,0), MATCH(_xlfn.XLOOKUP($A174,Employees!$A:$A,Employees!$B:$B,""), SkillsReq!$B$1:$AY$1,0)),
       0
     ),
   "")
)</f>
        <v/>
      </c>
      <c r="X174" t="str">
        <f>IF(OR($A174="",X$1=""),"",
   IFERROR(
     IF(INDEX(SkillsReq!$B:$AY, MATCH(X$1,SkillsReq!$A:$A,0), MATCH(_xlfn.XLOOKUP($A174,Employees!$A:$A,Employees!$B:$B,""), SkillsReq!$B$1:$AY$1,0))&gt;0,
       INDEX(SkillsReq!$B:$AY, MATCH(X$1,SkillsReq!$A:$A,0), MATCH(_xlfn.XLOOKUP($A174,Employees!$A:$A,Employees!$B:$B,""), SkillsReq!$B$1:$AY$1,0)),
       0
     ),
   "")
)</f>
        <v/>
      </c>
      <c r="Y174" t="str">
        <f>IF(OR($A174="",Y$1=""),"",
   IFERROR(
     IF(INDEX(SkillsReq!$B:$AY, MATCH(Y$1,SkillsReq!$A:$A,0), MATCH(_xlfn.XLOOKUP($A174,Employees!$A:$A,Employees!$B:$B,""), SkillsReq!$B$1:$AY$1,0))&gt;0,
       INDEX(SkillsReq!$B:$AY, MATCH(Y$1,SkillsReq!$A:$A,0), MATCH(_xlfn.XLOOKUP($A174,Employees!$A:$A,Employees!$B:$B,""), SkillsReq!$B$1:$AY$1,0)),
       0
     ),
   "")
)</f>
        <v/>
      </c>
      <c r="Z174" t="str">
        <f>IF(OR($A174="",Z$1=""),"",
   IFERROR(
     IF(INDEX(SkillsReq!$B:$AY, MATCH(Z$1,SkillsReq!$A:$A,0), MATCH(_xlfn.XLOOKUP($A174,Employees!$A:$A,Employees!$B:$B,""), SkillsReq!$B$1:$AY$1,0))&gt;0,
       INDEX(SkillsReq!$B:$AY, MATCH(Z$1,SkillsReq!$A:$A,0), MATCH(_xlfn.XLOOKUP($A174,Employees!$A:$A,Employees!$B:$B,""), SkillsReq!$B$1:$AY$1,0)),
       0
     ),
   "")
)</f>
        <v/>
      </c>
      <c r="AA174" t="str">
        <f>IF(OR($A174="",AA$1=""),"",
   IFERROR(
     IF(INDEX(SkillsReq!$B:$AY, MATCH(AA$1,SkillsReq!$A:$A,0), MATCH(_xlfn.XLOOKUP($A174,Employees!$A:$A,Employees!$B:$B,""), SkillsReq!$B$1:$AY$1,0))&gt;0,
       INDEX(SkillsReq!$B:$AY, MATCH(AA$1,SkillsReq!$A:$A,0), MATCH(_xlfn.XLOOKUP($A174,Employees!$A:$A,Employees!$B:$B,""), SkillsReq!$B$1:$AY$1,0)),
       0
     ),
   "")
)</f>
        <v/>
      </c>
      <c r="AB174" t="str">
        <f>IF(OR($A174="",AB$1=""),"",
   IFERROR(
     IF(INDEX(SkillsReq!$B:$AY, MATCH(AB$1,SkillsReq!$A:$A,0), MATCH(_xlfn.XLOOKUP($A174,Employees!$A:$A,Employees!$B:$B,""), SkillsReq!$B$1:$AY$1,0))&gt;0,
       INDEX(SkillsReq!$B:$AY, MATCH(AB$1,SkillsReq!$A:$A,0), MATCH(_xlfn.XLOOKUP($A174,Employees!$A:$A,Employees!$B:$B,""), SkillsReq!$B$1:$AY$1,0)),
       0
     ),
   "")
)</f>
        <v/>
      </c>
      <c r="AC174" t="str">
        <f>IF(OR($A174="",AC$1=""),"",
   IFERROR(
     IF(INDEX(SkillsReq!$B:$AY, MATCH(AC$1,SkillsReq!$A:$A,0), MATCH(_xlfn.XLOOKUP($A174,Employees!$A:$A,Employees!$B:$B,""), SkillsReq!$B$1:$AY$1,0))&gt;0,
       INDEX(SkillsReq!$B:$AY, MATCH(AC$1,SkillsReq!$A:$A,0), MATCH(_xlfn.XLOOKUP($A174,Employees!$A:$A,Employees!$B:$B,""), SkillsReq!$B$1:$AY$1,0)),
       0
     ),
   "")
)</f>
        <v/>
      </c>
      <c r="AD174" t="str">
        <f>IF(OR($A174="",AD$1=""),"",
   IFERROR(
     IF(INDEX(SkillsReq!$B:$AY, MATCH(AD$1,SkillsReq!$A:$A,0), MATCH(_xlfn.XLOOKUP($A174,Employees!$A:$A,Employees!$B:$B,""), SkillsReq!$B$1:$AY$1,0))&gt;0,
       INDEX(SkillsReq!$B:$AY, MATCH(AD$1,SkillsReq!$A:$A,0), MATCH(_xlfn.XLOOKUP($A174,Employees!$A:$A,Employees!$B:$B,""), SkillsReq!$B$1:$AY$1,0)),
       0
     ),
   "")
)</f>
        <v/>
      </c>
      <c r="AE174" t="str">
        <f>IF(OR($A174="",AE$1=""),"",
   IFERROR(
     IF(INDEX(SkillsReq!$B:$AY, MATCH(AE$1,SkillsReq!$A:$A,0), MATCH(_xlfn.XLOOKUP($A174,Employees!$A:$A,Employees!$B:$B,""), SkillsReq!$B$1:$AY$1,0))&gt;0,
       INDEX(SkillsReq!$B:$AY, MATCH(AE$1,SkillsReq!$A:$A,0), MATCH(_xlfn.XLOOKUP($A174,Employees!$A:$A,Employees!$B:$B,""), SkillsReq!$B$1:$AY$1,0)),
       0
     ),
   "")
)</f>
        <v/>
      </c>
      <c r="AF174" t="str">
        <f>IF(OR($A174="",AF$1=""),"",
   IFERROR(
     IF(INDEX(SkillsReq!$B:$AY, MATCH(AF$1,SkillsReq!$A:$A,0), MATCH(_xlfn.XLOOKUP($A174,Employees!$A:$A,Employees!$B:$B,""), SkillsReq!$B$1:$AY$1,0))&gt;0,
       INDEX(SkillsReq!$B:$AY, MATCH(AF$1,SkillsReq!$A:$A,0), MATCH(_xlfn.XLOOKUP($A174,Employees!$A:$A,Employees!$B:$B,""), SkillsReq!$B$1:$AY$1,0)),
       0
     ),
   "")
)</f>
        <v/>
      </c>
      <c r="AG174" t="str">
        <f>IF(OR($A174="",AG$1=""),"",
   IFERROR(
     IF(INDEX(SkillsReq!$B:$AY, MATCH(AG$1,SkillsReq!$A:$A,0), MATCH(_xlfn.XLOOKUP($A174,Employees!$A:$A,Employees!$B:$B,""), SkillsReq!$B$1:$AY$1,0))&gt;0,
       INDEX(SkillsReq!$B:$AY, MATCH(AG$1,SkillsReq!$A:$A,0), MATCH(_xlfn.XLOOKUP($A174,Employees!$A:$A,Employees!$B:$B,""), SkillsReq!$B$1:$AY$1,0)),
       0
     ),
   "")
)</f>
        <v/>
      </c>
      <c r="AH174" t="str">
        <f>IF(OR($A174="",AH$1=""),"",
   IFERROR(
     IF(INDEX(SkillsReq!$B:$AY, MATCH(AH$1,SkillsReq!$A:$A,0), MATCH(_xlfn.XLOOKUP($A174,Employees!$A:$A,Employees!$B:$B,""), SkillsReq!$B$1:$AY$1,0))&gt;0,
       INDEX(SkillsReq!$B:$AY, MATCH(AH$1,SkillsReq!$A:$A,0), MATCH(_xlfn.XLOOKUP($A174,Employees!$A:$A,Employees!$B:$B,""), SkillsReq!$B$1:$AY$1,0)),
       0
     ),
   "")
)</f>
        <v/>
      </c>
      <c r="AI174" t="str">
        <f>IF(OR($A174="",AI$1=""),"",
   IFERROR(
     IF(INDEX(SkillsReq!$B:$AY, MATCH(AI$1,SkillsReq!$A:$A,0), MATCH(_xlfn.XLOOKUP($A174,Employees!$A:$A,Employees!$B:$B,""), SkillsReq!$B$1:$AY$1,0))&gt;0,
       INDEX(SkillsReq!$B:$AY, MATCH(AI$1,SkillsReq!$A:$A,0), MATCH(_xlfn.XLOOKUP($A174,Employees!$A:$A,Employees!$B:$B,""), SkillsReq!$B$1:$AY$1,0)),
       0
     ),
   "")
)</f>
        <v/>
      </c>
      <c r="AJ174" t="str">
        <f>IF(OR($A174="",AJ$1=""),"",
   IFERROR(
     IF(INDEX(SkillsReq!$B:$AY, MATCH(AJ$1,SkillsReq!$A:$A,0), MATCH(_xlfn.XLOOKUP($A174,Employees!$A:$A,Employees!$B:$B,""), SkillsReq!$B$1:$AY$1,0))&gt;0,
       INDEX(SkillsReq!$B:$AY, MATCH(AJ$1,SkillsReq!$A:$A,0), MATCH(_xlfn.XLOOKUP($A174,Employees!$A:$A,Employees!$B:$B,""), SkillsReq!$B$1:$AY$1,0)),
       0
     ),
   "")
)</f>
        <v/>
      </c>
      <c r="AK174" t="str">
        <f>IF(OR($A174="",AK$1=""),"",
   IFERROR(
     IF(INDEX(SkillsReq!$B:$AY, MATCH(AK$1,SkillsReq!$A:$A,0), MATCH(_xlfn.XLOOKUP($A174,Employees!$A:$A,Employees!$B:$B,""), SkillsReq!$B$1:$AY$1,0))&gt;0,
       INDEX(SkillsReq!$B:$AY, MATCH(AK$1,SkillsReq!$A:$A,0), MATCH(_xlfn.XLOOKUP($A174,Employees!$A:$A,Employees!$B:$B,""), SkillsReq!$B$1:$AY$1,0)),
       0
     ),
   "")
)</f>
        <v/>
      </c>
      <c r="AL174" t="str">
        <f>IF(OR($A174="",AL$1=""),"",
   IFERROR(
     IF(INDEX(SkillsReq!$B:$AY, MATCH(AL$1,SkillsReq!$A:$A,0), MATCH(_xlfn.XLOOKUP($A174,Employees!$A:$A,Employees!$B:$B,""), SkillsReq!$B$1:$AY$1,0))&gt;0,
       INDEX(SkillsReq!$B:$AY, MATCH(AL$1,SkillsReq!$A:$A,0), MATCH(_xlfn.XLOOKUP($A174,Employees!$A:$A,Employees!$B:$B,""), SkillsReq!$B$1:$AY$1,0)),
       0
     ),
   "")
)</f>
        <v/>
      </c>
      <c r="AM174" t="str">
        <f>IF(OR($A174="",AM$1=""),"",
   IFERROR(
     IF(INDEX(SkillsReq!$B:$AY, MATCH(AM$1,SkillsReq!$A:$A,0), MATCH(_xlfn.XLOOKUP($A174,Employees!$A:$A,Employees!$B:$B,""), SkillsReq!$B$1:$AY$1,0))&gt;0,
       INDEX(SkillsReq!$B:$AY, MATCH(AM$1,SkillsReq!$A:$A,0), MATCH(_xlfn.XLOOKUP($A174,Employees!$A:$A,Employees!$B:$B,""), SkillsReq!$B$1:$AY$1,0)),
       0
     ),
   "")
)</f>
        <v/>
      </c>
      <c r="AN174" t="str">
        <f>IF(OR($A174="",AN$1=""),"",
   IFERROR(
     IF(INDEX(SkillsReq!$B:$AY, MATCH(AN$1,SkillsReq!$A:$A,0), MATCH(_xlfn.XLOOKUP($A174,Employees!$A:$A,Employees!$B:$B,""), SkillsReq!$B$1:$AY$1,0))&gt;0,
       INDEX(SkillsReq!$B:$AY, MATCH(AN$1,SkillsReq!$A:$A,0), MATCH(_xlfn.XLOOKUP($A174,Employees!$A:$A,Employees!$B:$B,""), SkillsReq!$B$1:$AY$1,0)),
       0
     ),
   "")
)</f>
        <v/>
      </c>
      <c r="AO174" t="str">
        <f>IF(OR($A174="",AO$1=""),"",
   IFERROR(
     IF(INDEX(SkillsReq!$B:$AY, MATCH(AO$1,SkillsReq!$A:$A,0), MATCH(_xlfn.XLOOKUP($A174,Employees!$A:$A,Employees!$B:$B,""), SkillsReq!$B$1:$AY$1,0))&gt;0,
       INDEX(SkillsReq!$B:$AY, MATCH(AO$1,SkillsReq!$A:$A,0), MATCH(_xlfn.XLOOKUP($A174,Employees!$A:$A,Employees!$B:$B,""), SkillsReq!$B$1:$AY$1,0)),
       0
     ),
   "")
)</f>
        <v/>
      </c>
      <c r="AP174" t="str">
        <f>IF(OR($A174="",AP$1=""),"",
   IFERROR(
     IF(INDEX(SkillsReq!$B:$AY, MATCH(AP$1,SkillsReq!$A:$A,0), MATCH(_xlfn.XLOOKUP($A174,Employees!$A:$A,Employees!$B:$B,""), SkillsReq!$B$1:$AY$1,0))&gt;0,
       INDEX(SkillsReq!$B:$AY, MATCH(AP$1,SkillsReq!$A:$A,0), MATCH(_xlfn.XLOOKUP($A174,Employees!$A:$A,Employees!$B:$B,""), SkillsReq!$B$1:$AY$1,0)),
       0
     ),
   "")
)</f>
        <v/>
      </c>
      <c r="AQ174" t="str">
        <f>IF(OR($A174="",AQ$1=""),"",
   IFERROR(
     IF(INDEX(SkillsReq!$B:$AY, MATCH(AQ$1,SkillsReq!$A:$A,0), MATCH(_xlfn.XLOOKUP($A174,Employees!$A:$A,Employees!$B:$B,""), SkillsReq!$B$1:$AY$1,0))&gt;0,
       INDEX(SkillsReq!$B:$AY, MATCH(AQ$1,SkillsReq!$A:$A,0), MATCH(_xlfn.XLOOKUP($A174,Employees!$A:$A,Employees!$B:$B,""), SkillsReq!$B$1:$AY$1,0)),
       0
     ),
   "")
)</f>
        <v/>
      </c>
      <c r="AR174" t="str">
        <f>IF(OR($A174="",AR$1=""),"",
   IFERROR(
     IF(INDEX(SkillsReq!$B:$AY, MATCH(AR$1,SkillsReq!$A:$A,0), MATCH(_xlfn.XLOOKUP($A174,Employees!$A:$A,Employees!$B:$B,""), SkillsReq!$B$1:$AY$1,0))&gt;0,
       INDEX(SkillsReq!$B:$AY, MATCH(AR$1,SkillsReq!$A:$A,0), MATCH(_xlfn.XLOOKUP($A174,Employees!$A:$A,Employees!$B:$B,""), SkillsReq!$B$1:$AY$1,0)),
       0
     ),
   "")
)</f>
        <v/>
      </c>
      <c r="AS174" t="str">
        <f>IF(OR($A174="",AS$1=""),"",
   IFERROR(
     IF(INDEX(SkillsReq!$B:$AY, MATCH(AS$1,SkillsReq!$A:$A,0), MATCH(_xlfn.XLOOKUP($A174,Employees!$A:$A,Employees!$B:$B,""), SkillsReq!$B$1:$AY$1,0))&gt;0,
       INDEX(SkillsReq!$B:$AY, MATCH(AS$1,SkillsReq!$A:$A,0), MATCH(_xlfn.XLOOKUP($A174,Employees!$A:$A,Employees!$B:$B,""), SkillsReq!$B$1:$AY$1,0)),
       0
     ),
   "")
)</f>
        <v/>
      </c>
      <c r="AT174" t="str">
        <f>IF(OR($A174="",AT$1=""),"",
   IFERROR(
     IF(INDEX(SkillsReq!$B:$AY, MATCH(AT$1,SkillsReq!$A:$A,0), MATCH(_xlfn.XLOOKUP($A174,Employees!$A:$A,Employees!$B:$B,""), SkillsReq!$B$1:$AY$1,0))&gt;0,
       INDEX(SkillsReq!$B:$AY, MATCH(AT$1,SkillsReq!$A:$A,0), MATCH(_xlfn.XLOOKUP($A174,Employees!$A:$A,Employees!$B:$B,""), SkillsReq!$B$1:$AY$1,0)),
       0
     ),
   "")
)</f>
        <v/>
      </c>
      <c r="AU174" t="str">
        <f>IF(OR($A174="",AU$1=""),"",
   IFERROR(
     IF(INDEX(SkillsReq!$B:$AY, MATCH(AU$1,SkillsReq!$A:$A,0), MATCH(_xlfn.XLOOKUP($A174,Employees!$A:$A,Employees!$B:$B,""), SkillsReq!$B$1:$AY$1,0))&gt;0,
       INDEX(SkillsReq!$B:$AY, MATCH(AU$1,SkillsReq!$A:$A,0), MATCH(_xlfn.XLOOKUP($A174,Employees!$A:$A,Employees!$B:$B,""), SkillsReq!$B$1:$AY$1,0)),
       0
     ),
   "")
)</f>
        <v/>
      </c>
      <c r="AV174" t="str">
        <f>IF(OR($A174="",AV$1=""),"",
   IFERROR(
     IF(INDEX(SkillsReq!$B:$AY, MATCH(AV$1,SkillsReq!$A:$A,0), MATCH(_xlfn.XLOOKUP($A174,Employees!$A:$A,Employees!$B:$B,""), SkillsReq!$B$1:$AY$1,0))&gt;0,
       INDEX(SkillsReq!$B:$AY, MATCH(AV$1,SkillsReq!$A:$A,0), MATCH(_xlfn.XLOOKUP($A174,Employees!$A:$A,Employees!$B:$B,""), SkillsReq!$B$1:$AY$1,0)),
       0
     ),
   "")
)</f>
        <v/>
      </c>
      <c r="AW174" t="str">
        <f>IF(OR($A174="",AW$1=""),"",
   IFERROR(
     IF(INDEX(SkillsReq!$B:$AY, MATCH(AW$1,SkillsReq!$A:$A,0), MATCH(_xlfn.XLOOKUP($A174,Employees!$A:$A,Employees!$B:$B,""), SkillsReq!$B$1:$AY$1,0))&gt;0,
       INDEX(SkillsReq!$B:$AY, MATCH(AW$1,SkillsReq!$A:$A,0), MATCH(_xlfn.XLOOKUP($A174,Employees!$A:$A,Employees!$B:$B,""), SkillsReq!$B$1:$AY$1,0)),
       0
     ),
   "")
)</f>
        <v/>
      </c>
      <c r="AX174" t="str">
        <f>IF(OR($A174="",AX$1=""),"",
   IFERROR(
     IF(INDEX(SkillsReq!$B:$AY, MATCH(AX$1,SkillsReq!$A:$A,0), MATCH(_xlfn.XLOOKUP($A174,Employees!$A:$A,Employees!$B:$B,""), SkillsReq!$B$1:$AY$1,0))&gt;0,
       INDEX(SkillsReq!$B:$AY, MATCH(AX$1,SkillsReq!$A:$A,0), MATCH(_xlfn.XLOOKUP($A174,Employees!$A:$A,Employees!$B:$B,""), SkillsReq!$B$1:$AY$1,0)),
       0
     ),
   "")
)</f>
        <v/>
      </c>
      <c r="AY174" t="str">
        <f>IF(OR($A174="",AY$1=""),"",
   IFERROR(
     IF(INDEX(SkillsReq!$B:$AY, MATCH(AY$1,SkillsReq!$A:$A,0), MATCH(_xlfn.XLOOKUP($A174,Employees!$A:$A,Employees!$B:$B,""), SkillsReq!$B$1:$AY$1,0))&gt;0,
       INDEX(SkillsReq!$B:$AY, MATCH(AY$1,SkillsReq!$A:$A,0), MATCH(_xlfn.XLOOKUP($A174,Employees!$A:$A,Employees!$B:$B,""), SkillsReq!$B$1:$AY$1,0)),
       0
     ),
   "")
)</f>
        <v/>
      </c>
    </row>
    <row r="175" spans="1:51" x14ac:dyDescent="0.25">
      <c r="A175" s="12"/>
      <c r="B175" t="str">
        <f>IF(OR($A175="",B$1=""),"",
   IFERROR(
     IF(INDEX(SkillsReq!$B:$AY, MATCH(B$1,SkillsReq!$A:$A,0), MATCH(_xlfn.XLOOKUP($A175,Employees!$A:$A,Employees!$B:$B,""), SkillsReq!$B$1:$AY$1,0))&gt;0,
       INDEX(SkillsReq!$B:$AY, MATCH(B$1,SkillsReq!$A:$A,0), MATCH(_xlfn.XLOOKUP($A175,Employees!$A:$A,Employees!$B:$B,""), SkillsReq!$B$1:$AY$1,0)),
       0
     ),
   "")
)</f>
        <v/>
      </c>
      <c r="C175" t="str">
        <f>IF(OR($A175="",C$1=""),"",
   IFERROR(
     IF(INDEX(SkillsReq!$B:$AY, MATCH(C$1,SkillsReq!$A:$A,0), MATCH(_xlfn.XLOOKUP($A175,Employees!$A:$A,Employees!$B:$B,""), SkillsReq!$B$1:$AY$1,0))&gt;0,
       INDEX(SkillsReq!$B:$AY, MATCH(C$1,SkillsReq!$A:$A,0), MATCH(_xlfn.XLOOKUP($A175,Employees!$A:$A,Employees!$B:$B,""), SkillsReq!$B$1:$AY$1,0)),
       0
     ),
   "")
)</f>
        <v/>
      </c>
      <c r="D175" t="str">
        <f>IF(OR($A175="",D$1=""),"",
   IFERROR(
     IF(INDEX(SkillsReq!$B:$AY, MATCH(D$1,SkillsReq!$A:$A,0), MATCH(_xlfn.XLOOKUP($A175,Employees!$A:$A,Employees!$B:$B,""), SkillsReq!$B$1:$AY$1,0))&gt;0,
       INDEX(SkillsReq!$B:$AY, MATCH(D$1,SkillsReq!$A:$A,0), MATCH(_xlfn.XLOOKUP($A175,Employees!$A:$A,Employees!$B:$B,""), SkillsReq!$B$1:$AY$1,0)),
       0
     ),
   "")
)</f>
        <v/>
      </c>
      <c r="E175" t="str">
        <f>IF(OR($A175="",E$1=""),"",
   IFERROR(
     IF(INDEX(SkillsReq!$B:$AY, MATCH(E$1,SkillsReq!$A:$A,0), MATCH(_xlfn.XLOOKUP($A175,Employees!$A:$A,Employees!$B:$B,""), SkillsReq!$B$1:$AY$1,0))&gt;0,
       INDEX(SkillsReq!$B:$AY, MATCH(E$1,SkillsReq!$A:$A,0), MATCH(_xlfn.XLOOKUP($A175,Employees!$A:$A,Employees!$B:$B,""), SkillsReq!$B$1:$AY$1,0)),
       0
     ),
   "")
)</f>
        <v/>
      </c>
      <c r="F175" t="str">
        <f>IF(OR($A175="",F$1=""),"",
   IFERROR(
     IF(INDEX(SkillsReq!$B:$AY, MATCH(F$1,SkillsReq!$A:$A,0), MATCH(_xlfn.XLOOKUP($A175,Employees!$A:$A,Employees!$B:$B,""), SkillsReq!$B$1:$AY$1,0))&gt;0,
       INDEX(SkillsReq!$B:$AY, MATCH(F$1,SkillsReq!$A:$A,0), MATCH(_xlfn.XLOOKUP($A175,Employees!$A:$A,Employees!$B:$B,""), SkillsReq!$B$1:$AY$1,0)),
       0
     ),
   "")
)</f>
        <v/>
      </c>
      <c r="G175" t="str">
        <f>IF(OR($A175="",G$1=""),"",
   IFERROR(
     IF(INDEX(SkillsReq!$B:$AY, MATCH(G$1,SkillsReq!$A:$A,0), MATCH(_xlfn.XLOOKUP($A175,Employees!$A:$A,Employees!$B:$B,""), SkillsReq!$B$1:$AY$1,0))&gt;0,
       INDEX(SkillsReq!$B:$AY, MATCH(G$1,SkillsReq!$A:$A,0), MATCH(_xlfn.XLOOKUP($A175,Employees!$A:$A,Employees!$B:$B,""), SkillsReq!$B$1:$AY$1,0)),
       0
     ),
   "")
)</f>
        <v/>
      </c>
      <c r="H175" t="str">
        <f>IF(OR($A175="",H$1=""),"",
   IFERROR(
     IF(INDEX(SkillsReq!$B:$AY, MATCH(H$1,SkillsReq!$A:$A,0), MATCH(_xlfn.XLOOKUP($A175,Employees!$A:$A,Employees!$B:$B,""), SkillsReq!$B$1:$AY$1,0))&gt;0,
       INDEX(SkillsReq!$B:$AY, MATCH(H$1,SkillsReq!$A:$A,0), MATCH(_xlfn.XLOOKUP($A175,Employees!$A:$A,Employees!$B:$B,""), SkillsReq!$B$1:$AY$1,0)),
       0
     ),
   "")
)</f>
        <v/>
      </c>
      <c r="I175" t="str">
        <f>IF(OR($A175="",I$1=""),"",
   IFERROR(
     IF(INDEX(SkillsReq!$B:$AY, MATCH(I$1,SkillsReq!$A:$A,0), MATCH(_xlfn.XLOOKUP($A175,Employees!$A:$A,Employees!$B:$B,""), SkillsReq!$B$1:$AY$1,0))&gt;0,
       INDEX(SkillsReq!$B:$AY, MATCH(I$1,SkillsReq!$A:$A,0), MATCH(_xlfn.XLOOKUP($A175,Employees!$A:$A,Employees!$B:$B,""), SkillsReq!$B$1:$AY$1,0)),
       0
     ),
   "")
)</f>
        <v/>
      </c>
      <c r="J175" t="str">
        <f>IF(OR($A175="",J$1=""),"",
   IFERROR(
     IF(INDEX(SkillsReq!$B:$AY, MATCH(J$1,SkillsReq!$A:$A,0), MATCH(_xlfn.XLOOKUP($A175,Employees!$A:$A,Employees!$B:$B,""), SkillsReq!$B$1:$AY$1,0))&gt;0,
       INDEX(SkillsReq!$B:$AY, MATCH(J$1,SkillsReq!$A:$A,0), MATCH(_xlfn.XLOOKUP($A175,Employees!$A:$A,Employees!$B:$B,""), SkillsReq!$B$1:$AY$1,0)),
       0
     ),
   "")
)</f>
        <v/>
      </c>
      <c r="K175" t="str">
        <f>IF(OR($A175="",K$1=""),"",
   IFERROR(
     IF(INDEX(SkillsReq!$B:$AY, MATCH(K$1,SkillsReq!$A:$A,0), MATCH(_xlfn.XLOOKUP($A175,Employees!$A:$A,Employees!$B:$B,""), SkillsReq!$B$1:$AY$1,0))&gt;0,
       INDEX(SkillsReq!$B:$AY, MATCH(K$1,SkillsReq!$A:$A,0), MATCH(_xlfn.XLOOKUP($A175,Employees!$A:$A,Employees!$B:$B,""), SkillsReq!$B$1:$AY$1,0)),
       0
     ),
   "")
)</f>
        <v/>
      </c>
      <c r="L175" t="str">
        <f>IF(OR($A175="",L$1=""),"",
   IFERROR(
     IF(INDEX(SkillsReq!$B:$AY, MATCH(L$1,SkillsReq!$A:$A,0), MATCH(_xlfn.XLOOKUP($A175,Employees!$A:$A,Employees!$B:$B,""), SkillsReq!$B$1:$AY$1,0))&gt;0,
       INDEX(SkillsReq!$B:$AY, MATCH(L$1,SkillsReq!$A:$A,0), MATCH(_xlfn.XLOOKUP($A175,Employees!$A:$A,Employees!$B:$B,""), SkillsReq!$B$1:$AY$1,0)),
       0
     ),
   "")
)</f>
        <v/>
      </c>
      <c r="M175" t="str">
        <f>IF(OR($A175="",M$1=""),"",
   IFERROR(
     IF(INDEX(SkillsReq!$B:$AY, MATCH(M$1,SkillsReq!$A:$A,0), MATCH(_xlfn.XLOOKUP($A175,Employees!$A:$A,Employees!$B:$B,""), SkillsReq!$B$1:$AY$1,0))&gt;0,
       INDEX(SkillsReq!$B:$AY, MATCH(M$1,SkillsReq!$A:$A,0), MATCH(_xlfn.XLOOKUP($A175,Employees!$A:$A,Employees!$B:$B,""), SkillsReq!$B$1:$AY$1,0)),
       0
     ),
   "")
)</f>
        <v/>
      </c>
      <c r="N175" t="str">
        <f>IF(OR($A175="",N$1=""),"",
   IFERROR(
     IF(INDEX(SkillsReq!$B:$AY, MATCH(N$1,SkillsReq!$A:$A,0), MATCH(_xlfn.XLOOKUP($A175,Employees!$A:$A,Employees!$B:$B,""), SkillsReq!$B$1:$AY$1,0))&gt;0,
       INDEX(SkillsReq!$B:$AY, MATCH(N$1,SkillsReq!$A:$A,0), MATCH(_xlfn.XLOOKUP($A175,Employees!$A:$A,Employees!$B:$B,""), SkillsReq!$B$1:$AY$1,0)),
       0
     ),
   "")
)</f>
        <v/>
      </c>
      <c r="O175" t="str">
        <f>IF(OR($A175="",O$1=""),"",
   IFERROR(
     IF(INDEX(SkillsReq!$B:$AY, MATCH(O$1,SkillsReq!$A:$A,0), MATCH(_xlfn.XLOOKUP($A175,Employees!$A:$A,Employees!$B:$B,""), SkillsReq!$B$1:$AY$1,0))&gt;0,
       INDEX(SkillsReq!$B:$AY, MATCH(O$1,SkillsReq!$A:$A,0), MATCH(_xlfn.XLOOKUP($A175,Employees!$A:$A,Employees!$B:$B,""), SkillsReq!$B$1:$AY$1,0)),
       0
     ),
   "")
)</f>
        <v/>
      </c>
      <c r="P175" t="str">
        <f>IF(OR($A175="",P$1=""),"",
   IFERROR(
     IF(INDEX(SkillsReq!$B:$AY, MATCH(P$1,SkillsReq!$A:$A,0), MATCH(_xlfn.XLOOKUP($A175,Employees!$A:$A,Employees!$B:$B,""), SkillsReq!$B$1:$AY$1,0))&gt;0,
       INDEX(SkillsReq!$B:$AY, MATCH(P$1,SkillsReq!$A:$A,0), MATCH(_xlfn.XLOOKUP($A175,Employees!$A:$A,Employees!$B:$B,""), SkillsReq!$B$1:$AY$1,0)),
       0
     ),
   "")
)</f>
        <v/>
      </c>
      <c r="Q175" t="str">
        <f>IF(OR($A175="",Q$1=""),"",
   IFERROR(
     IF(INDEX(SkillsReq!$B:$AY, MATCH(Q$1,SkillsReq!$A:$A,0), MATCH(_xlfn.XLOOKUP($A175,Employees!$A:$A,Employees!$B:$B,""), SkillsReq!$B$1:$AY$1,0))&gt;0,
       INDEX(SkillsReq!$B:$AY, MATCH(Q$1,SkillsReq!$A:$A,0), MATCH(_xlfn.XLOOKUP($A175,Employees!$A:$A,Employees!$B:$B,""), SkillsReq!$B$1:$AY$1,0)),
       0
     ),
   "")
)</f>
        <v/>
      </c>
      <c r="R175" t="str">
        <f>IF(OR($A175="",R$1=""),"",
   IFERROR(
     IF(INDEX(SkillsReq!$B:$AY, MATCH(R$1,SkillsReq!$A:$A,0), MATCH(_xlfn.XLOOKUP($A175,Employees!$A:$A,Employees!$B:$B,""), SkillsReq!$B$1:$AY$1,0))&gt;0,
       INDEX(SkillsReq!$B:$AY, MATCH(R$1,SkillsReq!$A:$A,0), MATCH(_xlfn.XLOOKUP($A175,Employees!$A:$A,Employees!$B:$B,""), SkillsReq!$B$1:$AY$1,0)),
       0
     ),
   "")
)</f>
        <v/>
      </c>
      <c r="S175" t="str">
        <f>IF(OR($A175="",S$1=""),"",
   IFERROR(
     IF(INDEX(SkillsReq!$B:$AY, MATCH(S$1,SkillsReq!$A:$A,0), MATCH(_xlfn.XLOOKUP($A175,Employees!$A:$A,Employees!$B:$B,""), SkillsReq!$B$1:$AY$1,0))&gt;0,
       INDEX(SkillsReq!$B:$AY, MATCH(S$1,SkillsReq!$A:$A,0), MATCH(_xlfn.XLOOKUP($A175,Employees!$A:$A,Employees!$B:$B,""), SkillsReq!$B$1:$AY$1,0)),
       0
     ),
   "")
)</f>
        <v/>
      </c>
      <c r="T175" t="str">
        <f>IF(OR($A175="",T$1=""),"",
   IFERROR(
     IF(INDEX(SkillsReq!$B:$AY, MATCH(T$1,SkillsReq!$A:$A,0), MATCH(_xlfn.XLOOKUP($A175,Employees!$A:$A,Employees!$B:$B,""), SkillsReq!$B$1:$AY$1,0))&gt;0,
       INDEX(SkillsReq!$B:$AY, MATCH(T$1,SkillsReq!$A:$A,0), MATCH(_xlfn.XLOOKUP($A175,Employees!$A:$A,Employees!$B:$B,""), SkillsReq!$B$1:$AY$1,0)),
       0
     ),
   "")
)</f>
        <v/>
      </c>
      <c r="U175" t="str">
        <f>IF(OR($A175="",U$1=""),"",
   IFERROR(
     IF(INDEX(SkillsReq!$B:$AY, MATCH(U$1,SkillsReq!$A:$A,0), MATCH(_xlfn.XLOOKUP($A175,Employees!$A:$A,Employees!$B:$B,""), SkillsReq!$B$1:$AY$1,0))&gt;0,
       INDEX(SkillsReq!$B:$AY, MATCH(U$1,SkillsReq!$A:$A,0), MATCH(_xlfn.XLOOKUP($A175,Employees!$A:$A,Employees!$B:$B,""), SkillsReq!$B$1:$AY$1,0)),
       0
     ),
   "")
)</f>
        <v/>
      </c>
      <c r="V175" t="str">
        <f>IF(OR($A175="",V$1=""),"",
   IFERROR(
     IF(INDEX(SkillsReq!$B:$AY, MATCH(V$1,SkillsReq!$A:$A,0), MATCH(_xlfn.XLOOKUP($A175,Employees!$A:$A,Employees!$B:$B,""), SkillsReq!$B$1:$AY$1,0))&gt;0,
       INDEX(SkillsReq!$B:$AY, MATCH(V$1,SkillsReq!$A:$A,0), MATCH(_xlfn.XLOOKUP($A175,Employees!$A:$A,Employees!$B:$B,""), SkillsReq!$B$1:$AY$1,0)),
       0
     ),
   "")
)</f>
        <v/>
      </c>
      <c r="W175" t="str">
        <f>IF(OR($A175="",W$1=""),"",
   IFERROR(
     IF(INDEX(SkillsReq!$B:$AY, MATCH(W$1,SkillsReq!$A:$A,0), MATCH(_xlfn.XLOOKUP($A175,Employees!$A:$A,Employees!$B:$B,""), SkillsReq!$B$1:$AY$1,0))&gt;0,
       INDEX(SkillsReq!$B:$AY, MATCH(W$1,SkillsReq!$A:$A,0), MATCH(_xlfn.XLOOKUP($A175,Employees!$A:$A,Employees!$B:$B,""), SkillsReq!$B$1:$AY$1,0)),
       0
     ),
   "")
)</f>
        <v/>
      </c>
      <c r="X175" t="str">
        <f>IF(OR($A175="",X$1=""),"",
   IFERROR(
     IF(INDEX(SkillsReq!$B:$AY, MATCH(X$1,SkillsReq!$A:$A,0), MATCH(_xlfn.XLOOKUP($A175,Employees!$A:$A,Employees!$B:$B,""), SkillsReq!$B$1:$AY$1,0))&gt;0,
       INDEX(SkillsReq!$B:$AY, MATCH(X$1,SkillsReq!$A:$A,0), MATCH(_xlfn.XLOOKUP($A175,Employees!$A:$A,Employees!$B:$B,""), SkillsReq!$B$1:$AY$1,0)),
       0
     ),
   "")
)</f>
        <v/>
      </c>
      <c r="Y175" t="str">
        <f>IF(OR($A175="",Y$1=""),"",
   IFERROR(
     IF(INDEX(SkillsReq!$B:$AY, MATCH(Y$1,SkillsReq!$A:$A,0), MATCH(_xlfn.XLOOKUP($A175,Employees!$A:$A,Employees!$B:$B,""), SkillsReq!$B$1:$AY$1,0))&gt;0,
       INDEX(SkillsReq!$B:$AY, MATCH(Y$1,SkillsReq!$A:$A,0), MATCH(_xlfn.XLOOKUP($A175,Employees!$A:$A,Employees!$B:$B,""), SkillsReq!$B$1:$AY$1,0)),
       0
     ),
   "")
)</f>
        <v/>
      </c>
      <c r="Z175" t="str">
        <f>IF(OR($A175="",Z$1=""),"",
   IFERROR(
     IF(INDEX(SkillsReq!$B:$AY, MATCH(Z$1,SkillsReq!$A:$A,0), MATCH(_xlfn.XLOOKUP($A175,Employees!$A:$A,Employees!$B:$B,""), SkillsReq!$B$1:$AY$1,0))&gt;0,
       INDEX(SkillsReq!$B:$AY, MATCH(Z$1,SkillsReq!$A:$A,0), MATCH(_xlfn.XLOOKUP($A175,Employees!$A:$A,Employees!$B:$B,""), SkillsReq!$B$1:$AY$1,0)),
       0
     ),
   "")
)</f>
        <v/>
      </c>
      <c r="AA175" t="str">
        <f>IF(OR($A175="",AA$1=""),"",
   IFERROR(
     IF(INDEX(SkillsReq!$B:$AY, MATCH(AA$1,SkillsReq!$A:$A,0), MATCH(_xlfn.XLOOKUP($A175,Employees!$A:$A,Employees!$B:$B,""), SkillsReq!$B$1:$AY$1,0))&gt;0,
       INDEX(SkillsReq!$B:$AY, MATCH(AA$1,SkillsReq!$A:$A,0), MATCH(_xlfn.XLOOKUP($A175,Employees!$A:$A,Employees!$B:$B,""), SkillsReq!$B$1:$AY$1,0)),
       0
     ),
   "")
)</f>
        <v/>
      </c>
      <c r="AB175" t="str">
        <f>IF(OR($A175="",AB$1=""),"",
   IFERROR(
     IF(INDEX(SkillsReq!$B:$AY, MATCH(AB$1,SkillsReq!$A:$A,0), MATCH(_xlfn.XLOOKUP($A175,Employees!$A:$A,Employees!$B:$B,""), SkillsReq!$B$1:$AY$1,0))&gt;0,
       INDEX(SkillsReq!$B:$AY, MATCH(AB$1,SkillsReq!$A:$A,0), MATCH(_xlfn.XLOOKUP($A175,Employees!$A:$A,Employees!$B:$B,""), SkillsReq!$B$1:$AY$1,0)),
       0
     ),
   "")
)</f>
        <v/>
      </c>
      <c r="AC175" t="str">
        <f>IF(OR($A175="",AC$1=""),"",
   IFERROR(
     IF(INDEX(SkillsReq!$B:$AY, MATCH(AC$1,SkillsReq!$A:$A,0), MATCH(_xlfn.XLOOKUP($A175,Employees!$A:$A,Employees!$B:$B,""), SkillsReq!$B$1:$AY$1,0))&gt;0,
       INDEX(SkillsReq!$B:$AY, MATCH(AC$1,SkillsReq!$A:$A,0), MATCH(_xlfn.XLOOKUP($A175,Employees!$A:$A,Employees!$B:$B,""), SkillsReq!$B$1:$AY$1,0)),
       0
     ),
   "")
)</f>
        <v/>
      </c>
      <c r="AD175" t="str">
        <f>IF(OR($A175="",AD$1=""),"",
   IFERROR(
     IF(INDEX(SkillsReq!$B:$AY, MATCH(AD$1,SkillsReq!$A:$A,0), MATCH(_xlfn.XLOOKUP($A175,Employees!$A:$A,Employees!$B:$B,""), SkillsReq!$B$1:$AY$1,0))&gt;0,
       INDEX(SkillsReq!$B:$AY, MATCH(AD$1,SkillsReq!$A:$A,0), MATCH(_xlfn.XLOOKUP($A175,Employees!$A:$A,Employees!$B:$B,""), SkillsReq!$B$1:$AY$1,0)),
       0
     ),
   "")
)</f>
        <v/>
      </c>
      <c r="AE175" t="str">
        <f>IF(OR($A175="",AE$1=""),"",
   IFERROR(
     IF(INDEX(SkillsReq!$B:$AY, MATCH(AE$1,SkillsReq!$A:$A,0), MATCH(_xlfn.XLOOKUP($A175,Employees!$A:$A,Employees!$B:$B,""), SkillsReq!$B$1:$AY$1,0))&gt;0,
       INDEX(SkillsReq!$B:$AY, MATCH(AE$1,SkillsReq!$A:$A,0), MATCH(_xlfn.XLOOKUP($A175,Employees!$A:$A,Employees!$B:$B,""), SkillsReq!$B$1:$AY$1,0)),
       0
     ),
   "")
)</f>
        <v/>
      </c>
      <c r="AF175" t="str">
        <f>IF(OR($A175="",AF$1=""),"",
   IFERROR(
     IF(INDEX(SkillsReq!$B:$AY, MATCH(AF$1,SkillsReq!$A:$A,0), MATCH(_xlfn.XLOOKUP($A175,Employees!$A:$A,Employees!$B:$B,""), SkillsReq!$B$1:$AY$1,0))&gt;0,
       INDEX(SkillsReq!$B:$AY, MATCH(AF$1,SkillsReq!$A:$A,0), MATCH(_xlfn.XLOOKUP($A175,Employees!$A:$A,Employees!$B:$B,""), SkillsReq!$B$1:$AY$1,0)),
       0
     ),
   "")
)</f>
        <v/>
      </c>
      <c r="AG175" t="str">
        <f>IF(OR($A175="",AG$1=""),"",
   IFERROR(
     IF(INDEX(SkillsReq!$B:$AY, MATCH(AG$1,SkillsReq!$A:$A,0), MATCH(_xlfn.XLOOKUP($A175,Employees!$A:$A,Employees!$B:$B,""), SkillsReq!$B$1:$AY$1,0))&gt;0,
       INDEX(SkillsReq!$B:$AY, MATCH(AG$1,SkillsReq!$A:$A,0), MATCH(_xlfn.XLOOKUP($A175,Employees!$A:$A,Employees!$B:$B,""), SkillsReq!$B$1:$AY$1,0)),
       0
     ),
   "")
)</f>
        <v/>
      </c>
      <c r="AH175" t="str">
        <f>IF(OR($A175="",AH$1=""),"",
   IFERROR(
     IF(INDEX(SkillsReq!$B:$AY, MATCH(AH$1,SkillsReq!$A:$A,0), MATCH(_xlfn.XLOOKUP($A175,Employees!$A:$A,Employees!$B:$B,""), SkillsReq!$B$1:$AY$1,0))&gt;0,
       INDEX(SkillsReq!$B:$AY, MATCH(AH$1,SkillsReq!$A:$A,0), MATCH(_xlfn.XLOOKUP($A175,Employees!$A:$A,Employees!$B:$B,""), SkillsReq!$B$1:$AY$1,0)),
       0
     ),
   "")
)</f>
        <v/>
      </c>
      <c r="AI175" t="str">
        <f>IF(OR($A175="",AI$1=""),"",
   IFERROR(
     IF(INDEX(SkillsReq!$B:$AY, MATCH(AI$1,SkillsReq!$A:$A,0), MATCH(_xlfn.XLOOKUP($A175,Employees!$A:$A,Employees!$B:$B,""), SkillsReq!$B$1:$AY$1,0))&gt;0,
       INDEX(SkillsReq!$B:$AY, MATCH(AI$1,SkillsReq!$A:$A,0), MATCH(_xlfn.XLOOKUP($A175,Employees!$A:$A,Employees!$B:$B,""), SkillsReq!$B$1:$AY$1,0)),
       0
     ),
   "")
)</f>
        <v/>
      </c>
      <c r="AJ175" t="str">
        <f>IF(OR($A175="",AJ$1=""),"",
   IFERROR(
     IF(INDEX(SkillsReq!$B:$AY, MATCH(AJ$1,SkillsReq!$A:$A,0), MATCH(_xlfn.XLOOKUP($A175,Employees!$A:$A,Employees!$B:$B,""), SkillsReq!$B$1:$AY$1,0))&gt;0,
       INDEX(SkillsReq!$B:$AY, MATCH(AJ$1,SkillsReq!$A:$A,0), MATCH(_xlfn.XLOOKUP($A175,Employees!$A:$A,Employees!$B:$B,""), SkillsReq!$B$1:$AY$1,0)),
       0
     ),
   "")
)</f>
        <v/>
      </c>
      <c r="AK175" t="str">
        <f>IF(OR($A175="",AK$1=""),"",
   IFERROR(
     IF(INDEX(SkillsReq!$B:$AY, MATCH(AK$1,SkillsReq!$A:$A,0), MATCH(_xlfn.XLOOKUP($A175,Employees!$A:$A,Employees!$B:$B,""), SkillsReq!$B$1:$AY$1,0))&gt;0,
       INDEX(SkillsReq!$B:$AY, MATCH(AK$1,SkillsReq!$A:$A,0), MATCH(_xlfn.XLOOKUP($A175,Employees!$A:$A,Employees!$B:$B,""), SkillsReq!$B$1:$AY$1,0)),
       0
     ),
   "")
)</f>
        <v/>
      </c>
      <c r="AL175" t="str">
        <f>IF(OR($A175="",AL$1=""),"",
   IFERROR(
     IF(INDEX(SkillsReq!$B:$AY, MATCH(AL$1,SkillsReq!$A:$A,0), MATCH(_xlfn.XLOOKUP($A175,Employees!$A:$A,Employees!$B:$B,""), SkillsReq!$B$1:$AY$1,0))&gt;0,
       INDEX(SkillsReq!$B:$AY, MATCH(AL$1,SkillsReq!$A:$A,0), MATCH(_xlfn.XLOOKUP($A175,Employees!$A:$A,Employees!$B:$B,""), SkillsReq!$B$1:$AY$1,0)),
       0
     ),
   "")
)</f>
        <v/>
      </c>
      <c r="AM175" t="str">
        <f>IF(OR($A175="",AM$1=""),"",
   IFERROR(
     IF(INDEX(SkillsReq!$B:$AY, MATCH(AM$1,SkillsReq!$A:$A,0), MATCH(_xlfn.XLOOKUP($A175,Employees!$A:$A,Employees!$B:$B,""), SkillsReq!$B$1:$AY$1,0))&gt;0,
       INDEX(SkillsReq!$B:$AY, MATCH(AM$1,SkillsReq!$A:$A,0), MATCH(_xlfn.XLOOKUP($A175,Employees!$A:$A,Employees!$B:$B,""), SkillsReq!$B$1:$AY$1,0)),
       0
     ),
   "")
)</f>
        <v/>
      </c>
      <c r="AN175" t="str">
        <f>IF(OR($A175="",AN$1=""),"",
   IFERROR(
     IF(INDEX(SkillsReq!$B:$AY, MATCH(AN$1,SkillsReq!$A:$A,0), MATCH(_xlfn.XLOOKUP($A175,Employees!$A:$A,Employees!$B:$B,""), SkillsReq!$B$1:$AY$1,0))&gt;0,
       INDEX(SkillsReq!$B:$AY, MATCH(AN$1,SkillsReq!$A:$A,0), MATCH(_xlfn.XLOOKUP($A175,Employees!$A:$A,Employees!$B:$B,""), SkillsReq!$B$1:$AY$1,0)),
       0
     ),
   "")
)</f>
        <v/>
      </c>
      <c r="AO175" t="str">
        <f>IF(OR($A175="",AO$1=""),"",
   IFERROR(
     IF(INDEX(SkillsReq!$B:$AY, MATCH(AO$1,SkillsReq!$A:$A,0), MATCH(_xlfn.XLOOKUP($A175,Employees!$A:$A,Employees!$B:$B,""), SkillsReq!$B$1:$AY$1,0))&gt;0,
       INDEX(SkillsReq!$B:$AY, MATCH(AO$1,SkillsReq!$A:$A,0), MATCH(_xlfn.XLOOKUP($A175,Employees!$A:$A,Employees!$B:$B,""), SkillsReq!$B$1:$AY$1,0)),
       0
     ),
   "")
)</f>
        <v/>
      </c>
      <c r="AP175" t="str">
        <f>IF(OR($A175="",AP$1=""),"",
   IFERROR(
     IF(INDEX(SkillsReq!$B:$AY, MATCH(AP$1,SkillsReq!$A:$A,0), MATCH(_xlfn.XLOOKUP($A175,Employees!$A:$A,Employees!$B:$B,""), SkillsReq!$B$1:$AY$1,0))&gt;0,
       INDEX(SkillsReq!$B:$AY, MATCH(AP$1,SkillsReq!$A:$A,0), MATCH(_xlfn.XLOOKUP($A175,Employees!$A:$A,Employees!$B:$B,""), SkillsReq!$B$1:$AY$1,0)),
       0
     ),
   "")
)</f>
        <v/>
      </c>
      <c r="AQ175" t="str">
        <f>IF(OR($A175="",AQ$1=""),"",
   IFERROR(
     IF(INDEX(SkillsReq!$B:$AY, MATCH(AQ$1,SkillsReq!$A:$A,0), MATCH(_xlfn.XLOOKUP($A175,Employees!$A:$A,Employees!$B:$B,""), SkillsReq!$B$1:$AY$1,0))&gt;0,
       INDEX(SkillsReq!$B:$AY, MATCH(AQ$1,SkillsReq!$A:$A,0), MATCH(_xlfn.XLOOKUP($A175,Employees!$A:$A,Employees!$B:$B,""), SkillsReq!$B$1:$AY$1,0)),
       0
     ),
   "")
)</f>
        <v/>
      </c>
      <c r="AR175" t="str">
        <f>IF(OR($A175="",AR$1=""),"",
   IFERROR(
     IF(INDEX(SkillsReq!$B:$AY, MATCH(AR$1,SkillsReq!$A:$A,0), MATCH(_xlfn.XLOOKUP($A175,Employees!$A:$A,Employees!$B:$B,""), SkillsReq!$B$1:$AY$1,0))&gt;0,
       INDEX(SkillsReq!$B:$AY, MATCH(AR$1,SkillsReq!$A:$A,0), MATCH(_xlfn.XLOOKUP($A175,Employees!$A:$A,Employees!$B:$B,""), SkillsReq!$B$1:$AY$1,0)),
       0
     ),
   "")
)</f>
        <v/>
      </c>
      <c r="AS175" t="str">
        <f>IF(OR($A175="",AS$1=""),"",
   IFERROR(
     IF(INDEX(SkillsReq!$B:$AY, MATCH(AS$1,SkillsReq!$A:$A,0), MATCH(_xlfn.XLOOKUP($A175,Employees!$A:$A,Employees!$B:$B,""), SkillsReq!$B$1:$AY$1,0))&gt;0,
       INDEX(SkillsReq!$B:$AY, MATCH(AS$1,SkillsReq!$A:$A,0), MATCH(_xlfn.XLOOKUP($A175,Employees!$A:$A,Employees!$B:$B,""), SkillsReq!$B$1:$AY$1,0)),
       0
     ),
   "")
)</f>
        <v/>
      </c>
      <c r="AT175" t="str">
        <f>IF(OR($A175="",AT$1=""),"",
   IFERROR(
     IF(INDEX(SkillsReq!$B:$AY, MATCH(AT$1,SkillsReq!$A:$A,0), MATCH(_xlfn.XLOOKUP($A175,Employees!$A:$A,Employees!$B:$B,""), SkillsReq!$B$1:$AY$1,0))&gt;0,
       INDEX(SkillsReq!$B:$AY, MATCH(AT$1,SkillsReq!$A:$A,0), MATCH(_xlfn.XLOOKUP($A175,Employees!$A:$A,Employees!$B:$B,""), SkillsReq!$B$1:$AY$1,0)),
       0
     ),
   "")
)</f>
        <v/>
      </c>
      <c r="AU175" t="str">
        <f>IF(OR($A175="",AU$1=""),"",
   IFERROR(
     IF(INDEX(SkillsReq!$B:$AY, MATCH(AU$1,SkillsReq!$A:$A,0), MATCH(_xlfn.XLOOKUP($A175,Employees!$A:$A,Employees!$B:$B,""), SkillsReq!$B$1:$AY$1,0))&gt;0,
       INDEX(SkillsReq!$B:$AY, MATCH(AU$1,SkillsReq!$A:$A,0), MATCH(_xlfn.XLOOKUP($A175,Employees!$A:$A,Employees!$B:$B,""), SkillsReq!$B$1:$AY$1,0)),
       0
     ),
   "")
)</f>
        <v/>
      </c>
      <c r="AV175" t="str">
        <f>IF(OR($A175="",AV$1=""),"",
   IFERROR(
     IF(INDEX(SkillsReq!$B:$AY, MATCH(AV$1,SkillsReq!$A:$A,0), MATCH(_xlfn.XLOOKUP($A175,Employees!$A:$A,Employees!$B:$B,""), SkillsReq!$B$1:$AY$1,0))&gt;0,
       INDEX(SkillsReq!$B:$AY, MATCH(AV$1,SkillsReq!$A:$A,0), MATCH(_xlfn.XLOOKUP($A175,Employees!$A:$A,Employees!$B:$B,""), SkillsReq!$B$1:$AY$1,0)),
       0
     ),
   "")
)</f>
        <v/>
      </c>
      <c r="AW175" t="str">
        <f>IF(OR($A175="",AW$1=""),"",
   IFERROR(
     IF(INDEX(SkillsReq!$B:$AY, MATCH(AW$1,SkillsReq!$A:$A,0), MATCH(_xlfn.XLOOKUP($A175,Employees!$A:$A,Employees!$B:$B,""), SkillsReq!$B$1:$AY$1,0))&gt;0,
       INDEX(SkillsReq!$B:$AY, MATCH(AW$1,SkillsReq!$A:$A,0), MATCH(_xlfn.XLOOKUP($A175,Employees!$A:$A,Employees!$B:$B,""), SkillsReq!$B$1:$AY$1,0)),
       0
     ),
   "")
)</f>
        <v/>
      </c>
      <c r="AX175" t="str">
        <f>IF(OR($A175="",AX$1=""),"",
   IFERROR(
     IF(INDEX(SkillsReq!$B:$AY, MATCH(AX$1,SkillsReq!$A:$A,0), MATCH(_xlfn.XLOOKUP($A175,Employees!$A:$A,Employees!$B:$B,""), SkillsReq!$B$1:$AY$1,0))&gt;0,
       INDEX(SkillsReq!$B:$AY, MATCH(AX$1,SkillsReq!$A:$A,0), MATCH(_xlfn.XLOOKUP($A175,Employees!$A:$A,Employees!$B:$B,""), SkillsReq!$B$1:$AY$1,0)),
       0
     ),
   "")
)</f>
        <v/>
      </c>
      <c r="AY175" t="str">
        <f>IF(OR($A175="",AY$1=""),"",
   IFERROR(
     IF(INDEX(SkillsReq!$B:$AY, MATCH(AY$1,SkillsReq!$A:$A,0), MATCH(_xlfn.XLOOKUP($A175,Employees!$A:$A,Employees!$B:$B,""), SkillsReq!$B$1:$AY$1,0))&gt;0,
       INDEX(SkillsReq!$B:$AY, MATCH(AY$1,SkillsReq!$A:$A,0), MATCH(_xlfn.XLOOKUP($A175,Employees!$A:$A,Employees!$B:$B,""), SkillsReq!$B$1:$AY$1,0)),
       0
     ),
   "")
)</f>
        <v/>
      </c>
    </row>
    <row r="176" spans="1:51" x14ac:dyDescent="0.25">
      <c r="A176" s="12"/>
      <c r="B176" t="str">
        <f>IF(OR($A176="",B$1=""),"",
   IFERROR(
     IF(INDEX(SkillsReq!$B:$AY, MATCH(B$1,SkillsReq!$A:$A,0), MATCH(_xlfn.XLOOKUP($A176,Employees!$A:$A,Employees!$B:$B,""), SkillsReq!$B$1:$AY$1,0))&gt;0,
       INDEX(SkillsReq!$B:$AY, MATCH(B$1,SkillsReq!$A:$A,0), MATCH(_xlfn.XLOOKUP($A176,Employees!$A:$A,Employees!$B:$B,""), SkillsReq!$B$1:$AY$1,0)),
       0
     ),
   "")
)</f>
        <v/>
      </c>
      <c r="C176" t="str">
        <f>IF(OR($A176="",C$1=""),"",
   IFERROR(
     IF(INDEX(SkillsReq!$B:$AY, MATCH(C$1,SkillsReq!$A:$A,0), MATCH(_xlfn.XLOOKUP($A176,Employees!$A:$A,Employees!$B:$B,""), SkillsReq!$B$1:$AY$1,0))&gt;0,
       INDEX(SkillsReq!$B:$AY, MATCH(C$1,SkillsReq!$A:$A,0), MATCH(_xlfn.XLOOKUP($A176,Employees!$A:$A,Employees!$B:$B,""), SkillsReq!$B$1:$AY$1,0)),
       0
     ),
   "")
)</f>
        <v/>
      </c>
      <c r="D176" t="str">
        <f>IF(OR($A176="",D$1=""),"",
   IFERROR(
     IF(INDEX(SkillsReq!$B:$AY, MATCH(D$1,SkillsReq!$A:$A,0), MATCH(_xlfn.XLOOKUP($A176,Employees!$A:$A,Employees!$B:$B,""), SkillsReq!$B$1:$AY$1,0))&gt;0,
       INDEX(SkillsReq!$B:$AY, MATCH(D$1,SkillsReq!$A:$A,0), MATCH(_xlfn.XLOOKUP($A176,Employees!$A:$A,Employees!$B:$B,""), SkillsReq!$B$1:$AY$1,0)),
       0
     ),
   "")
)</f>
        <v/>
      </c>
      <c r="E176" t="str">
        <f>IF(OR($A176="",E$1=""),"",
   IFERROR(
     IF(INDEX(SkillsReq!$B:$AY, MATCH(E$1,SkillsReq!$A:$A,0), MATCH(_xlfn.XLOOKUP($A176,Employees!$A:$A,Employees!$B:$B,""), SkillsReq!$B$1:$AY$1,0))&gt;0,
       INDEX(SkillsReq!$B:$AY, MATCH(E$1,SkillsReq!$A:$A,0), MATCH(_xlfn.XLOOKUP($A176,Employees!$A:$A,Employees!$B:$B,""), SkillsReq!$B$1:$AY$1,0)),
       0
     ),
   "")
)</f>
        <v/>
      </c>
      <c r="F176" t="str">
        <f>IF(OR($A176="",F$1=""),"",
   IFERROR(
     IF(INDEX(SkillsReq!$B:$AY, MATCH(F$1,SkillsReq!$A:$A,0), MATCH(_xlfn.XLOOKUP($A176,Employees!$A:$A,Employees!$B:$B,""), SkillsReq!$B$1:$AY$1,0))&gt;0,
       INDEX(SkillsReq!$B:$AY, MATCH(F$1,SkillsReq!$A:$A,0), MATCH(_xlfn.XLOOKUP($A176,Employees!$A:$A,Employees!$B:$B,""), SkillsReq!$B$1:$AY$1,0)),
       0
     ),
   "")
)</f>
        <v/>
      </c>
      <c r="G176" t="str">
        <f>IF(OR($A176="",G$1=""),"",
   IFERROR(
     IF(INDEX(SkillsReq!$B:$AY, MATCH(G$1,SkillsReq!$A:$A,0), MATCH(_xlfn.XLOOKUP($A176,Employees!$A:$A,Employees!$B:$B,""), SkillsReq!$B$1:$AY$1,0))&gt;0,
       INDEX(SkillsReq!$B:$AY, MATCH(G$1,SkillsReq!$A:$A,0), MATCH(_xlfn.XLOOKUP($A176,Employees!$A:$A,Employees!$B:$B,""), SkillsReq!$B$1:$AY$1,0)),
       0
     ),
   "")
)</f>
        <v/>
      </c>
      <c r="H176" t="str">
        <f>IF(OR($A176="",H$1=""),"",
   IFERROR(
     IF(INDEX(SkillsReq!$B:$AY, MATCH(H$1,SkillsReq!$A:$A,0), MATCH(_xlfn.XLOOKUP($A176,Employees!$A:$A,Employees!$B:$B,""), SkillsReq!$B$1:$AY$1,0))&gt;0,
       INDEX(SkillsReq!$B:$AY, MATCH(H$1,SkillsReq!$A:$A,0), MATCH(_xlfn.XLOOKUP($A176,Employees!$A:$A,Employees!$B:$B,""), SkillsReq!$B$1:$AY$1,0)),
       0
     ),
   "")
)</f>
        <v/>
      </c>
      <c r="I176" t="str">
        <f>IF(OR($A176="",I$1=""),"",
   IFERROR(
     IF(INDEX(SkillsReq!$B:$AY, MATCH(I$1,SkillsReq!$A:$A,0), MATCH(_xlfn.XLOOKUP($A176,Employees!$A:$A,Employees!$B:$B,""), SkillsReq!$B$1:$AY$1,0))&gt;0,
       INDEX(SkillsReq!$B:$AY, MATCH(I$1,SkillsReq!$A:$A,0), MATCH(_xlfn.XLOOKUP($A176,Employees!$A:$A,Employees!$B:$B,""), SkillsReq!$B$1:$AY$1,0)),
       0
     ),
   "")
)</f>
        <v/>
      </c>
      <c r="J176" t="str">
        <f>IF(OR($A176="",J$1=""),"",
   IFERROR(
     IF(INDEX(SkillsReq!$B:$AY, MATCH(J$1,SkillsReq!$A:$A,0), MATCH(_xlfn.XLOOKUP($A176,Employees!$A:$A,Employees!$B:$B,""), SkillsReq!$B$1:$AY$1,0))&gt;0,
       INDEX(SkillsReq!$B:$AY, MATCH(J$1,SkillsReq!$A:$A,0), MATCH(_xlfn.XLOOKUP($A176,Employees!$A:$A,Employees!$B:$B,""), SkillsReq!$B$1:$AY$1,0)),
       0
     ),
   "")
)</f>
        <v/>
      </c>
      <c r="K176" t="str">
        <f>IF(OR($A176="",K$1=""),"",
   IFERROR(
     IF(INDEX(SkillsReq!$B:$AY, MATCH(K$1,SkillsReq!$A:$A,0), MATCH(_xlfn.XLOOKUP($A176,Employees!$A:$A,Employees!$B:$B,""), SkillsReq!$B$1:$AY$1,0))&gt;0,
       INDEX(SkillsReq!$B:$AY, MATCH(K$1,SkillsReq!$A:$A,0), MATCH(_xlfn.XLOOKUP($A176,Employees!$A:$A,Employees!$B:$B,""), SkillsReq!$B$1:$AY$1,0)),
       0
     ),
   "")
)</f>
        <v/>
      </c>
      <c r="L176" t="str">
        <f>IF(OR($A176="",L$1=""),"",
   IFERROR(
     IF(INDEX(SkillsReq!$B:$AY, MATCH(L$1,SkillsReq!$A:$A,0), MATCH(_xlfn.XLOOKUP($A176,Employees!$A:$A,Employees!$B:$B,""), SkillsReq!$B$1:$AY$1,0))&gt;0,
       INDEX(SkillsReq!$B:$AY, MATCH(L$1,SkillsReq!$A:$A,0), MATCH(_xlfn.XLOOKUP($A176,Employees!$A:$A,Employees!$B:$B,""), SkillsReq!$B$1:$AY$1,0)),
       0
     ),
   "")
)</f>
        <v/>
      </c>
      <c r="M176" t="str">
        <f>IF(OR($A176="",M$1=""),"",
   IFERROR(
     IF(INDEX(SkillsReq!$B:$AY, MATCH(M$1,SkillsReq!$A:$A,0), MATCH(_xlfn.XLOOKUP($A176,Employees!$A:$A,Employees!$B:$B,""), SkillsReq!$B$1:$AY$1,0))&gt;0,
       INDEX(SkillsReq!$B:$AY, MATCH(M$1,SkillsReq!$A:$A,0), MATCH(_xlfn.XLOOKUP($A176,Employees!$A:$A,Employees!$B:$B,""), SkillsReq!$B$1:$AY$1,0)),
       0
     ),
   "")
)</f>
        <v/>
      </c>
      <c r="N176" t="str">
        <f>IF(OR($A176="",N$1=""),"",
   IFERROR(
     IF(INDEX(SkillsReq!$B:$AY, MATCH(N$1,SkillsReq!$A:$A,0), MATCH(_xlfn.XLOOKUP($A176,Employees!$A:$A,Employees!$B:$B,""), SkillsReq!$B$1:$AY$1,0))&gt;0,
       INDEX(SkillsReq!$B:$AY, MATCH(N$1,SkillsReq!$A:$A,0), MATCH(_xlfn.XLOOKUP($A176,Employees!$A:$A,Employees!$B:$B,""), SkillsReq!$B$1:$AY$1,0)),
       0
     ),
   "")
)</f>
        <v/>
      </c>
      <c r="O176" t="str">
        <f>IF(OR($A176="",O$1=""),"",
   IFERROR(
     IF(INDEX(SkillsReq!$B:$AY, MATCH(O$1,SkillsReq!$A:$A,0), MATCH(_xlfn.XLOOKUP($A176,Employees!$A:$A,Employees!$B:$B,""), SkillsReq!$B$1:$AY$1,0))&gt;0,
       INDEX(SkillsReq!$B:$AY, MATCH(O$1,SkillsReq!$A:$A,0), MATCH(_xlfn.XLOOKUP($A176,Employees!$A:$A,Employees!$B:$B,""), SkillsReq!$B$1:$AY$1,0)),
       0
     ),
   "")
)</f>
        <v/>
      </c>
      <c r="P176" t="str">
        <f>IF(OR($A176="",P$1=""),"",
   IFERROR(
     IF(INDEX(SkillsReq!$B:$AY, MATCH(P$1,SkillsReq!$A:$A,0), MATCH(_xlfn.XLOOKUP($A176,Employees!$A:$A,Employees!$B:$B,""), SkillsReq!$B$1:$AY$1,0))&gt;0,
       INDEX(SkillsReq!$B:$AY, MATCH(P$1,SkillsReq!$A:$A,0), MATCH(_xlfn.XLOOKUP($A176,Employees!$A:$A,Employees!$B:$B,""), SkillsReq!$B$1:$AY$1,0)),
       0
     ),
   "")
)</f>
        <v/>
      </c>
      <c r="Q176" t="str">
        <f>IF(OR($A176="",Q$1=""),"",
   IFERROR(
     IF(INDEX(SkillsReq!$B:$AY, MATCH(Q$1,SkillsReq!$A:$A,0), MATCH(_xlfn.XLOOKUP($A176,Employees!$A:$A,Employees!$B:$B,""), SkillsReq!$B$1:$AY$1,0))&gt;0,
       INDEX(SkillsReq!$B:$AY, MATCH(Q$1,SkillsReq!$A:$A,0), MATCH(_xlfn.XLOOKUP($A176,Employees!$A:$A,Employees!$B:$B,""), SkillsReq!$B$1:$AY$1,0)),
       0
     ),
   "")
)</f>
        <v/>
      </c>
      <c r="R176" t="str">
        <f>IF(OR($A176="",R$1=""),"",
   IFERROR(
     IF(INDEX(SkillsReq!$B:$AY, MATCH(R$1,SkillsReq!$A:$A,0), MATCH(_xlfn.XLOOKUP($A176,Employees!$A:$A,Employees!$B:$B,""), SkillsReq!$B$1:$AY$1,0))&gt;0,
       INDEX(SkillsReq!$B:$AY, MATCH(R$1,SkillsReq!$A:$A,0), MATCH(_xlfn.XLOOKUP($A176,Employees!$A:$A,Employees!$B:$B,""), SkillsReq!$B$1:$AY$1,0)),
       0
     ),
   "")
)</f>
        <v/>
      </c>
      <c r="S176" t="str">
        <f>IF(OR($A176="",S$1=""),"",
   IFERROR(
     IF(INDEX(SkillsReq!$B:$AY, MATCH(S$1,SkillsReq!$A:$A,0), MATCH(_xlfn.XLOOKUP($A176,Employees!$A:$A,Employees!$B:$B,""), SkillsReq!$B$1:$AY$1,0))&gt;0,
       INDEX(SkillsReq!$B:$AY, MATCH(S$1,SkillsReq!$A:$A,0), MATCH(_xlfn.XLOOKUP($A176,Employees!$A:$A,Employees!$B:$B,""), SkillsReq!$B$1:$AY$1,0)),
       0
     ),
   "")
)</f>
        <v/>
      </c>
      <c r="T176" t="str">
        <f>IF(OR($A176="",T$1=""),"",
   IFERROR(
     IF(INDEX(SkillsReq!$B:$AY, MATCH(T$1,SkillsReq!$A:$A,0), MATCH(_xlfn.XLOOKUP($A176,Employees!$A:$A,Employees!$B:$B,""), SkillsReq!$B$1:$AY$1,0))&gt;0,
       INDEX(SkillsReq!$B:$AY, MATCH(T$1,SkillsReq!$A:$A,0), MATCH(_xlfn.XLOOKUP($A176,Employees!$A:$A,Employees!$B:$B,""), SkillsReq!$B$1:$AY$1,0)),
       0
     ),
   "")
)</f>
        <v/>
      </c>
      <c r="U176" t="str">
        <f>IF(OR($A176="",U$1=""),"",
   IFERROR(
     IF(INDEX(SkillsReq!$B:$AY, MATCH(U$1,SkillsReq!$A:$A,0), MATCH(_xlfn.XLOOKUP($A176,Employees!$A:$A,Employees!$B:$B,""), SkillsReq!$B$1:$AY$1,0))&gt;0,
       INDEX(SkillsReq!$B:$AY, MATCH(U$1,SkillsReq!$A:$A,0), MATCH(_xlfn.XLOOKUP($A176,Employees!$A:$A,Employees!$B:$B,""), SkillsReq!$B$1:$AY$1,0)),
       0
     ),
   "")
)</f>
        <v/>
      </c>
      <c r="V176" t="str">
        <f>IF(OR($A176="",V$1=""),"",
   IFERROR(
     IF(INDEX(SkillsReq!$B:$AY, MATCH(V$1,SkillsReq!$A:$A,0), MATCH(_xlfn.XLOOKUP($A176,Employees!$A:$A,Employees!$B:$B,""), SkillsReq!$B$1:$AY$1,0))&gt;0,
       INDEX(SkillsReq!$B:$AY, MATCH(V$1,SkillsReq!$A:$A,0), MATCH(_xlfn.XLOOKUP($A176,Employees!$A:$A,Employees!$B:$B,""), SkillsReq!$B$1:$AY$1,0)),
       0
     ),
   "")
)</f>
        <v/>
      </c>
      <c r="W176" t="str">
        <f>IF(OR($A176="",W$1=""),"",
   IFERROR(
     IF(INDEX(SkillsReq!$B:$AY, MATCH(W$1,SkillsReq!$A:$A,0), MATCH(_xlfn.XLOOKUP($A176,Employees!$A:$A,Employees!$B:$B,""), SkillsReq!$B$1:$AY$1,0))&gt;0,
       INDEX(SkillsReq!$B:$AY, MATCH(W$1,SkillsReq!$A:$A,0), MATCH(_xlfn.XLOOKUP($A176,Employees!$A:$A,Employees!$B:$B,""), SkillsReq!$B$1:$AY$1,0)),
       0
     ),
   "")
)</f>
        <v/>
      </c>
      <c r="X176" t="str">
        <f>IF(OR($A176="",X$1=""),"",
   IFERROR(
     IF(INDEX(SkillsReq!$B:$AY, MATCH(X$1,SkillsReq!$A:$A,0), MATCH(_xlfn.XLOOKUP($A176,Employees!$A:$A,Employees!$B:$B,""), SkillsReq!$B$1:$AY$1,0))&gt;0,
       INDEX(SkillsReq!$B:$AY, MATCH(X$1,SkillsReq!$A:$A,0), MATCH(_xlfn.XLOOKUP($A176,Employees!$A:$A,Employees!$B:$B,""), SkillsReq!$B$1:$AY$1,0)),
       0
     ),
   "")
)</f>
        <v/>
      </c>
      <c r="Y176" t="str">
        <f>IF(OR($A176="",Y$1=""),"",
   IFERROR(
     IF(INDEX(SkillsReq!$B:$AY, MATCH(Y$1,SkillsReq!$A:$A,0), MATCH(_xlfn.XLOOKUP($A176,Employees!$A:$A,Employees!$B:$B,""), SkillsReq!$B$1:$AY$1,0))&gt;0,
       INDEX(SkillsReq!$B:$AY, MATCH(Y$1,SkillsReq!$A:$A,0), MATCH(_xlfn.XLOOKUP($A176,Employees!$A:$A,Employees!$B:$B,""), SkillsReq!$B$1:$AY$1,0)),
       0
     ),
   "")
)</f>
        <v/>
      </c>
      <c r="Z176" t="str">
        <f>IF(OR($A176="",Z$1=""),"",
   IFERROR(
     IF(INDEX(SkillsReq!$B:$AY, MATCH(Z$1,SkillsReq!$A:$A,0), MATCH(_xlfn.XLOOKUP($A176,Employees!$A:$A,Employees!$B:$B,""), SkillsReq!$B$1:$AY$1,0))&gt;0,
       INDEX(SkillsReq!$B:$AY, MATCH(Z$1,SkillsReq!$A:$A,0), MATCH(_xlfn.XLOOKUP($A176,Employees!$A:$A,Employees!$B:$B,""), SkillsReq!$B$1:$AY$1,0)),
       0
     ),
   "")
)</f>
        <v/>
      </c>
      <c r="AA176" t="str">
        <f>IF(OR($A176="",AA$1=""),"",
   IFERROR(
     IF(INDEX(SkillsReq!$B:$AY, MATCH(AA$1,SkillsReq!$A:$A,0), MATCH(_xlfn.XLOOKUP($A176,Employees!$A:$A,Employees!$B:$B,""), SkillsReq!$B$1:$AY$1,0))&gt;0,
       INDEX(SkillsReq!$B:$AY, MATCH(AA$1,SkillsReq!$A:$A,0), MATCH(_xlfn.XLOOKUP($A176,Employees!$A:$A,Employees!$B:$B,""), SkillsReq!$B$1:$AY$1,0)),
       0
     ),
   "")
)</f>
        <v/>
      </c>
      <c r="AB176" t="str">
        <f>IF(OR($A176="",AB$1=""),"",
   IFERROR(
     IF(INDEX(SkillsReq!$B:$AY, MATCH(AB$1,SkillsReq!$A:$A,0), MATCH(_xlfn.XLOOKUP($A176,Employees!$A:$A,Employees!$B:$B,""), SkillsReq!$B$1:$AY$1,0))&gt;0,
       INDEX(SkillsReq!$B:$AY, MATCH(AB$1,SkillsReq!$A:$A,0), MATCH(_xlfn.XLOOKUP($A176,Employees!$A:$A,Employees!$B:$B,""), SkillsReq!$B$1:$AY$1,0)),
       0
     ),
   "")
)</f>
        <v/>
      </c>
      <c r="AC176" t="str">
        <f>IF(OR($A176="",AC$1=""),"",
   IFERROR(
     IF(INDEX(SkillsReq!$B:$AY, MATCH(AC$1,SkillsReq!$A:$A,0), MATCH(_xlfn.XLOOKUP($A176,Employees!$A:$A,Employees!$B:$B,""), SkillsReq!$B$1:$AY$1,0))&gt;0,
       INDEX(SkillsReq!$B:$AY, MATCH(AC$1,SkillsReq!$A:$A,0), MATCH(_xlfn.XLOOKUP($A176,Employees!$A:$A,Employees!$B:$B,""), SkillsReq!$B$1:$AY$1,0)),
       0
     ),
   "")
)</f>
        <v/>
      </c>
      <c r="AD176" t="str">
        <f>IF(OR($A176="",AD$1=""),"",
   IFERROR(
     IF(INDEX(SkillsReq!$B:$AY, MATCH(AD$1,SkillsReq!$A:$A,0), MATCH(_xlfn.XLOOKUP($A176,Employees!$A:$A,Employees!$B:$B,""), SkillsReq!$B$1:$AY$1,0))&gt;0,
       INDEX(SkillsReq!$B:$AY, MATCH(AD$1,SkillsReq!$A:$A,0), MATCH(_xlfn.XLOOKUP($A176,Employees!$A:$A,Employees!$B:$B,""), SkillsReq!$B$1:$AY$1,0)),
       0
     ),
   "")
)</f>
        <v/>
      </c>
      <c r="AE176" t="str">
        <f>IF(OR($A176="",AE$1=""),"",
   IFERROR(
     IF(INDEX(SkillsReq!$B:$AY, MATCH(AE$1,SkillsReq!$A:$A,0), MATCH(_xlfn.XLOOKUP($A176,Employees!$A:$A,Employees!$B:$B,""), SkillsReq!$B$1:$AY$1,0))&gt;0,
       INDEX(SkillsReq!$B:$AY, MATCH(AE$1,SkillsReq!$A:$A,0), MATCH(_xlfn.XLOOKUP($A176,Employees!$A:$A,Employees!$B:$B,""), SkillsReq!$B$1:$AY$1,0)),
       0
     ),
   "")
)</f>
        <v/>
      </c>
      <c r="AF176" t="str">
        <f>IF(OR($A176="",AF$1=""),"",
   IFERROR(
     IF(INDEX(SkillsReq!$B:$AY, MATCH(AF$1,SkillsReq!$A:$A,0), MATCH(_xlfn.XLOOKUP($A176,Employees!$A:$A,Employees!$B:$B,""), SkillsReq!$B$1:$AY$1,0))&gt;0,
       INDEX(SkillsReq!$B:$AY, MATCH(AF$1,SkillsReq!$A:$A,0), MATCH(_xlfn.XLOOKUP($A176,Employees!$A:$A,Employees!$B:$B,""), SkillsReq!$B$1:$AY$1,0)),
       0
     ),
   "")
)</f>
        <v/>
      </c>
      <c r="AG176" t="str">
        <f>IF(OR($A176="",AG$1=""),"",
   IFERROR(
     IF(INDEX(SkillsReq!$B:$AY, MATCH(AG$1,SkillsReq!$A:$A,0), MATCH(_xlfn.XLOOKUP($A176,Employees!$A:$A,Employees!$B:$B,""), SkillsReq!$B$1:$AY$1,0))&gt;0,
       INDEX(SkillsReq!$B:$AY, MATCH(AG$1,SkillsReq!$A:$A,0), MATCH(_xlfn.XLOOKUP($A176,Employees!$A:$A,Employees!$B:$B,""), SkillsReq!$B$1:$AY$1,0)),
       0
     ),
   "")
)</f>
        <v/>
      </c>
      <c r="AH176" t="str">
        <f>IF(OR($A176="",AH$1=""),"",
   IFERROR(
     IF(INDEX(SkillsReq!$B:$AY, MATCH(AH$1,SkillsReq!$A:$A,0), MATCH(_xlfn.XLOOKUP($A176,Employees!$A:$A,Employees!$B:$B,""), SkillsReq!$B$1:$AY$1,0))&gt;0,
       INDEX(SkillsReq!$B:$AY, MATCH(AH$1,SkillsReq!$A:$A,0), MATCH(_xlfn.XLOOKUP($A176,Employees!$A:$A,Employees!$B:$B,""), SkillsReq!$B$1:$AY$1,0)),
       0
     ),
   "")
)</f>
        <v/>
      </c>
      <c r="AI176" t="str">
        <f>IF(OR($A176="",AI$1=""),"",
   IFERROR(
     IF(INDEX(SkillsReq!$B:$AY, MATCH(AI$1,SkillsReq!$A:$A,0), MATCH(_xlfn.XLOOKUP($A176,Employees!$A:$A,Employees!$B:$B,""), SkillsReq!$B$1:$AY$1,0))&gt;0,
       INDEX(SkillsReq!$B:$AY, MATCH(AI$1,SkillsReq!$A:$A,0), MATCH(_xlfn.XLOOKUP($A176,Employees!$A:$A,Employees!$B:$B,""), SkillsReq!$B$1:$AY$1,0)),
       0
     ),
   "")
)</f>
        <v/>
      </c>
      <c r="AJ176" t="str">
        <f>IF(OR($A176="",AJ$1=""),"",
   IFERROR(
     IF(INDEX(SkillsReq!$B:$AY, MATCH(AJ$1,SkillsReq!$A:$A,0), MATCH(_xlfn.XLOOKUP($A176,Employees!$A:$A,Employees!$B:$B,""), SkillsReq!$B$1:$AY$1,0))&gt;0,
       INDEX(SkillsReq!$B:$AY, MATCH(AJ$1,SkillsReq!$A:$A,0), MATCH(_xlfn.XLOOKUP($A176,Employees!$A:$A,Employees!$B:$B,""), SkillsReq!$B$1:$AY$1,0)),
       0
     ),
   "")
)</f>
        <v/>
      </c>
      <c r="AK176" t="str">
        <f>IF(OR($A176="",AK$1=""),"",
   IFERROR(
     IF(INDEX(SkillsReq!$B:$AY, MATCH(AK$1,SkillsReq!$A:$A,0), MATCH(_xlfn.XLOOKUP($A176,Employees!$A:$A,Employees!$B:$B,""), SkillsReq!$B$1:$AY$1,0))&gt;0,
       INDEX(SkillsReq!$B:$AY, MATCH(AK$1,SkillsReq!$A:$A,0), MATCH(_xlfn.XLOOKUP($A176,Employees!$A:$A,Employees!$B:$B,""), SkillsReq!$B$1:$AY$1,0)),
       0
     ),
   "")
)</f>
        <v/>
      </c>
      <c r="AL176" t="str">
        <f>IF(OR($A176="",AL$1=""),"",
   IFERROR(
     IF(INDEX(SkillsReq!$B:$AY, MATCH(AL$1,SkillsReq!$A:$A,0), MATCH(_xlfn.XLOOKUP($A176,Employees!$A:$A,Employees!$B:$B,""), SkillsReq!$B$1:$AY$1,0))&gt;0,
       INDEX(SkillsReq!$B:$AY, MATCH(AL$1,SkillsReq!$A:$A,0), MATCH(_xlfn.XLOOKUP($A176,Employees!$A:$A,Employees!$B:$B,""), SkillsReq!$B$1:$AY$1,0)),
       0
     ),
   "")
)</f>
        <v/>
      </c>
      <c r="AM176" t="str">
        <f>IF(OR($A176="",AM$1=""),"",
   IFERROR(
     IF(INDEX(SkillsReq!$B:$AY, MATCH(AM$1,SkillsReq!$A:$A,0), MATCH(_xlfn.XLOOKUP($A176,Employees!$A:$A,Employees!$B:$B,""), SkillsReq!$B$1:$AY$1,0))&gt;0,
       INDEX(SkillsReq!$B:$AY, MATCH(AM$1,SkillsReq!$A:$A,0), MATCH(_xlfn.XLOOKUP($A176,Employees!$A:$A,Employees!$B:$B,""), SkillsReq!$B$1:$AY$1,0)),
       0
     ),
   "")
)</f>
        <v/>
      </c>
      <c r="AN176" t="str">
        <f>IF(OR($A176="",AN$1=""),"",
   IFERROR(
     IF(INDEX(SkillsReq!$B:$AY, MATCH(AN$1,SkillsReq!$A:$A,0), MATCH(_xlfn.XLOOKUP($A176,Employees!$A:$A,Employees!$B:$B,""), SkillsReq!$B$1:$AY$1,0))&gt;0,
       INDEX(SkillsReq!$B:$AY, MATCH(AN$1,SkillsReq!$A:$A,0), MATCH(_xlfn.XLOOKUP($A176,Employees!$A:$A,Employees!$B:$B,""), SkillsReq!$B$1:$AY$1,0)),
       0
     ),
   "")
)</f>
        <v/>
      </c>
      <c r="AO176" t="str">
        <f>IF(OR($A176="",AO$1=""),"",
   IFERROR(
     IF(INDEX(SkillsReq!$B:$AY, MATCH(AO$1,SkillsReq!$A:$A,0), MATCH(_xlfn.XLOOKUP($A176,Employees!$A:$A,Employees!$B:$B,""), SkillsReq!$B$1:$AY$1,0))&gt;0,
       INDEX(SkillsReq!$B:$AY, MATCH(AO$1,SkillsReq!$A:$A,0), MATCH(_xlfn.XLOOKUP($A176,Employees!$A:$A,Employees!$B:$B,""), SkillsReq!$B$1:$AY$1,0)),
       0
     ),
   "")
)</f>
        <v/>
      </c>
      <c r="AP176" t="str">
        <f>IF(OR($A176="",AP$1=""),"",
   IFERROR(
     IF(INDEX(SkillsReq!$B:$AY, MATCH(AP$1,SkillsReq!$A:$A,0), MATCH(_xlfn.XLOOKUP($A176,Employees!$A:$A,Employees!$B:$B,""), SkillsReq!$B$1:$AY$1,0))&gt;0,
       INDEX(SkillsReq!$B:$AY, MATCH(AP$1,SkillsReq!$A:$A,0), MATCH(_xlfn.XLOOKUP($A176,Employees!$A:$A,Employees!$B:$B,""), SkillsReq!$B$1:$AY$1,0)),
       0
     ),
   "")
)</f>
        <v/>
      </c>
      <c r="AQ176" t="str">
        <f>IF(OR($A176="",AQ$1=""),"",
   IFERROR(
     IF(INDEX(SkillsReq!$B:$AY, MATCH(AQ$1,SkillsReq!$A:$A,0), MATCH(_xlfn.XLOOKUP($A176,Employees!$A:$A,Employees!$B:$B,""), SkillsReq!$B$1:$AY$1,0))&gt;0,
       INDEX(SkillsReq!$B:$AY, MATCH(AQ$1,SkillsReq!$A:$A,0), MATCH(_xlfn.XLOOKUP($A176,Employees!$A:$A,Employees!$B:$B,""), SkillsReq!$B$1:$AY$1,0)),
       0
     ),
   "")
)</f>
        <v/>
      </c>
      <c r="AR176" t="str">
        <f>IF(OR($A176="",AR$1=""),"",
   IFERROR(
     IF(INDEX(SkillsReq!$B:$AY, MATCH(AR$1,SkillsReq!$A:$A,0), MATCH(_xlfn.XLOOKUP($A176,Employees!$A:$A,Employees!$B:$B,""), SkillsReq!$B$1:$AY$1,0))&gt;0,
       INDEX(SkillsReq!$B:$AY, MATCH(AR$1,SkillsReq!$A:$A,0), MATCH(_xlfn.XLOOKUP($A176,Employees!$A:$A,Employees!$B:$B,""), SkillsReq!$B$1:$AY$1,0)),
       0
     ),
   "")
)</f>
        <v/>
      </c>
      <c r="AS176" t="str">
        <f>IF(OR($A176="",AS$1=""),"",
   IFERROR(
     IF(INDEX(SkillsReq!$B:$AY, MATCH(AS$1,SkillsReq!$A:$A,0), MATCH(_xlfn.XLOOKUP($A176,Employees!$A:$A,Employees!$B:$B,""), SkillsReq!$B$1:$AY$1,0))&gt;0,
       INDEX(SkillsReq!$B:$AY, MATCH(AS$1,SkillsReq!$A:$A,0), MATCH(_xlfn.XLOOKUP($A176,Employees!$A:$A,Employees!$B:$B,""), SkillsReq!$B$1:$AY$1,0)),
       0
     ),
   "")
)</f>
        <v/>
      </c>
      <c r="AT176" t="str">
        <f>IF(OR($A176="",AT$1=""),"",
   IFERROR(
     IF(INDEX(SkillsReq!$B:$AY, MATCH(AT$1,SkillsReq!$A:$A,0), MATCH(_xlfn.XLOOKUP($A176,Employees!$A:$A,Employees!$B:$B,""), SkillsReq!$B$1:$AY$1,0))&gt;0,
       INDEX(SkillsReq!$B:$AY, MATCH(AT$1,SkillsReq!$A:$A,0), MATCH(_xlfn.XLOOKUP($A176,Employees!$A:$A,Employees!$B:$B,""), SkillsReq!$B$1:$AY$1,0)),
       0
     ),
   "")
)</f>
        <v/>
      </c>
      <c r="AU176" t="str">
        <f>IF(OR($A176="",AU$1=""),"",
   IFERROR(
     IF(INDEX(SkillsReq!$B:$AY, MATCH(AU$1,SkillsReq!$A:$A,0), MATCH(_xlfn.XLOOKUP($A176,Employees!$A:$A,Employees!$B:$B,""), SkillsReq!$B$1:$AY$1,0))&gt;0,
       INDEX(SkillsReq!$B:$AY, MATCH(AU$1,SkillsReq!$A:$A,0), MATCH(_xlfn.XLOOKUP($A176,Employees!$A:$A,Employees!$B:$B,""), SkillsReq!$B$1:$AY$1,0)),
       0
     ),
   "")
)</f>
        <v/>
      </c>
      <c r="AV176" t="str">
        <f>IF(OR($A176="",AV$1=""),"",
   IFERROR(
     IF(INDEX(SkillsReq!$B:$AY, MATCH(AV$1,SkillsReq!$A:$A,0), MATCH(_xlfn.XLOOKUP($A176,Employees!$A:$A,Employees!$B:$B,""), SkillsReq!$B$1:$AY$1,0))&gt;0,
       INDEX(SkillsReq!$B:$AY, MATCH(AV$1,SkillsReq!$A:$A,0), MATCH(_xlfn.XLOOKUP($A176,Employees!$A:$A,Employees!$B:$B,""), SkillsReq!$B$1:$AY$1,0)),
       0
     ),
   "")
)</f>
        <v/>
      </c>
      <c r="AW176" t="str">
        <f>IF(OR($A176="",AW$1=""),"",
   IFERROR(
     IF(INDEX(SkillsReq!$B:$AY, MATCH(AW$1,SkillsReq!$A:$A,0), MATCH(_xlfn.XLOOKUP($A176,Employees!$A:$A,Employees!$B:$B,""), SkillsReq!$B$1:$AY$1,0))&gt;0,
       INDEX(SkillsReq!$B:$AY, MATCH(AW$1,SkillsReq!$A:$A,0), MATCH(_xlfn.XLOOKUP($A176,Employees!$A:$A,Employees!$B:$B,""), SkillsReq!$B$1:$AY$1,0)),
       0
     ),
   "")
)</f>
        <v/>
      </c>
      <c r="AX176" t="str">
        <f>IF(OR($A176="",AX$1=""),"",
   IFERROR(
     IF(INDEX(SkillsReq!$B:$AY, MATCH(AX$1,SkillsReq!$A:$A,0), MATCH(_xlfn.XLOOKUP($A176,Employees!$A:$A,Employees!$B:$B,""), SkillsReq!$B$1:$AY$1,0))&gt;0,
       INDEX(SkillsReq!$B:$AY, MATCH(AX$1,SkillsReq!$A:$A,0), MATCH(_xlfn.XLOOKUP($A176,Employees!$A:$A,Employees!$B:$B,""), SkillsReq!$B$1:$AY$1,0)),
       0
     ),
   "")
)</f>
        <v/>
      </c>
      <c r="AY176" t="str">
        <f>IF(OR($A176="",AY$1=""),"",
   IFERROR(
     IF(INDEX(SkillsReq!$B:$AY, MATCH(AY$1,SkillsReq!$A:$A,0), MATCH(_xlfn.XLOOKUP($A176,Employees!$A:$A,Employees!$B:$B,""), SkillsReq!$B$1:$AY$1,0))&gt;0,
       INDEX(SkillsReq!$B:$AY, MATCH(AY$1,SkillsReq!$A:$A,0), MATCH(_xlfn.XLOOKUP($A176,Employees!$A:$A,Employees!$B:$B,""), SkillsReq!$B$1:$AY$1,0)),
       0
     ),
   "")
)</f>
        <v/>
      </c>
    </row>
    <row r="177" spans="1:51" x14ac:dyDescent="0.25">
      <c r="A177" s="12"/>
      <c r="B177" t="str">
        <f>IF(OR($A177="",B$1=""),"",
   IFERROR(
     IF(INDEX(SkillsReq!$B:$AY, MATCH(B$1,SkillsReq!$A:$A,0), MATCH(_xlfn.XLOOKUP($A177,Employees!$A:$A,Employees!$B:$B,""), SkillsReq!$B$1:$AY$1,0))&gt;0,
       INDEX(SkillsReq!$B:$AY, MATCH(B$1,SkillsReq!$A:$A,0), MATCH(_xlfn.XLOOKUP($A177,Employees!$A:$A,Employees!$B:$B,""), SkillsReq!$B$1:$AY$1,0)),
       0
     ),
   "")
)</f>
        <v/>
      </c>
      <c r="C177" t="str">
        <f>IF(OR($A177="",C$1=""),"",
   IFERROR(
     IF(INDEX(SkillsReq!$B:$AY, MATCH(C$1,SkillsReq!$A:$A,0), MATCH(_xlfn.XLOOKUP($A177,Employees!$A:$A,Employees!$B:$B,""), SkillsReq!$B$1:$AY$1,0))&gt;0,
       INDEX(SkillsReq!$B:$AY, MATCH(C$1,SkillsReq!$A:$A,0), MATCH(_xlfn.XLOOKUP($A177,Employees!$A:$A,Employees!$B:$B,""), SkillsReq!$B$1:$AY$1,0)),
       0
     ),
   "")
)</f>
        <v/>
      </c>
      <c r="D177" t="str">
        <f>IF(OR($A177="",D$1=""),"",
   IFERROR(
     IF(INDEX(SkillsReq!$B:$AY, MATCH(D$1,SkillsReq!$A:$A,0), MATCH(_xlfn.XLOOKUP($A177,Employees!$A:$A,Employees!$B:$B,""), SkillsReq!$B$1:$AY$1,0))&gt;0,
       INDEX(SkillsReq!$B:$AY, MATCH(D$1,SkillsReq!$A:$A,0), MATCH(_xlfn.XLOOKUP($A177,Employees!$A:$A,Employees!$B:$B,""), SkillsReq!$B$1:$AY$1,0)),
       0
     ),
   "")
)</f>
        <v/>
      </c>
      <c r="E177" t="str">
        <f>IF(OR($A177="",E$1=""),"",
   IFERROR(
     IF(INDEX(SkillsReq!$B:$AY, MATCH(E$1,SkillsReq!$A:$A,0), MATCH(_xlfn.XLOOKUP($A177,Employees!$A:$A,Employees!$B:$B,""), SkillsReq!$B$1:$AY$1,0))&gt;0,
       INDEX(SkillsReq!$B:$AY, MATCH(E$1,SkillsReq!$A:$A,0), MATCH(_xlfn.XLOOKUP($A177,Employees!$A:$A,Employees!$B:$B,""), SkillsReq!$B$1:$AY$1,0)),
       0
     ),
   "")
)</f>
        <v/>
      </c>
      <c r="F177" t="str">
        <f>IF(OR($A177="",F$1=""),"",
   IFERROR(
     IF(INDEX(SkillsReq!$B:$AY, MATCH(F$1,SkillsReq!$A:$A,0), MATCH(_xlfn.XLOOKUP($A177,Employees!$A:$A,Employees!$B:$B,""), SkillsReq!$B$1:$AY$1,0))&gt;0,
       INDEX(SkillsReq!$B:$AY, MATCH(F$1,SkillsReq!$A:$A,0), MATCH(_xlfn.XLOOKUP($A177,Employees!$A:$A,Employees!$B:$B,""), SkillsReq!$B$1:$AY$1,0)),
       0
     ),
   "")
)</f>
        <v/>
      </c>
      <c r="G177" t="str">
        <f>IF(OR($A177="",G$1=""),"",
   IFERROR(
     IF(INDEX(SkillsReq!$B:$AY, MATCH(G$1,SkillsReq!$A:$A,0), MATCH(_xlfn.XLOOKUP($A177,Employees!$A:$A,Employees!$B:$B,""), SkillsReq!$B$1:$AY$1,0))&gt;0,
       INDEX(SkillsReq!$B:$AY, MATCH(G$1,SkillsReq!$A:$A,0), MATCH(_xlfn.XLOOKUP($A177,Employees!$A:$A,Employees!$B:$B,""), SkillsReq!$B$1:$AY$1,0)),
       0
     ),
   "")
)</f>
        <v/>
      </c>
      <c r="H177" t="str">
        <f>IF(OR($A177="",H$1=""),"",
   IFERROR(
     IF(INDEX(SkillsReq!$B:$AY, MATCH(H$1,SkillsReq!$A:$A,0), MATCH(_xlfn.XLOOKUP($A177,Employees!$A:$A,Employees!$B:$B,""), SkillsReq!$B$1:$AY$1,0))&gt;0,
       INDEX(SkillsReq!$B:$AY, MATCH(H$1,SkillsReq!$A:$A,0), MATCH(_xlfn.XLOOKUP($A177,Employees!$A:$A,Employees!$B:$B,""), SkillsReq!$B$1:$AY$1,0)),
       0
     ),
   "")
)</f>
        <v/>
      </c>
      <c r="I177" t="str">
        <f>IF(OR($A177="",I$1=""),"",
   IFERROR(
     IF(INDEX(SkillsReq!$B:$AY, MATCH(I$1,SkillsReq!$A:$A,0), MATCH(_xlfn.XLOOKUP($A177,Employees!$A:$A,Employees!$B:$B,""), SkillsReq!$B$1:$AY$1,0))&gt;0,
       INDEX(SkillsReq!$B:$AY, MATCH(I$1,SkillsReq!$A:$A,0), MATCH(_xlfn.XLOOKUP($A177,Employees!$A:$A,Employees!$B:$B,""), SkillsReq!$B$1:$AY$1,0)),
       0
     ),
   "")
)</f>
        <v/>
      </c>
      <c r="J177" t="str">
        <f>IF(OR($A177="",J$1=""),"",
   IFERROR(
     IF(INDEX(SkillsReq!$B:$AY, MATCH(J$1,SkillsReq!$A:$A,0), MATCH(_xlfn.XLOOKUP($A177,Employees!$A:$A,Employees!$B:$B,""), SkillsReq!$B$1:$AY$1,0))&gt;0,
       INDEX(SkillsReq!$B:$AY, MATCH(J$1,SkillsReq!$A:$A,0), MATCH(_xlfn.XLOOKUP($A177,Employees!$A:$A,Employees!$B:$B,""), SkillsReq!$B$1:$AY$1,0)),
       0
     ),
   "")
)</f>
        <v/>
      </c>
      <c r="K177" t="str">
        <f>IF(OR($A177="",K$1=""),"",
   IFERROR(
     IF(INDEX(SkillsReq!$B:$AY, MATCH(K$1,SkillsReq!$A:$A,0), MATCH(_xlfn.XLOOKUP($A177,Employees!$A:$A,Employees!$B:$B,""), SkillsReq!$B$1:$AY$1,0))&gt;0,
       INDEX(SkillsReq!$B:$AY, MATCH(K$1,SkillsReq!$A:$A,0), MATCH(_xlfn.XLOOKUP($A177,Employees!$A:$A,Employees!$B:$B,""), SkillsReq!$B$1:$AY$1,0)),
       0
     ),
   "")
)</f>
        <v/>
      </c>
      <c r="L177" t="str">
        <f>IF(OR($A177="",L$1=""),"",
   IFERROR(
     IF(INDEX(SkillsReq!$B:$AY, MATCH(L$1,SkillsReq!$A:$A,0), MATCH(_xlfn.XLOOKUP($A177,Employees!$A:$A,Employees!$B:$B,""), SkillsReq!$B$1:$AY$1,0))&gt;0,
       INDEX(SkillsReq!$B:$AY, MATCH(L$1,SkillsReq!$A:$A,0), MATCH(_xlfn.XLOOKUP($A177,Employees!$A:$A,Employees!$B:$B,""), SkillsReq!$B$1:$AY$1,0)),
       0
     ),
   "")
)</f>
        <v/>
      </c>
      <c r="M177" t="str">
        <f>IF(OR($A177="",M$1=""),"",
   IFERROR(
     IF(INDEX(SkillsReq!$B:$AY, MATCH(M$1,SkillsReq!$A:$A,0), MATCH(_xlfn.XLOOKUP($A177,Employees!$A:$A,Employees!$B:$B,""), SkillsReq!$B$1:$AY$1,0))&gt;0,
       INDEX(SkillsReq!$B:$AY, MATCH(M$1,SkillsReq!$A:$A,0), MATCH(_xlfn.XLOOKUP($A177,Employees!$A:$A,Employees!$B:$B,""), SkillsReq!$B$1:$AY$1,0)),
       0
     ),
   "")
)</f>
        <v/>
      </c>
      <c r="N177" t="str">
        <f>IF(OR($A177="",N$1=""),"",
   IFERROR(
     IF(INDEX(SkillsReq!$B:$AY, MATCH(N$1,SkillsReq!$A:$A,0), MATCH(_xlfn.XLOOKUP($A177,Employees!$A:$A,Employees!$B:$B,""), SkillsReq!$B$1:$AY$1,0))&gt;0,
       INDEX(SkillsReq!$B:$AY, MATCH(N$1,SkillsReq!$A:$A,0), MATCH(_xlfn.XLOOKUP($A177,Employees!$A:$A,Employees!$B:$B,""), SkillsReq!$B$1:$AY$1,0)),
       0
     ),
   "")
)</f>
        <v/>
      </c>
      <c r="O177" t="str">
        <f>IF(OR($A177="",O$1=""),"",
   IFERROR(
     IF(INDEX(SkillsReq!$B:$AY, MATCH(O$1,SkillsReq!$A:$A,0), MATCH(_xlfn.XLOOKUP($A177,Employees!$A:$A,Employees!$B:$B,""), SkillsReq!$B$1:$AY$1,0))&gt;0,
       INDEX(SkillsReq!$B:$AY, MATCH(O$1,SkillsReq!$A:$A,0), MATCH(_xlfn.XLOOKUP($A177,Employees!$A:$A,Employees!$B:$B,""), SkillsReq!$B$1:$AY$1,0)),
       0
     ),
   "")
)</f>
        <v/>
      </c>
      <c r="P177" t="str">
        <f>IF(OR($A177="",P$1=""),"",
   IFERROR(
     IF(INDEX(SkillsReq!$B:$AY, MATCH(P$1,SkillsReq!$A:$A,0), MATCH(_xlfn.XLOOKUP($A177,Employees!$A:$A,Employees!$B:$B,""), SkillsReq!$B$1:$AY$1,0))&gt;0,
       INDEX(SkillsReq!$B:$AY, MATCH(P$1,SkillsReq!$A:$A,0), MATCH(_xlfn.XLOOKUP($A177,Employees!$A:$A,Employees!$B:$B,""), SkillsReq!$B$1:$AY$1,0)),
       0
     ),
   "")
)</f>
        <v/>
      </c>
      <c r="Q177" t="str">
        <f>IF(OR($A177="",Q$1=""),"",
   IFERROR(
     IF(INDEX(SkillsReq!$B:$AY, MATCH(Q$1,SkillsReq!$A:$A,0), MATCH(_xlfn.XLOOKUP($A177,Employees!$A:$A,Employees!$B:$B,""), SkillsReq!$B$1:$AY$1,0))&gt;0,
       INDEX(SkillsReq!$B:$AY, MATCH(Q$1,SkillsReq!$A:$A,0), MATCH(_xlfn.XLOOKUP($A177,Employees!$A:$A,Employees!$B:$B,""), SkillsReq!$B$1:$AY$1,0)),
       0
     ),
   "")
)</f>
        <v/>
      </c>
      <c r="R177" t="str">
        <f>IF(OR($A177="",R$1=""),"",
   IFERROR(
     IF(INDEX(SkillsReq!$B:$AY, MATCH(R$1,SkillsReq!$A:$A,0), MATCH(_xlfn.XLOOKUP($A177,Employees!$A:$A,Employees!$B:$B,""), SkillsReq!$B$1:$AY$1,0))&gt;0,
       INDEX(SkillsReq!$B:$AY, MATCH(R$1,SkillsReq!$A:$A,0), MATCH(_xlfn.XLOOKUP($A177,Employees!$A:$A,Employees!$B:$B,""), SkillsReq!$B$1:$AY$1,0)),
       0
     ),
   "")
)</f>
        <v/>
      </c>
      <c r="S177" t="str">
        <f>IF(OR($A177="",S$1=""),"",
   IFERROR(
     IF(INDEX(SkillsReq!$B:$AY, MATCH(S$1,SkillsReq!$A:$A,0), MATCH(_xlfn.XLOOKUP($A177,Employees!$A:$A,Employees!$B:$B,""), SkillsReq!$B$1:$AY$1,0))&gt;0,
       INDEX(SkillsReq!$B:$AY, MATCH(S$1,SkillsReq!$A:$A,0), MATCH(_xlfn.XLOOKUP($A177,Employees!$A:$A,Employees!$B:$B,""), SkillsReq!$B$1:$AY$1,0)),
       0
     ),
   "")
)</f>
        <v/>
      </c>
      <c r="T177" t="str">
        <f>IF(OR($A177="",T$1=""),"",
   IFERROR(
     IF(INDEX(SkillsReq!$B:$AY, MATCH(T$1,SkillsReq!$A:$A,0), MATCH(_xlfn.XLOOKUP($A177,Employees!$A:$A,Employees!$B:$B,""), SkillsReq!$B$1:$AY$1,0))&gt;0,
       INDEX(SkillsReq!$B:$AY, MATCH(T$1,SkillsReq!$A:$A,0), MATCH(_xlfn.XLOOKUP($A177,Employees!$A:$A,Employees!$B:$B,""), SkillsReq!$B$1:$AY$1,0)),
       0
     ),
   "")
)</f>
        <v/>
      </c>
      <c r="U177" t="str">
        <f>IF(OR($A177="",U$1=""),"",
   IFERROR(
     IF(INDEX(SkillsReq!$B:$AY, MATCH(U$1,SkillsReq!$A:$A,0), MATCH(_xlfn.XLOOKUP($A177,Employees!$A:$A,Employees!$B:$B,""), SkillsReq!$B$1:$AY$1,0))&gt;0,
       INDEX(SkillsReq!$B:$AY, MATCH(U$1,SkillsReq!$A:$A,0), MATCH(_xlfn.XLOOKUP($A177,Employees!$A:$A,Employees!$B:$B,""), SkillsReq!$B$1:$AY$1,0)),
       0
     ),
   "")
)</f>
        <v/>
      </c>
      <c r="V177" t="str">
        <f>IF(OR($A177="",V$1=""),"",
   IFERROR(
     IF(INDEX(SkillsReq!$B:$AY, MATCH(V$1,SkillsReq!$A:$A,0), MATCH(_xlfn.XLOOKUP($A177,Employees!$A:$A,Employees!$B:$B,""), SkillsReq!$B$1:$AY$1,0))&gt;0,
       INDEX(SkillsReq!$B:$AY, MATCH(V$1,SkillsReq!$A:$A,0), MATCH(_xlfn.XLOOKUP($A177,Employees!$A:$A,Employees!$B:$B,""), SkillsReq!$B$1:$AY$1,0)),
       0
     ),
   "")
)</f>
        <v/>
      </c>
      <c r="W177" t="str">
        <f>IF(OR($A177="",W$1=""),"",
   IFERROR(
     IF(INDEX(SkillsReq!$B:$AY, MATCH(W$1,SkillsReq!$A:$A,0), MATCH(_xlfn.XLOOKUP($A177,Employees!$A:$A,Employees!$B:$B,""), SkillsReq!$B$1:$AY$1,0))&gt;0,
       INDEX(SkillsReq!$B:$AY, MATCH(W$1,SkillsReq!$A:$A,0), MATCH(_xlfn.XLOOKUP($A177,Employees!$A:$A,Employees!$B:$B,""), SkillsReq!$B$1:$AY$1,0)),
       0
     ),
   "")
)</f>
        <v/>
      </c>
      <c r="X177" t="str">
        <f>IF(OR($A177="",X$1=""),"",
   IFERROR(
     IF(INDEX(SkillsReq!$B:$AY, MATCH(X$1,SkillsReq!$A:$A,0), MATCH(_xlfn.XLOOKUP($A177,Employees!$A:$A,Employees!$B:$B,""), SkillsReq!$B$1:$AY$1,0))&gt;0,
       INDEX(SkillsReq!$B:$AY, MATCH(X$1,SkillsReq!$A:$A,0), MATCH(_xlfn.XLOOKUP($A177,Employees!$A:$A,Employees!$B:$B,""), SkillsReq!$B$1:$AY$1,0)),
       0
     ),
   "")
)</f>
        <v/>
      </c>
      <c r="Y177" t="str">
        <f>IF(OR($A177="",Y$1=""),"",
   IFERROR(
     IF(INDEX(SkillsReq!$B:$AY, MATCH(Y$1,SkillsReq!$A:$A,0), MATCH(_xlfn.XLOOKUP($A177,Employees!$A:$A,Employees!$B:$B,""), SkillsReq!$B$1:$AY$1,0))&gt;0,
       INDEX(SkillsReq!$B:$AY, MATCH(Y$1,SkillsReq!$A:$A,0), MATCH(_xlfn.XLOOKUP($A177,Employees!$A:$A,Employees!$B:$B,""), SkillsReq!$B$1:$AY$1,0)),
       0
     ),
   "")
)</f>
        <v/>
      </c>
      <c r="Z177" t="str">
        <f>IF(OR($A177="",Z$1=""),"",
   IFERROR(
     IF(INDEX(SkillsReq!$B:$AY, MATCH(Z$1,SkillsReq!$A:$A,0), MATCH(_xlfn.XLOOKUP($A177,Employees!$A:$A,Employees!$B:$B,""), SkillsReq!$B$1:$AY$1,0))&gt;0,
       INDEX(SkillsReq!$B:$AY, MATCH(Z$1,SkillsReq!$A:$A,0), MATCH(_xlfn.XLOOKUP($A177,Employees!$A:$A,Employees!$B:$B,""), SkillsReq!$B$1:$AY$1,0)),
       0
     ),
   "")
)</f>
        <v/>
      </c>
      <c r="AA177" t="str">
        <f>IF(OR($A177="",AA$1=""),"",
   IFERROR(
     IF(INDEX(SkillsReq!$B:$AY, MATCH(AA$1,SkillsReq!$A:$A,0), MATCH(_xlfn.XLOOKUP($A177,Employees!$A:$A,Employees!$B:$B,""), SkillsReq!$B$1:$AY$1,0))&gt;0,
       INDEX(SkillsReq!$B:$AY, MATCH(AA$1,SkillsReq!$A:$A,0), MATCH(_xlfn.XLOOKUP($A177,Employees!$A:$A,Employees!$B:$B,""), SkillsReq!$B$1:$AY$1,0)),
       0
     ),
   "")
)</f>
        <v/>
      </c>
      <c r="AB177" t="str">
        <f>IF(OR($A177="",AB$1=""),"",
   IFERROR(
     IF(INDEX(SkillsReq!$B:$AY, MATCH(AB$1,SkillsReq!$A:$A,0), MATCH(_xlfn.XLOOKUP($A177,Employees!$A:$A,Employees!$B:$B,""), SkillsReq!$B$1:$AY$1,0))&gt;0,
       INDEX(SkillsReq!$B:$AY, MATCH(AB$1,SkillsReq!$A:$A,0), MATCH(_xlfn.XLOOKUP($A177,Employees!$A:$A,Employees!$B:$B,""), SkillsReq!$B$1:$AY$1,0)),
       0
     ),
   "")
)</f>
        <v/>
      </c>
      <c r="AC177" t="str">
        <f>IF(OR($A177="",AC$1=""),"",
   IFERROR(
     IF(INDEX(SkillsReq!$B:$AY, MATCH(AC$1,SkillsReq!$A:$A,0), MATCH(_xlfn.XLOOKUP($A177,Employees!$A:$A,Employees!$B:$B,""), SkillsReq!$B$1:$AY$1,0))&gt;0,
       INDEX(SkillsReq!$B:$AY, MATCH(AC$1,SkillsReq!$A:$A,0), MATCH(_xlfn.XLOOKUP($A177,Employees!$A:$A,Employees!$B:$B,""), SkillsReq!$B$1:$AY$1,0)),
       0
     ),
   "")
)</f>
        <v/>
      </c>
      <c r="AD177" t="str">
        <f>IF(OR($A177="",AD$1=""),"",
   IFERROR(
     IF(INDEX(SkillsReq!$B:$AY, MATCH(AD$1,SkillsReq!$A:$A,0), MATCH(_xlfn.XLOOKUP($A177,Employees!$A:$A,Employees!$B:$B,""), SkillsReq!$B$1:$AY$1,0))&gt;0,
       INDEX(SkillsReq!$B:$AY, MATCH(AD$1,SkillsReq!$A:$A,0), MATCH(_xlfn.XLOOKUP($A177,Employees!$A:$A,Employees!$B:$B,""), SkillsReq!$B$1:$AY$1,0)),
       0
     ),
   "")
)</f>
        <v/>
      </c>
      <c r="AE177" t="str">
        <f>IF(OR($A177="",AE$1=""),"",
   IFERROR(
     IF(INDEX(SkillsReq!$B:$AY, MATCH(AE$1,SkillsReq!$A:$A,0), MATCH(_xlfn.XLOOKUP($A177,Employees!$A:$A,Employees!$B:$B,""), SkillsReq!$B$1:$AY$1,0))&gt;0,
       INDEX(SkillsReq!$B:$AY, MATCH(AE$1,SkillsReq!$A:$A,0), MATCH(_xlfn.XLOOKUP($A177,Employees!$A:$A,Employees!$B:$B,""), SkillsReq!$B$1:$AY$1,0)),
       0
     ),
   "")
)</f>
        <v/>
      </c>
      <c r="AF177" t="str">
        <f>IF(OR($A177="",AF$1=""),"",
   IFERROR(
     IF(INDEX(SkillsReq!$B:$AY, MATCH(AF$1,SkillsReq!$A:$A,0), MATCH(_xlfn.XLOOKUP($A177,Employees!$A:$A,Employees!$B:$B,""), SkillsReq!$B$1:$AY$1,0))&gt;0,
       INDEX(SkillsReq!$B:$AY, MATCH(AF$1,SkillsReq!$A:$A,0), MATCH(_xlfn.XLOOKUP($A177,Employees!$A:$A,Employees!$B:$B,""), SkillsReq!$B$1:$AY$1,0)),
       0
     ),
   "")
)</f>
        <v/>
      </c>
      <c r="AG177" t="str">
        <f>IF(OR($A177="",AG$1=""),"",
   IFERROR(
     IF(INDEX(SkillsReq!$B:$AY, MATCH(AG$1,SkillsReq!$A:$A,0), MATCH(_xlfn.XLOOKUP($A177,Employees!$A:$A,Employees!$B:$B,""), SkillsReq!$B$1:$AY$1,0))&gt;0,
       INDEX(SkillsReq!$B:$AY, MATCH(AG$1,SkillsReq!$A:$A,0), MATCH(_xlfn.XLOOKUP($A177,Employees!$A:$A,Employees!$B:$B,""), SkillsReq!$B$1:$AY$1,0)),
       0
     ),
   "")
)</f>
        <v/>
      </c>
      <c r="AH177" t="str">
        <f>IF(OR($A177="",AH$1=""),"",
   IFERROR(
     IF(INDEX(SkillsReq!$B:$AY, MATCH(AH$1,SkillsReq!$A:$A,0), MATCH(_xlfn.XLOOKUP($A177,Employees!$A:$A,Employees!$B:$B,""), SkillsReq!$B$1:$AY$1,0))&gt;0,
       INDEX(SkillsReq!$B:$AY, MATCH(AH$1,SkillsReq!$A:$A,0), MATCH(_xlfn.XLOOKUP($A177,Employees!$A:$A,Employees!$B:$B,""), SkillsReq!$B$1:$AY$1,0)),
       0
     ),
   "")
)</f>
        <v/>
      </c>
      <c r="AI177" t="str">
        <f>IF(OR($A177="",AI$1=""),"",
   IFERROR(
     IF(INDEX(SkillsReq!$B:$AY, MATCH(AI$1,SkillsReq!$A:$A,0), MATCH(_xlfn.XLOOKUP($A177,Employees!$A:$A,Employees!$B:$B,""), SkillsReq!$B$1:$AY$1,0))&gt;0,
       INDEX(SkillsReq!$B:$AY, MATCH(AI$1,SkillsReq!$A:$A,0), MATCH(_xlfn.XLOOKUP($A177,Employees!$A:$A,Employees!$B:$B,""), SkillsReq!$B$1:$AY$1,0)),
       0
     ),
   "")
)</f>
        <v/>
      </c>
      <c r="AJ177" t="str">
        <f>IF(OR($A177="",AJ$1=""),"",
   IFERROR(
     IF(INDEX(SkillsReq!$B:$AY, MATCH(AJ$1,SkillsReq!$A:$A,0), MATCH(_xlfn.XLOOKUP($A177,Employees!$A:$A,Employees!$B:$B,""), SkillsReq!$B$1:$AY$1,0))&gt;0,
       INDEX(SkillsReq!$B:$AY, MATCH(AJ$1,SkillsReq!$A:$A,0), MATCH(_xlfn.XLOOKUP($A177,Employees!$A:$A,Employees!$B:$B,""), SkillsReq!$B$1:$AY$1,0)),
       0
     ),
   "")
)</f>
        <v/>
      </c>
      <c r="AK177" t="str">
        <f>IF(OR($A177="",AK$1=""),"",
   IFERROR(
     IF(INDEX(SkillsReq!$B:$AY, MATCH(AK$1,SkillsReq!$A:$A,0), MATCH(_xlfn.XLOOKUP($A177,Employees!$A:$A,Employees!$B:$B,""), SkillsReq!$B$1:$AY$1,0))&gt;0,
       INDEX(SkillsReq!$B:$AY, MATCH(AK$1,SkillsReq!$A:$A,0), MATCH(_xlfn.XLOOKUP($A177,Employees!$A:$A,Employees!$B:$B,""), SkillsReq!$B$1:$AY$1,0)),
       0
     ),
   "")
)</f>
        <v/>
      </c>
      <c r="AL177" t="str">
        <f>IF(OR($A177="",AL$1=""),"",
   IFERROR(
     IF(INDEX(SkillsReq!$B:$AY, MATCH(AL$1,SkillsReq!$A:$A,0), MATCH(_xlfn.XLOOKUP($A177,Employees!$A:$A,Employees!$B:$B,""), SkillsReq!$B$1:$AY$1,0))&gt;0,
       INDEX(SkillsReq!$B:$AY, MATCH(AL$1,SkillsReq!$A:$A,0), MATCH(_xlfn.XLOOKUP($A177,Employees!$A:$A,Employees!$B:$B,""), SkillsReq!$B$1:$AY$1,0)),
       0
     ),
   "")
)</f>
        <v/>
      </c>
      <c r="AM177" t="str">
        <f>IF(OR($A177="",AM$1=""),"",
   IFERROR(
     IF(INDEX(SkillsReq!$B:$AY, MATCH(AM$1,SkillsReq!$A:$A,0), MATCH(_xlfn.XLOOKUP($A177,Employees!$A:$A,Employees!$B:$B,""), SkillsReq!$B$1:$AY$1,0))&gt;0,
       INDEX(SkillsReq!$B:$AY, MATCH(AM$1,SkillsReq!$A:$A,0), MATCH(_xlfn.XLOOKUP($A177,Employees!$A:$A,Employees!$B:$B,""), SkillsReq!$B$1:$AY$1,0)),
       0
     ),
   "")
)</f>
        <v/>
      </c>
      <c r="AN177" t="str">
        <f>IF(OR($A177="",AN$1=""),"",
   IFERROR(
     IF(INDEX(SkillsReq!$B:$AY, MATCH(AN$1,SkillsReq!$A:$A,0), MATCH(_xlfn.XLOOKUP($A177,Employees!$A:$A,Employees!$B:$B,""), SkillsReq!$B$1:$AY$1,0))&gt;0,
       INDEX(SkillsReq!$B:$AY, MATCH(AN$1,SkillsReq!$A:$A,0), MATCH(_xlfn.XLOOKUP($A177,Employees!$A:$A,Employees!$B:$B,""), SkillsReq!$B$1:$AY$1,0)),
       0
     ),
   "")
)</f>
        <v/>
      </c>
      <c r="AO177" t="str">
        <f>IF(OR($A177="",AO$1=""),"",
   IFERROR(
     IF(INDEX(SkillsReq!$B:$AY, MATCH(AO$1,SkillsReq!$A:$A,0), MATCH(_xlfn.XLOOKUP($A177,Employees!$A:$A,Employees!$B:$B,""), SkillsReq!$B$1:$AY$1,0))&gt;0,
       INDEX(SkillsReq!$B:$AY, MATCH(AO$1,SkillsReq!$A:$A,0), MATCH(_xlfn.XLOOKUP($A177,Employees!$A:$A,Employees!$B:$B,""), SkillsReq!$B$1:$AY$1,0)),
       0
     ),
   "")
)</f>
        <v/>
      </c>
      <c r="AP177" t="str">
        <f>IF(OR($A177="",AP$1=""),"",
   IFERROR(
     IF(INDEX(SkillsReq!$B:$AY, MATCH(AP$1,SkillsReq!$A:$A,0), MATCH(_xlfn.XLOOKUP($A177,Employees!$A:$A,Employees!$B:$B,""), SkillsReq!$B$1:$AY$1,0))&gt;0,
       INDEX(SkillsReq!$B:$AY, MATCH(AP$1,SkillsReq!$A:$A,0), MATCH(_xlfn.XLOOKUP($A177,Employees!$A:$A,Employees!$B:$B,""), SkillsReq!$B$1:$AY$1,0)),
       0
     ),
   "")
)</f>
        <v/>
      </c>
      <c r="AQ177" t="str">
        <f>IF(OR($A177="",AQ$1=""),"",
   IFERROR(
     IF(INDEX(SkillsReq!$B:$AY, MATCH(AQ$1,SkillsReq!$A:$A,0), MATCH(_xlfn.XLOOKUP($A177,Employees!$A:$A,Employees!$B:$B,""), SkillsReq!$B$1:$AY$1,0))&gt;0,
       INDEX(SkillsReq!$B:$AY, MATCH(AQ$1,SkillsReq!$A:$A,0), MATCH(_xlfn.XLOOKUP($A177,Employees!$A:$A,Employees!$B:$B,""), SkillsReq!$B$1:$AY$1,0)),
       0
     ),
   "")
)</f>
        <v/>
      </c>
      <c r="AR177" t="str">
        <f>IF(OR($A177="",AR$1=""),"",
   IFERROR(
     IF(INDEX(SkillsReq!$B:$AY, MATCH(AR$1,SkillsReq!$A:$A,0), MATCH(_xlfn.XLOOKUP($A177,Employees!$A:$A,Employees!$B:$B,""), SkillsReq!$B$1:$AY$1,0))&gt;0,
       INDEX(SkillsReq!$B:$AY, MATCH(AR$1,SkillsReq!$A:$A,0), MATCH(_xlfn.XLOOKUP($A177,Employees!$A:$A,Employees!$B:$B,""), SkillsReq!$B$1:$AY$1,0)),
       0
     ),
   "")
)</f>
        <v/>
      </c>
      <c r="AS177" t="str">
        <f>IF(OR($A177="",AS$1=""),"",
   IFERROR(
     IF(INDEX(SkillsReq!$B:$AY, MATCH(AS$1,SkillsReq!$A:$A,0), MATCH(_xlfn.XLOOKUP($A177,Employees!$A:$A,Employees!$B:$B,""), SkillsReq!$B$1:$AY$1,0))&gt;0,
       INDEX(SkillsReq!$B:$AY, MATCH(AS$1,SkillsReq!$A:$A,0), MATCH(_xlfn.XLOOKUP($A177,Employees!$A:$A,Employees!$B:$B,""), SkillsReq!$B$1:$AY$1,0)),
       0
     ),
   "")
)</f>
        <v/>
      </c>
      <c r="AT177" t="str">
        <f>IF(OR($A177="",AT$1=""),"",
   IFERROR(
     IF(INDEX(SkillsReq!$B:$AY, MATCH(AT$1,SkillsReq!$A:$A,0), MATCH(_xlfn.XLOOKUP($A177,Employees!$A:$A,Employees!$B:$B,""), SkillsReq!$B$1:$AY$1,0))&gt;0,
       INDEX(SkillsReq!$B:$AY, MATCH(AT$1,SkillsReq!$A:$A,0), MATCH(_xlfn.XLOOKUP($A177,Employees!$A:$A,Employees!$B:$B,""), SkillsReq!$B$1:$AY$1,0)),
       0
     ),
   "")
)</f>
        <v/>
      </c>
      <c r="AU177" t="str">
        <f>IF(OR($A177="",AU$1=""),"",
   IFERROR(
     IF(INDEX(SkillsReq!$B:$AY, MATCH(AU$1,SkillsReq!$A:$A,0), MATCH(_xlfn.XLOOKUP($A177,Employees!$A:$A,Employees!$B:$B,""), SkillsReq!$B$1:$AY$1,0))&gt;0,
       INDEX(SkillsReq!$B:$AY, MATCH(AU$1,SkillsReq!$A:$A,0), MATCH(_xlfn.XLOOKUP($A177,Employees!$A:$A,Employees!$B:$B,""), SkillsReq!$B$1:$AY$1,0)),
       0
     ),
   "")
)</f>
        <v/>
      </c>
      <c r="AV177" t="str">
        <f>IF(OR($A177="",AV$1=""),"",
   IFERROR(
     IF(INDEX(SkillsReq!$B:$AY, MATCH(AV$1,SkillsReq!$A:$A,0), MATCH(_xlfn.XLOOKUP($A177,Employees!$A:$A,Employees!$B:$B,""), SkillsReq!$B$1:$AY$1,0))&gt;0,
       INDEX(SkillsReq!$B:$AY, MATCH(AV$1,SkillsReq!$A:$A,0), MATCH(_xlfn.XLOOKUP($A177,Employees!$A:$A,Employees!$B:$B,""), SkillsReq!$B$1:$AY$1,0)),
       0
     ),
   "")
)</f>
        <v/>
      </c>
      <c r="AW177" t="str">
        <f>IF(OR($A177="",AW$1=""),"",
   IFERROR(
     IF(INDEX(SkillsReq!$B:$AY, MATCH(AW$1,SkillsReq!$A:$A,0), MATCH(_xlfn.XLOOKUP($A177,Employees!$A:$A,Employees!$B:$B,""), SkillsReq!$B$1:$AY$1,0))&gt;0,
       INDEX(SkillsReq!$B:$AY, MATCH(AW$1,SkillsReq!$A:$A,0), MATCH(_xlfn.XLOOKUP($A177,Employees!$A:$A,Employees!$B:$B,""), SkillsReq!$B$1:$AY$1,0)),
       0
     ),
   "")
)</f>
        <v/>
      </c>
      <c r="AX177" t="str">
        <f>IF(OR($A177="",AX$1=""),"",
   IFERROR(
     IF(INDEX(SkillsReq!$B:$AY, MATCH(AX$1,SkillsReq!$A:$A,0), MATCH(_xlfn.XLOOKUP($A177,Employees!$A:$A,Employees!$B:$B,""), SkillsReq!$B$1:$AY$1,0))&gt;0,
       INDEX(SkillsReq!$B:$AY, MATCH(AX$1,SkillsReq!$A:$A,0), MATCH(_xlfn.XLOOKUP($A177,Employees!$A:$A,Employees!$B:$B,""), SkillsReq!$B$1:$AY$1,0)),
       0
     ),
   "")
)</f>
        <v/>
      </c>
      <c r="AY177" t="str">
        <f>IF(OR($A177="",AY$1=""),"",
   IFERROR(
     IF(INDEX(SkillsReq!$B:$AY, MATCH(AY$1,SkillsReq!$A:$A,0), MATCH(_xlfn.XLOOKUP($A177,Employees!$A:$A,Employees!$B:$B,""), SkillsReq!$B$1:$AY$1,0))&gt;0,
       INDEX(SkillsReq!$B:$AY, MATCH(AY$1,SkillsReq!$A:$A,0), MATCH(_xlfn.XLOOKUP($A177,Employees!$A:$A,Employees!$B:$B,""), SkillsReq!$B$1:$AY$1,0)),
       0
     ),
   "")
)</f>
        <v/>
      </c>
    </row>
    <row r="178" spans="1:51" x14ac:dyDescent="0.25">
      <c r="A178" s="12"/>
      <c r="B178" t="str">
        <f>IF(OR($A178="",B$1=""),"",
   IFERROR(
     IF(INDEX(SkillsReq!$B:$AY, MATCH(B$1,SkillsReq!$A:$A,0), MATCH(_xlfn.XLOOKUP($A178,Employees!$A:$A,Employees!$B:$B,""), SkillsReq!$B$1:$AY$1,0))&gt;0,
       INDEX(SkillsReq!$B:$AY, MATCH(B$1,SkillsReq!$A:$A,0), MATCH(_xlfn.XLOOKUP($A178,Employees!$A:$A,Employees!$B:$B,""), SkillsReq!$B$1:$AY$1,0)),
       0
     ),
   "")
)</f>
        <v/>
      </c>
      <c r="C178" t="str">
        <f>IF(OR($A178="",C$1=""),"",
   IFERROR(
     IF(INDEX(SkillsReq!$B:$AY, MATCH(C$1,SkillsReq!$A:$A,0), MATCH(_xlfn.XLOOKUP($A178,Employees!$A:$A,Employees!$B:$B,""), SkillsReq!$B$1:$AY$1,0))&gt;0,
       INDEX(SkillsReq!$B:$AY, MATCH(C$1,SkillsReq!$A:$A,0), MATCH(_xlfn.XLOOKUP($A178,Employees!$A:$A,Employees!$B:$B,""), SkillsReq!$B$1:$AY$1,0)),
       0
     ),
   "")
)</f>
        <v/>
      </c>
      <c r="D178" t="str">
        <f>IF(OR($A178="",D$1=""),"",
   IFERROR(
     IF(INDEX(SkillsReq!$B:$AY, MATCH(D$1,SkillsReq!$A:$A,0), MATCH(_xlfn.XLOOKUP($A178,Employees!$A:$A,Employees!$B:$B,""), SkillsReq!$B$1:$AY$1,0))&gt;0,
       INDEX(SkillsReq!$B:$AY, MATCH(D$1,SkillsReq!$A:$A,0), MATCH(_xlfn.XLOOKUP($A178,Employees!$A:$A,Employees!$B:$B,""), SkillsReq!$B$1:$AY$1,0)),
       0
     ),
   "")
)</f>
        <v/>
      </c>
      <c r="E178" t="str">
        <f>IF(OR($A178="",E$1=""),"",
   IFERROR(
     IF(INDEX(SkillsReq!$B:$AY, MATCH(E$1,SkillsReq!$A:$A,0), MATCH(_xlfn.XLOOKUP($A178,Employees!$A:$A,Employees!$B:$B,""), SkillsReq!$B$1:$AY$1,0))&gt;0,
       INDEX(SkillsReq!$B:$AY, MATCH(E$1,SkillsReq!$A:$A,0), MATCH(_xlfn.XLOOKUP($A178,Employees!$A:$A,Employees!$B:$B,""), SkillsReq!$B$1:$AY$1,0)),
       0
     ),
   "")
)</f>
        <v/>
      </c>
      <c r="F178" t="str">
        <f>IF(OR($A178="",F$1=""),"",
   IFERROR(
     IF(INDEX(SkillsReq!$B:$AY, MATCH(F$1,SkillsReq!$A:$A,0), MATCH(_xlfn.XLOOKUP($A178,Employees!$A:$A,Employees!$B:$B,""), SkillsReq!$B$1:$AY$1,0))&gt;0,
       INDEX(SkillsReq!$B:$AY, MATCH(F$1,SkillsReq!$A:$A,0), MATCH(_xlfn.XLOOKUP($A178,Employees!$A:$A,Employees!$B:$B,""), SkillsReq!$B$1:$AY$1,0)),
       0
     ),
   "")
)</f>
        <v/>
      </c>
      <c r="G178" t="str">
        <f>IF(OR($A178="",G$1=""),"",
   IFERROR(
     IF(INDEX(SkillsReq!$B:$AY, MATCH(G$1,SkillsReq!$A:$A,0), MATCH(_xlfn.XLOOKUP($A178,Employees!$A:$A,Employees!$B:$B,""), SkillsReq!$B$1:$AY$1,0))&gt;0,
       INDEX(SkillsReq!$B:$AY, MATCH(G$1,SkillsReq!$A:$A,0), MATCH(_xlfn.XLOOKUP($A178,Employees!$A:$A,Employees!$B:$B,""), SkillsReq!$B$1:$AY$1,0)),
       0
     ),
   "")
)</f>
        <v/>
      </c>
      <c r="H178" t="str">
        <f>IF(OR($A178="",H$1=""),"",
   IFERROR(
     IF(INDEX(SkillsReq!$B:$AY, MATCH(H$1,SkillsReq!$A:$A,0), MATCH(_xlfn.XLOOKUP($A178,Employees!$A:$A,Employees!$B:$B,""), SkillsReq!$B$1:$AY$1,0))&gt;0,
       INDEX(SkillsReq!$B:$AY, MATCH(H$1,SkillsReq!$A:$A,0), MATCH(_xlfn.XLOOKUP($A178,Employees!$A:$A,Employees!$B:$B,""), SkillsReq!$B$1:$AY$1,0)),
       0
     ),
   "")
)</f>
        <v/>
      </c>
      <c r="I178" t="str">
        <f>IF(OR($A178="",I$1=""),"",
   IFERROR(
     IF(INDEX(SkillsReq!$B:$AY, MATCH(I$1,SkillsReq!$A:$A,0), MATCH(_xlfn.XLOOKUP($A178,Employees!$A:$A,Employees!$B:$B,""), SkillsReq!$B$1:$AY$1,0))&gt;0,
       INDEX(SkillsReq!$B:$AY, MATCH(I$1,SkillsReq!$A:$A,0), MATCH(_xlfn.XLOOKUP($A178,Employees!$A:$A,Employees!$B:$B,""), SkillsReq!$B$1:$AY$1,0)),
       0
     ),
   "")
)</f>
        <v/>
      </c>
      <c r="J178" t="str">
        <f>IF(OR($A178="",J$1=""),"",
   IFERROR(
     IF(INDEX(SkillsReq!$B:$AY, MATCH(J$1,SkillsReq!$A:$A,0), MATCH(_xlfn.XLOOKUP($A178,Employees!$A:$A,Employees!$B:$B,""), SkillsReq!$B$1:$AY$1,0))&gt;0,
       INDEX(SkillsReq!$B:$AY, MATCH(J$1,SkillsReq!$A:$A,0), MATCH(_xlfn.XLOOKUP($A178,Employees!$A:$A,Employees!$B:$B,""), SkillsReq!$B$1:$AY$1,0)),
       0
     ),
   "")
)</f>
        <v/>
      </c>
      <c r="K178" t="str">
        <f>IF(OR($A178="",K$1=""),"",
   IFERROR(
     IF(INDEX(SkillsReq!$B:$AY, MATCH(K$1,SkillsReq!$A:$A,0), MATCH(_xlfn.XLOOKUP($A178,Employees!$A:$A,Employees!$B:$B,""), SkillsReq!$B$1:$AY$1,0))&gt;0,
       INDEX(SkillsReq!$B:$AY, MATCH(K$1,SkillsReq!$A:$A,0), MATCH(_xlfn.XLOOKUP($A178,Employees!$A:$A,Employees!$B:$B,""), SkillsReq!$B$1:$AY$1,0)),
       0
     ),
   "")
)</f>
        <v/>
      </c>
      <c r="L178" t="str">
        <f>IF(OR($A178="",L$1=""),"",
   IFERROR(
     IF(INDEX(SkillsReq!$B:$AY, MATCH(L$1,SkillsReq!$A:$A,0), MATCH(_xlfn.XLOOKUP($A178,Employees!$A:$A,Employees!$B:$B,""), SkillsReq!$B$1:$AY$1,0))&gt;0,
       INDEX(SkillsReq!$B:$AY, MATCH(L$1,SkillsReq!$A:$A,0), MATCH(_xlfn.XLOOKUP($A178,Employees!$A:$A,Employees!$B:$B,""), SkillsReq!$B$1:$AY$1,0)),
       0
     ),
   "")
)</f>
        <v/>
      </c>
      <c r="M178" t="str">
        <f>IF(OR($A178="",M$1=""),"",
   IFERROR(
     IF(INDEX(SkillsReq!$B:$AY, MATCH(M$1,SkillsReq!$A:$A,0), MATCH(_xlfn.XLOOKUP($A178,Employees!$A:$A,Employees!$B:$B,""), SkillsReq!$B$1:$AY$1,0))&gt;0,
       INDEX(SkillsReq!$B:$AY, MATCH(M$1,SkillsReq!$A:$A,0), MATCH(_xlfn.XLOOKUP($A178,Employees!$A:$A,Employees!$B:$B,""), SkillsReq!$B$1:$AY$1,0)),
       0
     ),
   "")
)</f>
        <v/>
      </c>
      <c r="N178" t="str">
        <f>IF(OR($A178="",N$1=""),"",
   IFERROR(
     IF(INDEX(SkillsReq!$B:$AY, MATCH(N$1,SkillsReq!$A:$A,0), MATCH(_xlfn.XLOOKUP($A178,Employees!$A:$A,Employees!$B:$B,""), SkillsReq!$B$1:$AY$1,0))&gt;0,
       INDEX(SkillsReq!$B:$AY, MATCH(N$1,SkillsReq!$A:$A,0), MATCH(_xlfn.XLOOKUP($A178,Employees!$A:$A,Employees!$B:$B,""), SkillsReq!$B$1:$AY$1,0)),
       0
     ),
   "")
)</f>
        <v/>
      </c>
      <c r="O178" t="str">
        <f>IF(OR($A178="",O$1=""),"",
   IFERROR(
     IF(INDEX(SkillsReq!$B:$AY, MATCH(O$1,SkillsReq!$A:$A,0), MATCH(_xlfn.XLOOKUP($A178,Employees!$A:$A,Employees!$B:$B,""), SkillsReq!$B$1:$AY$1,0))&gt;0,
       INDEX(SkillsReq!$B:$AY, MATCH(O$1,SkillsReq!$A:$A,0), MATCH(_xlfn.XLOOKUP($A178,Employees!$A:$A,Employees!$B:$B,""), SkillsReq!$B$1:$AY$1,0)),
       0
     ),
   "")
)</f>
        <v/>
      </c>
      <c r="P178" t="str">
        <f>IF(OR($A178="",P$1=""),"",
   IFERROR(
     IF(INDEX(SkillsReq!$B:$AY, MATCH(P$1,SkillsReq!$A:$A,0), MATCH(_xlfn.XLOOKUP($A178,Employees!$A:$A,Employees!$B:$B,""), SkillsReq!$B$1:$AY$1,0))&gt;0,
       INDEX(SkillsReq!$B:$AY, MATCH(P$1,SkillsReq!$A:$A,0), MATCH(_xlfn.XLOOKUP($A178,Employees!$A:$A,Employees!$B:$B,""), SkillsReq!$B$1:$AY$1,0)),
       0
     ),
   "")
)</f>
        <v/>
      </c>
      <c r="Q178" t="str">
        <f>IF(OR($A178="",Q$1=""),"",
   IFERROR(
     IF(INDEX(SkillsReq!$B:$AY, MATCH(Q$1,SkillsReq!$A:$A,0), MATCH(_xlfn.XLOOKUP($A178,Employees!$A:$A,Employees!$B:$B,""), SkillsReq!$B$1:$AY$1,0))&gt;0,
       INDEX(SkillsReq!$B:$AY, MATCH(Q$1,SkillsReq!$A:$A,0), MATCH(_xlfn.XLOOKUP($A178,Employees!$A:$A,Employees!$B:$B,""), SkillsReq!$B$1:$AY$1,0)),
       0
     ),
   "")
)</f>
        <v/>
      </c>
      <c r="R178" t="str">
        <f>IF(OR($A178="",R$1=""),"",
   IFERROR(
     IF(INDEX(SkillsReq!$B:$AY, MATCH(R$1,SkillsReq!$A:$A,0), MATCH(_xlfn.XLOOKUP($A178,Employees!$A:$A,Employees!$B:$B,""), SkillsReq!$B$1:$AY$1,0))&gt;0,
       INDEX(SkillsReq!$B:$AY, MATCH(R$1,SkillsReq!$A:$A,0), MATCH(_xlfn.XLOOKUP($A178,Employees!$A:$A,Employees!$B:$B,""), SkillsReq!$B$1:$AY$1,0)),
       0
     ),
   "")
)</f>
        <v/>
      </c>
      <c r="S178" t="str">
        <f>IF(OR($A178="",S$1=""),"",
   IFERROR(
     IF(INDEX(SkillsReq!$B:$AY, MATCH(S$1,SkillsReq!$A:$A,0), MATCH(_xlfn.XLOOKUP($A178,Employees!$A:$A,Employees!$B:$B,""), SkillsReq!$B$1:$AY$1,0))&gt;0,
       INDEX(SkillsReq!$B:$AY, MATCH(S$1,SkillsReq!$A:$A,0), MATCH(_xlfn.XLOOKUP($A178,Employees!$A:$A,Employees!$B:$B,""), SkillsReq!$B$1:$AY$1,0)),
       0
     ),
   "")
)</f>
        <v/>
      </c>
      <c r="T178" t="str">
        <f>IF(OR($A178="",T$1=""),"",
   IFERROR(
     IF(INDEX(SkillsReq!$B:$AY, MATCH(T$1,SkillsReq!$A:$A,0), MATCH(_xlfn.XLOOKUP($A178,Employees!$A:$A,Employees!$B:$B,""), SkillsReq!$B$1:$AY$1,0))&gt;0,
       INDEX(SkillsReq!$B:$AY, MATCH(T$1,SkillsReq!$A:$A,0), MATCH(_xlfn.XLOOKUP($A178,Employees!$A:$A,Employees!$B:$B,""), SkillsReq!$B$1:$AY$1,0)),
       0
     ),
   "")
)</f>
        <v/>
      </c>
      <c r="U178" t="str">
        <f>IF(OR($A178="",U$1=""),"",
   IFERROR(
     IF(INDEX(SkillsReq!$B:$AY, MATCH(U$1,SkillsReq!$A:$A,0), MATCH(_xlfn.XLOOKUP($A178,Employees!$A:$A,Employees!$B:$B,""), SkillsReq!$B$1:$AY$1,0))&gt;0,
       INDEX(SkillsReq!$B:$AY, MATCH(U$1,SkillsReq!$A:$A,0), MATCH(_xlfn.XLOOKUP($A178,Employees!$A:$A,Employees!$B:$B,""), SkillsReq!$B$1:$AY$1,0)),
       0
     ),
   "")
)</f>
        <v/>
      </c>
      <c r="V178" t="str">
        <f>IF(OR($A178="",V$1=""),"",
   IFERROR(
     IF(INDEX(SkillsReq!$B:$AY, MATCH(V$1,SkillsReq!$A:$A,0), MATCH(_xlfn.XLOOKUP($A178,Employees!$A:$A,Employees!$B:$B,""), SkillsReq!$B$1:$AY$1,0))&gt;0,
       INDEX(SkillsReq!$B:$AY, MATCH(V$1,SkillsReq!$A:$A,0), MATCH(_xlfn.XLOOKUP($A178,Employees!$A:$A,Employees!$B:$B,""), SkillsReq!$B$1:$AY$1,0)),
       0
     ),
   "")
)</f>
        <v/>
      </c>
      <c r="W178" t="str">
        <f>IF(OR($A178="",W$1=""),"",
   IFERROR(
     IF(INDEX(SkillsReq!$B:$AY, MATCH(W$1,SkillsReq!$A:$A,0), MATCH(_xlfn.XLOOKUP($A178,Employees!$A:$A,Employees!$B:$B,""), SkillsReq!$B$1:$AY$1,0))&gt;0,
       INDEX(SkillsReq!$B:$AY, MATCH(W$1,SkillsReq!$A:$A,0), MATCH(_xlfn.XLOOKUP($A178,Employees!$A:$A,Employees!$B:$B,""), SkillsReq!$B$1:$AY$1,0)),
       0
     ),
   "")
)</f>
        <v/>
      </c>
      <c r="X178" t="str">
        <f>IF(OR($A178="",X$1=""),"",
   IFERROR(
     IF(INDEX(SkillsReq!$B:$AY, MATCH(X$1,SkillsReq!$A:$A,0), MATCH(_xlfn.XLOOKUP($A178,Employees!$A:$A,Employees!$B:$B,""), SkillsReq!$B$1:$AY$1,0))&gt;0,
       INDEX(SkillsReq!$B:$AY, MATCH(X$1,SkillsReq!$A:$A,0), MATCH(_xlfn.XLOOKUP($A178,Employees!$A:$A,Employees!$B:$B,""), SkillsReq!$B$1:$AY$1,0)),
       0
     ),
   "")
)</f>
        <v/>
      </c>
      <c r="Y178" t="str">
        <f>IF(OR($A178="",Y$1=""),"",
   IFERROR(
     IF(INDEX(SkillsReq!$B:$AY, MATCH(Y$1,SkillsReq!$A:$A,0), MATCH(_xlfn.XLOOKUP($A178,Employees!$A:$A,Employees!$B:$B,""), SkillsReq!$B$1:$AY$1,0))&gt;0,
       INDEX(SkillsReq!$B:$AY, MATCH(Y$1,SkillsReq!$A:$A,0), MATCH(_xlfn.XLOOKUP($A178,Employees!$A:$A,Employees!$B:$B,""), SkillsReq!$B$1:$AY$1,0)),
       0
     ),
   "")
)</f>
        <v/>
      </c>
      <c r="Z178" t="str">
        <f>IF(OR($A178="",Z$1=""),"",
   IFERROR(
     IF(INDEX(SkillsReq!$B:$AY, MATCH(Z$1,SkillsReq!$A:$A,0), MATCH(_xlfn.XLOOKUP($A178,Employees!$A:$A,Employees!$B:$B,""), SkillsReq!$B$1:$AY$1,0))&gt;0,
       INDEX(SkillsReq!$B:$AY, MATCH(Z$1,SkillsReq!$A:$A,0), MATCH(_xlfn.XLOOKUP($A178,Employees!$A:$A,Employees!$B:$B,""), SkillsReq!$B$1:$AY$1,0)),
       0
     ),
   "")
)</f>
        <v/>
      </c>
      <c r="AA178" t="str">
        <f>IF(OR($A178="",AA$1=""),"",
   IFERROR(
     IF(INDEX(SkillsReq!$B:$AY, MATCH(AA$1,SkillsReq!$A:$A,0), MATCH(_xlfn.XLOOKUP($A178,Employees!$A:$A,Employees!$B:$B,""), SkillsReq!$B$1:$AY$1,0))&gt;0,
       INDEX(SkillsReq!$B:$AY, MATCH(AA$1,SkillsReq!$A:$A,0), MATCH(_xlfn.XLOOKUP($A178,Employees!$A:$A,Employees!$B:$B,""), SkillsReq!$B$1:$AY$1,0)),
       0
     ),
   "")
)</f>
        <v/>
      </c>
      <c r="AB178" t="str">
        <f>IF(OR($A178="",AB$1=""),"",
   IFERROR(
     IF(INDEX(SkillsReq!$B:$AY, MATCH(AB$1,SkillsReq!$A:$A,0), MATCH(_xlfn.XLOOKUP($A178,Employees!$A:$A,Employees!$B:$B,""), SkillsReq!$B$1:$AY$1,0))&gt;0,
       INDEX(SkillsReq!$B:$AY, MATCH(AB$1,SkillsReq!$A:$A,0), MATCH(_xlfn.XLOOKUP($A178,Employees!$A:$A,Employees!$B:$B,""), SkillsReq!$B$1:$AY$1,0)),
       0
     ),
   "")
)</f>
        <v/>
      </c>
      <c r="AC178" t="str">
        <f>IF(OR($A178="",AC$1=""),"",
   IFERROR(
     IF(INDEX(SkillsReq!$B:$AY, MATCH(AC$1,SkillsReq!$A:$A,0), MATCH(_xlfn.XLOOKUP($A178,Employees!$A:$A,Employees!$B:$B,""), SkillsReq!$B$1:$AY$1,0))&gt;0,
       INDEX(SkillsReq!$B:$AY, MATCH(AC$1,SkillsReq!$A:$A,0), MATCH(_xlfn.XLOOKUP($A178,Employees!$A:$A,Employees!$B:$B,""), SkillsReq!$B$1:$AY$1,0)),
       0
     ),
   "")
)</f>
        <v/>
      </c>
      <c r="AD178" t="str">
        <f>IF(OR($A178="",AD$1=""),"",
   IFERROR(
     IF(INDEX(SkillsReq!$B:$AY, MATCH(AD$1,SkillsReq!$A:$A,0), MATCH(_xlfn.XLOOKUP($A178,Employees!$A:$A,Employees!$B:$B,""), SkillsReq!$B$1:$AY$1,0))&gt;0,
       INDEX(SkillsReq!$B:$AY, MATCH(AD$1,SkillsReq!$A:$A,0), MATCH(_xlfn.XLOOKUP($A178,Employees!$A:$A,Employees!$B:$B,""), SkillsReq!$B$1:$AY$1,0)),
       0
     ),
   "")
)</f>
        <v/>
      </c>
      <c r="AE178" t="str">
        <f>IF(OR($A178="",AE$1=""),"",
   IFERROR(
     IF(INDEX(SkillsReq!$B:$AY, MATCH(AE$1,SkillsReq!$A:$A,0), MATCH(_xlfn.XLOOKUP($A178,Employees!$A:$A,Employees!$B:$B,""), SkillsReq!$B$1:$AY$1,0))&gt;0,
       INDEX(SkillsReq!$B:$AY, MATCH(AE$1,SkillsReq!$A:$A,0), MATCH(_xlfn.XLOOKUP($A178,Employees!$A:$A,Employees!$B:$B,""), SkillsReq!$B$1:$AY$1,0)),
       0
     ),
   "")
)</f>
        <v/>
      </c>
      <c r="AF178" t="str">
        <f>IF(OR($A178="",AF$1=""),"",
   IFERROR(
     IF(INDEX(SkillsReq!$B:$AY, MATCH(AF$1,SkillsReq!$A:$A,0), MATCH(_xlfn.XLOOKUP($A178,Employees!$A:$A,Employees!$B:$B,""), SkillsReq!$B$1:$AY$1,0))&gt;0,
       INDEX(SkillsReq!$B:$AY, MATCH(AF$1,SkillsReq!$A:$A,0), MATCH(_xlfn.XLOOKUP($A178,Employees!$A:$A,Employees!$B:$B,""), SkillsReq!$B$1:$AY$1,0)),
       0
     ),
   "")
)</f>
        <v/>
      </c>
      <c r="AG178" t="str">
        <f>IF(OR($A178="",AG$1=""),"",
   IFERROR(
     IF(INDEX(SkillsReq!$B:$AY, MATCH(AG$1,SkillsReq!$A:$A,0), MATCH(_xlfn.XLOOKUP($A178,Employees!$A:$A,Employees!$B:$B,""), SkillsReq!$B$1:$AY$1,0))&gt;0,
       INDEX(SkillsReq!$B:$AY, MATCH(AG$1,SkillsReq!$A:$A,0), MATCH(_xlfn.XLOOKUP($A178,Employees!$A:$A,Employees!$B:$B,""), SkillsReq!$B$1:$AY$1,0)),
       0
     ),
   "")
)</f>
        <v/>
      </c>
      <c r="AH178" t="str">
        <f>IF(OR($A178="",AH$1=""),"",
   IFERROR(
     IF(INDEX(SkillsReq!$B:$AY, MATCH(AH$1,SkillsReq!$A:$A,0), MATCH(_xlfn.XLOOKUP($A178,Employees!$A:$A,Employees!$B:$B,""), SkillsReq!$B$1:$AY$1,0))&gt;0,
       INDEX(SkillsReq!$B:$AY, MATCH(AH$1,SkillsReq!$A:$A,0), MATCH(_xlfn.XLOOKUP($A178,Employees!$A:$A,Employees!$B:$B,""), SkillsReq!$B$1:$AY$1,0)),
       0
     ),
   "")
)</f>
        <v/>
      </c>
      <c r="AI178" t="str">
        <f>IF(OR($A178="",AI$1=""),"",
   IFERROR(
     IF(INDEX(SkillsReq!$B:$AY, MATCH(AI$1,SkillsReq!$A:$A,0), MATCH(_xlfn.XLOOKUP($A178,Employees!$A:$A,Employees!$B:$B,""), SkillsReq!$B$1:$AY$1,0))&gt;0,
       INDEX(SkillsReq!$B:$AY, MATCH(AI$1,SkillsReq!$A:$A,0), MATCH(_xlfn.XLOOKUP($A178,Employees!$A:$A,Employees!$B:$B,""), SkillsReq!$B$1:$AY$1,0)),
       0
     ),
   "")
)</f>
        <v/>
      </c>
      <c r="AJ178" t="str">
        <f>IF(OR($A178="",AJ$1=""),"",
   IFERROR(
     IF(INDEX(SkillsReq!$B:$AY, MATCH(AJ$1,SkillsReq!$A:$A,0), MATCH(_xlfn.XLOOKUP($A178,Employees!$A:$A,Employees!$B:$B,""), SkillsReq!$B$1:$AY$1,0))&gt;0,
       INDEX(SkillsReq!$B:$AY, MATCH(AJ$1,SkillsReq!$A:$A,0), MATCH(_xlfn.XLOOKUP($A178,Employees!$A:$A,Employees!$B:$B,""), SkillsReq!$B$1:$AY$1,0)),
       0
     ),
   "")
)</f>
        <v/>
      </c>
      <c r="AK178" t="str">
        <f>IF(OR($A178="",AK$1=""),"",
   IFERROR(
     IF(INDEX(SkillsReq!$B:$AY, MATCH(AK$1,SkillsReq!$A:$A,0), MATCH(_xlfn.XLOOKUP($A178,Employees!$A:$A,Employees!$B:$B,""), SkillsReq!$B$1:$AY$1,0))&gt;0,
       INDEX(SkillsReq!$B:$AY, MATCH(AK$1,SkillsReq!$A:$A,0), MATCH(_xlfn.XLOOKUP($A178,Employees!$A:$A,Employees!$B:$B,""), SkillsReq!$B$1:$AY$1,0)),
       0
     ),
   "")
)</f>
        <v/>
      </c>
      <c r="AL178" t="str">
        <f>IF(OR($A178="",AL$1=""),"",
   IFERROR(
     IF(INDEX(SkillsReq!$B:$AY, MATCH(AL$1,SkillsReq!$A:$A,0), MATCH(_xlfn.XLOOKUP($A178,Employees!$A:$A,Employees!$B:$B,""), SkillsReq!$B$1:$AY$1,0))&gt;0,
       INDEX(SkillsReq!$B:$AY, MATCH(AL$1,SkillsReq!$A:$A,0), MATCH(_xlfn.XLOOKUP($A178,Employees!$A:$A,Employees!$B:$B,""), SkillsReq!$B$1:$AY$1,0)),
       0
     ),
   "")
)</f>
        <v/>
      </c>
      <c r="AM178" t="str">
        <f>IF(OR($A178="",AM$1=""),"",
   IFERROR(
     IF(INDEX(SkillsReq!$B:$AY, MATCH(AM$1,SkillsReq!$A:$A,0), MATCH(_xlfn.XLOOKUP($A178,Employees!$A:$A,Employees!$B:$B,""), SkillsReq!$B$1:$AY$1,0))&gt;0,
       INDEX(SkillsReq!$B:$AY, MATCH(AM$1,SkillsReq!$A:$A,0), MATCH(_xlfn.XLOOKUP($A178,Employees!$A:$A,Employees!$B:$B,""), SkillsReq!$B$1:$AY$1,0)),
       0
     ),
   "")
)</f>
        <v/>
      </c>
      <c r="AN178" t="str">
        <f>IF(OR($A178="",AN$1=""),"",
   IFERROR(
     IF(INDEX(SkillsReq!$B:$AY, MATCH(AN$1,SkillsReq!$A:$A,0), MATCH(_xlfn.XLOOKUP($A178,Employees!$A:$A,Employees!$B:$B,""), SkillsReq!$B$1:$AY$1,0))&gt;0,
       INDEX(SkillsReq!$B:$AY, MATCH(AN$1,SkillsReq!$A:$A,0), MATCH(_xlfn.XLOOKUP($A178,Employees!$A:$A,Employees!$B:$B,""), SkillsReq!$B$1:$AY$1,0)),
       0
     ),
   "")
)</f>
        <v/>
      </c>
      <c r="AO178" t="str">
        <f>IF(OR($A178="",AO$1=""),"",
   IFERROR(
     IF(INDEX(SkillsReq!$B:$AY, MATCH(AO$1,SkillsReq!$A:$A,0), MATCH(_xlfn.XLOOKUP($A178,Employees!$A:$A,Employees!$B:$B,""), SkillsReq!$B$1:$AY$1,0))&gt;0,
       INDEX(SkillsReq!$B:$AY, MATCH(AO$1,SkillsReq!$A:$A,0), MATCH(_xlfn.XLOOKUP($A178,Employees!$A:$A,Employees!$B:$B,""), SkillsReq!$B$1:$AY$1,0)),
       0
     ),
   "")
)</f>
        <v/>
      </c>
      <c r="AP178" t="str">
        <f>IF(OR($A178="",AP$1=""),"",
   IFERROR(
     IF(INDEX(SkillsReq!$B:$AY, MATCH(AP$1,SkillsReq!$A:$A,0), MATCH(_xlfn.XLOOKUP($A178,Employees!$A:$A,Employees!$B:$B,""), SkillsReq!$B$1:$AY$1,0))&gt;0,
       INDEX(SkillsReq!$B:$AY, MATCH(AP$1,SkillsReq!$A:$A,0), MATCH(_xlfn.XLOOKUP($A178,Employees!$A:$A,Employees!$B:$B,""), SkillsReq!$B$1:$AY$1,0)),
       0
     ),
   "")
)</f>
        <v/>
      </c>
      <c r="AQ178" t="str">
        <f>IF(OR($A178="",AQ$1=""),"",
   IFERROR(
     IF(INDEX(SkillsReq!$B:$AY, MATCH(AQ$1,SkillsReq!$A:$A,0), MATCH(_xlfn.XLOOKUP($A178,Employees!$A:$A,Employees!$B:$B,""), SkillsReq!$B$1:$AY$1,0))&gt;0,
       INDEX(SkillsReq!$B:$AY, MATCH(AQ$1,SkillsReq!$A:$A,0), MATCH(_xlfn.XLOOKUP($A178,Employees!$A:$A,Employees!$B:$B,""), SkillsReq!$B$1:$AY$1,0)),
       0
     ),
   "")
)</f>
        <v/>
      </c>
      <c r="AR178" t="str">
        <f>IF(OR($A178="",AR$1=""),"",
   IFERROR(
     IF(INDEX(SkillsReq!$B:$AY, MATCH(AR$1,SkillsReq!$A:$A,0), MATCH(_xlfn.XLOOKUP($A178,Employees!$A:$A,Employees!$B:$B,""), SkillsReq!$B$1:$AY$1,0))&gt;0,
       INDEX(SkillsReq!$B:$AY, MATCH(AR$1,SkillsReq!$A:$A,0), MATCH(_xlfn.XLOOKUP($A178,Employees!$A:$A,Employees!$B:$B,""), SkillsReq!$B$1:$AY$1,0)),
       0
     ),
   "")
)</f>
        <v/>
      </c>
      <c r="AS178" t="str">
        <f>IF(OR($A178="",AS$1=""),"",
   IFERROR(
     IF(INDEX(SkillsReq!$B:$AY, MATCH(AS$1,SkillsReq!$A:$A,0), MATCH(_xlfn.XLOOKUP($A178,Employees!$A:$A,Employees!$B:$B,""), SkillsReq!$B$1:$AY$1,0))&gt;0,
       INDEX(SkillsReq!$B:$AY, MATCH(AS$1,SkillsReq!$A:$A,0), MATCH(_xlfn.XLOOKUP($A178,Employees!$A:$A,Employees!$B:$B,""), SkillsReq!$B$1:$AY$1,0)),
       0
     ),
   "")
)</f>
        <v/>
      </c>
      <c r="AT178" t="str">
        <f>IF(OR($A178="",AT$1=""),"",
   IFERROR(
     IF(INDEX(SkillsReq!$B:$AY, MATCH(AT$1,SkillsReq!$A:$A,0), MATCH(_xlfn.XLOOKUP($A178,Employees!$A:$A,Employees!$B:$B,""), SkillsReq!$B$1:$AY$1,0))&gt;0,
       INDEX(SkillsReq!$B:$AY, MATCH(AT$1,SkillsReq!$A:$A,0), MATCH(_xlfn.XLOOKUP($A178,Employees!$A:$A,Employees!$B:$B,""), SkillsReq!$B$1:$AY$1,0)),
       0
     ),
   "")
)</f>
        <v/>
      </c>
      <c r="AU178" t="str">
        <f>IF(OR($A178="",AU$1=""),"",
   IFERROR(
     IF(INDEX(SkillsReq!$B:$AY, MATCH(AU$1,SkillsReq!$A:$A,0), MATCH(_xlfn.XLOOKUP($A178,Employees!$A:$A,Employees!$B:$B,""), SkillsReq!$B$1:$AY$1,0))&gt;0,
       INDEX(SkillsReq!$B:$AY, MATCH(AU$1,SkillsReq!$A:$A,0), MATCH(_xlfn.XLOOKUP($A178,Employees!$A:$A,Employees!$B:$B,""), SkillsReq!$B$1:$AY$1,0)),
       0
     ),
   "")
)</f>
        <v/>
      </c>
      <c r="AV178" t="str">
        <f>IF(OR($A178="",AV$1=""),"",
   IFERROR(
     IF(INDEX(SkillsReq!$B:$AY, MATCH(AV$1,SkillsReq!$A:$A,0), MATCH(_xlfn.XLOOKUP($A178,Employees!$A:$A,Employees!$B:$B,""), SkillsReq!$B$1:$AY$1,0))&gt;0,
       INDEX(SkillsReq!$B:$AY, MATCH(AV$1,SkillsReq!$A:$A,0), MATCH(_xlfn.XLOOKUP($A178,Employees!$A:$A,Employees!$B:$B,""), SkillsReq!$B$1:$AY$1,0)),
       0
     ),
   "")
)</f>
        <v/>
      </c>
      <c r="AW178" t="str">
        <f>IF(OR($A178="",AW$1=""),"",
   IFERROR(
     IF(INDEX(SkillsReq!$B:$AY, MATCH(AW$1,SkillsReq!$A:$A,0), MATCH(_xlfn.XLOOKUP($A178,Employees!$A:$A,Employees!$B:$B,""), SkillsReq!$B$1:$AY$1,0))&gt;0,
       INDEX(SkillsReq!$B:$AY, MATCH(AW$1,SkillsReq!$A:$A,0), MATCH(_xlfn.XLOOKUP($A178,Employees!$A:$A,Employees!$B:$B,""), SkillsReq!$B$1:$AY$1,0)),
       0
     ),
   "")
)</f>
        <v/>
      </c>
      <c r="AX178" t="str">
        <f>IF(OR($A178="",AX$1=""),"",
   IFERROR(
     IF(INDEX(SkillsReq!$B:$AY, MATCH(AX$1,SkillsReq!$A:$A,0), MATCH(_xlfn.XLOOKUP($A178,Employees!$A:$A,Employees!$B:$B,""), SkillsReq!$B$1:$AY$1,0))&gt;0,
       INDEX(SkillsReq!$B:$AY, MATCH(AX$1,SkillsReq!$A:$A,0), MATCH(_xlfn.XLOOKUP($A178,Employees!$A:$A,Employees!$B:$B,""), SkillsReq!$B$1:$AY$1,0)),
       0
     ),
   "")
)</f>
        <v/>
      </c>
      <c r="AY178" t="str">
        <f>IF(OR($A178="",AY$1=""),"",
   IFERROR(
     IF(INDEX(SkillsReq!$B:$AY, MATCH(AY$1,SkillsReq!$A:$A,0), MATCH(_xlfn.XLOOKUP($A178,Employees!$A:$A,Employees!$B:$B,""), SkillsReq!$B$1:$AY$1,0))&gt;0,
       INDEX(SkillsReq!$B:$AY, MATCH(AY$1,SkillsReq!$A:$A,0), MATCH(_xlfn.XLOOKUP($A178,Employees!$A:$A,Employees!$B:$B,""), SkillsReq!$B$1:$AY$1,0)),
       0
     ),
   "")
)</f>
        <v/>
      </c>
    </row>
    <row r="179" spans="1:51" x14ac:dyDescent="0.25">
      <c r="A179" s="12"/>
      <c r="B179" t="str">
        <f>IF(OR($A179="",B$1=""),"",
   IFERROR(
     IF(INDEX(SkillsReq!$B:$AY, MATCH(B$1,SkillsReq!$A:$A,0), MATCH(_xlfn.XLOOKUP($A179,Employees!$A:$A,Employees!$B:$B,""), SkillsReq!$B$1:$AY$1,0))&gt;0,
       INDEX(SkillsReq!$B:$AY, MATCH(B$1,SkillsReq!$A:$A,0), MATCH(_xlfn.XLOOKUP($A179,Employees!$A:$A,Employees!$B:$B,""), SkillsReq!$B$1:$AY$1,0)),
       0
     ),
   "")
)</f>
        <v/>
      </c>
      <c r="C179" t="str">
        <f>IF(OR($A179="",C$1=""),"",
   IFERROR(
     IF(INDEX(SkillsReq!$B:$AY, MATCH(C$1,SkillsReq!$A:$A,0), MATCH(_xlfn.XLOOKUP($A179,Employees!$A:$A,Employees!$B:$B,""), SkillsReq!$B$1:$AY$1,0))&gt;0,
       INDEX(SkillsReq!$B:$AY, MATCH(C$1,SkillsReq!$A:$A,0), MATCH(_xlfn.XLOOKUP($A179,Employees!$A:$A,Employees!$B:$B,""), SkillsReq!$B$1:$AY$1,0)),
       0
     ),
   "")
)</f>
        <v/>
      </c>
      <c r="D179" t="str">
        <f>IF(OR($A179="",D$1=""),"",
   IFERROR(
     IF(INDEX(SkillsReq!$B:$AY, MATCH(D$1,SkillsReq!$A:$A,0), MATCH(_xlfn.XLOOKUP($A179,Employees!$A:$A,Employees!$B:$B,""), SkillsReq!$B$1:$AY$1,0))&gt;0,
       INDEX(SkillsReq!$B:$AY, MATCH(D$1,SkillsReq!$A:$A,0), MATCH(_xlfn.XLOOKUP($A179,Employees!$A:$A,Employees!$B:$B,""), SkillsReq!$B$1:$AY$1,0)),
       0
     ),
   "")
)</f>
        <v/>
      </c>
      <c r="E179" t="str">
        <f>IF(OR($A179="",E$1=""),"",
   IFERROR(
     IF(INDEX(SkillsReq!$B:$AY, MATCH(E$1,SkillsReq!$A:$A,0), MATCH(_xlfn.XLOOKUP($A179,Employees!$A:$A,Employees!$B:$B,""), SkillsReq!$B$1:$AY$1,0))&gt;0,
       INDEX(SkillsReq!$B:$AY, MATCH(E$1,SkillsReq!$A:$A,0), MATCH(_xlfn.XLOOKUP($A179,Employees!$A:$A,Employees!$B:$B,""), SkillsReq!$B$1:$AY$1,0)),
       0
     ),
   "")
)</f>
        <v/>
      </c>
      <c r="F179" t="str">
        <f>IF(OR($A179="",F$1=""),"",
   IFERROR(
     IF(INDEX(SkillsReq!$B:$AY, MATCH(F$1,SkillsReq!$A:$A,0), MATCH(_xlfn.XLOOKUP($A179,Employees!$A:$A,Employees!$B:$B,""), SkillsReq!$B$1:$AY$1,0))&gt;0,
       INDEX(SkillsReq!$B:$AY, MATCH(F$1,SkillsReq!$A:$A,0), MATCH(_xlfn.XLOOKUP($A179,Employees!$A:$A,Employees!$B:$B,""), SkillsReq!$B$1:$AY$1,0)),
       0
     ),
   "")
)</f>
        <v/>
      </c>
      <c r="G179" t="str">
        <f>IF(OR($A179="",G$1=""),"",
   IFERROR(
     IF(INDEX(SkillsReq!$B:$AY, MATCH(G$1,SkillsReq!$A:$A,0), MATCH(_xlfn.XLOOKUP($A179,Employees!$A:$A,Employees!$B:$B,""), SkillsReq!$B$1:$AY$1,0))&gt;0,
       INDEX(SkillsReq!$B:$AY, MATCH(G$1,SkillsReq!$A:$A,0), MATCH(_xlfn.XLOOKUP($A179,Employees!$A:$A,Employees!$B:$B,""), SkillsReq!$B$1:$AY$1,0)),
       0
     ),
   "")
)</f>
        <v/>
      </c>
      <c r="H179" t="str">
        <f>IF(OR($A179="",H$1=""),"",
   IFERROR(
     IF(INDEX(SkillsReq!$B:$AY, MATCH(H$1,SkillsReq!$A:$A,0), MATCH(_xlfn.XLOOKUP($A179,Employees!$A:$A,Employees!$B:$B,""), SkillsReq!$B$1:$AY$1,0))&gt;0,
       INDEX(SkillsReq!$B:$AY, MATCH(H$1,SkillsReq!$A:$A,0), MATCH(_xlfn.XLOOKUP($A179,Employees!$A:$A,Employees!$B:$B,""), SkillsReq!$B$1:$AY$1,0)),
       0
     ),
   "")
)</f>
        <v/>
      </c>
      <c r="I179" t="str">
        <f>IF(OR($A179="",I$1=""),"",
   IFERROR(
     IF(INDEX(SkillsReq!$B:$AY, MATCH(I$1,SkillsReq!$A:$A,0), MATCH(_xlfn.XLOOKUP($A179,Employees!$A:$A,Employees!$B:$B,""), SkillsReq!$B$1:$AY$1,0))&gt;0,
       INDEX(SkillsReq!$B:$AY, MATCH(I$1,SkillsReq!$A:$A,0), MATCH(_xlfn.XLOOKUP($A179,Employees!$A:$A,Employees!$B:$B,""), SkillsReq!$B$1:$AY$1,0)),
       0
     ),
   "")
)</f>
        <v/>
      </c>
      <c r="J179" t="str">
        <f>IF(OR($A179="",J$1=""),"",
   IFERROR(
     IF(INDEX(SkillsReq!$B:$AY, MATCH(J$1,SkillsReq!$A:$A,0), MATCH(_xlfn.XLOOKUP($A179,Employees!$A:$A,Employees!$B:$B,""), SkillsReq!$B$1:$AY$1,0))&gt;0,
       INDEX(SkillsReq!$B:$AY, MATCH(J$1,SkillsReq!$A:$A,0), MATCH(_xlfn.XLOOKUP($A179,Employees!$A:$A,Employees!$B:$B,""), SkillsReq!$B$1:$AY$1,0)),
       0
     ),
   "")
)</f>
        <v/>
      </c>
      <c r="K179" t="str">
        <f>IF(OR($A179="",K$1=""),"",
   IFERROR(
     IF(INDEX(SkillsReq!$B:$AY, MATCH(K$1,SkillsReq!$A:$A,0), MATCH(_xlfn.XLOOKUP($A179,Employees!$A:$A,Employees!$B:$B,""), SkillsReq!$B$1:$AY$1,0))&gt;0,
       INDEX(SkillsReq!$B:$AY, MATCH(K$1,SkillsReq!$A:$A,0), MATCH(_xlfn.XLOOKUP($A179,Employees!$A:$A,Employees!$B:$B,""), SkillsReq!$B$1:$AY$1,0)),
       0
     ),
   "")
)</f>
        <v/>
      </c>
      <c r="L179" t="str">
        <f>IF(OR($A179="",L$1=""),"",
   IFERROR(
     IF(INDEX(SkillsReq!$B:$AY, MATCH(L$1,SkillsReq!$A:$A,0), MATCH(_xlfn.XLOOKUP($A179,Employees!$A:$A,Employees!$B:$B,""), SkillsReq!$B$1:$AY$1,0))&gt;0,
       INDEX(SkillsReq!$B:$AY, MATCH(L$1,SkillsReq!$A:$A,0), MATCH(_xlfn.XLOOKUP($A179,Employees!$A:$A,Employees!$B:$B,""), SkillsReq!$B$1:$AY$1,0)),
       0
     ),
   "")
)</f>
        <v/>
      </c>
      <c r="M179" t="str">
        <f>IF(OR($A179="",M$1=""),"",
   IFERROR(
     IF(INDEX(SkillsReq!$B:$AY, MATCH(M$1,SkillsReq!$A:$A,0), MATCH(_xlfn.XLOOKUP($A179,Employees!$A:$A,Employees!$B:$B,""), SkillsReq!$B$1:$AY$1,0))&gt;0,
       INDEX(SkillsReq!$B:$AY, MATCH(M$1,SkillsReq!$A:$A,0), MATCH(_xlfn.XLOOKUP($A179,Employees!$A:$A,Employees!$B:$B,""), SkillsReq!$B$1:$AY$1,0)),
       0
     ),
   "")
)</f>
        <v/>
      </c>
      <c r="N179" t="str">
        <f>IF(OR($A179="",N$1=""),"",
   IFERROR(
     IF(INDEX(SkillsReq!$B:$AY, MATCH(N$1,SkillsReq!$A:$A,0), MATCH(_xlfn.XLOOKUP($A179,Employees!$A:$A,Employees!$B:$B,""), SkillsReq!$B$1:$AY$1,0))&gt;0,
       INDEX(SkillsReq!$B:$AY, MATCH(N$1,SkillsReq!$A:$A,0), MATCH(_xlfn.XLOOKUP($A179,Employees!$A:$A,Employees!$B:$B,""), SkillsReq!$B$1:$AY$1,0)),
       0
     ),
   "")
)</f>
        <v/>
      </c>
      <c r="O179" t="str">
        <f>IF(OR($A179="",O$1=""),"",
   IFERROR(
     IF(INDEX(SkillsReq!$B:$AY, MATCH(O$1,SkillsReq!$A:$A,0), MATCH(_xlfn.XLOOKUP($A179,Employees!$A:$A,Employees!$B:$B,""), SkillsReq!$B$1:$AY$1,0))&gt;0,
       INDEX(SkillsReq!$B:$AY, MATCH(O$1,SkillsReq!$A:$A,0), MATCH(_xlfn.XLOOKUP($A179,Employees!$A:$A,Employees!$B:$B,""), SkillsReq!$B$1:$AY$1,0)),
       0
     ),
   "")
)</f>
        <v/>
      </c>
      <c r="P179" t="str">
        <f>IF(OR($A179="",P$1=""),"",
   IFERROR(
     IF(INDEX(SkillsReq!$B:$AY, MATCH(P$1,SkillsReq!$A:$A,0), MATCH(_xlfn.XLOOKUP($A179,Employees!$A:$A,Employees!$B:$B,""), SkillsReq!$B$1:$AY$1,0))&gt;0,
       INDEX(SkillsReq!$B:$AY, MATCH(P$1,SkillsReq!$A:$A,0), MATCH(_xlfn.XLOOKUP($A179,Employees!$A:$A,Employees!$B:$B,""), SkillsReq!$B$1:$AY$1,0)),
       0
     ),
   "")
)</f>
        <v/>
      </c>
      <c r="Q179" t="str">
        <f>IF(OR($A179="",Q$1=""),"",
   IFERROR(
     IF(INDEX(SkillsReq!$B:$AY, MATCH(Q$1,SkillsReq!$A:$A,0), MATCH(_xlfn.XLOOKUP($A179,Employees!$A:$A,Employees!$B:$B,""), SkillsReq!$B$1:$AY$1,0))&gt;0,
       INDEX(SkillsReq!$B:$AY, MATCH(Q$1,SkillsReq!$A:$A,0), MATCH(_xlfn.XLOOKUP($A179,Employees!$A:$A,Employees!$B:$B,""), SkillsReq!$B$1:$AY$1,0)),
       0
     ),
   "")
)</f>
        <v/>
      </c>
      <c r="R179" t="str">
        <f>IF(OR($A179="",R$1=""),"",
   IFERROR(
     IF(INDEX(SkillsReq!$B:$AY, MATCH(R$1,SkillsReq!$A:$A,0), MATCH(_xlfn.XLOOKUP($A179,Employees!$A:$A,Employees!$B:$B,""), SkillsReq!$B$1:$AY$1,0))&gt;0,
       INDEX(SkillsReq!$B:$AY, MATCH(R$1,SkillsReq!$A:$A,0), MATCH(_xlfn.XLOOKUP($A179,Employees!$A:$A,Employees!$B:$B,""), SkillsReq!$B$1:$AY$1,0)),
       0
     ),
   "")
)</f>
        <v/>
      </c>
      <c r="S179" t="str">
        <f>IF(OR($A179="",S$1=""),"",
   IFERROR(
     IF(INDEX(SkillsReq!$B:$AY, MATCH(S$1,SkillsReq!$A:$A,0), MATCH(_xlfn.XLOOKUP($A179,Employees!$A:$A,Employees!$B:$B,""), SkillsReq!$B$1:$AY$1,0))&gt;0,
       INDEX(SkillsReq!$B:$AY, MATCH(S$1,SkillsReq!$A:$A,0), MATCH(_xlfn.XLOOKUP($A179,Employees!$A:$A,Employees!$B:$B,""), SkillsReq!$B$1:$AY$1,0)),
       0
     ),
   "")
)</f>
        <v/>
      </c>
      <c r="T179" t="str">
        <f>IF(OR($A179="",T$1=""),"",
   IFERROR(
     IF(INDEX(SkillsReq!$B:$AY, MATCH(T$1,SkillsReq!$A:$A,0), MATCH(_xlfn.XLOOKUP($A179,Employees!$A:$A,Employees!$B:$B,""), SkillsReq!$B$1:$AY$1,0))&gt;0,
       INDEX(SkillsReq!$B:$AY, MATCH(T$1,SkillsReq!$A:$A,0), MATCH(_xlfn.XLOOKUP($A179,Employees!$A:$A,Employees!$B:$B,""), SkillsReq!$B$1:$AY$1,0)),
       0
     ),
   "")
)</f>
        <v/>
      </c>
      <c r="U179" t="str">
        <f>IF(OR($A179="",U$1=""),"",
   IFERROR(
     IF(INDEX(SkillsReq!$B:$AY, MATCH(U$1,SkillsReq!$A:$A,0), MATCH(_xlfn.XLOOKUP($A179,Employees!$A:$A,Employees!$B:$B,""), SkillsReq!$B$1:$AY$1,0))&gt;0,
       INDEX(SkillsReq!$B:$AY, MATCH(U$1,SkillsReq!$A:$A,0), MATCH(_xlfn.XLOOKUP($A179,Employees!$A:$A,Employees!$B:$B,""), SkillsReq!$B$1:$AY$1,0)),
       0
     ),
   "")
)</f>
        <v/>
      </c>
      <c r="V179" t="str">
        <f>IF(OR($A179="",V$1=""),"",
   IFERROR(
     IF(INDEX(SkillsReq!$B:$AY, MATCH(V$1,SkillsReq!$A:$A,0), MATCH(_xlfn.XLOOKUP($A179,Employees!$A:$A,Employees!$B:$B,""), SkillsReq!$B$1:$AY$1,0))&gt;0,
       INDEX(SkillsReq!$B:$AY, MATCH(V$1,SkillsReq!$A:$A,0), MATCH(_xlfn.XLOOKUP($A179,Employees!$A:$A,Employees!$B:$B,""), SkillsReq!$B$1:$AY$1,0)),
       0
     ),
   "")
)</f>
        <v/>
      </c>
      <c r="W179" t="str">
        <f>IF(OR($A179="",W$1=""),"",
   IFERROR(
     IF(INDEX(SkillsReq!$B:$AY, MATCH(W$1,SkillsReq!$A:$A,0), MATCH(_xlfn.XLOOKUP($A179,Employees!$A:$A,Employees!$B:$B,""), SkillsReq!$B$1:$AY$1,0))&gt;0,
       INDEX(SkillsReq!$B:$AY, MATCH(W$1,SkillsReq!$A:$A,0), MATCH(_xlfn.XLOOKUP($A179,Employees!$A:$A,Employees!$B:$B,""), SkillsReq!$B$1:$AY$1,0)),
       0
     ),
   "")
)</f>
        <v/>
      </c>
      <c r="X179" t="str">
        <f>IF(OR($A179="",X$1=""),"",
   IFERROR(
     IF(INDEX(SkillsReq!$B:$AY, MATCH(X$1,SkillsReq!$A:$A,0), MATCH(_xlfn.XLOOKUP($A179,Employees!$A:$A,Employees!$B:$B,""), SkillsReq!$B$1:$AY$1,0))&gt;0,
       INDEX(SkillsReq!$B:$AY, MATCH(X$1,SkillsReq!$A:$A,0), MATCH(_xlfn.XLOOKUP($A179,Employees!$A:$A,Employees!$B:$B,""), SkillsReq!$B$1:$AY$1,0)),
       0
     ),
   "")
)</f>
        <v/>
      </c>
      <c r="Y179" t="str">
        <f>IF(OR($A179="",Y$1=""),"",
   IFERROR(
     IF(INDEX(SkillsReq!$B:$AY, MATCH(Y$1,SkillsReq!$A:$A,0), MATCH(_xlfn.XLOOKUP($A179,Employees!$A:$A,Employees!$B:$B,""), SkillsReq!$B$1:$AY$1,0))&gt;0,
       INDEX(SkillsReq!$B:$AY, MATCH(Y$1,SkillsReq!$A:$A,0), MATCH(_xlfn.XLOOKUP($A179,Employees!$A:$A,Employees!$B:$B,""), SkillsReq!$B$1:$AY$1,0)),
       0
     ),
   "")
)</f>
        <v/>
      </c>
      <c r="Z179" t="str">
        <f>IF(OR($A179="",Z$1=""),"",
   IFERROR(
     IF(INDEX(SkillsReq!$B:$AY, MATCH(Z$1,SkillsReq!$A:$A,0), MATCH(_xlfn.XLOOKUP($A179,Employees!$A:$A,Employees!$B:$B,""), SkillsReq!$B$1:$AY$1,0))&gt;0,
       INDEX(SkillsReq!$B:$AY, MATCH(Z$1,SkillsReq!$A:$A,0), MATCH(_xlfn.XLOOKUP($A179,Employees!$A:$A,Employees!$B:$B,""), SkillsReq!$B$1:$AY$1,0)),
       0
     ),
   "")
)</f>
        <v/>
      </c>
      <c r="AA179" t="str">
        <f>IF(OR($A179="",AA$1=""),"",
   IFERROR(
     IF(INDEX(SkillsReq!$B:$AY, MATCH(AA$1,SkillsReq!$A:$A,0), MATCH(_xlfn.XLOOKUP($A179,Employees!$A:$A,Employees!$B:$B,""), SkillsReq!$B$1:$AY$1,0))&gt;0,
       INDEX(SkillsReq!$B:$AY, MATCH(AA$1,SkillsReq!$A:$A,0), MATCH(_xlfn.XLOOKUP($A179,Employees!$A:$A,Employees!$B:$B,""), SkillsReq!$B$1:$AY$1,0)),
       0
     ),
   "")
)</f>
        <v/>
      </c>
      <c r="AB179" t="str">
        <f>IF(OR($A179="",AB$1=""),"",
   IFERROR(
     IF(INDEX(SkillsReq!$B:$AY, MATCH(AB$1,SkillsReq!$A:$A,0), MATCH(_xlfn.XLOOKUP($A179,Employees!$A:$A,Employees!$B:$B,""), SkillsReq!$B$1:$AY$1,0))&gt;0,
       INDEX(SkillsReq!$B:$AY, MATCH(AB$1,SkillsReq!$A:$A,0), MATCH(_xlfn.XLOOKUP($A179,Employees!$A:$A,Employees!$B:$B,""), SkillsReq!$B$1:$AY$1,0)),
       0
     ),
   "")
)</f>
        <v/>
      </c>
      <c r="AC179" t="str">
        <f>IF(OR($A179="",AC$1=""),"",
   IFERROR(
     IF(INDEX(SkillsReq!$B:$AY, MATCH(AC$1,SkillsReq!$A:$A,0), MATCH(_xlfn.XLOOKUP($A179,Employees!$A:$A,Employees!$B:$B,""), SkillsReq!$B$1:$AY$1,0))&gt;0,
       INDEX(SkillsReq!$B:$AY, MATCH(AC$1,SkillsReq!$A:$A,0), MATCH(_xlfn.XLOOKUP($A179,Employees!$A:$A,Employees!$B:$B,""), SkillsReq!$B$1:$AY$1,0)),
       0
     ),
   "")
)</f>
        <v/>
      </c>
      <c r="AD179" t="str">
        <f>IF(OR($A179="",AD$1=""),"",
   IFERROR(
     IF(INDEX(SkillsReq!$B:$AY, MATCH(AD$1,SkillsReq!$A:$A,0), MATCH(_xlfn.XLOOKUP($A179,Employees!$A:$A,Employees!$B:$B,""), SkillsReq!$B$1:$AY$1,0))&gt;0,
       INDEX(SkillsReq!$B:$AY, MATCH(AD$1,SkillsReq!$A:$A,0), MATCH(_xlfn.XLOOKUP($A179,Employees!$A:$A,Employees!$B:$B,""), SkillsReq!$B$1:$AY$1,0)),
       0
     ),
   "")
)</f>
        <v/>
      </c>
      <c r="AE179" t="str">
        <f>IF(OR($A179="",AE$1=""),"",
   IFERROR(
     IF(INDEX(SkillsReq!$B:$AY, MATCH(AE$1,SkillsReq!$A:$A,0), MATCH(_xlfn.XLOOKUP($A179,Employees!$A:$A,Employees!$B:$B,""), SkillsReq!$B$1:$AY$1,0))&gt;0,
       INDEX(SkillsReq!$B:$AY, MATCH(AE$1,SkillsReq!$A:$A,0), MATCH(_xlfn.XLOOKUP($A179,Employees!$A:$A,Employees!$B:$B,""), SkillsReq!$B$1:$AY$1,0)),
       0
     ),
   "")
)</f>
        <v/>
      </c>
      <c r="AF179" t="str">
        <f>IF(OR($A179="",AF$1=""),"",
   IFERROR(
     IF(INDEX(SkillsReq!$B:$AY, MATCH(AF$1,SkillsReq!$A:$A,0), MATCH(_xlfn.XLOOKUP($A179,Employees!$A:$A,Employees!$B:$B,""), SkillsReq!$B$1:$AY$1,0))&gt;0,
       INDEX(SkillsReq!$B:$AY, MATCH(AF$1,SkillsReq!$A:$A,0), MATCH(_xlfn.XLOOKUP($A179,Employees!$A:$A,Employees!$B:$B,""), SkillsReq!$B$1:$AY$1,0)),
       0
     ),
   "")
)</f>
        <v/>
      </c>
      <c r="AG179" t="str">
        <f>IF(OR($A179="",AG$1=""),"",
   IFERROR(
     IF(INDEX(SkillsReq!$B:$AY, MATCH(AG$1,SkillsReq!$A:$A,0), MATCH(_xlfn.XLOOKUP($A179,Employees!$A:$A,Employees!$B:$B,""), SkillsReq!$B$1:$AY$1,0))&gt;0,
       INDEX(SkillsReq!$B:$AY, MATCH(AG$1,SkillsReq!$A:$A,0), MATCH(_xlfn.XLOOKUP($A179,Employees!$A:$A,Employees!$B:$B,""), SkillsReq!$B$1:$AY$1,0)),
       0
     ),
   "")
)</f>
        <v/>
      </c>
      <c r="AH179" t="str">
        <f>IF(OR($A179="",AH$1=""),"",
   IFERROR(
     IF(INDEX(SkillsReq!$B:$AY, MATCH(AH$1,SkillsReq!$A:$A,0), MATCH(_xlfn.XLOOKUP($A179,Employees!$A:$A,Employees!$B:$B,""), SkillsReq!$B$1:$AY$1,0))&gt;0,
       INDEX(SkillsReq!$B:$AY, MATCH(AH$1,SkillsReq!$A:$A,0), MATCH(_xlfn.XLOOKUP($A179,Employees!$A:$A,Employees!$B:$B,""), SkillsReq!$B$1:$AY$1,0)),
       0
     ),
   "")
)</f>
        <v/>
      </c>
      <c r="AI179" t="str">
        <f>IF(OR($A179="",AI$1=""),"",
   IFERROR(
     IF(INDEX(SkillsReq!$B:$AY, MATCH(AI$1,SkillsReq!$A:$A,0), MATCH(_xlfn.XLOOKUP($A179,Employees!$A:$A,Employees!$B:$B,""), SkillsReq!$B$1:$AY$1,0))&gt;0,
       INDEX(SkillsReq!$B:$AY, MATCH(AI$1,SkillsReq!$A:$A,0), MATCH(_xlfn.XLOOKUP($A179,Employees!$A:$A,Employees!$B:$B,""), SkillsReq!$B$1:$AY$1,0)),
       0
     ),
   "")
)</f>
        <v/>
      </c>
      <c r="AJ179" t="str">
        <f>IF(OR($A179="",AJ$1=""),"",
   IFERROR(
     IF(INDEX(SkillsReq!$B:$AY, MATCH(AJ$1,SkillsReq!$A:$A,0), MATCH(_xlfn.XLOOKUP($A179,Employees!$A:$A,Employees!$B:$B,""), SkillsReq!$B$1:$AY$1,0))&gt;0,
       INDEX(SkillsReq!$B:$AY, MATCH(AJ$1,SkillsReq!$A:$A,0), MATCH(_xlfn.XLOOKUP($A179,Employees!$A:$A,Employees!$B:$B,""), SkillsReq!$B$1:$AY$1,0)),
       0
     ),
   "")
)</f>
        <v/>
      </c>
      <c r="AK179" t="str">
        <f>IF(OR($A179="",AK$1=""),"",
   IFERROR(
     IF(INDEX(SkillsReq!$B:$AY, MATCH(AK$1,SkillsReq!$A:$A,0), MATCH(_xlfn.XLOOKUP($A179,Employees!$A:$A,Employees!$B:$B,""), SkillsReq!$B$1:$AY$1,0))&gt;0,
       INDEX(SkillsReq!$B:$AY, MATCH(AK$1,SkillsReq!$A:$A,0), MATCH(_xlfn.XLOOKUP($A179,Employees!$A:$A,Employees!$B:$B,""), SkillsReq!$B$1:$AY$1,0)),
       0
     ),
   "")
)</f>
        <v/>
      </c>
      <c r="AL179" t="str">
        <f>IF(OR($A179="",AL$1=""),"",
   IFERROR(
     IF(INDEX(SkillsReq!$B:$AY, MATCH(AL$1,SkillsReq!$A:$A,0), MATCH(_xlfn.XLOOKUP($A179,Employees!$A:$A,Employees!$B:$B,""), SkillsReq!$B$1:$AY$1,0))&gt;0,
       INDEX(SkillsReq!$B:$AY, MATCH(AL$1,SkillsReq!$A:$A,0), MATCH(_xlfn.XLOOKUP($A179,Employees!$A:$A,Employees!$B:$B,""), SkillsReq!$B$1:$AY$1,0)),
       0
     ),
   "")
)</f>
        <v/>
      </c>
      <c r="AM179" t="str">
        <f>IF(OR($A179="",AM$1=""),"",
   IFERROR(
     IF(INDEX(SkillsReq!$B:$AY, MATCH(AM$1,SkillsReq!$A:$A,0), MATCH(_xlfn.XLOOKUP($A179,Employees!$A:$A,Employees!$B:$B,""), SkillsReq!$B$1:$AY$1,0))&gt;0,
       INDEX(SkillsReq!$B:$AY, MATCH(AM$1,SkillsReq!$A:$A,0), MATCH(_xlfn.XLOOKUP($A179,Employees!$A:$A,Employees!$B:$B,""), SkillsReq!$B$1:$AY$1,0)),
       0
     ),
   "")
)</f>
        <v/>
      </c>
      <c r="AN179" t="str">
        <f>IF(OR($A179="",AN$1=""),"",
   IFERROR(
     IF(INDEX(SkillsReq!$B:$AY, MATCH(AN$1,SkillsReq!$A:$A,0), MATCH(_xlfn.XLOOKUP($A179,Employees!$A:$A,Employees!$B:$B,""), SkillsReq!$B$1:$AY$1,0))&gt;0,
       INDEX(SkillsReq!$B:$AY, MATCH(AN$1,SkillsReq!$A:$A,0), MATCH(_xlfn.XLOOKUP($A179,Employees!$A:$A,Employees!$B:$B,""), SkillsReq!$B$1:$AY$1,0)),
       0
     ),
   "")
)</f>
        <v/>
      </c>
      <c r="AO179" t="str">
        <f>IF(OR($A179="",AO$1=""),"",
   IFERROR(
     IF(INDEX(SkillsReq!$B:$AY, MATCH(AO$1,SkillsReq!$A:$A,0), MATCH(_xlfn.XLOOKUP($A179,Employees!$A:$A,Employees!$B:$B,""), SkillsReq!$B$1:$AY$1,0))&gt;0,
       INDEX(SkillsReq!$B:$AY, MATCH(AO$1,SkillsReq!$A:$A,0), MATCH(_xlfn.XLOOKUP($A179,Employees!$A:$A,Employees!$B:$B,""), SkillsReq!$B$1:$AY$1,0)),
       0
     ),
   "")
)</f>
        <v/>
      </c>
      <c r="AP179" t="str">
        <f>IF(OR($A179="",AP$1=""),"",
   IFERROR(
     IF(INDEX(SkillsReq!$B:$AY, MATCH(AP$1,SkillsReq!$A:$A,0), MATCH(_xlfn.XLOOKUP($A179,Employees!$A:$A,Employees!$B:$B,""), SkillsReq!$B$1:$AY$1,0))&gt;0,
       INDEX(SkillsReq!$B:$AY, MATCH(AP$1,SkillsReq!$A:$A,0), MATCH(_xlfn.XLOOKUP($A179,Employees!$A:$A,Employees!$B:$B,""), SkillsReq!$B$1:$AY$1,0)),
       0
     ),
   "")
)</f>
        <v/>
      </c>
      <c r="AQ179" t="str">
        <f>IF(OR($A179="",AQ$1=""),"",
   IFERROR(
     IF(INDEX(SkillsReq!$B:$AY, MATCH(AQ$1,SkillsReq!$A:$A,0), MATCH(_xlfn.XLOOKUP($A179,Employees!$A:$A,Employees!$B:$B,""), SkillsReq!$B$1:$AY$1,0))&gt;0,
       INDEX(SkillsReq!$B:$AY, MATCH(AQ$1,SkillsReq!$A:$A,0), MATCH(_xlfn.XLOOKUP($A179,Employees!$A:$A,Employees!$B:$B,""), SkillsReq!$B$1:$AY$1,0)),
       0
     ),
   "")
)</f>
        <v/>
      </c>
      <c r="AR179" t="str">
        <f>IF(OR($A179="",AR$1=""),"",
   IFERROR(
     IF(INDEX(SkillsReq!$B:$AY, MATCH(AR$1,SkillsReq!$A:$A,0), MATCH(_xlfn.XLOOKUP($A179,Employees!$A:$A,Employees!$B:$B,""), SkillsReq!$B$1:$AY$1,0))&gt;0,
       INDEX(SkillsReq!$B:$AY, MATCH(AR$1,SkillsReq!$A:$A,0), MATCH(_xlfn.XLOOKUP($A179,Employees!$A:$A,Employees!$B:$B,""), SkillsReq!$B$1:$AY$1,0)),
       0
     ),
   "")
)</f>
        <v/>
      </c>
      <c r="AS179" t="str">
        <f>IF(OR($A179="",AS$1=""),"",
   IFERROR(
     IF(INDEX(SkillsReq!$B:$AY, MATCH(AS$1,SkillsReq!$A:$A,0), MATCH(_xlfn.XLOOKUP($A179,Employees!$A:$A,Employees!$B:$B,""), SkillsReq!$B$1:$AY$1,0))&gt;0,
       INDEX(SkillsReq!$B:$AY, MATCH(AS$1,SkillsReq!$A:$A,0), MATCH(_xlfn.XLOOKUP($A179,Employees!$A:$A,Employees!$B:$B,""), SkillsReq!$B$1:$AY$1,0)),
       0
     ),
   "")
)</f>
        <v/>
      </c>
      <c r="AT179" t="str">
        <f>IF(OR($A179="",AT$1=""),"",
   IFERROR(
     IF(INDEX(SkillsReq!$B:$AY, MATCH(AT$1,SkillsReq!$A:$A,0), MATCH(_xlfn.XLOOKUP($A179,Employees!$A:$A,Employees!$B:$B,""), SkillsReq!$B$1:$AY$1,0))&gt;0,
       INDEX(SkillsReq!$B:$AY, MATCH(AT$1,SkillsReq!$A:$A,0), MATCH(_xlfn.XLOOKUP($A179,Employees!$A:$A,Employees!$B:$B,""), SkillsReq!$B$1:$AY$1,0)),
       0
     ),
   "")
)</f>
        <v/>
      </c>
      <c r="AU179" t="str">
        <f>IF(OR($A179="",AU$1=""),"",
   IFERROR(
     IF(INDEX(SkillsReq!$B:$AY, MATCH(AU$1,SkillsReq!$A:$A,0), MATCH(_xlfn.XLOOKUP($A179,Employees!$A:$A,Employees!$B:$B,""), SkillsReq!$B$1:$AY$1,0))&gt;0,
       INDEX(SkillsReq!$B:$AY, MATCH(AU$1,SkillsReq!$A:$A,0), MATCH(_xlfn.XLOOKUP($A179,Employees!$A:$A,Employees!$B:$B,""), SkillsReq!$B$1:$AY$1,0)),
       0
     ),
   "")
)</f>
        <v/>
      </c>
      <c r="AV179" t="str">
        <f>IF(OR($A179="",AV$1=""),"",
   IFERROR(
     IF(INDEX(SkillsReq!$B:$AY, MATCH(AV$1,SkillsReq!$A:$A,0), MATCH(_xlfn.XLOOKUP($A179,Employees!$A:$A,Employees!$B:$B,""), SkillsReq!$B$1:$AY$1,0))&gt;0,
       INDEX(SkillsReq!$B:$AY, MATCH(AV$1,SkillsReq!$A:$A,0), MATCH(_xlfn.XLOOKUP($A179,Employees!$A:$A,Employees!$B:$B,""), SkillsReq!$B$1:$AY$1,0)),
       0
     ),
   "")
)</f>
        <v/>
      </c>
      <c r="AW179" t="str">
        <f>IF(OR($A179="",AW$1=""),"",
   IFERROR(
     IF(INDEX(SkillsReq!$B:$AY, MATCH(AW$1,SkillsReq!$A:$A,0), MATCH(_xlfn.XLOOKUP($A179,Employees!$A:$A,Employees!$B:$B,""), SkillsReq!$B$1:$AY$1,0))&gt;0,
       INDEX(SkillsReq!$B:$AY, MATCH(AW$1,SkillsReq!$A:$A,0), MATCH(_xlfn.XLOOKUP($A179,Employees!$A:$A,Employees!$B:$B,""), SkillsReq!$B$1:$AY$1,0)),
       0
     ),
   "")
)</f>
        <v/>
      </c>
      <c r="AX179" t="str">
        <f>IF(OR($A179="",AX$1=""),"",
   IFERROR(
     IF(INDEX(SkillsReq!$B:$AY, MATCH(AX$1,SkillsReq!$A:$A,0), MATCH(_xlfn.XLOOKUP($A179,Employees!$A:$A,Employees!$B:$B,""), SkillsReq!$B$1:$AY$1,0))&gt;0,
       INDEX(SkillsReq!$B:$AY, MATCH(AX$1,SkillsReq!$A:$A,0), MATCH(_xlfn.XLOOKUP($A179,Employees!$A:$A,Employees!$B:$B,""), SkillsReq!$B$1:$AY$1,0)),
       0
     ),
   "")
)</f>
        <v/>
      </c>
      <c r="AY179" t="str">
        <f>IF(OR($A179="",AY$1=""),"",
   IFERROR(
     IF(INDEX(SkillsReq!$B:$AY, MATCH(AY$1,SkillsReq!$A:$A,0), MATCH(_xlfn.XLOOKUP($A179,Employees!$A:$A,Employees!$B:$B,""), SkillsReq!$B$1:$AY$1,0))&gt;0,
       INDEX(SkillsReq!$B:$AY, MATCH(AY$1,SkillsReq!$A:$A,0), MATCH(_xlfn.XLOOKUP($A179,Employees!$A:$A,Employees!$B:$B,""), SkillsReq!$B$1:$AY$1,0)),
       0
     ),
   "")
)</f>
        <v/>
      </c>
    </row>
    <row r="180" spans="1:51" x14ac:dyDescent="0.25">
      <c r="A180" s="12"/>
      <c r="B180" t="str">
        <f>IF(OR($A180="",B$1=""),"",
   IFERROR(
     IF(INDEX(SkillsReq!$B:$AY, MATCH(B$1,SkillsReq!$A:$A,0), MATCH(_xlfn.XLOOKUP($A180,Employees!$A:$A,Employees!$B:$B,""), SkillsReq!$B$1:$AY$1,0))&gt;0,
       INDEX(SkillsReq!$B:$AY, MATCH(B$1,SkillsReq!$A:$A,0), MATCH(_xlfn.XLOOKUP($A180,Employees!$A:$A,Employees!$B:$B,""), SkillsReq!$B$1:$AY$1,0)),
       0
     ),
   "")
)</f>
        <v/>
      </c>
      <c r="C180" t="str">
        <f>IF(OR($A180="",C$1=""),"",
   IFERROR(
     IF(INDEX(SkillsReq!$B:$AY, MATCH(C$1,SkillsReq!$A:$A,0), MATCH(_xlfn.XLOOKUP($A180,Employees!$A:$A,Employees!$B:$B,""), SkillsReq!$B$1:$AY$1,0))&gt;0,
       INDEX(SkillsReq!$B:$AY, MATCH(C$1,SkillsReq!$A:$A,0), MATCH(_xlfn.XLOOKUP($A180,Employees!$A:$A,Employees!$B:$B,""), SkillsReq!$B$1:$AY$1,0)),
       0
     ),
   "")
)</f>
        <v/>
      </c>
      <c r="D180" t="str">
        <f>IF(OR($A180="",D$1=""),"",
   IFERROR(
     IF(INDEX(SkillsReq!$B:$AY, MATCH(D$1,SkillsReq!$A:$A,0), MATCH(_xlfn.XLOOKUP($A180,Employees!$A:$A,Employees!$B:$B,""), SkillsReq!$B$1:$AY$1,0))&gt;0,
       INDEX(SkillsReq!$B:$AY, MATCH(D$1,SkillsReq!$A:$A,0), MATCH(_xlfn.XLOOKUP($A180,Employees!$A:$A,Employees!$B:$B,""), SkillsReq!$B$1:$AY$1,0)),
       0
     ),
   "")
)</f>
        <v/>
      </c>
      <c r="E180" t="str">
        <f>IF(OR($A180="",E$1=""),"",
   IFERROR(
     IF(INDEX(SkillsReq!$B:$AY, MATCH(E$1,SkillsReq!$A:$A,0), MATCH(_xlfn.XLOOKUP($A180,Employees!$A:$A,Employees!$B:$B,""), SkillsReq!$B$1:$AY$1,0))&gt;0,
       INDEX(SkillsReq!$B:$AY, MATCH(E$1,SkillsReq!$A:$A,0), MATCH(_xlfn.XLOOKUP($A180,Employees!$A:$A,Employees!$B:$B,""), SkillsReq!$B$1:$AY$1,0)),
       0
     ),
   "")
)</f>
        <v/>
      </c>
      <c r="F180" t="str">
        <f>IF(OR($A180="",F$1=""),"",
   IFERROR(
     IF(INDEX(SkillsReq!$B:$AY, MATCH(F$1,SkillsReq!$A:$A,0), MATCH(_xlfn.XLOOKUP($A180,Employees!$A:$A,Employees!$B:$B,""), SkillsReq!$B$1:$AY$1,0))&gt;0,
       INDEX(SkillsReq!$B:$AY, MATCH(F$1,SkillsReq!$A:$A,0), MATCH(_xlfn.XLOOKUP($A180,Employees!$A:$A,Employees!$B:$B,""), SkillsReq!$B$1:$AY$1,0)),
       0
     ),
   "")
)</f>
        <v/>
      </c>
      <c r="G180" t="str">
        <f>IF(OR($A180="",G$1=""),"",
   IFERROR(
     IF(INDEX(SkillsReq!$B:$AY, MATCH(G$1,SkillsReq!$A:$A,0), MATCH(_xlfn.XLOOKUP($A180,Employees!$A:$A,Employees!$B:$B,""), SkillsReq!$B$1:$AY$1,0))&gt;0,
       INDEX(SkillsReq!$B:$AY, MATCH(G$1,SkillsReq!$A:$A,0), MATCH(_xlfn.XLOOKUP($A180,Employees!$A:$A,Employees!$B:$B,""), SkillsReq!$B$1:$AY$1,0)),
       0
     ),
   "")
)</f>
        <v/>
      </c>
      <c r="H180" t="str">
        <f>IF(OR($A180="",H$1=""),"",
   IFERROR(
     IF(INDEX(SkillsReq!$B:$AY, MATCH(H$1,SkillsReq!$A:$A,0), MATCH(_xlfn.XLOOKUP($A180,Employees!$A:$A,Employees!$B:$B,""), SkillsReq!$B$1:$AY$1,0))&gt;0,
       INDEX(SkillsReq!$B:$AY, MATCH(H$1,SkillsReq!$A:$A,0), MATCH(_xlfn.XLOOKUP($A180,Employees!$A:$A,Employees!$B:$B,""), SkillsReq!$B$1:$AY$1,0)),
       0
     ),
   "")
)</f>
        <v/>
      </c>
      <c r="I180" t="str">
        <f>IF(OR($A180="",I$1=""),"",
   IFERROR(
     IF(INDEX(SkillsReq!$B:$AY, MATCH(I$1,SkillsReq!$A:$A,0), MATCH(_xlfn.XLOOKUP($A180,Employees!$A:$A,Employees!$B:$B,""), SkillsReq!$B$1:$AY$1,0))&gt;0,
       INDEX(SkillsReq!$B:$AY, MATCH(I$1,SkillsReq!$A:$A,0), MATCH(_xlfn.XLOOKUP($A180,Employees!$A:$A,Employees!$B:$B,""), SkillsReq!$B$1:$AY$1,0)),
       0
     ),
   "")
)</f>
        <v/>
      </c>
      <c r="J180" t="str">
        <f>IF(OR($A180="",J$1=""),"",
   IFERROR(
     IF(INDEX(SkillsReq!$B:$AY, MATCH(J$1,SkillsReq!$A:$A,0), MATCH(_xlfn.XLOOKUP($A180,Employees!$A:$A,Employees!$B:$B,""), SkillsReq!$B$1:$AY$1,0))&gt;0,
       INDEX(SkillsReq!$B:$AY, MATCH(J$1,SkillsReq!$A:$A,0), MATCH(_xlfn.XLOOKUP($A180,Employees!$A:$A,Employees!$B:$B,""), SkillsReq!$B$1:$AY$1,0)),
       0
     ),
   "")
)</f>
        <v/>
      </c>
      <c r="K180" t="str">
        <f>IF(OR($A180="",K$1=""),"",
   IFERROR(
     IF(INDEX(SkillsReq!$B:$AY, MATCH(K$1,SkillsReq!$A:$A,0), MATCH(_xlfn.XLOOKUP($A180,Employees!$A:$A,Employees!$B:$B,""), SkillsReq!$B$1:$AY$1,0))&gt;0,
       INDEX(SkillsReq!$B:$AY, MATCH(K$1,SkillsReq!$A:$A,0), MATCH(_xlfn.XLOOKUP($A180,Employees!$A:$A,Employees!$B:$B,""), SkillsReq!$B$1:$AY$1,0)),
       0
     ),
   "")
)</f>
        <v/>
      </c>
      <c r="L180" t="str">
        <f>IF(OR($A180="",L$1=""),"",
   IFERROR(
     IF(INDEX(SkillsReq!$B:$AY, MATCH(L$1,SkillsReq!$A:$A,0), MATCH(_xlfn.XLOOKUP($A180,Employees!$A:$A,Employees!$B:$B,""), SkillsReq!$B$1:$AY$1,0))&gt;0,
       INDEX(SkillsReq!$B:$AY, MATCH(L$1,SkillsReq!$A:$A,0), MATCH(_xlfn.XLOOKUP($A180,Employees!$A:$A,Employees!$B:$B,""), SkillsReq!$B$1:$AY$1,0)),
       0
     ),
   "")
)</f>
        <v/>
      </c>
      <c r="M180" t="str">
        <f>IF(OR($A180="",M$1=""),"",
   IFERROR(
     IF(INDEX(SkillsReq!$B:$AY, MATCH(M$1,SkillsReq!$A:$A,0), MATCH(_xlfn.XLOOKUP($A180,Employees!$A:$A,Employees!$B:$B,""), SkillsReq!$B$1:$AY$1,0))&gt;0,
       INDEX(SkillsReq!$B:$AY, MATCH(M$1,SkillsReq!$A:$A,0), MATCH(_xlfn.XLOOKUP($A180,Employees!$A:$A,Employees!$B:$B,""), SkillsReq!$B$1:$AY$1,0)),
       0
     ),
   "")
)</f>
        <v/>
      </c>
      <c r="N180" t="str">
        <f>IF(OR($A180="",N$1=""),"",
   IFERROR(
     IF(INDEX(SkillsReq!$B:$AY, MATCH(N$1,SkillsReq!$A:$A,0), MATCH(_xlfn.XLOOKUP($A180,Employees!$A:$A,Employees!$B:$B,""), SkillsReq!$B$1:$AY$1,0))&gt;0,
       INDEX(SkillsReq!$B:$AY, MATCH(N$1,SkillsReq!$A:$A,0), MATCH(_xlfn.XLOOKUP($A180,Employees!$A:$A,Employees!$B:$B,""), SkillsReq!$B$1:$AY$1,0)),
       0
     ),
   "")
)</f>
        <v/>
      </c>
      <c r="O180" t="str">
        <f>IF(OR($A180="",O$1=""),"",
   IFERROR(
     IF(INDEX(SkillsReq!$B:$AY, MATCH(O$1,SkillsReq!$A:$A,0), MATCH(_xlfn.XLOOKUP($A180,Employees!$A:$A,Employees!$B:$B,""), SkillsReq!$B$1:$AY$1,0))&gt;0,
       INDEX(SkillsReq!$B:$AY, MATCH(O$1,SkillsReq!$A:$A,0), MATCH(_xlfn.XLOOKUP($A180,Employees!$A:$A,Employees!$B:$B,""), SkillsReq!$B$1:$AY$1,0)),
       0
     ),
   "")
)</f>
        <v/>
      </c>
      <c r="P180" t="str">
        <f>IF(OR($A180="",P$1=""),"",
   IFERROR(
     IF(INDEX(SkillsReq!$B:$AY, MATCH(P$1,SkillsReq!$A:$A,0), MATCH(_xlfn.XLOOKUP($A180,Employees!$A:$A,Employees!$B:$B,""), SkillsReq!$B$1:$AY$1,0))&gt;0,
       INDEX(SkillsReq!$B:$AY, MATCH(P$1,SkillsReq!$A:$A,0), MATCH(_xlfn.XLOOKUP($A180,Employees!$A:$A,Employees!$B:$B,""), SkillsReq!$B$1:$AY$1,0)),
       0
     ),
   "")
)</f>
        <v/>
      </c>
      <c r="Q180" t="str">
        <f>IF(OR($A180="",Q$1=""),"",
   IFERROR(
     IF(INDEX(SkillsReq!$B:$AY, MATCH(Q$1,SkillsReq!$A:$A,0), MATCH(_xlfn.XLOOKUP($A180,Employees!$A:$A,Employees!$B:$B,""), SkillsReq!$B$1:$AY$1,0))&gt;0,
       INDEX(SkillsReq!$B:$AY, MATCH(Q$1,SkillsReq!$A:$A,0), MATCH(_xlfn.XLOOKUP($A180,Employees!$A:$A,Employees!$B:$B,""), SkillsReq!$B$1:$AY$1,0)),
       0
     ),
   "")
)</f>
        <v/>
      </c>
      <c r="R180" t="str">
        <f>IF(OR($A180="",R$1=""),"",
   IFERROR(
     IF(INDEX(SkillsReq!$B:$AY, MATCH(R$1,SkillsReq!$A:$A,0), MATCH(_xlfn.XLOOKUP($A180,Employees!$A:$A,Employees!$B:$B,""), SkillsReq!$B$1:$AY$1,0))&gt;0,
       INDEX(SkillsReq!$B:$AY, MATCH(R$1,SkillsReq!$A:$A,0), MATCH(_xlfn.XLOOKUP($A180,Employees!$A:$A,Employees!$B:$B,""), SkillsReq!$B$1:$AY$1,0)),
       0
     ),
   "")
)</f>
        <v/>
      </c>
      <c r="S180" t="str">
        <f>IF(OR($A180="",S$1=""),"",
   IFERROR(
     IF(INDEX(SkillsReq!$B:$AY, MATCH(S$1,SkillsReq!$A:$A,0), MATCH(_xlfn.XLOOKUP($A180,Employees!$A:$A,Employees!$B:$B,""), SkillsReq!$B$1:$AY$1,0))&gt;0,
       INDEX(SkillsReq!$B:$AY, MATCH(S$1,SkillsReq!$A:$A,0), MATCH(_xlfn.XLOOKUP($A180,Employees!$A:$A,Employees!$B:$B,""), SkillsReq!$B$1:$AY$1,0)),
       0
     ),
   "")
)</f>
        <v/>
      </c>
      <c r="T180" t="str">
        <f>IF(OR($A180="",T$1=""),"",
   IFERROR(
     IF(INDEX(SkillsReq!$B:$AY, MATCH(T$1,SkillsReq!$A:$A,0), MATCH(_xlfn.XLOOKUP($A180,Employees!$A:$A,Employees!$B:$B,""), SkillsReq!$B$1:$AY$1,0))&gt;0,
       INDEX(SkillsReq!$B:$AY, MATCH(T$1,SkillsReq!$A:$A,0), MATCH(_xlfn.XLOOKUP($A180,Employees!$A:$A,Employees!$B:$B,""), SkillsReq!$B$1:$AY$1,0)),
       0
     ),
   "")
)</f>
        <v/>
      </c>
      <c r="U180" t="str">
        <f>IF(OR($A180="",U$1=""),"",
   IFERROR(
     IF(INDEX(SkillsReq!$B:$AY, MATCH(U$1,SkillsReq!$A:$A,0), MATCH(_xlfn.XLOOKUP($A180,Employees!$A:$A,Employees!$B:$B,""), SkillsReq!$B$1:$AY$1,0))&gt;0,
       INDEX(SkillsReq!$B:$AY, MATCH(U$1,SkillsReq!$A:$A,0), MATCH(_xlfn.XLOOKUP($A180,Employees!$A:$A,Employees!$B:$B,""), SkillsReq!$B$1:$AY$1,0)),
       0
     ),
   "")
)</f>
        <v/>
      </c>
      <c r="V180" t="str">
        <f>IF(OR($A180="",V$1=""),"",
   IFERROR(
     IF(INDEX(SkillsReq!$B:$AY, MATCH(V$1,SkillsReq!$A:$A,0), MATCH(_xlfn.XLOOKUP($A180,Employees!$A:$A,Employees!$B:$B,""), SkillsReq!$B$1:$AY$1,0))&gt;0,
       INDEX(SkillsReq!$B:$AY, MATCH(V$1,SkillsReq!$A:$A,0), MATCH(_xlfn.XLOOKUP($A180,Employees!$A:$A,Employees!$B:$B,""), SkillsReq!$B$1:$AY$1,0)),
       0
     ),
   "")
)</f>
        <v/>
      </c>
      <c r="W180" t="str">
        <f>IF(OR($A180="",W$1=""),"",
   IFERROR(
     IF(INDEX(SkillsReq!$B:$AY, MATCH(W$1,SkillsReq!$A:$A,0), MATCH(_xlfn.XLOOKUP($A180,Employees!$A:$A,Employees!$B:$B,""), SkillsReq!$B$1:$AY$1,0))&gt;0,
       INDEX(SkillsReq!$B:$AY, MATCH(W$1,SkillsReq!$A:$A,0), MATCH(_xlfn.XLOOKUP($A180,Employees!$A:$A,Employees!$B:$B,""), SkillsReq!$B$1:$AY$1,0)),
       0
     ),
   "")
)</f>
        <v/>
      </c>
      <c r="X180" t="str">
        <f>IF(OR($A180="",X$1=""),"",
   IFERROR(
     IF(INDEX(SkillsReq!$B:$AY, MATCH(X$1,SkillsReq!$A:$A,0), MATCH(_xlfn.XLOOKUP($A180,Employees!$A:$A,Employees!$B:$B,""), SkillsReq!$B$1:$AY$1,0))&gt;0,
       INDEX(SkillsReq!$B:$AY, MATCH(X$1,SkillsReq!$A:$A,0), MATCH(_xlfn.XLOOKUP($A180,Employees!$A:$A,Employees!$B:$B,""), SkillsReq!$B$1:$AY$1,0)),
       0
     ),
   "")
)</f>
        <v/>
      </c>
      <c r="Y180" t="str">
        <f>IF(OR($A180="",Y$1=""),"",
   IFERROR(
     IF(INDEX(SkillsReq!$B:$AY, MATCH(Y$1,SkillsReq!$A:$A,0), MATCH(_xlfn.XLOOKUP($A180,Employees!$A:$A,Employees!$B:$B,""), SkillsReq!$B$1:$AY$1,0))&gt;0,
       INDEX(SkillsReq!$B:$AY, MATCH(Y$1,SkillsReq!$A:$A,0), MATCH(_xlfn.XLOOKUP($A180,Employees!$A:$A,Employees!$B:$B,""), SkillsReq!$B$1:$AY$1,0)),
       0
     ),
   "")
)</f>
        <v/>
      </c>
      <c r="Z180" t="str">
        <f>IF(OR($A180="",Z$1=""),"",
   IFERROR(
     IF(INDEX(SkillsReq!$B:$AY, MATCH(Z$1,SkillsReq!$A:$A,0), MATCH(_xlfn.XLOOKUP($A180,Employees!$A:$A,Employees!$B:$B,""), SkillsReq!$B$1:$AY$1,0))&gt;0,
       INDEX(SkillsReq!$B:$AY, MATCH(Z$1,SkillsReq!$A:$A,0), MATCH(_xlfn.XLOOKUP($A180,Employees!$A:$A,Employees!$B:$B,""), SkillsReq!$B$1:$AY$1,0)),
       0
     ),
   "")
)</f>
        <v/>
      </c>
      <c r="AA180" t="str">
        <f>IF(OR($A180="",AA$1=""),"",
   IFERROR(
     IF(INDEX(SkillsReq!$B:$AY, MATCH(AA$1,SkillsReq!$A:$A,0), MATCH(_xlfn.XLOOKUP($A180,Employees!$A:$A,Employees!$B:$B,""), SkillsReq!$B$1:$AY$1,0))&gt;0,
       INDEX(SkillsReq!$B:$AY, MATCH(AA$1,SkillsReq!$A:$A,0), MATCH(_xlfn.XLOOKUP($A180,Employees!$A:$A,Employees!$B:$B,""), SkillsReq!$B$1:$AY$1,0)),
       0
     ),
   "")
)</f>
        <v/>
      </c>
      <c r="AB180" t="str">
        <f>IF(OR($A180="",AB$1=""),"",
   IFERROR(
     IF(INDEX(SkillsReq!$B:$AY, MATCH(AB$1,SkillsReq!$A:$A,0), MATCH(_xlfn.XLOOKUP($A180,Employees!$A:$A,Employees!$B:$B,""), SkillsReq!$B$1:$AY$1,0))&gt;0,
       INDEX(SkillsReq!$B:$AY, MATCH(AB$1,SkillsReq!$A:$A,0), MATCH(_xlfn.XLOOKUP($A180,Employees!$A:$A,Employees!$B:$B,""), SkillsReq!$B$1:$AY$1,0)),
       0
     ),
   "")
)</f>
        <v/>
      </c>
      <c r="AC180" t="str">
        <f>IF(OR($A180="",AC$1=""),"",
   IFERROR(
     IF(INDEX(SkillsReq!$B:$AY, MATCH(AC$1,SkillsReq!$A:$A,0), MATCH(_xlfn.XLOOKUP($A180,Employees!$A:$A,Employees!$B:$B,""), SkillsReq!$B$1:$AY$1,0))&gt;0,
       INDEX(SkillsReq!$B:$AY, MATCH(AC$1,SkillsReq!$A:$A,0), MATCH(_xlfn.XLOOKUP($A180,Employees!$A:$A,Employees!$B:$B,""), SkillsReq!$B$1:$AY$1,0)),
       0
     ),
   "")
)</f>
        <v/>
      </c>
      <c r="AD180" t="str">
        <f>IF(OR($A180="",AD$1=""),"",
   IFERROR(
     IF(INDEX(SkillsReq!$B:$AY, MATCH(AD$1,SkillsReq!$A:$A,0), MATCH(_xlfn.XLOOKUP($A180,Employees!$A:$A,Employees!$B:$B,""), SkillsReq!$B$1:$AY$1,0))&gt;0,
       INDEX(SkillsReq!$B:$AY, MATCH(AD$1,SkillsReq!$A:$A,0), MATCH(_xlfn.XLOOKUP($A180,Employees!$A:$A,Employees!$B:$B,""), SkillsReq!$B$1:$AY$1,0)),
       0
     ),
   "")
)</f>
        <v/>
      </c>
      <c r="AE180" t="str">
        <f>IF(OR($A180="",AE$1=""),"",
   IFERROR(
     IF(INDEX(SkillsReq!$B:$AY, MATCH(AE$1,SkillsReq!$A:$A,0), MATCH(_xlfn.XLOOKUP($A180,Employees!$A:$A,Employees!$B:$B,""), SkillsReq!$B$1:$AY$1,0))&gt;0,
       INDEX(SkillsReq!$B:$AY, MATCH(AE$1,SkillsReq!$A:$A,0), MATCH(_xlfn.XLOOKUP($A180,Employees!$A:$A,Employees!$B:$B,""), SkillsReq!$B$1:$AY$1,0)),
       0
     ),
   "")
)</f>
        <v/>
      </c>
      <c r="AF180" t="str">
        <f>IF(OR($A180="",AF$1=""),"",
   IFERROR(
     IF(INDEX(SkillsReq!$B:$AY, MATCH(AF$1,SkillsReq!$A:$A,0), MATCH(_xlfn.XLOOKUP($A180,Employees!$A:$A,Employees!$B:$B,""), SkillsReq!$B$1:$AY$1,0))&gt;0,
       INDEX(SkillsReq!$B:$AY, MATCH(AF$1,SkillsReq!$A:$A,0), MATCH(_xlfn.XLOOKUP($A180,Employees!$A:$A,Employees!$B:$B,""), SkillsReq!$B$1:$AY$1,0)),
       0
     ),
   "")
)</f>
        <v/>
      </c>
      <c r="AG180" t="str">
        <f>IF(OR($A180="",AG$1=""),"",
   IFERROR(
     IF(INDEX(SkillsReq!$B:$AY, MATCH(AG$1,SkillsReq!$A:$A,0), MATCH(_xlfn.XLOOKUP($A180,Employees!$A:$A,Employees!$B:$B,""), SkillsReq!$B$1:$AY$1,0))&gt;0,
       INDEX(SkillsReq!$B:$AY, MATCH(AG$1,SkillsReq!$A:$A,0), MATCH(_xlfn.XLOOKUP($A180,Employees!$A:$A,Employees!$B:$B,""), SkillsReq!$B$1:$AY$1,0)),
       0
     ),
   "")
)</f>
        <v/>
      </c>
      <c r="AH180" t="str">
        <f>IF(OR($A180="",AH$1=""),"",
   IFERROR(
     IF(INDEX(SkillsReq!$B:$AY, MATCH(AH$1,SkillsReq!$A:$A,0), MATCH(_xlfn.XLOOKUP($A180,Employees!$A:$A,Employees!$B:$B,""), SkillsReq!$B$1:$AY$1,0))&gt;0,
       INDEX(SkillsReq!$B:$AY, MATCH(AH$1,SkillsReq!$A:$A,0), MATCH(_xlfn.XLOOKUP($A180,Employees!$A:$A,Employees!$B:$B,""), SkillsReq!$B$1:$AY$1,0)),
       0
     ),
   "")
)</f>
        <v/>
      </c>
      <c r="AI180" t="str">
        <f>IF(OR($A180="",AI$1=""),"",
   IFERROR(
     IF(INDEX(SkillsReq!$B:$AY, MATCH(AI$1,SkillsReq!$A:$A,0), MATCH(_xlfn.XLOOKUP($A180,Employees!$A:$A,Employees!$B:$B,""), SkillsReq!$B$1:$AY$1,0))&gt;0,
       INDEX(SkillsReq!$B:$AY, MATCH(AI$1,SkillsReq!$A:$A,0), MATCH(_xlfn.XLOOKUP($A180,Employees!$A:$A,Employees!$B:$B,""), SkillsReq!$B$1:$AY$1,0)),
       0
     ),
   "")
)</f>
        <v/>
      </c>
      <c r="AJ180" t="str">
        <f>IF(OR($A180="",AJ$1=""),"",
   IFERROR(
     IF(INDEX(SkillsReq!$B:$AY, MATCH(AJ$1,SkillsReq!$A:$A,0), MATCH(_xlfn.XLOOKUP($A180,Employees!$A:$A,Employees!$B:$B,""), SkillsReq!$B$1:$AY$1,0))&gt;0,
       INDEX(SkillsReq!$B:$AY, MATCH(AJ$1,SkillsReq!$A:$A,0), MATCH(_xlfn.XLOOKUP($A180,Employees!$A:$A,Employees!$B:$B,""), SkillsReq!$B$1:$AY$1,0)),
       0
     ),
   "")
)</f>
        <v/>
      </c>
      <c r="AK180" t="str">
        <f>IF(OR($A180="",AK$1=""),"",
   IFERROR(
     IF(INDEX(SkillsReq!$B:$AY, MATCH(AK$1,SkillsReq!$A:$A,0), MATCH(_xlfn.XLOOKUP($A180,Employees!$A:$A,Employees!$B:$B,""), SkillsReq!$B$1:$AY$1,0))&gt;0,
       INDEX(SkillsReq!$B:$AY, MATCH(AK$1,SkillsReq!$A:$A,0), MATCH(_xlfn.XLOOKUP($A180,Employees!$A:$A,Employees!$B:$B,""), SkillsReq!$B$1:$AY$1,0)),
       0
     ),
   "")
)</f>
        <v/>
      </c>
      <c r="AL180" t="str">
        <f>IF(OR($A180="",AL$1=""),"",
   IFERROR(
     IF(INDEX(SkillsReq!$B:$AY, MATCH(AL$1,SkillsReq!$A:$A,0), MATCH(_xlfn.XLOOKUP($A180,Employees!$A:$A,Employees!$B:$B,""), SkillsReq!$B$1:$AY$1,0))&gt;0,
       INDEX(SkillsReq!$B:$AY, MATCH(AL$1,SkillsReq!$A:$A,0), MATCH(_xlfn.XLOOKUP($A180,Employees!$A:$A,Employees!$B:$B,""), SkillsReq!$B$1:$AY$1,0)),
       0
     ),
   "")
)</f>
        <v/>
      </c>
      <c r="AM180" t="str">
        <f>IF(OR($A180="",AM$1=""),"",
   IFERROR(
     IF(INDEX(SkillsReq!$B:$AY, MATCH(AM$1,SkillsReq!$A:$A,0), MATCH(_xlfn.XLOOKUP($A180,Employees!$A:$A,Employees!$B:$B,""), SkillsReq!$B$1:$AY$1,0))&gt;0,
       INDEX(SkillsReq!$B:$AY, MATCH(AM$1,SkillsReq!$A:$A,0), MATCH(_xlfn.XLOOKUP($A180,Employees!$A:$A,Employees!$B:$B,""), SkillsReq!$B$1:$AY$1,0)),
       0
     ),
   "")
)</f>
        <v/>
      </c>
      <c r="AN180" t="str">
        <f>IF(OR($A180="",AN$1=""),"",
   IFERROR(
     IF(INDEX(SkillsReq!$B:$AY, MATCH(AN$1,SkillsReq!$A:$A,0), MATCH(_xlfn.XLOOKUP($A180,Employees!$A:$A,Employees!$B:$B,""), SkillsReq!$B$1:$AY$1,0))&gt;0,
       INDEX(SkillsReq!$B:$AY, MATCH(AN$1,SkillsReq!$A:$A,0), MATCH(_xlfn.XLOOKUP($A180,Employees!$A:$A,Employees!$B:$B,""), SkillsReq!$B$1:$AY$1,0)),
       0
     ),
   "")
)</f>
        <v/>
      </c>
      <c r="AO180" t="str">
        <f>IF(OR($A180="",AO$1=""),"",
   IFERROR(
     IF(INDEX(SkillsReq!$B:$AY, MATCH(AO$1,SkillsReq!$A:$A,0), MATCH(_xlfn.XLOOKUP($A180,Employees!$A:$A,Employees!$B:$B,""), SkillsReq!$B$1:$AY$1,0))&gt;0,
       INDEX(SkillsReq!$B:$AY, MATCH(AO$1,SkillsReq!$A:$A,0), MATCH(_xlfn.XLOOKUP($A180,Employees!$A:$A,Employees!$B:$B,""), SkillsReq!$B$1:$AY$1,0)),
       0
     ),
   "")
)</f>
        <v/>
      </c>
      <c r="AP180" t="str">
        <f>IF(OR($A180="",AP$1=""),"",
   IFERROR(
     IF(INDEX(SkillsReq!$B:$AY, MATCH(AP$1,SkillsReq!$A:$A,0), MATCH(_xlfn.XLOOKUP($A180,Employees!$A:$A,Employees!$B:$B,""), SkillsReq!$B$1:$AY$1,0))&gt;0,
       INDEX(SkillsReq!$B:$AY, MATCH(AP$1,SkillsReq!$A:$A,0), MATCH(_xlfn.XLOOKUP($A180,Employees!$A:$A,Employees!$B:$B,""), SkillsReq!$B$1:$AY$1,0)),
       0
     ),
   "")
)</f>
        <v/>
      </c>
      <c r="AQ180" t="str">
        <f>IF(OR($A180="",AQ$1=""),"",
   IFERROR(
     IF(INDEX(SkillsReq!$B:$AY, MATCH(AQ$1,SkillsReq!$A:$A,0), MATCH(_xlfn.XLOOKUP($A180,Employees!$A:$A,Employees!$B:$B,""), SkillsReq!$B$1:$AY$1,0))&gt;0,
       INDEX(SkillsReq!$B:$AY, MATCH(AQ$1,SkillsReq!$A:$A,0), MATCH(_xlfn.XLOOKUP($A180,Employees!$A:$A,Employees!$B:$B,""), SkillsReq!$B$1:$AY$1,0)),
       0
     ),
   "")
)</f>
        <v/>
      </c>
      <c r="AR180" t="str">
        <f>IF(OR($A180="",AR$1=""),"",
   IFERROR(
     IF(INDEX(SkillsReq!$B:$AY, MATCH(AR$1,SkillsReq!$A:$A,0), MATCH(_xlfn.XLOOKUP($A180,Employees!$A:$A,Employees!$B:$B,""), SkillsReq!$B$1:$AY$1,0))&gt;0,
       INDEX(SkillsReq!$B:$AY, MATCH(AR$1,SkillsReq!$A:$A,0), MATCH(_xlfn.XLOOKUP($A180,Employees!$A:$A,Employees!$B:$B,""), SkillsReq!$B$1:$AY$1,0)),
       0
     ),
   "")
)</f>
        <v/>
      </c>
      <c r="AS180" t="str">
        <f>IF(OR($A180="",AS$1=""),"",
   IFERROR(
     IF(INDEX(SkillsReq!$B:$AY, MATCH(AS$1,SkillsReq!$A:$A,0), MATCH(_xlfn.XLOOKUP($A180,Employees!$A:$A,Employees!$B:$B,""), SkillsReq!$B$1:$AY$1,0))&gt;0,
       INDEX(SkillsReq!$B:$AY, MATCH(AS$1,SkillsReq!$A:$A,0), MATCH(_xlfn.XLOOKUP($A180,Employees!$A:$A,Employees!$B:$B,""), SkillsReq!$B$1:$AY$1,0)),
       0
     ),
   "")
)</f>
        <v/>
      </c>
      <c r="AT180" t="str">
        <f>IF(OR($A180="",AT$1=""),"",
   IFERROR(
     IF(INDEX(SkillsReq!$B:$AY, MATCH(AT$1,SkillsReq!$A:$A,0), MATCH(_xlfn.XLOOKUP($A180,Employees!$A:$A,Employees!$B:$B,""), SkillsReq!$B$1:$AY$1,0))&gt;0,
       INDEX(SkillsReq!$B:$AY, MATCH(AT$1,SkillsReq!$A:$A,0), MATCH(_xlfn.XLOOKUP($A180,Employees!$A:$A,Employees!$B:$B,""), SkillsReq!$B$1:$AY$1,0)),
       0
     ),
   "")
)</f>
        <v/>
      </c>
      <c r="AU180" t="str">
        <f>IF(OR($A180="",AU$1=""),"",
   IFERROR(
     IF(INDEX(SkillsReq!$B:$AY, MATCH(AU$1,SkillsReq!$A:$A,0), MATCH(_xlfn.XLOOKUP($A180,Employees!$A:$A,Employees!$B:$B,""), SkillsReq!$B$1:$AY$1,0))&gt;0,
       INDEX(SkillsReq!$B:$AY, MATCH(AU$1,SkillsReq!$A:$A,0), MATCH(_xlfn.XLOOKUP($A180,Employees!$A:$A,Employees!$B:$B,""), SkillsReq!$B$1:$AY$1,0)),
       0
     ),
   "")
)</f>
        <v/>
      </c>
      <c r="AV180" t="str">
        <f>IF(OR($A180="",AV$1=""),"",
   IFERROR(
     IF(INDEX(SkillsReq!$B:$AY, MATCH(AV$1,SkillsReq!$A:$A,0), MATCH(_xlfn.XLOOKUP($A180,Employees!$A:$A,Employees!$B:$B,""), SkillsReq!$B$1:$AY$1,0))&gt;0,
       INDEX(SkillsReq!$B:$AY, MATCH(AV$1,SkillsReq!$A:$A,0), MATCH(_xlfn.XLOOKUP($A180,Employees!$A:$A,Employees!$B:$B,""), SkillsReq!$B$1:$AY$1,0)),
       0
     ),
   "")
)</f>
        <v/>
      </c>
      <c r="AW180" t="str">
        <f>IF(OR($A180="",AW$1=""),"",
   IFERROR(
     IF(INDEX(SkillsReq!$B:$AY, MATCH(AW$1,SkillsReq!$A:$A,0), MATCH(_xlfn.XLOOKUP($A180,Employees!$A:$A,Employees!$B:$B,""), SkillsReq!$B$1:$AY$1,0))&gt;0,
       INDEX(SkillsReq!$B:$AY, MATCH(AW$1,SkillsReq!$A:$A,0), MATCH(_xlfn.XLOOKUP($A180,Employees!$A:$A,Employees!$B:$B,""), SkillsReq!$B$1:$AY$1,0)),
       0
     ),
   "")
)</f>
        <v/>
      </c>
      <c r="AX180" t="str">
        <f>IF(OR($A180="",AX$1=""),"",
   IFERROR(
     IF(INDEX(SkillsReq!$B:$AY, MATCH(AX$1,SkillsReq!$A:$A,0), MATCH(_xlfn.XLOOKUP($A180,Employees!$A:$A,Employees!$B:$B,""), SkillsReq!$B$1:$AY$1,0))&gt;0,
       INDEX(SkillsReq!$B:$AY, MATCH(AX$1,SkillsReq!$A:$A,0), MATCH(_xlfn.XLOOKUP($A180,Employees!$A:$A,Employees!$B:$B,""), SkillsReq!$B$1:$AY$1,0)),
       0
     ),
   "")
)</f>
        <v/>
      </c>
      <c r="AY180" t="str">
        <f>IF(OR($A180="",AY$1=""),"",
   IFERROR(
     IF(INDEX(SkillsReq!$B:$AY, MATCH(AY$1,SkillsReq!$A:$A,0), MATCH(_xlfn.XLOOKUP($A180,Employees!$A:$A,Employees!$B:$B,""), SkillsReq!$B$1:$AY$1,0))&gt;0,
       INDEX(SkillsReq!$B:$AY, MATCH(AY$1,SkillsReq!$A:$A,0), MATCH(_xlfn.XLOOKUP($A180,Employees!$A:$A,Employees!$B:$B,""), SkillsReq!$B$1:$AY$1,0)),
       0
     ),
   "")
)</f>
        <v/>
      </c>
    </row>
    <row r="181" spans="1:51" x14ac:dyDescent="0.25">
      <c r="A181" s="12"/>
      <c r="B181" t="str">
        <f>IF(OR($A181="",B$1=""),"",
   IFERROR(
     IF(INDEX(SkillsReq!$B:$AY, MATCH(B$1,SkillsReq!$A:$A,0), MATCH(_xlfn.XLOOKUP($A181,Employees!$A:$A,Employees!$B:$B,""), SkillsReq!$B$1:$AY$1,0))&gt;0,
       INDEX(SkillsReq!$B:$AY, MATCH(B$1,SkillsReq!$A:$A,0), MATCH(_xlfn.XLOOKUP($A181,Employees!$A:$A,Employees!$B:$B,""), SkillsReq!$B$1:$AY$1,0)),
       0
     ),
   "")
)</f>
        <v/>
      </c>
      <c r="C181" t="str">
        <f>IF(OR($A181="",C$1=""),"",
   IFERROR(
     IF(INDEX(SkillsReq!$B:$AY, MATCH(C$1,SkillsReq!$A:$A,0), MATCH(_xlfn.XLOOKUP($A181,Employees!$A:$A,Employees!$B:$B,""), SkillsReq!$B$1:$AY$1,0))&gt;0,
       INDEX(SkillsReq!$B:$AY, MATCH(C$1,SkillsReq!$A:$A,0), MATCH(_xlfn.XLOOKUP($A181,Employees!$A:$A,Employees!$B:$B,""), SkillsReq!$B$1:$AY$1,0)),
       0
     ),
   "")
)</f>
        <v/>
      </c>
      <c r="D181" t="str">
        <f>IF(OR($A181="",D$1=""),"",
   IFERROR(
     IF(INDEX(SkillsReq!$B:$AY, MATCH(D$1,SkillsReq!$A:$A,0), MATCH(_xlfn.XLOOKUP($A181,Employees!$A:$A,Employees!$B:$B,""), SkillsReq!$B$1:$AY$1,0))&gt;0,
       INDEX(SkillsReq!$B:$AY, MATCH(D$1,SkillsReq!$A:$A,0), MATCH(_xlfn.XLOOKUP($A181,Employees!$A:$A,Employees!$B:$B,""), SkillsReq!$B$1:$AY$1,0)),
       0
     ),
   "")
)</f>
        <v/>
      </c>
      <c r="E181" t="str">
        <f>IF(OR($A181="",E$1=""),"",
   IFERROR(
     IF(INDEX(SkillsReq!$B:$AY, MATCH(E$1,SkillsReq!$A:$A,0), MATCH(_xlfn.XLOOKUP($A181,Employees!$A:$A,Employees!$B:$B,""), SkillsReq!$B$1:$AY$1,0))&gt;0,
       INDEX(SkillsReq!$B:$AY, MATCH(E$1,SkillsReq!$A:$A,0), MATCH(_xlfn.XLOOKUP($A181,Employees!$A:$A,Employees!$B:$B,""), SkillsReq!$B$1:$AY$1,0)),
       0
     ),
   "")
)</f>
        <v/>
      </c>
      <c r="F181" t="str">
        <f>IF(OR($A181="",F$1=""),"",
   IFERROR(
     IF(INDEX(SkillsReq!$B:$AY, MATCH(F$1,SkillsReq!$A:$A,0), MATCH(_xlfn.XLOOKUP($A181,Employees!$A:$A,Employees!$B:$B,""), SkillsReq!$B$1:$AY$1,0))&gt;0,
       INDEX(SkillsReq!$B:$AY, MATCH(F$1,SkillsReq!$A:$A,0), MATCH(_xlfn.XLOOKUP($A181,Employees!$A:$A,Employees!$B:$B,""), SkillsReq!$B$1:$AY$1,0)),
       0
     ),
   "")
)</f>
        <v/>
      </c>
      <c r="G181" t="str">
        <f>IF(OR($A181="",G$1=""),"",
   IFERROR(
     IF(INDEX(SkillsReq!$B:$AY, MATCH(G$1,SkillsReq!$A:$A,0), MATCH(_xlfn.XLOOKUP($A181,Employees!$A:$A,Employees!$B:$B,""), SkillsReq!$B$1:$AY$1,0))&gt;0,
       INDEX(SkillsReq!$B:$AY, MATCH(G$1,SkillsReq!$A:$A,0), MATCH(_xlfn.XLOOKUP($A181,Employees!$A:$A,Employees!$B:$B,""), SkillsReq!$B$1:$AY$1,0)),
       0
     ),
   "")
)</f>
        <v/>
      </c>
      <c r="H181" t="str">
        <f>IF(OR($A181="",H$1=""),"",
   IFERROR(
     IF(INDEX(SkillsReq!$B:$AY, MATCH(H$1,SkillsReq!$A:$A,0), MATCH(_xlfn.XLOOKUP($A181,Employees!$A:$A,Employees!$B:$B,""), SkillsReq!$B$1:$AY$1,0))&gt;0,
       INDEX(SkillsReq!$B:$AY, MATCH(H$1,SkillsReq!$A:$A,0), MATCH(_xlfn.XLOOKUP($A181,Employees!$A:$A,Employees!$B:$B,""), SkillsReq!$B$1:$AY$1,0)),
       0
     ),
   "")
)</f>
        <v/>
      </c>
      <c r="I181" t="str">
        <f>IF(OR($A181="",I$1=""),"",
   IFERROR(
     IF(INDEX(SkillsReq!$B:$AY, MATCH(I$1,SkillsReq!$A:$A,0), MATCH(_xlfn.XLOOKUP($A181,Employees!$A:$A,Employees!$B:$B,""), SkillsReq!$B$1:$AY$1,0))&gt;0,
       INDEX(SkillsReq!$B:$AY, MATCH(I$1,SkillsReq!$A:$A,0), MATCH(_xlfn.XLOOKUP($A181,Employees!$A:$A,Employees!$B:$B,""), SkillsReq!$B$1:$AY$1,0)),
       0
     ),
   "")
)</f>
        <v/>
      </c>
      <c r="J181" t="str">
        <f>IF(OR($A181="",J$1=""),"",
   IFERROR(
     IF(INDEX(SkillsReq!$B:$AY, MATCH(J$1,SkillsReq!$A:$A,0), MATCH(_xlfn.XLOOKUP($A181,Employees!$A:$A,Employees!$B:$B,""), SkillsReq!$B$1:$AY$1,0))&gt;0,
       INDEX(SkillsReq!$B:$AY, MATCH(J$1,SkillsReq!$A:$A,0), MATCH(_xlfn.XLOOKUP($A181,Employees!$A:$A,Employees!$B:$B,""), SkillsReq!$B$1:$AY$1,0)),
       0
     ),
   "")
)</f>
        <v/>
      </c>
      <c r="K181" t="str">
        <f>IF(OR($A181="",K$1=""),"",
   IFERROR(
     IF(INDEX(SkillsReq!$B:$AY, MATCH(K$1,SkillsReq!$A:$A,0), MATCH(_xlfn.XLOOKUP($A181,Employees!$A:$A,Employees!$B:$B,""), SkillsReq!$B$1:$AY$1,0))&gt;0,
       INDEX(SkillsReq!$B:$AY, MATCH(K$1,SkillsReq!$A:$A,0), MATCH(_xlfn.XLOOKUP($A181,Employees!$A:$A,Employees!$B:$B,""), SkillsReq!$B$1:$AY$1,0)),
       0
     ),
   "")
)</f>
        <v/>
      </c>
      <c r="L181" t="str">
        <f>IF(OR($A181="",L$1=""),"",
   IFERROR(
     IF(INDEX(SkillsReq!$B:$AY, MATCH(L$1,SkillsReq!$A:$A,0), MATCH(_xlfn.XLOOKUP($A181,Employees!$A:$A,Employees!$B:$B,""), SkillsReq!$B$1:$AY$1,0))&gt;0,
       INDEX(SkillsReq!$B:$AY, MATCH(L$1,SkillsReq!$A:$A,0), MATCH(_xlfn.XLOOKUP($A181,Employees!$A:$A,Employees!$B:$B,""), SkillsReq!$B$1:$AY$1,0)),
       0
     ),
   "")
)</f>
        <v/>
      </c>
      <c r="M181" t="str">
        <f>IF(OR($A181="",M$1=""),"",
   IFERROR(
     IF(INDEX(SkillsReq!$B:$AY, MATCH(M$1,SkillsReq!$A:$A,0), MATCH(_xlfn.XLOOKUP($A181,Employees!$A:$A,Employees!$B:$B,""), SkillsReq!$B$1:$AY$1,0))&gt;0,
       INDEX(SkillsReq!$B:$AY, MATCH(M$1,SkillsReq!$A:$A,0), MATCH(_xlfn.XLOOKUP($A181,Employees!$A:$A,Employees!$B:$B,""), SkillsReq!$B$1:$AY$1,0)),
       0
     ),
   "")
)</f>
        <v/>
      </c>
      <c r="N181" t="str">
        <f>IF(OR($A181="",N$1=""),"",
   IFERROR(
     IF(INDEX(SkillsReq!$B:$AY, MATCH(N$1,SkillsReq!$A:$A,0), MATCH(_xlfn.XLOOKUP($A181,Employees!$A:$A,Employees!$B:$B,""), SkillsReq!$B$1:$AY$1,0))&gt;0,
       INDEX(SkillsReq!$B:$AY, MATCH(N$1,SkillsReq!$A:$A,0), MATCH(_xlfn.XLOOKUP($A181,Employees!$A:$A,Employees!$B:$B,""), SkillsReq!$B$1:$AY$1,0)),
       0
     ),
   "")
)</f>
        <v/>
      </c>
      <c r="O181" t="str">
        <f>IF(OR($A181="",O$1=""),"",
   IFERROR(
     IF(INDEX(SkillsReq!$B:$AY, MATCH(O$1,SkillsReq!$A:$A,0), MATCH(_xlfn.XLOOKUP($A181,Employees!$A:$A,Employees!$B:$B,""), SkillsReq!$B$1:$AY$1,0))&gt;0,
       INDEX(SkillsReq!$B:$AY, MATCH(O$1,SkillsReq!$A:$A,0), MATCH(_xlfn.XLOOKUP($A181,Employees!$A:$A,Employees!$B:$B,""), SkillsReq!$B$1:$AY$1,0)),
       0
     ),
   "")
)</f>
        <v/>
      </c>
      <c r="P181" t="str">
        <f>IF(OR($A181="",P$1=""),"",
   IFERROR(
     IF(INDEX(SkillsReq!$B:$AY, MATCH(P$1,SkillsReq!$A:$A,0), MATCH(_xlfn.XLOOKUP($A181,Employees!$A:$A,Employees!$B:$B,""), SkillsReq!$B$1:$AY$1,0))&gt;0,
       INDEX(SkillsReq!$B:$AY, MATCH(P$1,SkillsReq!$A:$A,0), MATCH(_xlfn.XLOOKUP($A181,Employees!$A:$A,Employees!$B:$B,""), SkillsReq!$B$1:$AY$1,0)),
       0
     ),
   "")
)</f>
        <v/>
      </c>
      <c r="Q181" t="str">
        <f>IF(OR($A181="",Q$1=""),"",
   IFERROR(
     IF(INDEX(SkillsReq!$B:$AY, MATCH(Q$1,SkillsReq!$A:$A,0), MATCH(_xlfn.XLOOKUP($A181,Employees!$A:$A,Employees!$B:$B,""), SkillsReq!$B$1:$AY$1,0))&gt;0,
       INDEX(SkillsReq!$B:$AY, MATCH(Q$1,SkillsReq!$A:$A,0), MATCH(_xlfn.XLOOKUP($A181,Employees!$A:$A,Employees!$B:$B,""), SkillsReq!$B$1:$AY$1,0)),
       0
     ),
   "")
)</f>
        <v/>
      </c>
      <c r="R181" t="str">
        <f>IF(OR($A181="",R$1=""),"",
   IFERROR(
     IF(INDEX(SkillsReq!$B:$AY, MATCH(R$1,SkillsReq!$A:$A,0), MATCH(_xlfn.XLOOKUP($A181,Employees!$A:$A,Employees!$B:$B,""), SkillsReq!$B$1:$AY$1,0))&gt;0,
       INDEX(SkillsReq!$B:$AY, MATCH(R$1,SkillsReq!$A:$A,0), MATCH(_xlfn.XLOOKUP($A181,Employees!$A:$A,Employees!$B:$B,""), SkillsReq!$B$1:$AY$1,0)),
       0
     ),
   "")
)</f>
        <v/>
      </c>
      <c r="S181" t="str">
        <f>IF(OR($A181="",S$1=""),"",
   IFERROR(
     IF(INDEX(SkillsReq!$B:$AY, MATCH(S$1,SkillsReq!$A:$A,0), MATCH(_xlfn.XLOOKUP($A181,Employees!$A:$A,Employees!$B:$B,""), SkillsReq!$B$1:$AY$1,0))&gt;0,
       INDEX(SkillsReq!$B:$AY, MATCH(S$1,SkillsReq!$A:$A,0), MATCH(_xlfn.XLOOKUP($A181,Employees!$A:$A,Employees!$B:$B,""), SkillsReq!$B$1:$AY$1,0)),
       0
     ),
   "")
)</f>
        <v/>
      </c>
      <c r="T181" t="str">
        <f>IF(OR($A181="",T$1=""),"",
   IFERROR(
     IF(INDEX(SkillsReq!$B:$AY, MATCH(T$1,SkillsReq!$A:$A,0), MATCH(_xlfn.XLOOKUP($A181,Employees!$A:$A,Employees!$B:$B,""), SkillsReq!$B$1:$AY$1,0))&gt;0,
       INDEX(SkillsReq!$B:$AY, MATCH(T$1,SkillsReq!$A:$A,0), MATCH(_xlfn.XLOOKUP($A181,Employees!$A:$A,Employees!$B:$B,""), SkillsReq!$B$1:$AY$1,0)),
       0
     ),
   "")
)</f>
        <v/>
      </c>
      <c r="U181" t="str">
        <f>IF(OR($A181="",U$1=""),"",
   IFERROR(
     IF(INDEX(SkillsReq!$B:$AY, MATCH(U$1,SkillsReq!$A:$A,0), MATCH(_xlfn.XLOOKUP($A181,Employees!$A:$A,Employees!$B:$B,""), SkillsReq!$B$1:$AY$1,0))&gt;0,
       INDEX(SkillsReq!$B:$AY, MATCH(U$1,SkillsReq!$A:$A,0), MATCH(_xlfn.XLOOKUP($A181,Employees!$A:$A,Employees!$B:$B,""), SkillsReq!$B$1:$AY$1,0)),
       0
     ),
   "")
)</f>
        <v/>
      </c>
      <c r="V181" t="str">
        <f>IF(OR($A181="",V$1=""),"",
   IFERROR(
     IF(INDEX(SkillsReq!$B:$AY, MATCH(V$1,SkillsReq!$A:$A,0), MATCH(_xlfn.XLOOKUP($A181,Employees!$A:$A,Employees!$B:$B,""), SkillsReq!$B$1:$AY$1,0))&gt;0,
       INDEX(SkillsReq!$B:$AY, MATCH(V$1,SkillsReq!$A:$A,0), MATCH(_xlfn.XLOOKUP($A181,Employees!$A:$A,Employees!$B:$B,""), SkillsReq!$B$1:$AY$1,0)),
       0
     ),
   "")
)</f>
        <v/>
      </c>
      <c r="W181" t="str">
        <f>IF(OR($A181="",W$1=""),"",
   IFERROR(
     IF(INDEX(SkillsReq!$B:$AY, MATCH(W$1,SkillsReq!$A:$A,0), MATCH(_xlfn.XLOOKUP($A181,Employees!$A:$A,Employees!$B:$B,""), SkillsReq!$B$1:$AY$1,0))&gt;0,
       INDEX(SkillsReq!$B:$AY, MATCH(W$1,SkillsReq!$A:$A,0), MATCH(_xlfn.XLOOKUP($A181,Employees!$A:$A,Employees!$B:$B,""), SkillsReq!$B$1:$AY$1,0)),
       0
     ),
   "")
)</f>
        <v/>
      </c>
      <c r="X181" t="str">
        <f>IF(OR($A181="",X$1=""),"",
   IFERROR(
     IF(INDEX(SkillsReq!$B:$AY, MATCH(X$1,SkillsReq!$A:$A,0), MATCH(_xlfn.XLOOKUP($A181,Employees!$A:$A,Employees!$B:$B,""), SkillsReq!$B$1:$AY$1,0))&gt;0,
       INDEX(SkillsReq!$B:$AY, MATCH(X$1,SkillsReq!$A:$A,0), MATCH(_xlfn.XLOOKUP($A181,Employees!$A:$A,Employees!$B:$B,""), SkillsReq!$B$1:$AY$1,0)),
       0
     ),
   "")
)</f>
        <v/>
      </c>
      <c r="Y181" t="str">
        <f>IF(OR($A181="",Y$1=""),"",
   IFERROR(
     IF(INDEX(SkillsReq!$B:$AY, MATCH(Y$1,SkillsReq!$A:$A,0), MATCH(_xlfn.XLOOKUP($A181,Employees!$A:$A,Employees!$B:$B,""), SkillsReq!$B$1:$AY$1,0))&gt;0,
       INDEX(SkillsReq!$B:$AY, MATCH(Y$1,SkillsReq!$A:$A,0), MATCH(_xlfn.XLOOKUP($A181,Employees!$A:$A,Employees!$B:$B,""), SkillsReq!$B$1:$AY$1,0)),
       0
     ),
   "")
)</f>
        <v/>
      </c>
      <c r="Z181" t="str">
        <f>IF(OR($A181="",Z$1=""),"",
   IFERROR(
     IF(INDEX(SkillsReq!$B:$AY, MATCH(Z$1,SkillsReq!$A:$A,0), MATCH(_xlfn.XLOOKUP($A181,Employees!$A:$A,Employees!$B:$B,""), SkillsReq!$B$1:$AY$1,0))&gt;0,
       INDEX(SkillsReq!$B:$AY, MATCH(Z$1,SkillsReq!$A:$A,0), MATCH(_xlfn.XLOOKUP($A181,Employees!$A:$A,Employees!$B:$B,""), SkillsReq!$B$1:$AY$1,0)),
       0
     ),
   "")
)</f>
        <v/>
      </c>
      <c r="AA181" t="str">
        <f>IF(OR($A181="",AA$1=""),"",
   IFERROR(
     IF(INDEX(SkillsReq!$B:$AY, MATCH(AA$1,SkillsReq!$A:$A,0), MATCH(_xlfn.XLOOKUP($A181,Employees!$A:$A,Employees!$B:$B,""), SkillsReq!$B$1:$AY$1,0))&gt;0,
       INDEX(SkillsReq!$B:$AY, MATCH(AA$1,SkillsReq!$A:$A,0), MATCH(_xlfn.XLOOKUP($A181,Employees!$A:$A,Employees!$B:$B,""), SkillsReq!$B$1:$AY$1,0)),
       0
     ),
   "")
)</f>
        <v/>
      </c>
      <c r="AB181" t="str">
        <f>IF(OR($A181="",AB$1=""),"",
   IFERROR(
     IF(INDEX(SkillsReq!$B:$AY, MATCH(AB$1,SkillsReq!$A:$A,0), MATCH(_xlfn.XLOOKUP($A181,Employees!$A:$A,Employees!$B:$B,""), SkillsReq!$B$1:$AY$1,0))&gt;0,
       INDEX(SkillsReq!$B:$AY, MATCH(AB$1,SkillsReq!$A:$A,0), MATCH(_xlfn.XLOOKUP($A181,Employees!$A:$A,Employees!$B:$B,""), SkillsReq!$B$1:$AY$1,0)),
       0
     ),
   "")
)</f>
        <v/>
      </c>
      <c r="AC181" t="str">
        <f>IF(OR($A181="",AC$1=""),"",
   IFERROR(
     IF(INDEX(SkillsReq!$B:$AY, MATCH(AC$1,SkillsReq!$A:$A,0), MATCH(_xlfn.XLOOKUP($A181,Employees!$A:$A,Employees!$B:$B,""), SkillsReq!$B$1:$AY$1,0))&gt;0,
       INDEX(SkillsReq!$B:$AY, MATCH(AC$1,SkillsReq!$A:$A,0), MATCH(_xlfn.XLOOKUP($A181,Employees!$A:$A,Employees!$B:$B,""), SkillsReq!$B$1:$AY$1,0)),
       0
     ),
   "")
)</f>
        <v/>
      </c>
      <c r="AD181" t="str">
        <f>IF(OR($A181="",AD$1=""),"",
   IFERROR(
     IF(INDEX(SkillsReq!$B:$AY, MATCH(AD$1,SkillsReq!$A:$A,0), MATCH(_xlfn.XLOOKUP($A181,Employees!$A:$A,Employees!$B:$B,""), SkillsReq!$B$1:$AY$1,0))&gt;0,
       INDEX(SkillsReq!$B:$AY, MATCH(AD$1,SkillsReq!$A:$A,0), MATCH(_xlfn.XLOOKUP($A181,Employees!$A:$A,Employees!$B:$B,""), SkillsReq!$B$1:$AY$1,0)),
       0
     ),
   "")
)</f>
        <v/>
      </c>
      <c r="AE181" t="str">
        <f>IF(OR($A181="",AE$1=""),"",
   IFERROR(
     IF(INDEX(SkillsReq!$B:$AY, MATCH(AE$1,SkillsReq!$A:$A,0), MATCH(_xlfn.XLOOKUP($A181,Employees!$A:$A,Employees!$B:$B,""), SkillsReq!$B$1:$AY$1,0))&gt;0,
       INDEX(SkillsReq!$B:$AY, MATCH(AE$1,SkillsReq!$A:$A,0), MATCH(_xlfn.XLOOKUP($A181,Employees!$A:$A,Employees!$B:$B,""), SkillsReq!$B$1:$AY$1,0)),
       0
     ),
   "")
)</f>
        <v/>
      </c>
      <c r="AF181" t="str">
        <f>IF(OR($A181="",AF$1=""),"",
   IFERROR(
     IF(INDEX(SkillsReq!$B:$AY, MATCH(AF$1,SkillsReq!$A:$A,0), MATCH(_xlfn.XLOOKUP($A181,Employees!$A:$A,Employees!$B:$B,""), SkillsReq!$B$1:$AY$1,0))&gt;0,
       INDEX(SkillsReq!$B:$AY, MATCH(AF$1,SkillsReq!$A:$A,0), MATCH(_xlfn.XLOOKUP($A181,Employees!$A:$A,Employees!$B:$B,""), SkillsReq!$B$1:$AY$1,0)),
       0
     ),
   "")
)</f>
        <v/>
      </c>
      <c r="AG181" t="str">
        <f>IF(OR($A181="",AG$1=""),"",
   IFERROR(
     IF(INDEX(SkillsReq!$B:$AY, MATCH(AG$1,SkillsReq!$A:$A,0), MATCH(_xlfn.XLOOKUP($A181,Employees!$A:$A,Employees!$B:$B,""), SkillsReq!$B$1:$AY$1,0))&gt;0,
       INDEX(SkillsReq!$B:$AY, MATCH(AG$1,SkillsReq!$A:$A,0), MATCH(_xlfn.XLOOKUP($A181,Employees!$A:$A,Employees!$B:$B,""), SkillsReq!$B$1:$AY$1,0)),
       0
     ),
   "")
)</f>
        <v/>
      </c>
      <c r="AH181" t="str">
        <f>IF(OR($A181="",AH$1=""),"",
   IFERROR(
     IF(INDEX(SkillsReq!$B:$AY, MATCH(AH$1,SkillsReq!$A:$A,0), MATCH(_xlfn.XLOOKUP($A181,Employees!$A:$A,Employees!$B:$B,""), SkillsReq!$B$1:$AY$1,0))&gt;0,
       INDEX(SkillsReq!$B:$AY, MATCH(AH$1,SkillsReq!$A:$A,0), MATCH(_xlfn.XLOOKUP($A181,Employees!$A:$A,Employees!$B:$B,""), SkillsReq!$B$1:$AY$1,0)),
       0
     ),
   "")
)</f>
        <v/>
      </c>
      <c r="AI181" t="str">
        <f>IF(OR($A181="",AI$1=""),"",
   IFERROR(
     IF(INDEX(SkillsReq!$B:$AY, MATCH(AI$1,SkillsReq!$A:$A,0), MATCH(_xlfn.XLOOKUP($A181,Employees!$A:$A,Employees!$B:$B,""), SkillsReq!$B$1:$AY$1,0))&gt;0,
       INDEX(SkillsReq!$B:$AY, MATCH(AI$1,SkillsReq!$A:$A,0), MATCH(_xlfn.XLOOKUP($A181,Employees!$A:$A,Employees!$B:$B,""), SkillsReq!$B$1:$AY$1,0)),
       0
     ),
   "")
)</f>
        <v/>
      </c>
      <c r="AJ181" t="str">
        <f>IF(OR($A181="",AJ$1=""),"",
   IFERROR(
     IF(INDEX(SkillsReq!$B:$AY, MATCH(AJ$1,SkillsReq!$A:$A,0), MATCH(_xlfn.XLOOKUP($A181,Employees!$A:$A,Employees!$B:$B,""), SkillsReq!$B$1:$AY$1,0))&gt;0,
       INDEX(SkillsReq!$B:$AY, MATCH(AJ$1,SkillsReq!$A:$A,0), MATCH(_xlfn.XLOOKUP($A181,Employees!$A:$A,Employees!$B:$B,""), SkillsReq!$B$1:$AY$1,0)),
       0
     ),
   "")
)</f>
        <v/>
      </c>
      <c r="AK181" t="str">
        <f>IF(OR($A181="",AK$1=""),"",
   IFERROR(
     IF(INDEX(SkillsReq!$B:$AY, MATCH(AK$1,SkillsReq!$A:$A,0), MATCH(_xlfn.XLOOKUP($A181,Employees!$A:$A,Employees!$B:$B,""), SkillsReq!$B$1:$AY$1,0))&gt;0,
       INDEX(SkillsReq!$B:$AY, MATCH(AK$1,SkillsReq!$A:$A,0), MATCH(_xlfn.XLOOKUP($A181,Employees!$A:$A,Employees!$B:$B,""), SkillsReq!$B$1:$AY$1,0)),
       0
     ),
   "")
)</f>
        <v/>
      </c>
      <c r="AL181" t="str">
        <f>IF(OR($A181="",AL$1=""),"",
   IFERROR(
     IF(INDEX(SkillsReq!$B:$AY, MATCH(AL$1,SkillsReq!$A:$A,0), MATCH(_xlfn.XLOOKUP($A181,Employees!$A:$A,Employees!$B:$B,""), SkillsReq!$B$1:$AY$1,0))&gt;0,
       INDEX(SkillsReq!$B:$AY, MATCH(AL$1,SkillsReq!$A:$A,0), MATCH(_xlfn.XLOOKUP($A181,Employees!$A:$A,Employees!$B:$B,""), SkillsReq!$B$1:$AY$1,0)),
       0
     ),
   "")
)</f>
        <v/>
      </c>
      <c r="AM181" t="str">
        <f>IF(OR($A181="",AM$1=""),"",
   IFERROR(
     IF(INDEX(SkillsReq!$B:$AY, MATCH(AM$1,SkillsReq!$A:$A,0), MATCH(_xlfn.XLOOKUP($A181,Employees!$A:$A,Employees!$B:$B,""), SkillsReq!$B$1:$AY$1,0))&gt;0,
       INDEX(SkillsReq!$B:$AY, MATCH(AM$1,SkillsReq!$A:$A,0), MATCH(_xlfn.XLOOKUP($A181,Employees!$A:$A,Employees!$B:$B,""), SkillsReq!$B$1:$AY$1,0)),
       0
     ),
   "")
)</f>
        <v/>
      </c>
      <c r="AN181" t="str">
        <f>IF(OR($A181="",AN$1=""),"",
   IFERROR(
     IF(INDEX(SkillsReq!$B:$AY, MATCH(AN$1,SkillsReq!$A:$A,0), MATCH(_xlfn.XLOOKUP($A181,Employees!$A:$A,Employees!$B:$B,""), SkillsReq!$B$1:$AY$1,0))&gt;0,
       INDEX(SkillsReq!$B:$AY, MATCH(AN$1,SkillsReq!$A:$A,0), MATCH(_xlfn.XLOOKUP($A181,Employees!$A:$A,Employees!$B:$B,""), SkillsReq!$B$1:$AY$1,0)),
       0
     ),
   "")
)</f>
        <v/>
      </c>
      <c r="AO181" t="str">
        <f>IF(OR($A181="",AO$1=""),"",
   IFERROR(
     IF(INDEX(SkillsReq!$B:$AY, MATCH(AO$1,SkillsReq!$A:$A,0), MATCH(_xlfn.XLOOKUP($A181,Employees!$A:$A,Employees!$B:$B,""), SkillsReq!$B$1:$AY$1,0))&gt;0,
       INDEX(SkillsReq!$B:$AY, MATCH(AO$1,SkillsReq!$A:$A,0), MATCH(_xlfn.XLOOKUP($A181,Employees!$A:$A,Employees!$B:$B,""), SkillsReq!$B$1:$AY$1,0)),
       0
     ),
   "")
)</f>
        <v/>
      </c>
      <c r="AP181" t="str">
        <f>IF(OR($A181="",AP$1=""),"",
   IFERROR(
     IF(INDEX(SkillsReq!$B:$AY, MATCH(AP$1,SkillsReq!$A:$A,0), MATCH(_xlfn.XLOOKUP($A181,Employees!$A:$A,Employees!$B:$B,""), SkillsReq!$B$1:$AY$1,0))&gt;0,
       INDEX(SkillsReq!$B:$AY, MATCH(AP$1,SkillsReq!$A:$A,0), MATCH(_xlfn.XLOOKUP($A181,Employees!$A:$A,Employees!$B:$B,""), SkillsReq!$B$1:$AY$1,0)),
       0
     ),
   "")
)</f>
        <v/>
      </c>
      <c r="AQ181" t="str">
        <f>IF(OR($A181="",AQ$1=""),"",
   IFERROR(
     IF(INDEX(SkillsReq!$B:$AY, MATCH(AQ$1,SkillsReq!$A:$A,0), MATCH(_xlfn.XLOOKUP($A181,Employees!$A:$A,Employees!$B:$B,""), SkillsReq!$B$1:$AY$1,0))&gt;0,
       INDEX(SkillsReq!$B:$AY, MATCH(AQ$1,SkillsReq!$A:$A,0), MATCH(_xlfn.XLOOKUP($A181,Employees!$A:$A,Employees!$B:$B,""), SkillsReq!$B$1:$AY$1,0)),
       0
     ),
   "")
)</f>
        <v/>
      </c>
      <c r="AR181" t="str">
        <f>IF(OR($A181="",AR$1=""),"",
   IFERROR(
     IF(INDEX(SkillsReq!$B:$AY, MATCH(AR$1,SkillsReq!$A:$A,0), MATCH(_xlfn.XLOOKUP($A181,Employees!$A:$A,Employees!$B:$B,""), SkillsReq!$B$1:$AY$1,0))&gt;0,
       INDEX(SkillsReq!$B:$AY, MATCH(AR$1,SkillsReq!$A:$A,0), MATCH(_xlfn.XLOOKUP($A181,Employees!$A:$A,Employees!$B:$B,""), SkillsReq!$B$1:$AY$1,0)),
       0
     ),
   "")
)</f>
        <v/>
      </c>
      <c r="AS181" t="str">
        <f>IF(OR($A181="",AS$1=""),"",
   IFERROR(
     IF(INDEX(SkillsReq!$B:$AY, MATCH(AS$1,SkillsReq!$A:$A,0), MATCH(_xlfn.XLOOKUP($A181,Employees!$A:$A,Employees!$B:$B,""), SkillsReq!$B$1:$AY$1,0))&gt;0,
       INDEX(SkillsReq!$B:$AY, MATCH(AS$1,SkillsReq!$A:$A,0), MATCH(_xlfn.XLOOKUP($A181,Employees!$A:$A,Employees!$B:$B,""), SkillsReq!$B$1:$AY$1,0)),
       0
     ),
   "")
)</f>
        <v/>
      </c>
      <c r="AT181" t="str">
        <f>IF(OR($A181="",AT$1=""),"",
   IFERROR(
     IF(INDEX(SkillsReq!$B:$AY, MATCH(AT$1,SkillsReq!$A:$A,0), MATCH(_xlfn.XLOOKUP($A181,Employees!$A:$A,Employees!$B:$B,""), SkillsReq!$B$1:$AY$1,0))&gt;0,
       INDEX(SkillsReq!$B:$AY, MATCH(AT$1,SkillsReq!$A:$A,0), MATCH(_xlfn.XLOOKUP($A181,Employees!$A:$A,Employees!$B:$B,""), SkillsReq!$B$1:$AY$1,0)),
       0
     ),
   "")
)</f>
        <v/>
      </c>
      <c r="AU181" t="str">
        <f>IF(OR($A181="",AU$1=""),"",
   IFERROR(
     IF(INDEX(SkillsReq!$B:$AY, MATCH(AU$1,SkillsReq!$A:$A,0), MATCH(_xlfn.XLOOKUP($A181,Employees!$A:$A,Employees!$B:$B,""), SkillsReq!$B$1:$AY$1,0))&gt;0,
       INDEX(SkillsReq!$B:$AY, MATCH(AU$1,SkillsReq!$A:$A,0), MATCH(_xlfn.XLOOKUP($A181,Employees!$A:$A,Employees!$B:$B,""), SkillsReq!$B$1:$AY$1,0)),
       0
     ),
   "")
)</f>
        <v/>
      </c>
      <c r="AV181" t="str">
        <f>IF(OR($A181="",AV$1=""),"",
   IFERROR(
     IF(INDEX(SkillsReq!$B:$AY, MATCH(AV$1,SkillsReq!$A:$A,0), MATCH(_xlfn.XLOOKUP($A181,Employees!$A:$A,Employees!$B:$B,""), SkillsReq!$B$1:$AY$1,0))&gt;0,
       INDEX(SkillsReq!$B:$AY, MATCH(AV$1,SkillsReq!$A:$A,0), MATCH(_xlfn.XLOOKUP($A181,Employees!$A:$A,Employees!$B:$B,""), SkillsReq!$B$1:$AY$1,0)),
       0
     ),
   "")
)</f>
        <v/>
      </c>
      <c r="AW181" t="str">
        <f>IF(OR($A181="",AW$1=""),"",
   IFERROR(
     IF(INDEX(SkillsReq!$B:$AY, MATCH(AW$1,SkillsReq!$A:$A,0), MATCH(_xlfn.XLOOKUP($A181,Employees!$A:$A,Employees!$B:$B,""), SkillsReq!$B$1:$AY$1,0))&gt;0,
       INDEX(SkillsReq!$B:$AY, MATCH(AW$1,SkillsReq!$A:$A,0), MATCH(_xlfn.XLOOKUP($A181,Employees!$A:$A,Employees!$B:$B,""), SkillsReq!$B$1:$AY$1,0)),
       0
     ),
   "")
)</f>
        <v/>
      </c>
      <c r="AX181" t="str">
        <f>IF(OR($A181="",AX$1=""),"",
   IFERROR(
     IF(INDEX(SkillsReq!$B:$AY, MATCH(AX$1,SkillsReq!$A:$A,0), MATCH(_xlfn.XLOOKUP($A181,Employees!$A:$A,Employees!$B:$B,""), SkillsReq!$B$1:$AY$1,0))&gt;0,
       INDEX(SkillsReq!$B:$AY, MATCH(AX$1,SkillsReq!$A:$A,0), MATCH(_xlfn.XLOOKUP($A181,Employees!$A:$A,Employees!$B:$B,""), SkillsReq!$B$1:$AY$1,0)),
       0
     ),
   "")
)</f>
        <v/>
      </c>
      <c r="AY181" t="str">
        <f>IF(OR($A181="",AY$1=""),"",
   IFERROR(
     IF(INDEX(SkillsReq!$B:$AY, MATCH(AY$1,SkillsReq!$A:$A,0), MATCH(_xlfn.XLOOKUP($A181,Employees!$A:$A,Employees!$B:$B,""), SkillsReq!$B$1:$AY$1,0))&gt;0,
       INDEX(SkillsReq!$B:$AY, MATCH(AY$1,SkillsReq!$A:$A,0), MATCH(_xlfn.XLOOKUP($A181,Employees!$A:$A,Employees!$B:$B,""), SkillsReq!$B$1:$AY$1,0)),
       0
     ),
   "")
)</f>
        <v/>
      </c>
    </row>
    <row r="182" spans="1:51" x14ac:dyDescent="0.25">
      <c r="A182" s="12"/>
      <c r="B182" t="str">
        <f>IF(OR($A182="",B$1=""),"",
   IFERROR(
     IF(INDEX(SkillsReq!$B:$AY, MATCH(B$1,SkillsReq!$A:$A,0), MATCH(_xlfn.XLOOKUP($A182,Employees!$A:$A,Employees!$B:$B,""), SkillsReq!$B$1:$AY$1,0))&gt;0,
       INDEX(SkillsReq!$B:$AY, MATCH(B$1,SkillsReq!$A:$A,0), MATCH(_xlfn.XLOOKUP($A182,Employees!$A:$A,Employees!$B:$B,""), SkillsReq!$B$1:$AY$1,0)),
       0
     ),
   "")
)</f>
        <v/>
      </c>
      <c r="C182" t="str">
        <f>IF(OR($A182="",C$1=""),"",
   IFERROR(
     IF(INDEX(SkillsReq!$B:$AY, MATCH(C$1,SkillsReq!$A:$A,0), MATCH(_xlfn.XLOOKUP($A182,Employees!$A:$A,Employees!$B:$B,""), SkillsReq!$B$1:$AY$1,0))&gt;0,
       INDEX(SkillsReq!$B:$AY, MATCH(C$1,SkillsReq!$A:$A,0), MATCH(_xlfn.XLOOKUP($A182,Employees!$A:$A,Employees!$B:$B,""), SkillsReq!$B$1:$AY$1,0)),
       0
     ),
   "")
)</f>
        <v/>
      </c>
      <c r="D182" t="str">
        <f>IF(OR($A182="",D$1=""),"",
   IFERROR(
     IF(INDEX(SkillsReq!$B:$AY, MATCH(D$1,SkillsReq!$A:$A,0), MATCH(_xlfn.XLOOKUP($A182,Employees!$A:$A,Employees!$B:$B,""), SkillsReq!$B$1:$AY$1,0))&gt;0,
       INDEX(SkillsReq!$B:$AY, MATCH(D$1,SkillsReq!$A:$A,0), MATCH(_xlfn.XLOOKUP($A182,Employees!$A:$A,Employees!$B:$B,""), SkillsReq!$B$1:$AY$1,0)),
       0
     ),
   "")
)</f>
        <v/>
      </c>
      <c r="E182" t="str">
        <f>IF(OR($A182="",E$1=""),"",
   IFERROR(
     IF(INDEX(SkillsReq!$B:$AY, MATCH(E$1,SkillsReq!$A:$A,0), MATCH(_xlfn.XLOOKUP($A182,Employees!$A:$A,Employees!$B:$B,""), SkillsReq!$B$1:$AY$1,0))&gt;0,
       INDEX(SkillsReq!$B:$AY, MATCH(E$1,SkillsReq!$A:$A,0), MATCH(_xlfn.XLOOKUP($A182,Employees!$A:$A,Employees!$B:$B,""), SkillsReq!$B$1:$AY$1,0)),
       0
     ),
   "")
)</f>
        <v/>
      </c>
      <c r="F182" t="str">
        <f>IF(OR($A182="",F$1=""),"",
   IFERROR(
     IF(INDEX(SkillsReq!$B:$AY, MATCH(F$1,SkillsReq!$A:$A,0), MATCH(_xlfn.XLOOKUP($A182,Employees!$A:$A,Employees!$B:$B,""), SkillsReq!$B$1:$AY$1,0))&gt;0,
       INDEX(SkillsReq!$B:$AY, MATCH(F$1,SkillsReq!$A:$A,0), MATCH(_xlfn.XLOOKUP($A182,Employees!$A:$A,Employees!$B:$B,""), SkillsReq!$B$1:$AY$1,0)),
       0
     ),
   "")
)</f>
        <v/>
      </c>
      <c r="G182" t="str">
        <f>IF(OR($A182="",G$1=""),"",
   IFERROR(
     IF(INDEX(SkillsReq!$B:$AY, MATCH(G$1,SkillsReq!$A:$A,0), MATCH(_xlfn.XLOOKUP($A182,Employees!$A:$A,Employees!$B:$B,""), SkillsReq!$B$1:$AY$1,0))&gt;0,
       INDEX(SkillsReq!$B:$AY, MATCH(G$1,SkillsReq!$A:$A,0), MATCH(_xlfn.XLOOKUP($A182,Employees!$A:$A,Employees!$B:$B,""), SkillsReq!$B$1:$AY$1,0)),
       0
     ),
   "")
)</f>
        <v/>
      </c>
      <c r="H182" t="str">
        <f>IF(OR($A182="",H$1=""),"",
   IFERROR(
     IF(INDEX(SkillsReq!$B:$AY, MATCH(H$1,SkillsReq!$A:$A,0), MATCH(_xlfn.XLOOKUP($A182,Employees!$A:$A,Employees!$B:$B,""), SkillsReq!$B$1:$AY$1,0))&gt;0,
       INDEX(SkillsReq!$B:$AY, MATCH(H$1,SkillsReq!$A:$A,0), MATCH(_xlfn.XLOOKUP($A182,Employees!$A:$A,Employees!$B:$B,""), SkillsReq!$B$1:$AY$1,0)),
       0
     ),
   "")
)</f>
        <v/>
      </c>
      <c r="I182" t="str">
        <f>IF(OR($A182="",I$1=""),"",
   IFERROR(
     IF(INDEX(SkillsReq!$B:$AY, MATCH(I$1,SkillsReq!$A:$A,0), MATCH(_xlfn.XLOOKUP($A182,Employees!$A:$A,Employees!$B:$B,""), SkillsReq!$B$1:$AY$1,0))&gt;0,
       INDEX(SkillsReq!$B:$AY, MATCH(I$1,SkillsReq!$A:$A,0), MATCH(_xlfn.XLOOKUP($A182,Employees!$A:$A,Employees!$B:$B,""), SkillsReq!$B$1:$AY$1,0)),
       0
     ),
   "")
)</f>
        <v/>
      </c>
      <c r="J182" t="str">
        <f>IF(OR($A182="",J$1=""),"",
   IFERROR(
     IF(INDEX(SkillsReq!$B:$AY, MATCH(J$1,SkillsReq!$A:$A,0), MATCH(_xlfn.XLOOKUP($A182,Employees!$A:$A,Employees!$B:$B,""), SkillsReq!$B$1:$AY$1,0))&gt;0,
       INDEX(SkillsReq!$B:$AY, MATCH(J$1,SkillsReq!$A:$A,0), MATCH(_xlfn.XLOOKUP($A182,Employees!$A:$A,Employees!$B:$B,""), SkillsReq!$B$1:$AY$1,0)),
       0
     ),
   "")
)</f>
        <v/>
      </c>
      <c r="K182" t="str">
        <f>IF(OR($A182="",K$1=""),"",
   IFERROR(
     IF(INDEX(SkillsReq!$B:$AY, MATCH(K$1,SkillsReq!$A:$A,0), MATCH(_xlfn.XLOOKUP($A182,Employees!$A:$A,Employees!$B:$B,""), SkillsReq!$B$1:$AY$1,0))&gt;0,
       INDEX(SkillsReq!$B:$AY, MATCH(K$1,SkillsReq!$A:$A,0), MATCH(_xlfn.XLOOKUP($A182,Employees!$A:$A,Employees!$B:$B,""), SkillsReq!$B$1:$AY$1,0)),
       0
     ),
   "")
)</f>
        <v/>
      </c>
      <c r="L182" t="str">
        <f>IF(OR($A182="",L$1=""),"",
   IFERROR(
     IF(INDEX(SkillsReq!$B:$AY, MATCH(L$1,SkillsReq!$A:$A,0), MATCH(_xlfn.XLOOKUP($A182,Employees!$A:$A,Employees!$B:$B,""), SkillsReq!$B$1:$AY$1,0))&gt;0,
       INDEX(SkillsReq!$B:$AY, MATCH(L$1,SkillsReq!$A:$A,0), MATCH(_xlfn.XLOOKUP($A182,Employees!$A:$A,Employees!$B:$B,""), SkillsReq!$B$1:$AY$1,0)),
       0
     ),
   "")
)</f>
        <v/>
      </c>
      <c r="M182" t="str">
        <f>IF(OR($A182="",M$1=""),"",
   IFERROR(
     IF(INDEX(SkillsReq!$B:$AY, MATCH(M$1,SkillsReq!$A:$A,0), MATCH(_xlfn.XLOOKUP($A182,Employees!$A:$A,Employees!$B:$B,""), SkillsReq!$B$1:$AY$1,0))&gt;0,
       INDEX(SkillsReq!$B:$AY, MATCH(M$1,SkillsReq!$A:$A,0), MATCH(_xlfn.XLOOKUP($A182,Employees!$A:$A,Employees!$B:$B,""), SkillsReq!$B$1:$AY$1,0)),
       0
     ),
   "")
)</f>
        <v/>
      </c>
      <c r="N182" t="str">
        <f>IF(OR($A182="",N$1=""),"",
   IFERROR(
     IF(INDEX(SkillsReq!$B:$AY, MATCH(N$1,SkillsReq!$A:$A,0), MATCH(_xlfn.XLOOKUP($A182,Employees!$A:$A,Employees!$B:$B,""), SkillsReq!$B$1:$AY$1,0))&gt;0,
       INDEX(SkillsReq!$B:$AY, MATCH(N$1,SkillsReq!$A:$A,0), MATCH(_xlfn.XLOOKUP($A182,Employees!$A:$A,Employees!$B:$B,""), SkillsReq!$B$1:$AY$1,0)),
       0
     ),
   "")
)</f>
        <v/>
      </c>
      <c r="O182" t="str">
        <f>IF(OR($A182="",O$1=""),"",
   IFERROR(
     IF(INDEX(SkillsReq!$B:$AY, MATCH(O$1,SkillsReq!$A:$A,0), MATCH(_xlfn.XLOOKUP($A182,Employees!$A:$A,Employees!$B:$B,""), SkillsReq!$B$1:$AY$1,0))&gt;0,
       INDEX(SkillsReq!$B:$AY, MATCH(O$1,SkillsReq!$A:$A,0), MATCH(_xlfn.XLOOKUP($A182,Employees!$A:$A,Employees!$B:$B,""), SkillsReq!$B$1:$AY$1,0)),
       0
     ),
   "")
)</f>
        <v/>
      </c>
      <c r="P182" t="str">
        <f>IF(OR($A182="",P$1=""),"",
   IFERROR(
     IF(INDEX(SkillsReq!$B:$AY, MATCH(P$1,SkillsReq!$A:$A,0), MATCH(_xlfn.XLOOKUP($A182,Employees!$A:$A,Employees!$B:$B,""), SkillsReq!$B$1:$AY$1,0))&gt;0,
       INDEX(SkillsReq!$B:$AY, MATCH(P$1,SkillsReq!$A:$A,0), MATCH(_xlfn.XLOOKUP($A182,Employees!$A:$A,Employees!$B:$B,""), SkillsReq!$B$1:$AY$1,0)),
       0
     ),
   "")
)</f>
        <v/>
      </c>
      <c r="Q182" t="str">
        <f>IF(OR($A182="",Q$1=""),"",
   IFERROR(
     IF(INDEX(SkillsReq!$B:$AY, MATCH(Q$1,SkillsReq!$A:$A,0), MATCH(_xlfn.XLOOKUP($A182,Employees!$A:$A,Employees!$B:$B,""), SkillsReq!$B$1:$AY$1,0))&gt;0,
       INDEX(SkillsReq!$B:$AY, MATCH(Q$1,SkillsReq!$A:$A,0), MATCH(_xlfn.XLOOKUP($A182,Employees!$A:$A,Employees!$B:$B,""), SkillsReq!$B$1:$AY$1,0)),
       0
     ),
   "")
)</f>
        <v/>
      </c>
      <c r="R182" t="str">
        <f>IF(OR($A182="",R$1=""),"",
   IFERROR(
     IF(INDEX(SkillsReq!$B:$AY, MATCH(R$1,SkillsReq!$A:$A,0), MATCH(_xlfn.XLOOKUP($A182,Employees!$A:$A,Employees!$B:$B,""), SkillsReq!$B$1:$AY$1,0))&gt;0,
       INDEX(SkillsReq!$B:$AY, MATCH(R$1,SkillsReq!$A:$A,0), MATCH(_xlfn.XLOOKUP($A182,Employees!$A:$A,Employees!$B:$B,""), SkillsReq!$B$1:$AY$1,0)),
       0
     ),
   "")
)</f>
        <v/>
      </c>
      <c r="S182" t="str">
        <f>IF(OR($A182="",S$1=""),"",
   IFERROR(
     IF(INDEX(SkillsReq!$B:$AY, MATCH(S$1,SkillsReq!$A:$A,0), MATCH(_xlfn.XLOOKUP($A182,Employees!$A:$A,Employees!$B:$B,""), SkillsReq!$B$1:$AY$1,0))&gt;0,
       INDEX(SkillsReq!$B:$AY, MATCH(S$1,SkillsReq!$A:$A,0), MATCH(_xlfn.XLOOKUP($A182,Employees!$A:$A,Employees!$B:$B,""), SkillsReq!$B$1:$AY$1,0)),
       0
     ),
   "")
)</f>
        <v/>
      </c>
      <c r="T182" t="str">
        <f>IF(OR($A182="",T$1=""),"",
   IFERROR(
     IF(INDEX(SkillsReq!$B:$AY, MATCH(T$1,SkillsReq!$A:$A,0), MATCH(_xlfn.XLOOKUP($A182,Employees!$A:$A,Employees!$B:$B,""), SkillsReq!$B$1:$AY$1,0))&gt;0,
       INDEX(SkillsReq!$B:$AY, MATCH(T$1,SkillsReq!$A:$A,0), MATCH(_xlfn.XLOOKUP($A182,Employees!$A:$A,Employees!$B:$B,""), SkillsReq!$B$1:$AY$1,0)),
       0
     ),
   "")
)</f>
        <v/>
      </c>
      <c r="U182" t="str">
        <f>IF(OR($A182="",U$1=""),"",
   IFERROR(
     IF(INDEX(SkillsReq!$B:$AY, MATCH(U$1,SkillsReq!$A:$A,0), MATCH(_xlfn.XLOOKUP($A182,Employees!$A:$A,Employees!$B:$B,""), SkillsReq!$B$1:$AY$1,0))&gt;0,
       INDEX(SkillsReq!$B:$AY, MATCH(U$1,SkillsReq!$A:$A,0), MATCH(_xlfn.XLOOKUP($A182,Employees!$A:$A,Employees!$B:$B,""), SkillsReq!$B$1:$AY$1,0)),
       0
     ),
   "")
)</f>
        <v/>
      </c>
      <c r="V182" t="str">
        <f>IF(OR($A182="",V$1=""),"",
   IFERROR(
     IF(INDEX(SkillsReq!$B:$AY, MATCH(V$1,SkillsReq!$A:$A,0), MATCH(_xlfn.XLOOKUP($A182,Employees!$A:$A,Employees!$B:$B,""), SkillsReq!$B$1:$AY$1,0))&gt;0,
       INDEX(SkillsReq!$B:$AY, MATCH(V$1,SkillsReq!$A:$A,0), MATCH(_xlfn.XLOOKUP($A182,Employees!$A:$A,Employees!$B:$B,""), SkillsReq!$B$1:$AY$1,0)),
       0
     ),
   "")
)</f>
        <v/>
      </c>
      <c r="W182" t="str">
        <f>IF(OR($A182="",W$1=""),"",
   IFERROR(
     IF(INDEX(SkillsReq!$B:$AY, MATCH(W$1,SkillsReq!$A:$A,0), MATCH(_xlfn.XLOOKUP($A182,Employees!$A:$A,Employees!$B:$B,""), SkillsReq!$B$1:$AY$1,0))&gt;0,
       INDEX(SkillsReq!$B:$AY, MATCH(W$1,SkillsReq!$A:$A,0), MATCH(_xlfn.XLOOKUP($A182,Employees!$A:$A,Employees!$B:$B,""), SkillsReq!$B$1:$AY$1,0)),
       0
     ),
   "")
)</f>
        <v/>
      </c>
      <c r="X182" t="str">
        <f>IF(OR($A182="",X$1=""),"",
   IFERROR(
     IF(INDEX(SkillsReq!$B:$AY, MATCH(X$1,SkillsReq!$A:$A,0), MATCH(_xlfn.XLOOKUP($A182,Employees!$A:$A,Employees!$B:$B,""), SkillsReq!$B$1:$AY$1,0))&gt;0,
       INDEX(SkillsReq!$B:$AY, MATCH(X$1,SkillsReq!$A:$A,0), MATCH(_xlfn.XLOOKUP($A182,Employees!$A:$A,Employees!$B:$B,""), SkillsReq!$B$1:$AY$1,0)),
       0
     ),
   "")
)</f>
        <v/>
      </c>
      <c r="Y182" t="str">
        <f>IF(OR($A182="",Y$1=""),"",
   IFERROR(
     IF(INDEX(SkillsReq!$B:$AY, MATCH(Y$1,SkillsReq!$A:$A,0), MATCH(_xlfn.XLOOKUP($A182,Employees!$A:$A,Employees!$B:$B,""), SkillsReq!$B$1:$AY$1,0))&gt;0,
       INDEX(SkillsReq!$B:$AY, MATCH(Y$1,SkillsReq!$A:$A,0), MATCH(_xlfn.XLOOKUP($A182,Employees!$A:$A,Employees!$B:$B,""), SkillsReq!$B$1:$AY$1,0)),
       0
     ),
   "")
)</f>
        <v/>
      </c>
      <c r="Z182" t="str">
        <f>IF(OR($A182="",Z$1=""),"",
   IFERROR(
     IF(INDEX(SkillsReq!$B:$AY, MATCH(Z$1,SkillsReq!$A:$A,0), MATCH(_xlfn.XLOOKUP($A182,Employees!$A:$A,Employees!$B:$B,""), SkillsReq!$B$1:$AY$1,0))&gt;0,
       INDEX(SkillsReq!$B:$AY, MATCH(Z$1,SkillsReq!$A:$A,0), MATCH(_xlfn.XLOOKUP($A182,Employees!$A:$A,Employees!$B:$B,""), SkillsReq!$B$1:$AY$1,0)),
       0
     ),
   "")
)</f>
        <v/>
      </c>
      <c r="AA182" t="str">
        <f>IF(OR($A182="",AA$1=""),"",
   IFERROR(
     IF(INDEX(SkillsReq!$B:$AY, MATCH(AA$1,SkillsReq!$A:$A,0), MATCH(_xlfn.XLOOKUP($A182,Employees!$A:$A,Employees!$B:$B,""), SkillsReq!$B$1:$AY$1,0))&gt;0,
       INDEX(SkillsReq!$B:$AY, MATCH(AA$1,SkillsReq!$A:$A,0), MATCH(_xlfn.XLOOKUP($A182,Employees!$A:$A,Employees!$B:$B,""), SkillsReq!$B$1:$AY$1,0)),
       0
     ),
   "")
)</f>
        <v/>
      </c>
      <c r="AB182" t="str">
        <f>IF(OR($A182="",AB$1=""),"",
   IFERROR(
     IF(INDEX(SkillsReq!$B:$AY, MATCH(AB$1,SkillsReq!$A:$A,0), MATCH(_xlfn.XLOOKUP($A182,Employees!$A:$A,Employees!$B:$B,""), SkillsReq!$B$1:$AY$1,0))&gt;0,
       INDEX(SkillsReq!$B:$AY, MATCH(AB$1,SkillsReq!$A:$A,0), MATCH(_xlfn.XLOOKUP($A182,Employees!$A:$A,Employees!$B:$B,""), SkillsReq!$B$1:$AY$1,0)),
       0
     ),
   "")
)</f>
        <v/>
      </c>
      <c r="AC182" t="str">
        <f>IF(OR($A182="",AC$1=""),"",
   IFERROR(
     IF(INDEX(SkillsReq!$B:$AY, MATCH(AC$1,SkillsReq!$A:$A,0), MATCH(_xlfn.XLOOKUP($A182,Employees!$A:$A,Employees!$B:$B,""), SkillsReq!$B$1:$AY$1,0))&gt;0,
       INDEX(SkillsReq!$B:$AY, MATCH(AC$1,SkillsReq!$A:$A,0), MATCH(_xlfn.XLOOKUP($A182,Employees!$A:$A,Employees!$B:$B,""), SkillsReq!$B$1:$AY$1,0)),
       0
     ),
   "")
)</f>
        <v/>
      </c>
      <c r="AD182" t="str">
        <f>IF(OR($A182="",AD$1=""),"",
   IFERROR(
     IF(INDEX(SkillsReq!$B:$AY, MATCH(AD$1,SkillsReq!$A:$A,0), MATCH(_xlfn.XLOOKUP($A182,Employees!$A:$A,Employees!$B:$B,""), SkillsReq!$B$1:$AY$1,0))&gt;0,
       INDEX(SkillsReq!$B:$AY, MATCH(AD$1,SkillsReq!$A:$A,0), MATCH(_xlfn.XLOOKUP($A182,Employees!$A:$A,Employees!$B:$B,""), SkillsReq!$B$1:$AY$1,0)),
       0
     ),
   "")
)</f>
        <v/>
      </c>
      <c r="AE182" t="str">
        <f>IF(OR($A182="",AE$1=""),"",
   IFERROR(
     IF(INDEX(SkillsReq!$B:$AY, MATCH(AE$1,SkillsReq!$A:$A,0), MATCH(_xlfn.XLOOKUP($A182,Employees!$A:$A,Employees!$B:$B,""), SkillsReq!$B$1:$AY$1,0))&gt;0,
       INDEX(SkillsReq!$B:$AY, MATCH(AE$1,SkillsReq!$A:$A,0), MATCH(_xlfn.XLOOKUP($A182,Employees!$A:$A,Employees!$B:$B,""), SkillsReq!$B$1:$AY$1,0)),
       0
     ),
   "")
)</f>
        <v/>
      </c>
      <c r="AF182" t="str">
        <f>IF(OR($A182="",AF$1=""),"",
   IFERROR(
     IF(INDEX(SkillsReq!$B:$AY, MATCH(AF$1,SkillsReq!$A:$A,0), MATCH(_xlfn.XLOOKUP($A182,Employees!$A:$A,Employees!$B:$B,""), SkillsReq!$B$1:$AY$1,0))&gt;0,
       INDEX(SkillsReq!$B:$AY, MATCH(AF$1,SkillsReq!$A:$A,0), MATCH(_xlfn.XLOOKUP($A182,Employees!$A:$A,Employees!$B:$B,""), SkillsReq!$B$1:$AY$1,0)),
       0
     ),
   "")
)</f>
        <v/>
      </c>
      <c r="AG182" t="str">
        <f>IF(OR($A182="",AG$1=""),"",
   IFERROR(
     IF(INDEX(SkillsReq!$B:$AY, MATCH(AG$1,SkillsReq!$A:$A,0), MATCH(_xlfn.XLOOKUP($A182,Employees!$A:$A,Employees!$B:$B,""), SkillsReq!$B$1:$AY$1,0))&gt;0,
       INDEX(SkillsReq!$B:$AY, MATCH(AG$1,SkillsReq!$A:$A,0), MATCH(_xlfn.XLOOKUP($A182,Employees!$A:$A,Employees!$B:$B,""), SkillsReq!$B$1:$AY$1,0)),
       0
     ),
   "")
)</f>
        <v/>
      </c>
      <c r="AH182" t="str">
        <f>IF(OR($A182="",AH$1=""),"",
   IFERROR(
     IF(INDEX(SkillsReq!$B:$AY, MATCH(AH$1,SkillsReq!$A:$A,0), MATCH(_xlfn.XLOOKUP($A182,Employees!$A:$A,Employees!$B:$B,""), SkillsReq!$B$1:$AY$1,0))&gt;0,
       INDEX(SkillsReq!$B:$AY, MATCH(AH$1,SkillsReq!$A:$A,0), MATCH(_xlfn.XLOOKUP($A182,Employees!$A:$A,Employees!$B:$B,""), SkillsReq!$B$1:$AY$1,0)),
       0
     ),
   "")
)</f>
        <v/>
      </c>
      <c r="AI182" t="str">
        <f>IF(OR($A182="",AI$1=""),"",
   IFERROR(
     IF(INDEX(SkillsReq!$B:$AY, MATCH(AI$1,SkillsReq!$A:$A,0), MATCH(_xlfn.XLOOKUP($A182,Employees!$A:$A,Employees!$B:$B,""), SkillsReq!$B$1:$AY$1,0))&gt;0,
       INDEX(SkillsReq!$B:$AY, MATCH(AI$1,SkillsReq!$A:$A,0), MATCH(_xlfn.XLOOKUP($A182,Employees!$A:$A,Employees!$B:$B,""), SkillsReq!$B$1:$AY$1,0)),
       0
     ),
   "")
)</f>
        <v/>
      </c>
      <c r="AJ182" t="str">
        <f>IF(OR($A182="",AJ$1=""),"",
   IFERROR(
     IF(INDEX(SkillsReq!$B:$AY, MATCH(AJ$1,SkillsReq!$A:$A,0), MATCH(_xlfn.XLOOKUP($A182,Employees!$A:$A,Employees!$B:$B,""), SkillsReq!$B$1:$AY$1,0))&gt;0,
       INDEX(SkillsReq!$B:$AY, MATCH(AJ$1,SkillsReq!$A:$A,0), MATCH(_xlfn.XLOOKUP($A182,Employees!$A:$A,Employees!$B:$B,""), SkillsReq!$B$1:$AY$1,0)),
       0
     ),
   "")
)</f>
        <v/>
      </c>
      <c r="AK182" t="str">
        <f>IF(OR($A182="",AK$1=""),"",
   IFERROR(
     IF(INDEX(SkillsReq!$B:$AY, MATCH(AK$1,SkillsReq!$A:$A,0), MATCH(_xlfn.XLOOKUP($A182,Employees!$A:$A,Employees!$B:$B,""), SkillsReq!$B$1:$AY$1,0))&gt;0,
       INDEX(SkillsReq!$B:$AY, MATCH(AK$1,SkillsReq!$A:$A,0), MATCH(_xlfn.XLOOKUP($A182,Employees!$A:$A,Employees!$B:$B,""), SkillsReq!$B$1:$AY$1,0)),
       0
     ),
   "")
)</f>
        <v/>
      </c>
      <c r="AL182" t="str">
        <f>IF(OR($A182="",AL$1=""),"",
   IFERROR(
     IF(INDEX(SkillsReq!$B:$AY, MATCH(AL$1,SkillsReq!$A:$A,0), MATCH(_xlfn.XLOOKUP($A182,Employees!$A:$A,Employees!$B:$B,""), SkillsReq!$B$1:$AY$1,0))&gt;0,
       INDEX(SkillsReq!$B:$AY, MATCH(AL$1,SkillsReq!$A:$A,0), MATCH(_xlfn.XLOOKUP($A182,Employees!$A:$A,Employees!$B:$B,""), SkillsReq!$B$1:$AY$1,0)),
       0
     ),
   "")
)</f>
        <v/>
      </c>
      <c r="AM182" t="str">
        <f>IF(OR($A182="",AM$1=""),"",
   IFERROR(
     IF(INDEX(SkillsReq!$B:$AY, MATCH(AM$1,SkillsReq!$A:$A,0), MATCH(_xlfn.XLOOKUP($A182,Employees!$A:$A,Employees!$B:$B,""), SkillsReq!$B$1:$AY$1,0))&gt;0,
       INDEX(SkillsReq!$B:$AY, MATCH(AM$1,SkillsReq!$A:$A,0), MATCH(_xlfn.XLOOKUP($A182,Employees!$A:$A,Employees!$B:$B,""), SkillsReq!$B$1:$AY$1,0)),
       0
     ),
   "")
)</f>
        <v/>
      </c>
      <c r="AN182" t="str">
        <f>IF(OR($A182="",AN$1=""),"",
   IFERROR(
     IF(INDEX(SkillsReq!$B:$AY, MATCH(AN$1,SkillsReq!$A:$A,0), MATCH(_xlfn.XLOOKUP($A182,Employees!$A:$A,Employees!$B:$B,""), SkillsReq!$B$1:$AY$1,0))&gt;0,
       INDEX(SkillsReq!$B:$AY, MATCH(AN$1,SkillsReq!$A:$A,0), MATCH(_xlfn.XLOOKUP($A182,Employees!$A:$A,Employees!$B:$B,""), SkillsReq!$B$1:$AY$1,0)),
       0
     ),
   "")
)</f>
        <v/>
      </c>
      <c r="AO182" t="str">
        <f>IF(OR($A182="",AO$1=""),"",
   IFERROR(
     IF(INDEX(SkillsReq!$B:$AY, MATCH(AO$1,SkillsReq!$A:$A,0), MATCH(_xlfn.XLOOKUP($A182,Employees!$A:$A,Employees!$B:$B,""), SkillsReq!$B$1:$AY$1,0))&gt;0,
       INDEX(SkillsReq!$B:$AY, MATCH(AO$1,SkillsReq!$A:$A,0), MATCH(_xlfn.XLOOKUP($A182,Employees!$A:$A,Employees!$B:$B,""), SkillsReq!$B$1:$AY$1,0)),
       0
     ),
   "")
)</f>
        <v/>
      </c>
      <c r="AP182" t="str">
        <f>IF(OR($A182="",AP$1=""),"",
   IFERROR(
     IF(INDEX(SkillsReq!$B:$AY, MATCH(AP$1,SkillsReq!$A:$A,0), MATCH(_xlfn.XLOOKUP($A182,Employees!$A:$A,Employees!$B:$B,""), SkillsReq!$B$1:$AY$1,0))&gt;0,
       INDEX(SkillsReq!$B:$AY, MATCH(AP$1,SkillsReq!$A:$A,0), MATCH(_xlfn.XLOOKUP($A182,Employees!$A:$A,Employees!$B:$B,""), SkillsReq!$B$1:$AY$1,0)),
       0
     ),
   "")
)</f>
        <v/>
      </c>
      <c r="AQ182" t="str">
        <f>IF(OR($A182="",AQ$1=""),"",
   IFERROR(
     IF(INDEX(SkillsReq!$B:$AY, MATCH(AQ$1,SkillsReq!$A:$A,0), MATCH(_xlfn.XLOOKUP($A182,Employees!$A:$A,Employees!$B:$B,""), SkillsReq!$B$1:$AY$1,0))&gt;0,
       INDEX(SkillsReq!$B:$AY, MATCH(AQ$1,SkillsReq!$A:$A,0), MATCH(_xlfn.XLOOKUP($A182,Employees!$A:$A,Employees!$B:$B,""), SkillsReq!$B$1:$AY$1,0)),
       0
     ),
   "")
)</f>
        <v/>
      </c>
      <c r="AR182" t="str">
        <f>IF(OR($A182="",AR$1=""),"",
   IFERROR(
     IF(INDEX(SkillsReq!$B:$AY, MATCH(AR$1,SkillsReq!$A:$A,0), MATCH(_xlfn.XLOOKUP($A182,Employees!$A:$A,Employees!$B:$B,""), SkillsReq!$B$1:$AY$1,0))&gt;0,
       INDEX(SkillsReq!$B:$AY, MATCH(AR$1,SkillsReq!$A:$A,0), MATCH(_xlfn.XLOOKUP($A182,Employees!$A:$A,Employees!$B:$B,""), SkillsReq!$B$1:$AY$1,0)),
       0
     ),
   "")
)</f>
        <v/>
      </c>
      <c r="AS182" t="str">
        <f>IF(OR($A182="",AS$1=""),"",
   IFERROR(
     IF(INDEX(SkillsReq!$B:$AY, MATCH(AS$1,SkillsReq!$A:$A,0), MATCH(_xlfn.XLOOKUP($A182,Employees!$A:$A,Employees!$B:$B,""), SkillsReq!$B$1:$AY$1,0))&gt;0,
       INDEX(SkillsReq!$B:$AY, MATCH(AS$1,SkillsReq!$A:$A,0), MATCH(_xlfn.XLOOKUP($A182,Employees!$A:$A,Employees!$B:$B,""), SkillsReq!$B$1:$AY$1,0)),
       0
     ),
   "")
)</f>
        <v/>
      </c>
      <c r="AT182" t="str">
        <f>IF(OR($A182="",AT$1=""),"",
   IFERROR(
     IF(INDEX(SkillsReq!$B:$AY, MATCH(AT$1,SkillsReq!$A:$A,0), MATCH(_xlfn.XLOOKUP($A182,Employees!$A:$A,Employees!$B:$B,""), SkillsReq!$B$1:$AY$1,0))&gt;0,
       INDEX(SkillsReq!$B:$AY, MATCH(AT$1,SkillsReq!$A:$A,0), MATCH(_xlfn.XLOOKUP($A182,Employees!$A:$A,Employees!$B:$B,""), SkillsReq!$B$1:$AY$1,0)),
       0
     ),
   "")
)</f>
        <v/>
      </c>
      <c r="AU182" t="str">
        <f>IF(OR($A182="",AU$1=""),"",
   IFERROR(
     IF(INDEX(SkillsReq!$B:$AY, MATCH(AU$1,SkillsReq!$A:$A,0), MATCH(_xlfn.XLOOKUP($A182,Employees!$A:$A,Employees!$B:$B,""), SkillsReq!$B$1:$AY$1,0))&gt;0,
       INDEX(SkillsReq!$B:$AY, MATCH(AU$1,SkillsReq!$A:$A,0), MATCH(_xlfn.XLOOKUP($A182,Employees!$A:$A,Employees!$B:$B,""), SkillsReq!$B$1:$AY$1,0)),
       0
     ),
   "")
)</f>
        <v/>
      </c>
      <c r="AV182" t="str">
        <f>IF(OR($A182="",AV$1=""),"",
   IFERROR(
     IF(INDEX(SkillsReq!$B:$AY, MATCH(AV$1,SkillsReq!$A:$A,0), MATCH(_xlfn.XLOOKUP($A182,Employees!$A:$A,Employees!$B:$B,""), SkillsReq!$B$1:$AY$1,0))&gt;0,
       INDEX(SkillsReq!$B:$AY, MATCH(AV$1,SkillsReq!$A:$A,0), MATCH(_xlfn.XLOOKUP($A182,Employees!$A:$A,Employees!$B:$B,""), SkillsReq!$B$1:$AY$1,0)),
       0
     ),
   "")
)</f>
        <v/>
      </c>
      <c r="AW182" t="str">
        <f>IF(OR($A182="",AW$1=""),"",
   IFERROR(
     IF(INDEX(SkillsReq!$B:$AY, MATCH(AW$1,SkillsReq!$A:$A,0), MATCH(_xlfn.XLOOKUP($A182,Employees!$A:$A,Employees!$B:$B,""), SkillsReq!$B$1:$AY$1,0))&gt;0,
       INDEX(SkillsReq!$B:$AY, MATCH(AW$1,SkillsReq!$A:$A,0), MATCH(_xlfn.XLOOKUP($A182,Employees!$A:$A,Employees!$B:$B,""), SkillsReq!$B$1:$AY$1,0)),
       0
     ),
   "")
)</f>
        <v/>
      </c>
      <c r="AX182" t="str">
        <f>IF(OR($A182="",AX$1=""),"",
   IFERROR(
     IF(INDEX(SkillsReq!$B:$AY, MATCH(AX$1,SkillsReq!$A:$A,0), MATCH(_xlfn.XLOOKUP($A182,Employees!$A:$A,Employees!$B:$B,""), SkillsReq!$B$1:$AY$1,0))&gt;0,
       INDEX(SkillsReq!$B:$AY, MATCH(AX$1,SkillsReq!$A:$A,0), MATCH(_xlfn.XLOOKUP($A182,Employees!$A:$A,Employees!$B:$B,""), SkillsReq!$B$1:$AY$1,0)),
       0
     ),
   "")
)</f>
        <v/>
      </c>
      <c r="AY182" t="str">
        <f>IF(OR($A182="",AY$1=""),"",
   IFERROR(
     IF(INDEX(SkillsReq!$B:$AY, MATCH(AY$1,SkillsReq!$A:$A,0), MATCH(_xlfn.XLOOKUP($A182,Employees!$A:$A,Employees!$B:$B,""), SkillsReq!$B$1:$AY$1,0))&gt;0,
       INDEX(SkillsReq!$B:$AY, MATCH(AY$1,SkillsReq!$A:$A,0), MATCH(_xlfn.XLOOKUP($A182,Employees!$A:$A,Employees!$B:$B,""), SkillsReq!$B$1:$AY$1,0)),
       0
     ),
   "")
)</f>
        <v/>
      </c>
    </row>
    <row r="183" spans="1:51" x14ac:dyDescent="0.25">
      <c r="A183" s="12"/>
      <c r="B183" t="str">
        <f>IF(OR($A183="",B$1=""),"",
   IFERROR(
     IF(INDEX(SkillsReq!$B:$AY, MATCH(B$1,SkillsReq!$A:$A,0), MATCH(_xlfn.XLOOKUP($A183,Employees!$A:$A,Employees!$B:$B,""), SkillsReq!$B$1:$AY$1,0))&gt;0,
       INDEX(SkillsReq!$B:$AY, MATCH(B$1,SkillsReq!$A:$A,0), MATCH(_xlfn.XLOOKUP($A183,Employees!$A:$A,Employees!$B:$B,""), SkillsReq!$B$1:$AY$1,0)),
       0
     ),
   "")
)</f>
        <v/>
      </c>
      <c r="C183" t="str">
        <f>IF(OR($A183="",C$1=""),"",
   IFERROR(
     IF(INDEX(SkillsReq!$B:$AY, MATCH(C$1,SkillsReq!$A:$A,0), MATCH(_xlfn.XLOOKUP($A183,Employees!$A:$A,Employees!$B:$B,""), SkillsReq!$B$1:$AY$1,0))&gt;0,
       INDEX(SkillsReq!$B:$AY, MATCH(C$1,SkillsReq!$A:$A,0), MATCH(_xlfn.XLOOKUP($A183,Employees!$A:$A,Employees!$B:$B,""), SkillsReq!$B$1:$AY$1,0)),
       0
     ),
   "")
)</f>
        <v/>
      </c>
      <c r="D183" t="str">
        <f>IF(OR($A183="",D$1=""),"",
   IFERROR(
     IF(INDEX(SkillsReq!$B:$AY, MATCH(D$1,SkillsReq!$A:$A,0), MATCH(_xlfn.XLOOKUP($A183,Employees!$A:$A,Employees!$B:$B,""), SkillsReq!$B$1:$AY$1,0))&gt;0,
       INDEX(SkillsReq!$B:$AY, MATCH(D$1,SkillsReq!$A:$A,0), MATCH(_xlfn.XLOOKUP($A183,Employees!$A:$A,Employees!$B:$B,""), SkillsReq!$B$1:$AY$1,0)),
       0
     ),
   "")
)</f>
        <v/>
      </c>
      <c r="E183" t="str">
        <f>IF(OR($A183="",E$1=""),"",
   IFERROR(
     IF(INDEX(SkillsReq!$B:$AY, MATCH(E$1,SkillsReq!$A:$A,0), MATCH(_xlfn.XLOOKUP($A183,Employees!$A:$A,Employees!$B:$B,""), SkillsReq!$B$1:$AY$1,0))&gt;0,
       INDEX(SkillsReq!$B:$AY, MATCH(E$1,SkillsReq!$A:$A,0), MATCH(_xlfn.XLOOKUP($A183,Employees!$A:$A,Employees!$B:$B,""), SkillsReq!$B$1:$AY$1,0)),
       0
     ),
   "")
)</f>
        <v/>
      </c>
      <c r="F183" t="str">
        <f>IF(OR($A183="",F$1=""),"",
   IFERROR(
     IF(INDEX(SkillsReq!$B:$AY, MATCH(F$1,SkillsReq!$A:$A,0), MATCH(_xlfn.XLOOKUP($A183,Employees!$A:$A,Employees!$B:$B,""), SkillsReq!$B$1:$AY$1,0))&gt;0,
       INDEX(SkillsReq!$B:$AY, MATCH(F$1,SkillsReq!$A:$A,0), MATCH(_xlfn.XLOOKUP($A183,Employees!$A:$A,Employees!$B:$B,""), SkillsReq!$B$1:$AY$1,0)),
       0
     ),
   "")
)</f>
        <v/>
      </c>
      <c r="G183" t="str">
        <f>IF(OR($A183="",G$1=""),"",
   IFERROR(
     IF(INDEX(SkillsReq!$B:$AY, MATCH(G$1,SkillsReq!$A:$A,0), MATCH(_xlfn.XLOOKUP($A183,Employees!$A:$A,Employees!$B:$B,""), SkillsReq!$B$1:$AY$1,0))&gt;0,
       INDEX(SkillsReq!$B:$AY, MATCH(G$1,SkillsReq!$A:$A,0), MATCH(_xlfn.XLOOKUP($A183,Employees!$A:$A,Employees!$B:$B,""), SkillsReq!$B$1:$AY$1,0)),
       0
     ),
   "")
)</f>
        <v/>
      </c>
      <c r="H183" t="str">
        <f>IF(OR($A183="",H$1=""),"",
   IFERROR(
     IF(INDEX(SkillsReq!$B:$AY, MATCH(H$1,SkillsReq!$A:$A,0), MATCH(_xlfn.XLOOKUP($A183,Employees!$A:$A,Employees!$B:$B,""), SkillsReq!$B$1:$AY$1,0))&gt;0,
       INDEX(SkillsReq!$B:$AY, MATCH(H$1,SkillsReq!$A:$A,0), MATCH(_xlfn.XLOOKUP($A183,Employees!$A:$A,Employees!$B:$B,""), SkillsReq!$B$1:$AY$1,0)),
       0
     ),
   "")
)</f>
        <v/>
      </c>
      <c r="I183" t="str">
        <f>IF(OR($A183="",I$1=""),"",
   IFERROR(
     IF(INDEX(SkillsReq!$B:$AY, MATCH(I$1,SkillsReq!$A:$A,0), MATCH(_xlfn.XLOOKUP($A183,Employees!$A:$A,Employees!$B:$B,""), SkillsReq!$B$1:$AY$1,0))&gt;0,
       INDEX(SkillsReq!$B:$AY, MATCH(I$1,SkillsReq!$A:$A,0), MATCH(_xlfn.XLOOKUP($A183,Employees!$A:$A,Employees!$B:$B,""), SkillsReq!$B$1:$AY$1,0)),
       0
     ),
   "")
)</f>
        <v/>
      </c>
      <c r="J183" t="str">
        <f>IF(OR($A183="",J$1=""),"",
   IFERROR(
     IF(INDEX(SkillsReq!$B:$AY, MATCH(J$1,SkillsReq!$A:$A,0), MATCH(_xlfn.XLOOKUP($A183,Employees!$A:$A,Employees!$B:$B,""), SkillsReq!$B$1:$AY$1,0))&gt;0,
       INDEX(SkillsReq!$B:$AY, MATCH(J$1,SkillsReq!$A:$A,0), MATCH(_xlfn.XLOOKUP($A183,Employees!$A:$A,Employees!$B:$B,""), SkillsReq!$B$1:$AY$1,0)),
       0
     ),
   "")
)</f>
        <v/>
      </c>
      <c r="K183" t="str">
        <f>IF(OR($A183="",K$1=""),"",
   IFERROR(
     IF(INDEX(SkillsReq!$B:$AY, MATCH(K$1,SkillsReq!$A:$A,0), MATCH(_xlfn.XLOOKUP($A183,Employees!$A:$A,Employees!$B:$B,""), SkillsReq!$B$1:$AY$1,0))&gt;0,
       INDEX(SkillsReq!$B:$AY, MATCH(K$1,SkillsReq!$A:$A,0), MATCH(_xlfn.XLOOKUP($A183,Employees!$A:$A,Employees!$B:$B,""), SkillsReq!$B$1:$AY$1,0)),
       0
     ),
   "")
)</f>
        <v/>
      </c>
      <c r="L183" t="str">
        <f>IF(OR($A183="",L$1=""),"",
   IFERROR(
     IF(INDEX(SkillsReq!$B:$AY, MATCH(L$1,SkillsReq!$A:$A,0), MATCH(_xlfn.XLOOKUP($A183,Employees!$A:$A,Employees!$B:$B,""), SkillsReq!$B$1:$AY$1,0))&gt;0,
       INDEX(SkillsReq!$B:$AY, MATCH(L$1,SkillsReq!$A:$A,0), MATCH(_xlfn.XLOOKUP($A183,Employees!$A:$A,Employees!$B:$B,""), SkillsReq!$B$1:$AY$1,0)),
       0
     ),
   "")
)</f>
        <v/>
      </c>
      <c r="M183" t="str">
        <f>IF(OR($A183="",M$1=""),"",
   IFERROR(
     IF(INDEX(SkillsReq!$B:$AY, MATCH(M$1,SkillsReq!$A:$A,0), MATCH(_xlfn.XLOOKUP($A183,Employees!$A:$A,Employees!$B:$B,""), SkillsReq!$B$1:$AY$1,0))&gt;0,
       INDEX(SkillsReq!$B:$AY, MATCH(M$1,SkillsReq!$A:$A,0), MATCH(_xlfn.XLOOKUP($A183,Employees!$A:$A,Employees!$B:$B,""), SkillsReq!$B$1:$AY$1,0)),
       0
     ),
   "")
)</f>
        <v/>
      </c>
      <c r="N183" t="str">
        <f>IF(OR($A183="",N$1=""),"",
   IFERROR(
     IF(INDEX(SkillsReq!$B:$AY, MATCH(N$1,SkillsReq!$A:$A,0), MATCH(_xlfn.XLOOKUP($A183,Employees!$A:$A,Employees!$B:$B,""), SkillsReq!$B$1:$AY$1,0))&gt;0,
       INDEX(SkillsReq!$B:$AY, MATCH(N$1,SkillsReq!$A:$A,0), MATCH(_xlfn.XLOOKUP($A183,Employees!$A:$A,Employees!$B:$B,""), SkillsReq!$B$1:$AY$1,0)),
       0
     ),
   "")
)</f>
        <v/>
      </c>
      <c r="O183" t="str">
        <f>IF(OR($A183="",O$1=""),"",
   IFERROR(
     IF(INDEX(SkillsReq!$B:$AY, MATCH(O$1,SkillsReq!$A:$A,0), MATCH(_xlfn.XLOOKUP($A183,Employees!$A:$A,Employees!$B:$B,""), SkillsReq!$B$1:$AY$1,0))&gt;0,
       INDEX(SkillsReq!$B:$AY, MATCH(O$1,SkillsReq!$A:$A,0), MATCH(_xlfn.XLOOKUP($A183,Employees!$A:$A,Employees!$B:$B,""), SkillsReq!$B$1:$AY$1,0)),
       0
     ),
   "")
)</f>
        <v/>
      </c>
      <c r="P183" t="str">
        <f>IF(OR($A183="",P$1=""),"",
   IFERROR(
     IF(INDEX(SkillsReq!$B:$AY, MATCH(P$1,SkillsReq!$A:$A,0), MATCH(_xlfn.XLOOKUP($A183,Employees!$A:$A,Employees!$B:$B,""), SkillsReq!$B$1:$AY$1,0))&gt;0,
       INDEX(SkillsReq!$B:$AY, MATCH(P$1,SkillsReq!$A:$A,0), MATCH(_xlfn.XLOOKUP($A183,Employees!$A:$A,Employees!$B:$B,""), SkillsReq!$B$1:$AY$1,0)),
       0
     ),
   "")
)</f>
        <v/>
      </c>
      <c r="Q183" t="str">
        <f>IF(OR($A183="",Q$1=""),"",
   IFERROR(
     IF(INDEX(SkillsReq!$B:$AY, MATCH(Q$1,SkillsReq!$A:$A,0), MATCH(_xlfn.XLOOKUP($A183,Employees!$A:$A,Employees!$B:$B,""), SkillsReq!$B$1:$AY$1,0))&gt;0,
       INDEX(SkillsReq!$B:$AY, MATCH(Q$1,SkillsReq!$A:$A,0), MATCH(_xlfn.XLOOKUP($A183,Employees!$A:$A,Employees!$B:$B,""), SkillsReq!$B$1:$AY$1,0)),
       0
     ),
   "")
)</f>
        <v/>
      </c>
      <c r="R183" t="str">
        <f>IF(OR($A183="",R$1=""),"",
   IFERROR(
     IF(INDEX(SkillsReq!$B:$AY, MATCH(R$1,SkillsReq!$A:$A,0), MATCH(_xlfn.XLOOKUP($A183,Employees!$A:$A,Employees!$B:$B,""), SkillsReq!$B$1:$AY$1,0))&gt;0,
       INDEX(SkillsReq!$B:$AY, MATCH(R$1,SkillsReq!$A:$A,0), MATCH(_xlfn.XLOOKUP($A183,Employees!$A:$A,Employees!$B:$B,""), SkillsReq!$B$1:$AY$1,0)),
       0
     ),
   "")
)</f>
        <v/>
      </c>
      <c r="S183" t="str">
        <f>IF(OR($A183="",S$1=""),"",
   IFERROR(
     IF(INDEX(SkillsReq!$B:$AY, MATCH(S$1,SkillsReq!$A:$A,0), MATCH(_xlfn.XLOOKUP($A183,Employees!$A:$A,Employees!$B:$B,""), SkillsReq!$B$1:$AY$1,0))&gt;0,
       INDEX(SkillsReq!$B:$AY, MATCH(S$1,SkillsReq!$A:$A,0), MATCH(_xlfn.XLOOKUP($A183,Employees!$A:$A,Employees!$B:$B,""), SkillsReq!$B$1:$AY$1,0)),
       0
     ),
   "")
)</f>
        <v/>
      </c>
      <c r="T183" t="str">
        <f>IF(OR($A183="",T$1=""),"",
   IFERROR(
     IF(INDEX(SkillsReq!$B:$AY, MATCH(T$1,SkillsReq!$A:$A,0), MATCH(_xlfn.XLOOKUP($A183,Employees!$A:$A,Employees!$B:$B,""), SkillsReq!$B$1:$AY$1,0))&gt;0,
       INDEX(SkillsReq!$B:$AY, MATCH(T$1,SkillsReq!$A:$A,0), MATCH(_xlfn.XLOOKUP($A183,Employees!$A:$A,Employees!$B:$B,""), SkillsReq!$B$1:$AY$1,0)),
       0
     ),
   "")
)</f>
        <v/>
      </c>
      <c r="U183" t="str">
        <f>IF(OR($A183="",U$1=""),"",
   IFERROR(
     IF(INDEX(SkillsReq!$B:$AY, MATCH(U$1,SkillsReq!$A:$A,0), MATCH(_xlfn.XLOOKUP($A183,Employees!$A:$A,Employees!$B:$B,""), SkillsReq!$B$1:$AY$1,0))&gt;0,
       INDEX(SkillsReq!$B:$AY, MATCH(U$1,SkillsReq!$A:$A,0), MATCH(_xlfn.XLOOKUP($A183,Employees!$A:$A,Employees!$B:$B,""), SkillsReq!$B$1:$AY$1,0)),
       0
     ),
   "")
)</f>
        <v/>
      </c>
      <c r="V183" t="str">
        <f>IF(OR($A183="",V$1=""),"",
   IFERROR(
     IF(INDEX(SkillsReq!$B:$AY, MATCH(V$1,SkillsReq!$A:$A,0), MATCH(_xlfn.XLOOKUP($A183,Employees!$A:$A,Employees!$B:$B,""), SkillsReq!$B$1:$AY$1,0))&gt;0,
       INDEX(SkillsReq!$B:$AY, MATCH(V$1,SkillsReq!$A:$A,0), MATCH(_xlfn.XLOOKUP($A183,Employees!$A:$A,Employees!$B:$B,""), SkillsReq!$B$1:$AY$1,0)),
       0
     ),
   "")
)</f>
        <v/>
      </c>
      <c r="W183" t="str">
        <f>IF(OR($A183="",W$1=""),"",
   IFERROR(
     IF(INDEX(SkillsReq!$B:$AY, MATCH(W$1,SkillsReq!$A:$A,0), MATCH(_xlfn.XLOOKUP($A183,Employees!$A:$A,Employees!$B:$B,""), SkillsReq!$B$1:$AY$1,0))&gt;0,
       INDEX(SkillsReq!$B:$AY, MATCH(W$1,SkillsReq!$A:$A,0), MATCH(_xlfn.XLOOKUP($A183,Employees!$A:$A,Employees!$B:$B,""), SkillsReq!$B$1:$AY$1,0)),
       0
     ),
   "")
)</f>
        <v/>
      </c>
      <c r="X183" t="str">
        <f>IF(OR($A183="",X$1=""),"",
   IFERROR(
     IF(INDEX(SkillsReq!$B:$AY, MATCH(X$1,SkillsReq!$A:$A,0), MATCH(_xlfn.XLOOKUP($A183,Employees!$A:$A,Employees!$B:$B,""), SkillsReq!$B$1:$AY$1,0))&gt;0,
       INDEX(SkillsReq!$B:$AY, MATCH(X$1,SkillsReq!$A:$A,0), MATCH(_xlfn.XLOOKUP($A183,Employees!$A:$A,Employees!$B:$B,""), SkillsReq!$B$1:$AY$1,0)),
       0
     ),
   "")
)</f>
        <v/>
      </c>
      <c r="Y183" t="str">
        <f>IF(OR($A183="",Y$1=""),"",
   IFERROR(
     IF(INDEX(SkillsReq!$B:$AY, MATCH(Y$1,SkillsReq!$A:$A,0), MATCH(_xlfn.XLOOKUP($A183,Employees!$A:$A,Employees!$B:$B,""), SkillsReq!$B$1:$AY$1,0))&gt;0,
       INDEX(SkillsReq!$B:$AY, MATCH(Y$1,SkillsReq!$A:$A,0), MATCH(_xlfn.XLOOKUP($A183,Employees!$A:$A,Employees!$B:$B,""), SkillsReq!$B$1:$AY$1,0)),
       0
     ),
   "")
)</f>
        <v/>
      </c>
      <c r="Z183" t="str">
        <f>IF(OR($A183="",Z$1=""),"",
   IFERROR(
     IF(INDEX(SkillsReq!$B:$AY, MATCH(Z$1,SkillsReq!$A:$A,0), MATCH(_xlfn.XLOOKUP($A183,Employees!$A:$A,Employees!$B:$B,""), SkillsReq!$B$1:$AY$1,0))&gt;0,
       INDEX(SkillsReq!$B:$AY, MATCH(Z$1,SkillsReq!$A:$A,0), MATCH(_xlfn.XLOOKUP($A183,Employees!$A:$A,Employees!$B:$B,""), SkillsReq!$B$1:$AY$1,0)),
       0
     ),
   "")
)</f>
        <v/>
      </c>
      <c r="AA183" t="str">
        <f>IF(OR($A183="",AA$1=""),"",
   IFERROR(
     IF(INDEX(SkillsReq!$B:$AY, MATCH(AA$1,SkillsReq!$A:$A,0), MATCH(_xlfn.XLOOKUP($A183,Employees!$A:$A,Employees!$B:$B,""), SkillsReq!$B$1:$AY$1,0))&gt;0,
       INDEX(SkillsReq!$B:$AY, MATCH(AA$1,SkillsReq!$A:$A,0), MATCH(_xlfn.XLOOKUP($A183,Employees!$A:$A,Employees!$B:$B,""), SkillsReq!$B$1:$AY$1,0)),
       0
     ),
   "")
)</f>
        <v/>
      </c>
      <c r="AB183" t="str">
        <f>IF(OR($A183="",AB$1=""),"",
   IFERROR(
     IF(INDEX(SkillsReq!$B:$AY, MATCH(AB$1,SkillsReq!$A:$A,0), MATCH(_xlfn.XLOOKUP($A183,Employees!$A:$A,Employees!$B:$B,""), SkillsReq!$B$1:$AY$1,0))&gt;0,
       INDEX(SkillsReq!$B:$AY, MATCH(AB$1,SkillsReq!$A:$A,0), MATCH(_xlfn.XLOOKUP($A183,Employees!$A:$A,Employees!$B:$B,""), SkillsReq!$B$1:$AY$1,0)),
       0
     ),
   "")
)</f>
        <v/>
      </c>
      <c r="AC183" t="str">
        <f>IF(OR($A183="",AC$1=""),"",
   IFERROR(
     IF(INDEX(SkillsReq!$B:$AY, MATCH(AC$1,SkillsReq!$A:$A,0), MATCH(_xlfn.XLOOKUP($A183,Employees!$A:$A,Employees!$B:$B,""), SkillsReq!$B$1:$AY$1,0))&gt;0,
       INDEX(SkillsReq!$B:$AY, MATCH(AC$1,SkillsReq!$A:$A,0), MATCH(_xlfn.XLOOKUP($A183,Employees!$A:$A,Employees!$B:$B,""), SkillsReq!$B$1:$AY$1,0)),
       0
     ),
   "")
)</f>
        <v/>
      </c>
      <c r="AD183" t="str">
        <f>IF(OR($A183="",AD$1=""),"",
   IFERROR(
     IF(INDEX(SkillsReq!$B:$AY, MATCH(AD$1,SkillsReq!$A:$A,0), MATCH(_xlfn.XLOOKUP($A183,Employees!$A:$A,Employees!$B:$B,""), SkillsReq!$B$1:$AY$1,0))&gt;0,
       INDEX(SkillsReq!$B:$AY, MATCH(AD$1,SkillsReq!$A:$A,0), MATCH(_xlfn.XLOOKUP($A183,Employees!$A:$A,Employees!$B:$B,""), SkillsReq!$B$1:$AY$1,0)),
       0
     ),
   "")
)</f>
        <v/>
      </c>
      <c r="AE183" t="str">
        <f>IF(OR($A183="",AE$1=""),"",
   IFERROR(
     IF(INDEX(SkillsReq!$B:$AY, MATCH(AE$1,SkillsReq!$A:$A,0), MATCH(_xlfn.XLOOKUP($A183,Employees!$A:$A,Employees!$B:$B,""), SkillsReq!$B$1:$AY$1,0))&gt;0,
       INDEX(SkillsReq!$B:$AY, MATCH(AE$1,SkillsReq!$A:$A,0), MATCH(_xlfn.XLOOKUP($A183,Employees!$A:$A,Employees!$B:$B,""), SkillsReq!$B$1:$AY$1,0)),
       0
     ),
   "")
)</f>
        <v/>
      </c>
      <c r="AF183" t="str">
        <f>IF(OR($A183="",AF$1=""),"",
   IFERROR(
     IF(INDEX(SkillsReq!$B:$AY, MATCH(AF$1,SkillsReq!$A:$A,0), MATCH(_xlfn.XLOOKUP($A183,Employees!$A:$A,Employees!$B:$B,""), SkillsReq!$B$1:$AY$1,0))&gt;0,
       INDEX(SkillsReq!$B:$AY, MATCH(AF$1,SkillsReq!$A:$A,0), MATCH(_xlfn.XLOOKUP($A183,Employees!$A:$A,Employees!$B:$B,""), SkillsReq!$B$1:$AY$1,0)),
       0
     ),
   "")
)</f>
        <v/>
      </c>
      <c r="AG183" t="str">
        <f>IF(OR($A183="",AG$1=""),"",
   IFERROR(
     IF(INDEX(SkillsReq!$B:$AY, MATCH(AG$1,SkillsReq!$A:$A,0), MATCH(_xlfn.XLOOKUP($A183,Employees!$A:$A,Employees!$B:$B,""), SkillsReq!$B$1:$AY$1,0))&gt;0,
       INDEX(SkillsReq!$B:$AY, MATCH(AG$1,SkillsReq!$A:$A,0), MATCH(_xlfn.XLOOKUP($A183,Employees!$A:$A,Employees!$B:$B,""), SkillsReq!$B$1:$AY$1,0)),
       0
     ),
   "")
)</f>
        <v/>
      </c>
      <c r="AH183" t="str">
        <f>IF(OR($A183="",AH$1=""),"",
   IFERROR(
     IF(INDEX(SkillsReq!$B:$AY, MATCH(AH$1,SkillsReq!$A:$A,0), MATCH(_xlfn.XLOOKUP($A183,Employees!$A:$A,Employees!$B:$B,""), SkillsReq!$B$1:$AY$1,0))&gt;0,
       INDEX(SkillsReq!$B:$AY, MATCH(AH$1,SkillsReq!$A:$A,0), MATCH(_xlfn.XLOOKUP($A183,Employees!$A:$A,Employees!$B:$B,""), SkillsReq!$B$1:$AY$1,0)),
       0
     ),
   "")
)</f>
        <v/>
      </c>
      <c r="AI183" t="str">
        <f>IF(OR($A183="",AI$1=""),"",
   IFERROR(
     IF(INDEX(SkillsReq!$B:$AY, MATCH(AI$1,SkillsReq!$A:$A,0), MATCH(_xlfn.XLOOKUP($A183,Employees!$A:$A,Employees!$B:$B,""), SkillsReq!$B$1:$AY$1,0))&gt;0,
       INDEX(SkillsReq!$B:$AY, MATCH(AI$1,SkillsReq!$A:$A,0), MATCH(_xlfn.XLOOKUP($A183,Employees!$A:$A,Employees!$B:$B,""), SkillsReq!$B$1:$AY$1,0)),
       0
     ),
   "")
)</f>
        <v/>
      </c>
      <c r="AJ183" t="str">
        <f>IF(OR($A183="",AJ$1=""),"",
   IFERROR(
     IF(INDEX(SkillsReq!$B:$AY, MATCH(AJ$1,SkillsReq!$A:$A,0), MATCH(_xlfn.XLOOKUP($A183,Employees!$A:$A,Employees!$B:$B,""), SkillsReq!$B$1:$AY$1,0))&gt;0,
       INDEX(SkillsReq!$B:$AY, MATCH(AJ$1,SkillsReq!$A:$A,0), MATCH(_xlfn.XLOOKUP($A183,Employees!$A:$A,Employees!$B:$B,""), SkillsReq!$B$1:$AY$1,0)),
       0
     ),
   "")
)</f>
        <v/>
      </c>
      <c r="AK183" t="str">
        <f>IF(OR($A183="",AK$1=""),"",
   IFERROR(
     IF(INDEX(SkillsReq!$B:$AY, MATCH(AK$1,SkillsReq!$A:$A,0), MATCH(_xlfn.XLOOKUP($A183,Employees!$A:$A,Employees!$B:$B,""), SkillsReq!$B$1:$AY$1,0))&gt;0,
       INDEX(SkillsReq!$B:$AY, MATCH(AK$1,SkillsReq!$A:$A,0), MATCH(_xlfn.XLOOKUP($A183,Employees!$A:$A,Employees!$B:$B,""), SkillsReq!$B$1:$AY$1,0)),
       0
     ),
   "")
)</f>
        <v/>
      </c>
      <c r="AL183" t="str">
        <f>IF(OR($A183="",AL$1=""),"",
   IFERROR(
     IF(INDEX(SkillsReq!$B:$AY, MATCH(AL$1,SkillsReq!$A:$A,0), MATCH(_xlfn.XLOOKUP($A183,Employees!$A:$A,Employees!$B:$B,""), SkillsReq!$B$1:$AY$1,0))&gt;0,
       INDEX(SkillsReq!$B:$AY, MATCH(AL$1,SkillsReq!$A:$A,0), MATCH(_xlfn.XLOOKUP($A183,Employees!$A:$A,Employees!$B:$B,""), SkillsReq!$B$1:$AY$1,0)),
       0
     ),
   "")
)</f>
        <v/>
      </c>
      <c r="AM183" t="str">
        <f>IF(OR($A183="",AM$1=""),"",
   IFERROR(
     IF(INDEX(SkillsReq!$B:$AY, MATCH(AM$1,SkillsReq!$A:$A,0), MATCH(_xlfn.XLOOKUP($A183,Employees!$A:$A,Employees!$B:$B,""), SkillsReq!$B$1:$AY$1,0))&gt;0,
       INDEX(SkillsReq!$B:$AY, MATCH(AM$1,SkillsReq!$A:$A,0), MATCH(_xlfn.XLOOKUP($A183,Employees!$A:$A,Employees!$B:$B,""), SkillsReq!$B$1:$AY$1,0)),
       0
     ),
   "")
)</f>
        <v/>
      </c>
      <c r="AN183" t="str">
        <f>IF(OR($A183="",AN$1=""),"",
   IFERROR(
     IF(INDEX(SkillsReq!$B:$AY, MATCH(AN$1,SkillsReq!$A:$A,0), MATCH(_xlfn.XLOOKUP($A183,Employees!$A:$A,Employees!$B:$B,""), SkillsReq!$B$1:$AY$1,0))&gt;0,
       INDEX(SkillsReq!$B:$AY, MATCH(AN$1,SkillsReq!$A:$A,0), MATCH(_xlfn.XLOOKUP($A183,Employees!$A:$A,Employees!$B:$B,""), SkillsReq!$B$1:$AY$1,0)),
       0
     ),
   "")
)</f>
        <v/>
      </c>
      <c r="AO183" t="str">
        <f>IF(OR($A183="",AO$1=""),"",
   IFERROR(
     IF(INDEX(SkillsReq!$B:$AY, MATCH(AO$1,SkillsReq!$A:$A,0), MATCH(_xlfn.XLOOKUP($A183,Employees!$A:$A,Employees!$B:$B,""), SkillsReq!$B$1:$AY$1,0))&gt;0,
       INDEX(SkillsReq!$B:$AY, MATCH(AO$1,SkillsReq!$A:$A,0), MATCH(_xlfn.XLOOKUP($A183,Employees!$A:$A,Employees!$B:$B,""), SkillsReq!$B$1:$AY$1,0)),
       0
     ),
   "")
)</f>
        <v/>
      </c>
      <c r="AP183" t="str">
        <f>IF(OR($A183="",AP$1=""),"",
   IFERROR(
     IF(INDEX(SkillsReq!$B:$AY, MATCH(AP$1,SkillsReq!$A:$A,0), MATCH(_xlfn.XLOOKUP($A183,Employees!$A:$A,Employees!$B:$B,""), SkillsReq!$B$1:$AY$1,0))&gt;0,
       INDEX(SkillsReq!$B:$AY, MATCH(AP$1,SkillsReq!$A:$A,0), MATCH(_xlfn.XLOOKUP($A183,Employees!$A:$A,Employees!$B:$B,""), SkillsReq!$B$1:$AY$1,0)),
       0
     ),
   "")
)</f>
        <v/>
      </c>
      <c r="AQ183" t="str">
        <f>IF(OR($A183="",AQ$1=""),"",
   IFERROR(
     IF(INDEX(SkillsReq!$B:$AY, MATCH(AQ$1,SkillsReq!$A:$A,0), MATCH(_xlfn.XLOOKUP($A183,Employees!$A:$A,Employees!$B:$B,""), SkillsReq!$B$1:$AY$1,0))&gt;0,
       INDEX(SkillsReq!$B:$AY, MATCH(AQ$1,SkillsReq!$A:$A,0), MATCH(_xlfn.XLOOKUP($A183,Employees!$A:$A,Employees!$B:$B,""), SkillsReq!$B$1:$AY$1,0)),
       0
     ),
   "")
)</f>
        <v/>
      </c>
      <c r="AR183" t="str">
        <f>IF(OR($A183="",AR$1=""),"",
   IFERROR(
     IF(INDEX(SkillsReq!$B:$AY, MATCH(AR$1,SkillsReq!$A:$A,0), MATCH(_xlfn.XLOOKUP($A183,Employees!$A:$A,Employees!$B:$B,""), SkillsReq!$B$1:$AY$1,0))&gt;0,
       INDEX(SkillsReq!$B:$AY, MATCH(AR$1,SkillsReq!$A:$A,0), MATCH(_xlfn.XLOOKUP($A183,Employees!$A:$A,Employees!$B:$B,""), SkillsReq!$B$1:$AY$1,0)),
       0
     ),
   "")
)</f>
        <v/>
      </c>
      <c r="AS183" t="str">
        <f>IF(OR($A183="",AS$1=""),"",
   IFERROR(
     IF(INDEX(SkillsReq!$B:$AY, MATCH(AS$1,SkillsReq!$A:$A,0), MATCH(_xlfn.XLOOKUP($A183,Employees!$A:$A,Employees!$B:$B,""), SkillsReq!$B$1:$AY$1,0))&gt;0,
       INDEX(SkillsReq!$B:$AY, MATCH(AS$1,SkillsReq!$A:$A,0), MATCH(_xlfn.XLOOKUP($A183,Employees!$A:$A,Employees!$B:$B,""), SkillsReq!$B$1:$AY$1,0)),
       0
     ),
   "")
)</f>
        <v/>
      </c>
      <c r="AT183" t="str">
        <f>IF(OR($A183="",AT$1=""),"",
   IFERROR(
     IF(INDEX(SkillsReq!$B:$AY, MATCH(AT$1,SkillsReq!$A:$A,0), MATCH(_xlfn.XLOOKUP($A183,Employees!$A:$A,Employees!$B:$B,""), SkillsReq!$B$1:$AY$1,0))&gt;0,
       INDEX(SkillsReq!$B:$AY, MATCH(AT$1,SkillsReq!$A:$A,0), MATCH(_xlfn.XLOOKUP($A183,Employees!$A:$A,Employees!$B:$B,""), SkillsReq!$B$1:$AY$1,0)),
       0
     ),
   "")
)</f>
        <v/>
      </c>
      <c r="AU183" t="str">
        <f>IF(OR($A183="",AU$1=""),"",
   IFERROR(
     IF(INDEX(SkillsReq!$B:$AY, MATCH(AU$1,SkillsReq!$A:$A,0), MATCH(_xlfn.XLOOKUP($A183,Employees!$A:$A,Employees!$B:$B,""), SkillsReq!$B$1:$AY$1,0))&gt;0,
       INDEX(SkillsReq!$B:$AY, MATCH(AU$1,SkillsReq!$A:$A,0), MATCH(_xlfn.XLOOKUP($A183,Employees!$A:$A,Employees!$B:$B,""), SkillsReq!$B$1:$AY$1,0)),
       0
     ),
   "")
)</f>
        <v/>
      </c>
      <c r="AV183" t="str">
        <f>IF(OR($A183="",AV$1=""),"",
   IFERROR(
     IF(INDEX(SkillsReq!$B:$AY, MATCH(AV$1,SkillsReq!$A:$A,0), MATCH(_xlfn.XLOOKUP($A183,Employees!$A:$A,Employees!$B:$B,""), SkillsReq!$B$1:$AY$1,0))&gt;0,
       INDEX(SkillsReq!$B:$AY, MATCH(AV$1,SkillsReq!$A:$A,0), MATCH(_xlfn.XLOOKUP($A183,Employees!$A:$A,Employees!$B:$B,""), SkillsReq!$B$1:$AY$1,0)),
       0
     ),
   "")
)</f>
        <v/>
      </c>
      <c r="AW183" t="str">
        <f>IF(OR($A183="",AW$1=""),"",
   IFERROR(
     IF(INDEX(SkillsReq!$B:$AY, MATCH(AW$1,SkillsReq!$A:$A,0), MATCH(_xlfn.XLOOKUP($A183,Employees!$A:$A,Employees!$B:$B,""), SkillsReq!$B$1:$AY$1,0))&gt;0,
       INDEX(SkillsReq!$B:$AY, MATCH(AW$1,SkillsReq!$A:$A,0), MATCH(_xlfn.XLOOKUP($A183,Employees!$A:$A,Employees!$B:$B,""), SkillsReq!$B$1:$AY$1,0)),
       0
     ),
   "")
)</f>
        <v/>
      </c>
      <c r="AX183" t="str">
        <f>IF(OR($A183="",AX$1=""),"",
   IFERROR(
     IF(INDEX(SkillsReq!$B:$AY, MATCH(AX$1,SkillsReq!$A:$A,0), MATCH(_xlfn.XLOOKUP($A183,Employees!$A:$A,Employees!$B:$B,""), SkillsReq!$B$1:$AY$1,0))&gt;0,
       INDEX(SkillsReq!$B:$AY, MATCH(AX$1,SkillsReq!$A:$A,0), MATCH(_xlfn.XLOOKUP($A183,Employees!$A:$A,Employees!$B:$B,""), SkillsReq!$B$1:$AY$1,0)),
       0
     ),
   "")
)</f>
        <v/>
      </c>
      <c r="AY183" t="str">
        <f>IF(OR($A183="",AY$1=""),"",
   IFERROR(
     IF(INDEX(SkillsReq!$B:$AY, MATCH(AY$1,SkillsReq!$A:$A,0), MATCH(_xlfn.XLOOKUP($A183,Employees!$A:$A,Employees!$B:$B,""), SkillsReq!$B$1:$AY$1,0))&gt;0,
       INDEX(SkillsReq!$B:$AY, MATCH(AY$1,SkillsReq!$A:$A,0), MATCH(_xlfn.XLOOKUP($A183,Employees!$A:$A,Employees!$B:$B,""), SkillsReq!$B$1:$AY$1,0)),
       0
     ),
   "")
)</f>
        <v/>
      </c>
    </row>
    <row r="184" spans="1:51" x14ac:dyDescent="0.25">
      <c r="A184" s="12"/>
      <c r="B184" t="str">
        <f>IF(OR($A184="",B$1=""),"",
   IFERROR(
     IF(INDEX(SkillsReq!$B:$AY, MATCH(B$1,SkillsReq!$A:$A,0), MATCH(_xlfn.XLOOKUP($A184,Employees!$A:$A,Employees!$B:$B,""), SkillsReq!$B$1:$AY$1,0))&gt;0,
       INDEX(SkillsReq!$B:$AY, MATCH(B$1,SkillsReq!$A:$A,0), MATCH(_xlfn.XLOOKUP($A184,Employees!$A:$A,Employees!$B:$B,""), SkillsReq!$B$1:$AY$1,0)),
       0
     ),
   "")
)</f>
        <v/>
      </c>
      <c r="C184" t="str">
        <f>IF(OR($A184="",C$1=""),"",
   IFERROR(
     IF(INDEX(SkillsReq!$B:$AY, MATCH(C$1,SkillsReq!$A:$A,0), MATCH(_xlfn.XLOOKUP($A184,Employees!$A:$A,Employees!$B:$B,""), SkillsReq!$B$1:$AY$1,0))&gt;0,
       INDEX(SkillsReq!$B:$AY, MATCH(C$1,SkillsReq!$A:$A,0), MATCH(_xlfn.XLOOKUP($A184,Employees!$A:$A,Employees!$B:$B,""), SkillsReq!$B$1:$AY$1,0)),
       0
     ),
   "")
)</f>
        <v/>
      </c>
      <c r="D184" t="str">
        <f>IF(OR($A184="",D$1=""),"",
   IFERROR(
     IF(INDEX(SkillsReq!$B:$AY, MATCH(D$1,SkillsReq!$A:$A,0), MATCH(_xlfn.XLOOKUP($A184,Employees!$A:$A,Employees!$B:$B,""), SkillsReq!$B$1:$AY$1,0))&gt;0,
       INDEX(SkillsReq!$B:$AY, MATCH(D$1,SkillsReq!$A:$A,0), MATCH(_xlfn.XLOOKUP($A184,Employees!$A:$A,Employees!$B:$B,""), SkillsReq!$B$1:$AY$1,0)),
       0
     ),
   "")
)</f>
        <v/>
      </c>
      <c r="E184" t="str">
        <f>IF(OR($A184="",E$1=""),"",
   IFERROR(
     IF(INDEX(SkillsReq!$B:$AY, MATCH(E$1,SkillsReq!$A:$A,0), MATCH(_xlfn.XLOOKUP($A184,Employees!$A:$A,Employees!$B:$B,""), SkillsReq!$B$1:$AY$1,0))&gt;0,
       INDEX(SkillsReq!$B:$AY, MATCH(E$1,SkillsReq!$A:$A,0), MATCH(_xlfn.XLOOKUP($A184,Employees!$A:$A,Employees!$B:$B,""), SkillsReq!$B$1:$AY$1,0)),
       0
     ),
   "")
)</f>
        <v/>
      </c>
      <c r="F184" t="str">
        <f>IF(OR($A184="",F$1=""),"",
   IFERROR(
     IF(INDEX(SkillsReq!$B:$AY, MATCH(F$1,SkillsReq!$A:$A,0), MATCH(_xlfn.XLOOKUP($A184,Employees!$A:$A,Employees!$B:$B,""), SkillsReq!$B$1:$AY$1,0))&gt;0,
       INDEX(SkillsReq!$B:$AY, MATCH(F$1,SkillsReq!$A:$A,0), MATCH(_xlfn.XLOOKUP($A184,Employees!$A:$A,Employees!$B:$B,""), SkillsReq!$B$1:$AY$1,0)),
       0
     ),
   "")
)</f>
        <v/>
      </c>
      <c r="G184" t="str">
        <f>IF(OR($A184="",G$1=""),"",
   IFERROR(
     IF(INDEX(SkillsReq!$B:$AY, MATCH(G$1,SkillsReq!$A:$A,0), MATCH(_xlfn.XLOOKUP($A184,Employees!$A:$A,Employees!$B:$B,""), SkillsReq!$B$1:$AY$1,0))&gt;0,
       INDEX(SkillsReq!$B:$AY, MATCH(G$1,SkillsReq!$A:$A,0), MATCH(_xlfn.XLOOKUP($A184,Employees!$A:$A,Employees!$B:$B,""), SkillsReq!$B$1:$AY$1,0)),
       0
     ),
   "")
)</f>
        <v/>
      </c>
      <c r="H184" t="str">
        <f>IF(OR($A184="",H$1=""),"",
   IFERROR(
     IF(INDEX(SkillsReq!$B:$AY, MATCH(H$1,SkillsReq!$A:$A,0), MATCH(_xlfn.XLOOKUP($A184,Employees!$A:$A,Employees!$B:$B,""), SkillsReq!$B$1:$AY$1,0))&gt;0,
       INDEX(SkillsReq!$B:$AY, MATCH(H$1,SkillsReq!$A:$A,0), MATCH(_xlfn.XLOOKUP($A184,Employees!$A:$A,Employees!$B:$B,""), SkillsReq!$B$1:$AY$1,0)),
       0
     ),
   "")
)</f>
        <v/>
      </c>
      <c r="I184" t="str">
        <f>IF(OR($A184="",I$1=""),"",
   IFERROR(
     IF(INDEX(SkillsReq!$B:$AY, MATCH(I$1,SkillsReq!$A:$A,0), MATCH(_xlfn.XLOOKUP($A184,Employees!$A:$A,Employees!$B:$B,""), SkillsReq!$B$1:$AY$1,0))&gt;0,
       INDEX(SkillsReq!$B:$AY, MATCH(I$1,SkillsReq!$A:$A,0), MATCH(_xlfn.XLOOKUP($A184,Employees!$A:$A,Employees!$B:$B,""), SkillsReq!$B$1:$AY$1,0)),
       0
     ),
   "")
)</f>
        <v/>
      </c>
      <c r="J184" t="str">
        <f>IF(OR($A184="",J$1=""),"",
   IFERROR(
     IF(INDEX(SkillsReq!$B:$AY, MATCH(J$1,SkillsReq!$A:$A,0), MATCH(_xlfn.XLOOKUP($A184,Employees!$A:$A,Employees!$B:$B,""), SkillsReq!$B$1:$AY$1,0))&gt;0,
       INDEX(SkillsReq!$B:$AY, MATCH(J$1,SkillsReq!$A:$A,0), MATCH(_xlfn.XLOOKUP($A184,Employees!$A:$A,Employees!$B:$B,""), SkillsReq!$B$1:$AY$1,0)),
       0
     ),
   "")
)</f>
        <v/>
      </c>
      <c r="K184" t="str">
        <f>IF(OR($A184="",K$1=""),"",
   IFERROR(
     IF(INDEX(SkillsReq!$B:$AY, MATCH(K$1,SkillsReq!$A:$A,0), MATCH(_xlfn.XLOOKUP($A184,Employees!$A:$A,Employees!$B:$B,""), SkillsReq!$B$1:$AY$1,0))&gt;0,
       INDEX(SkillsReq!$B:$AY, MATCH(K$1,SkillsReq!$A:$A,0), MATCH(_xlfn.XLOOKUP($A184,Employees!$A:$A,Employees!$B:$B,""), SkillsReq!$B$1:$AY$1,0)),
       0
     ),
   "")
)</f>
        <v/>
      </c>
      <c r="L184" t="str">
        <f>IF(OR($A184="",L$1=""),"",
   IFERROR(
     IF(INDEX(SkillsReq!$B:$AY, MATCH(L$1,SkillsReq!$A:$A,0), MATCH(_xlfn.XLOOKUP($A184,Employees!$A:$A,Employees!$B:$B,""), SkillsReq!$B$1:$AY$1,0))&gt;0,
       INDEX(SkillsReq!$B:$AY, MATCH(L$1,SkillsReq!$A:$A,0), MATCH(_xlfn.XLOOKUP($A184,Employees!$A:$A,Employees!$B:$B,""), SkillsReq!$B$1:$AY$1,0)),
       0
     ),
   "")
)</f>
        <v/>
      </c>
      <c r="M184" t="str">
        <f>IF(OR($A184="",M$1=""),"",
   IFERROR(
     IF(INDEX(SkillsReq!$B:$AY, MATCH(M$1,SkillsReq!$A:$A,0), MATCH(_xlfn.XLOOKUP($A184,Employees!$A:$A,Employees!$B:$B,""), SkillsReq!$B$1:$AY$1,0))&gt;0,
       INDEX(SkillsReq!$B:$AY, MATCH(M$1,SkillsReq!$A:$A,0), MATCH(_xlfn.XLOOKUP($A184,Employees!$A:$A,Employees!$B:$B,""), SkillsReq!$B$1:$AY$1,0)),
       0
     ),
   "")
)</f>
        <v/>
      </c>
      <c r="N184" t="str">
        <f>IF(OR($A184="",N$1=""),"",
   IFERROR(
     IF(INDEX(SkillsReq!$B:$AY, MATCH(N$1,SkillsReq!$A:$A,0), MATCH(_xlfn.XLOOKUP($A184,Employees!$A:$A,Employees!$B:$B,""), SkillsReq!$B$1:$AY$1,0))&gt;0,
       INDEX(SkillsReq!$B:$AY, MATCH(N$1,SkillsReq!$A:$A,0), MATCH(_xlfn.XLOOKUP($A184,Employees!$A:$A,Employees!$B:$B,""), SkillsReq!$B$1:$AY$1,0)),
       0
     ),
   "")
)</f>
        <v/>
      </c>
      <c r="O184" t="str">
        <f>IF(OR($A184="",O$1=""),"",
   IFERROR(
     IF(INDEX(SkillsReq!$B:$AY, MATCH(O$1,SkillsReq!$A:$A,0), MATCH(_xlfn.XLOOKUP($A184,Employees!$A:$A,Employees!$B:$B,""), SkillsReq!$B$1:$AY$1,0))&gt;0,
       INDEX(SkillsReq!$B:$AY, MATCH(O$1,SkillsReq!$A:$A,0), MATCH(_xlfn.XLOOKUP($A184,Employees!$A:$A,Employees!$B:$B,""), SkillsReq!$B$1:$AY$1,0)),
       0
     ),
   "")
)</f>
        <v/>
      </c>
      <c r="P184" t="str">
        <f>IF(OR($A184="",P$1=""),"",
   IFERROR(
     IF(INDEX(SkillsReq!$B:$AY, MATCH(P$1,SkillsReq!$A:$A,0), MATCH(_xlfn.XLOOKUP($A184,Employees!$A:$A,Employees!$B:$B,""), SkillsReq!$B$1:$AY$1,0))&gt;0,
       INDEX(SkillsReq!$B:$AY, MATCH(P$1,SkillsReq!$A:$A,0), MATCH(_xlfn.XLOOKUP($A184,Employees!$A:$A,Employees!$B:$B,""), SkillsReq!$B$1:$AY$1,0)),
       0
     ),
   "")
)</f>
        <v/>
      </c>
      <c r="Q184" t="str">
        <f>IF(OR($A184="",Q$1=""),"",
   IFERROR(
     IF(INDEX(SkillsReq!$B:$AY, MATCH(Q$1,SkillsReq!$A:$A,0), MATCH(_xlfn.XLOOKUP($A184,Employees!$A:$A,Employees!$B:$B,""), SkillsReq!$B$1:$AY$1,0))&gt;0,
       INDEX(SkillsReq!$B:$AY, MATCH(Q$1,SkillsReq!$A:$A,0), MATCH(_xlfn.XLOOKUP($A184,Employees!$A:$A,Employees!$B:$B,""), SkillsReq!$B$1:$AY$1,0)),
       0
     ),
   "")
)</f>
        <v/>
      </c>
      <c r="R184" t="str">
        <f>IF(OR($A184="",R$1=""),"",
   IFERROR(
     IF(INDEX(SkillsReq!$B:$AY, MATCH(R$1,SkillsReq!$A:$A,0), MATCH(_xlfn.XLOOKUP($A184,Employees!$A:$A,Employees!$B:$B,""), SkillsReq!$B$1:$AY$1,0))&gt;0,
       INDEX(SkillsReq!$B:$AY, MATCH(R$1,SkillsReq!$A:$A,0), MATCH(_xlfn.XLOOKUP($A184,Employees!$A:$A,Employees!$B:$B,""), SkillsReq!$B$1:$AY$1,0)),
       0
     ),
   "")
)</f>
        <v/>
      </c>
      <c r="S184" t="str">
        <f>IF(OR($A184="",S$1=""),"",
   IFERROR(
     IF(INDEX(SkillsReq!$B:$AY, MATCH(S$1,SkillsReq!$A:$A,0), MATCH(_xlfn.XLOOKUP($A184,Employees!$A:$A,Employees!$B:$B,""), SkillsReq!$B$1:$AY$1,0))&gt;0,
       INDEX(SkillsReq!$B:$AY, MATCH(S$1,SkillsReq!$A:$A,0), MATCH(_xlfn.XLOOKUP($A184,Employees!$A:$A,Employees!$B:$B,""), SkillsReq!$B$1:$AY$1,0)),
       0
     ),
   "")
)</f>
        <v/>
      </c>
      <c r="T184" t="str">
        <f>IF(OR($A184="",T$1=""),"",
   IFERROR(
     IF(INDEX(SkillsReq!$B:$AY, MATCH(T$1,SkillsReq!$A:$A,0), MATCH(_xlfn.XLOOKUP($A184,Employees!$A:$A,Employees!$B:$B,""), SkillsReq!$B$1:$AY$1,0))&gt;0,
       INDEX(SkillsReq!$B:$AY, MATCH(T$1,SkillsReq!$A:$A,0), MATCH(_xlfn.XLOOKUP($A184,Employees!$A:$A,Employees!$B:$B,""), SkillsReq!$B$1:$AY$1,0)),
       0
     ),
   "")
)</f>
        <v/>
      </c>
      <c r="U184" t="str">
        <f>IF(OR($A184="",U$1=""),"",
   IFERROR(
     IF(INDEX(SkillsReq!$B:$AY, MATCH(U$1,SkillsReq!$A:$A,0), MATCH(_xlfn.XLOOKUP($A184,Employees!$A:$A,Employees!$B:$B,""), SkillsReq!$B$1:$AY$1,0))&gt;0,
       INDEX(SkillsReq!$B:$AY, MATCH(U$1,SkillsReq!$A:$A,0), MATCH(_xlfn.XLOOKUP($A184,Employees!$A:$A,Employees!$B:$B,""), SkillsReq!$B$1:$AY$1,0)),
       0
     ),
   "")
)</f>
        <v/>
      </c>
      <c r="V184" t="str">
        <f>IF(OR($A184="",V$1=""),"",
   IFERROR(
     IF(INDEX(SkillsReq!$B:$AY, MATCH(V$1,SkillsReq!$A:$A,0), MATCH(_xlfn.XLOOKUP($A184,Employees!$A:$A,Employees!$B:$B,""), SkillsReq!$B$1:$AY$1,0))&gt;0,
       INDEX(SkillsReq!$B:$AY, MATCH(V$1,SkillsReq!$A:$A,0), MATCH(_xlfn.XLOOKUP($A184,Employees!$A:$A,Employees!$B:$B,""), SkillsReq!$B$1:$AY$1,0)),
       0
     ),
   "")
)</f>
        <v/>
      </c>
      <c r="W184" t="str">
        <f>IF(OR($A184="",W$1=""),"",
   IFERROR(
     IF(INDEX(SkillsReq!$B:$AY, MATCH(W$1,SkillsReq!$A:$A,0), MATCH(_xlfn.XLOOKUP($A184,Employees!$A:$A,Employees!$B:$B,""), SkillsReq!$B$1:$AY$1,0))&gt;0,
       INDEX(SkillsReq!$B:$AY, MATCH(W$1,SkillsReq!$A:$A,0), MATCH(_xlfn.XLOOKUP($A184,Employees!$A:$A,Employees!$B:$B,""), SkillsReq!$B$1:$AY$1,0)),
       0
     ),
   "")
)</f>
        <v/>
      </c>
      <c r="X184" t="str">
        <f>IF(OR($A184="",X$1=""),"",
   IFERROR(
     IF(INDEX(SkillsReq!$B:$AY, MATCH(X$1,SkillsReq!$A:$A,0), MATCH(_xlfn.XLOOKUP($A184,Employees!$A:$A,Employees!$B:$B,""), SkillsReq!$B$1:$AY$1,0))&gt;0,
       INDEX(SkillsReq!$B:$AY, MATCH(X$1,SkillsReq!$A:$A,0), MATCH(_xlfn.XLOOKUP($A184,Employees!$A:$A,Employees!$B:$B,""), SkillsReq!$B$1:$AY$1,0)),
       0
     ),
   "")
)</f>
        <v/>
      </c>
      <c r="Y184" t="str">
        <f>IF(OR($A184="",Y$1=""),"",
   IFERROR(
     IF(INDEX(SkillsReq!$B:$AY, MATCH(Y$1,SkillsReq!$A:$A,0), MATCH(_xlfn.XLOOKUP($A184,Employees!$A:$A,Employees!$B:$B,""), SkillsReq!$B$1:$AY$1,0))&gt;0,
       INDEX(SkillsReq!$B:$AY, MATCH(Y$1,SkillsReq!$A:$A,0), MATCH(_xlfn.XLOOKUP($A184,Employees!$A:$A,Employees!$B:$B,""), SkillsReq!$B$1:$AY$1,0)),
       0
     ),
   "")
)</f>
        <v/>
      </c>
      <c r="Z184" t="str">
        <f>IF(OR($A184="",Z$1=""),"",
   IFERROR(
     IF(INDEX(SkillsReq!$B:$AY, MATCH(Z$1,SkillsReq!$A:$A,0), MATCH(_xlfn.XLOOKUP($A184,Employees!$A:$A,Employees!$B:$B,""), SkillsReq!$B$1:$AY$1,0))&gt;0,
       INDEX(SkillsReq!$B:$AY, MATCH(Z$1,SkillsReq!$A:$A,0), MATCH(_xlfn.XLOOKUP($A184,Employees!$A:$A,Employees!$B:$B,""), SkillsReq!$B$1:$AY$1,0)),
       0
     ),
   "")
)</f>
        <v/>
      </c>
      <c r="AA184" t="str">
        <f>IF(OR($A184="",AA$1=""),"",
   IFERROR(
     IF(INDEX(SkillsReq!$B:$AY, MATCH(AA$1,SkillsReq!$A:$A,0), MATCH(_xlfn.XLOOKUP($A184,Employees!$A:$A,Employees!$B:$B,""), SkillsReq!$B$1:$AY$1,0))&gt;0,
       INDEX(SkillsReq!$B:$AY, MATCH(AA$1,SkillsReq!$A:$A,0), MATCH(_xlfn.XLOOKUP($A184,Employees!$A:$A,Employees!$B:$B,""), SkillsReq!$B$1:$AY$1,0)),
       0
     ),
   "")
)</f>
        <v/>
      </c>
      <c r="AB184" t="str">
        <f>IF(OR($A184="",AB$1=""),"",
   IFERROR(
     IF(INDEX(SkillsReq!$B:$AY, MATCH(AB$1,SkillsReq!$A:$A,0), MATCH(_xlfn.XLOOKUP($A184,Employees!$A:$A,Employees!$B:$B,""), SkillsReq!$B$1:$AY$1,0))&gt;0,
       INDEX(SkillsReq!$B:$AY, MATCH(AB$1,SkillsReq!$A:$A,0), MATCH(_xlfn.XLOOKUP($A184,Employees!$A:$A,Employees!$B:$B,""), SkillsReq!$B$1:$AY$1,0)),
       0
     ),
   "")
)</f>
        <v/>
      </c>
      <c r="AC184" t="str">
        <f>IF(OR($A184="",AC$1=""),"",
   IFERROR(
     IF(INDEX(SkillsReq!$B:$AY, MATCH(AC$1,SkillsReq!$A:$A,0), MATCH(_xlfn.XLOOKUP($A184,Employees!$A:$A,Employees!$B:$B,""), SkillsReq!$B$1:$AY$1,0))&gt;0,
       INDEX(SkillsReq!$B:$AY, MATCH(AC$1,SkillsReq!$A:$A,0), MATCH(_xlfn.XLOOKUP($A184,Employees!$A:$A,Employees!$B:$B,""), SkillsReq!$B$1:$AY$1,0)),
       0
     ),
   "")
)</f>
        <v/>
      </c>
      <c r="AD184" t="str">
        <f>IF(OR($A184="",AD$1=""),"",
   IFERROR(
     IF(INDEX(SkillsReq!$B:$AY, MATCH(AD$1,SkillsReq!$A:$A,0), MATCH(_xlfn.XLOOKUP($A184,Employees!$A:$A,Employees!$B:$B,""), SkillsReq!$B$1:$AY$1,0))&gt;0,
       INDEX(SkillsReq!$B:$AY, MATCH(AD$1,SkillsReq!$A:$A,0), MATCH(_xlfn.XLOOKUP($A184,Employees!$A:$A,Employees!$B:$B,""), SkillsReq!$B$1:$AY$1,0)),
       0
     ),
   "")
)</f>
        <v/>
      </c>
      <c r="AE184" t="str">
        <f>IF(OR($A184="",AE$1=""),"",
   IFERROR(
     IF(INDEX(SkillsReq!$B:$AY, MATCH(AE$1,SkillsReq!$A:$A,0), MATCH(_xlfn.XLOOKUP($A184,Employees!$A:$A,Employees!$B:$B,""), SkillsReq!$B$1:$AY$1,0))&gt;0,
       INDEX(SkillsReq!$B:$AY, MATCH(AE$1,SkillsReq!$A:$A,0), MATCH(_xlfn.XLOOKUP($A184,Employees!$A:$A,Employees!$B:$B,""), SkillsReq!$B$1:$AY$1,0)),
       0
     ),
   "")
)</f>
        <v/>
      </c>
      <c r="AF184" t="str">
        <f>IF(OR($A184="",AF$1=""),"",
   IFERROR(
     IF(INDEX(SkillsReq!$B:$AY, MATCH(AF$1,SkillsReq!$A:$A,0), MATCH(_xlfn.XLOOKUP($A184,Employees!$A:$A,Employees!$B:$B,""), SkillsReq!$B$1:$AY$1,0))&gt;0,
       INDEX(SkillsReq!$B:$AY, MATCH(AF$1,SkillsReq!$A:$A,0), MATCH(_xlfn.XLOOKUP($A184,Employees!$A:$A,Employees!$B:$B,""), SkillsReq!$B$1:$AY$1,0)),
       0
     ),
   "")
)</f>
        <v/>
      </c>
      <c r="AG184" t="str">
        <f>IF(OR($A184="",AG$1=""),"",
   IFERROR(
     IF(INDEX(SkillsReq!$B:$AY, MATCH(AG$1,SkillsReq!$A:$A,0), MATCH(_xlfn.XLOOKUP($A184,Employees!$A:$A,Employees!$B:$B,""), SkillsReq!$B$1:$AY$1,0))&gt;0,
       INDEX(SkillsReq!$B:$AY, MATCH(AG$1,SkillsReq!$A:$A,0), MATCH(_xlfn.XLOOKUP($A184,Employees!$A:$A,Employees!$B:$B,""), SkillsReq!$B$1:$AY$1,0)),
       0
     ),
   "")
)</f>
        <v/>
      </c>
      <c r="AH184" t="str">
        <f>IF(OR($A184="",AH$1=""),"",
   IFERROR(
     IF(INDEX(SkillsReq!$B:$AY, MATCH(AH$1,SkillsReq!$A:$A,0), MATCH(_xlfn.XLOOKUP($A184,Employees!$A:$A,Employees!$B:$B,""), SkillsReq!$B$1:$AY$1,0))&gt;0,
       INDEX(SkillsReq!$B:$AY, MATCH(AH$1,SkillsReq!$A:$A,0), MATCH(_xlfn.XLOOKUP($A184,Employees!$A:$A,Employees!$B:$B,""), SkillsReq!$B$1:$AY$1,0)),
       0
     ),
   "")
)</f>
        <v/>
      </c>
      <c r="AI184" t="str">
        <f>IF(OR($A184="",AI$1=""),"",
   IFERROR(
     IF(INDEX(SkillsReq!$B:$AY, MATCH(AI$1,SkillsReq!$A:$A,0), MATCH(_xlfn.XLOOKUP($A184,Employees!$A:$A,Employees!$B:$B,""), SkillsReq!$B$1:$AY$1,0))&gt;0,
       INDEX(SkillsReq!$B:$AY, MATCH(AI$1,SkillsReq!$A:$A,0), MATCH(_xlfn.XLOOKUP($A184,Employees!$A:$A,Employees!$B:$B,""), SkillsReq!$B$1:$AY$1,0)),
       0
     ),
   "")
)</f>
        <v/>
      </c>
      <c r="AJ184" t="str">
        <f>IF(OR($A184="",AJ$1=""),"",
   IFERROR(
     IF(INDEX(SkillsReq!$B:$AY, MATCH(AJ$1,SkillsReq!$A:$A,0), MATCH(_xlfn.XLOOKUP($A184,Employees!$A:$A,Employees!$B:$B,""), SkillsReq!$B$1:$AY$1,0))&gt;0,
       INDEX(SkillsReq!$B:$AY, MATCH(AJ$1,SkillsReq!$A:$A,0), MATCH(_xlfn.XLOOKUP($A184,Employees!$A:$A,Employees!$B:$B,""), SkillsReq!$B$1:$AY$1,0)),
       0
     ),
   "")
)</f>
        <v/>
      </c>
      <c r="AK184" t="str">
        <f>IF(OR($A184="",AK$1=""),"",
   IFERROR(
     IF(INDEX(SkillsReq!$B:$AY, MATCH(AK$1,SkillsReq!$A:$A,0), MATCH(_xlfn.XLOOKUP($A184,Employees!$A:$A,Employees!$B:$B,""), SkillsReq!$B$1:$AY$1,0))&gt;0,
       INDEX(SkillsReq!$B:$AY, MATCH(AK$1,SkillsReq!$A:$A,0), MATCH(_xlfn.XLOOKUP($A184,Employees!$A:$A,Employees!$B:$B,""), SkillsReq!$B$1:$AY$1,0)),
       0
     ),
   "")
)</f>
        <v/>
      </c>
      <c r="AL184" t="str">
        <f>IF(OR($A184="",AL$1=""),"",
   IFERROR(
     IF(INDEX(SkillsReq!$B:$AY, MATCH(AL$1,SkillsReq!$A:$A,0), MATCH(_xlfn.XLOOKUP($A184,Employees!$A:$A,Employees!$B:$B,""), SkillsReq!$B$1:$AY$1,0))&gt;0,
       INDEX(SkillsReq!$B:$AY, MATCH(AL$1,SkillsReq!$A:$A,0), MATCH(_xlfn.XLOOKUP($A184,Employees!$A:$A,Employees!$B:$B,""), SkillsReq!$B$1:$AY$1,0)),
       0
     ),
   "")
)</f>
        <v/>
      </c>
      <c r="AM184" t="str">
        <f>IF(OR($A184="",AM$1=""),"",
   IFERROR(
     IF(INDEX(SkillsReq!$B:$AY, MATCH(AM$1,SkillsReq!$A:$A,0), MATCH(_xlfn.XLOOKUP($A184,Employees!$A:$A,Employees!$B:$B,""), SkillsReq!$B$1:$AY$1,0))&gt;0,
       INDEX(SkillsReq!$B:$AY, MATCH(AM$1,SkillsReq!$A:$A,0), MATCH(_xlfn.XLOOKUP($A184,Employees!$A:$A,Employees!$B:$B,""), SkillsReq!$B$1:$AY$1,0)),
       0
     ),
   "")
)</f>
        <v/>
      </c>
      <c r="AN184" t="str">
        <f>IF(OR($A184="",AN$1=""),"",
   IFERROR(
     IF(INDEX(SkillsReq!$B:$AY, MATCH(AN$1,SkillsReq!$A:$A,0), MATCH(_xlfn.XLOOKUP($A184,Employees!$A:$A,Employees!$B:$B,""), SkillsReq!$B$1:$AY$1,0))&gt;0,
       INDEX(SkillsReq!$B:$AY, MATCH(AN$1,SkillsReq!$A:$A,0), MATCH(_xlfn.XLOOKUP($A184,Employees!$A:$A,Employees!$B:$B,""), SkillsReq!$B$1:$AY$1,0)),
       0
     ),
   "")
)</f>
        <v/>
      </c>
      <c r="AO184" t="str">
        <f>IF(OR($A184="",AO$1=""),"",
   IFERROR(
     IF(INDEX(SkillsReq!$B:$AY, MATCH(AO$1,SkillsReq!$A:$A,0), MATCH(_xlfn.XLOOKUP($A184,Employees!$A:$A,Employees!$B:$B,""), SkillsReq!$B$1:$AY$1,0))&gt;0,
       INDEX(SkillsReq!$B:$AY, MATCH(AO$1,SkillsReq!$A:$A,0), MATCH(_xlfn.XLOOKUP($A184,Employees!$A:$A,Employees!$B:$B,""), SkillsReq!$B$1:$AY$1,0)),
       0
     ),
   "")
)</f>
        <v/>
      </c>
      <c r="AP184" t="str">
        <f>IF(OR($A184="",AP$1=""),"",
   IFERROR(
     IF(INDEX(SkillsReq!$B:$AY, MATCH(AP$1,SkillsReq!$A:$A,0), MATCH(_xlfn.XLOOKUP($A184,Employees!$A:$A,Employees!$B:$B,""), SkillsReq!$B$1:$AY$1,0))&gt;0,
       INDEX(SkillsReq!$B:$AY, MATCH(AP$1,SkillsReq!$A:$A,0), MATCH(_xlfn.XLOOKUP($A184,Employees!$A:$A,Employees!$B:$B,""), SkillsReq!$B$1:$AY$1,0)),
       0
     ),
   "")
)</f>
        <v/>
      </c>
      <c r="AQ184" t="str">
        <f>IF(OR($A184="",AQ$1=""),"",
   IFERROR(
     IF(INDEX(SkillsReq!$B:$AY, MATCH(AQ$1,SkillsReq!$A:$A,0), MATCH(_xlfn.XLOOKUP($A184,Employees!$A:$A,Employees!$B:$B,""), SkillsReq!$B$1:$AY$1,0))&gt;0,
       INDEX(SkillsReq!$B:$AY, MATCH(AQ$1,SkillsReq!$A:$A,0), MATCH(_xlfn.XLOOKUP($A184,Employees!$A:$A,Employees!$B:$B,""), SkillsReq!$B$1:$AY$1,0)),
       0
     ),
   "")
)</f>
        <v/>
      </c>
      <c r="AR184" t="str">
        <f>IF(OR($A184="",AR$1=""),"",
   IFERROR(
     IF(INDEX(SkillsReq!$B:$AY, MATCH(AR$1,SkillsReq!$A:$A,0), MATCH(_xlfn.XLOOKUP($A184,Employees!$A:$A,Employees!$B:$B,""), SkillsReq!$B$1:$AY$1,0))&gt;0,
       INDEX(SkillsReq!$B:$AY, MATCH(AR$1,SkillsReq!$A:$A,0), MATCH(_xlfn.XLOOKUP($A184,Employees!$A:$A,Employees!$B:$B,""), SkillsReq!$B$1:$AY$1,0)),
       0
     ),
   "")
)</f>
        <v/>
      </c>
      <c r="AS184" t="str">
        <f>IF(OR($A184="",AS$1=""),"",
   IFERROR(
     IF(INDEX(SkillsReq!$B:$AY, MATCH(AS$1,SkillsReq!$A:$A,0), MATCH(_xlfn.XLOOKUP($A184,Employees!$A:$A,Employees!$B:$B,""), SkillsReq!$B$1:$AY$1,0))&gt;0,
       INDEX(SkillsReq!$B:$AY, MATCH(AS$1,SkillsReq!$A:$A,0), MATCH(_xlfn.XLOOKUP($A184,Employees!$A:$A,Employees!$B:$B,""), SkillsReq!$B$1:$AY$1,0)),
       0
     ),
   "")
)</f>
        <v/>
      </c>
      <c r="AT184" t="str">
        <f>IF(OR($A184="",AT$1=""),"",
   IFERROR(
     IF(INDEX(SkillsReq!$B:$AY, MATCH(AT$1,SkillsReq!$A:$A,0), MATCH(_xlfn.XLOOKUP($A184,Employees!$A:$A,Employees!$B:$B,""), SkillsReq!$B$1:$AY$1,0))&gt;0,
       INDEX(SkillsReq!$B:$AY, MATCH(AT$1,SkillsReq!$A:$A,0), MATCH(_xlfn.XLOOKUP($A184,Employees!$A:$A,Employees!$B:$B,""), SkillsReq!$B$1:$AY$1,0)),
       0
     ),
   "")
)</f>
        <v/>
      </c>
      <c r="AU184" t="str">
        <f>IF(OR($A184="",AU$1=""),"",
   IFERROR(
     IF(INDEX(SkillsReq!$B:$AY, MATCH(AU$1,SkillsReq!$A:$A,0), MATCH(_xlfn.XLOOKUP($A184,Employees!$A:$A,Employees!$B:$B,""), SkillsReq!$B$1:$AY$1,0))&gt;0,
       INDEX(SkillsReq!$B:$AY, MATCH(AU$1,SkillsReq!$A:$A,0), MATCH(_xlfn.XLOOKUP($A184,Employees!$A:$A,Employees!$B:$B,""), SkillsReq!$B$1:$AY$1,0)),
       0
     ),
   "")
)</f>
        <v/>
      </c>
      <c r="AV184" t="str">
        <f>IF(OR($A184="",AV$1=""),"",
   IFERROR(
     IF(INDEX(SkillsReq!$B:$AY, MATCH(AV$1,SkillsReq!$A:$A,0), MATCH(_xlfn.XLOOKUP($A184,Employees!$A:$A,Employees!$B:$B,""), SkillsReq!$B$1:$AY$1,0))&gt;0,
       INDEX(SkillsReq!$B:$AY, MATCH(AV$1,SkillsReq!$A:$A,0), MATCH(_xlfn.XLOOKUP($A184,Employees!$A:$A,Employees!$B:$B,""), SkillsReq!$B$1:$AY$1,0)),
       0
     ),
   "")
)</f>
        <v/>
      </c>
      <c r="AW184" t="str">
        <f>IF(OR($A184="",AW$1=""),"",
   IFERROR(
     IF(INDEX(SkillsReq!$B:$AY, MATCH(AW$1,SkillsReq!$A:$A,0), MATCH(_xlfn.XLOOKUP($A184,Employees!$A:$A,Employees!$B:$B,""), SkillsReq!$B$1:$AY$1,0))&gt;0,
       INDEX(SkillsReq!$B:$AY, MATCH(AW$1,SkillsReq!$A:$A,0), MATCH(_xlfn.XLOOKUP($A184,Employees!$A:$A,Employees!$B:$B,""), SkillsReq!$B$1:$AY$1,0)),
       0
     ),
   "")
)</f>
        <v/>
      </c>
      <c r="AX184" t="str">
        <f>IF(OR($A184="",AX$1=""),"",
   IFERROR(
     IF(INDEX(SkillsReq!$B:$AY, MATCH(AX$1,SkillsReq!$A:$A,0), MATCH(_xlfn.XLOOKUP($A184,Employees!$A:$A,Employees!$B:$B,""), SkillsReq!$B$1:$AY$1,0))&gt;0,
       INDEX(SkillsReq!$B:$AY, MATCH(AX$1,SkillsReq!$A:$A,0), MATCH(_xlfn.XLOOKUP($A184,Employees!$A:$A,Employees!$B:$B,""), SkillsReq!$B$1:$AY$1,0)),
       0
     ),
   "")
)</f>
        <v/>
      </c>
      <c r="AY184" t="str">
        <f>IF(OR($A184="",AY$1=""),"",
   IFERROR(
     IF(INDEX(SkillsReq!$B:$AY, MATCH(AY$1,SkillsReq!$A:$A,0), MATCH(_xlfn.XLOOKUP($A184,Employees!$A:$A,Employees!$B:$B,""), SkillsReq!$B$1:$AY$1,0))&gt;0,
       INDEX(SkillsReq!$B:$AY, MATCH(AY$1,SkillsReq!$A:$A,0), MATCH(_xlfn.XLOOKUP($A184,Employees!$A:$A,Employees!$B:$B,""), SkillsReq!$B$1:$AY$1,0)),
       0
     ),
   "")
)</f>
        <v/>
      </c>
    </row>
    <row r="185" spans="1:51" x14ac:dyDescent="0.25">
      <c r="A185" s="12"/>
      <c r="B185" t="str">
        <f>IF(OR($A185="",B$1=""),"",
   IFERROR(
     IF(INDEX(SkillsReq!$B:$AY, MATCH(B$1,SkillsReq!$A:$A,0), MATCH(_xlfn.XLOOKUP($A185,Employees!$A:$A,Employees!$B:$B,""), SkillsReq!$B$1:$AY$1,0))&gt;0,
       INDEX(SkillsReq!$B:$AY, MATCH(B$1,SkillsReq!$A:$A,0), MATCH(_xlfn.XLOOKUP($A185,Employees!$A:$A,Employees!$B:$B,""), SkillsReq!$B$1:$AY$1,0)),
       0
     ),
   "")
)</f>
        <v/>
      </c>
      <c r="C185" t="str">
        <f>IF(OR($A185="",C$1=""),"",
   IFERROR(
     IF(INDEX(SkillsReq!$B:$AY, MATCH(C$1,SkillsReq!$A:$A,0), MATCH(_xlfn.XLOOKUP($A185,Employees!$A:$A,Employees!$B:$B,""), SkillsReq!$B$1:$AY$1,0))&gt;0,
       INDEX(SkillsReq!$B:$AY, MATCH(C$1,SkillsReq!$A:$A,0), MATCH(_xlfn.XLOOKUP($A185,Employees!$A:$A,Employees!$B:$B,""), SkillsReq!$B$1:$AY$1,0)),
       0
     ),
   "")
)</f>
        <v/>
      </c>
      <c r="D185" t="str">
        <f>IF(OR($A185="",D$1=""),"",
   IFERROR(
     IF(INDEX(SkillsReq!$B:$AY, MATCH(D$1,SkillsReq!$A:$A,0), MATCH(_xlfn.XLOOKUP($A185,Employees!$A:$A,Employees!$B:$B,""), SkillsReq!$B$1:$AY$1,0))&gt;0,
       INDEX(SkillsReq!$B:$AY, MATCH(D$1,SkillsReq!$A:$A,0), MATCH(_xlfn.XLOOKUP($A185,Employees!$A:$A,Employees!$B:$B,""), SkillsReq!$B$1:$AY$1,0)),
       0
     ),
   "")
)</f>
        <v/>
      </c>
      <c r="E185" t="str">
        <f>IF(OR($A185="",E$1=""),"",
   IFERROR(
     IF(INDEX(SkillsReq!$B:$AY, MATCH(E$1,SkillsReq!$A:$A,0), MATCH(_xlfn.XLOOKUP($A185,Employees!$A:$A,Employees!$B:$B,""), SkillsReq!$B$1:$AY$1,0))&gt;0,
       INDEX(SkillsReq!$B:$AY, MATCH(E$1,SkillsReq!$A:$A,0), MATCH(_xlfn.XLOOKUP($A185,Employees!$A:$A,Employees!$B:$B,""), SkillsReq!$B$1:$AY$1,0)),
       0
     ),
   "")
)</f>
        <v/>
      </c>
      <c r="F185" t="str">
        <f>IF(OR($A185="",F$1=""),"",
   IFERROR(
     IF(INDEX(SkillsReq!$B:$AY, MATCH(F$1,SkillsReq!$A:$A,0), MATCH(_xlfn.XLOOKUP($A185,Employees!$A:$A,Employees!$B:$B,""), SkillsReq!$B$1:$AY$1,0))&gt;0,
       INDEX(SkillsReq!$B:$AY, MATCH(F$1,SkillsReq!$A:$A,0), MATCH(_xlfn.XLOOKUP($A185,Employees!$A:$A,Employees!$B:$B,""), SkillsReq!$B$1:$AY$1,0)),
       0
     ),
   "")
)</f>
        <v/>
      </c>
      <c r="G185" t="str">
        <f>IF(OR($A185="",G$1=""),"",
   IFERROR(
     IF(INDEX(SkillsReq!$B:$AY, MATCH(G$1,SkillsReq!$A:$A,0), MATCH(_xlfn.XLOOKUP($A185,Employees!$A:$A,Employees!$B:$B,""), SkillsReq!$B$1:$AY$1,0))&gt;0,
       INDEX(SkillsReq!$B:$AY, MATCH(G$1,SkillsReq!$A:$A,0), MATCH(_xlfn.XLOOKUP($A185,Employees!$A:$A,Employees!$B:$B,""), SkillsReq!$B$1:$AY$1,0)),
       0
     ),
   "")
)</f>
        <v/>
      </c>
      <c r="H185" t="str">
        <f>IF(OR($A185="",H$1=""),"",
   IFERROR(
     IF(INDEX(SkillsReq!$B:$AY, MATCH(H$1,SkillsReq!$A:$A,0), MATCH(_xlfn.XLOOKUP($A185,Employees!$A:$A,Employees!$B:$B,""), SkillsReq!$B$1:$AY$1,0))&gt;0,
       INDEX(SkillsReq!$B:$AY, MATCH(H$1,SkillsReq!$A:$A,0), MATCH(_xlfn.XLOOKUP($A185,Employees!$A:$A,Employees!$B:$B,""), SkillsReq!$B$1:$AY$1,0)),
       0
     ),
   "")
)</f>
        <v/>
      </c>
      <c r="I185" t="str">
        <f>IF(OR($A185="",I$1=""),"",
   IFERROR(
     IF(INDEX(SkillsReq!$B:$AY, MATCH(I$1,SkillsReq!$A:$A,0), MATCH(_xlfn.XLOOKUP($A185,Employees!$A:$A,Employees!$B:$B,""), SkillsReq!$B$1:$AY$1,0))&gt;0,
       INDEX(SkillsReq!$B:$AY, MATCH(I$1,SkillsReq!$A:$A,0), MATCH(_xlfn.XLOOKUP($A185,Employees!$A:$A,Employees!$B:$B,""), SkillsReq!$B$1:$AY$1,0)),
       0
     ),
   "")
)</f>
        <v/>
      </c>
      <c r="J185" t="str">
        <f>IF(OR($A185="",J$1=""),"",
   IFERROR(
     IF(INDEX(SkillsReq!$B:$AY, MATCH(J$1,SkillsReq!$A:$A,0), MATCH(_xlfn.XLOOKUP($A185,Employees!$A:$A,Employees!$B:$B,""), SkillsReq!$B$1:$AY$1,0))&gt;0,
       INDEX(SkillsReq!$B:$AY, MATCH(J$1,SkillsReq!$A:$A,0), MATCH(_xlfn.XLOOKUP($A185,Employees!$A:$A,Employees!$B:$B,""), SkillsReq!$B$1:$AY$1,0)),
       0
     ),
   "")
)</f>
        <v/>
      </c>
      <c r="K185" t="str">
        <f>IF(OR($A185="",K$1=""),"",
   IFERROR(
     IF(INDEX(SkillsReq!$B:$AY, MATCH(K$1,SkillsReq!$A:$A,0), MATCH(_xlfn.XLOOKUP($A185,Employees!$A:$A,Employees!$B:$B,""), SkillsReq!$B$1:$AY$1,0))&gt;0,
       INDEX(SkillsReq!$B:$AY, MATCH(K$1,SkillsReq!$A:$A,0), MATCH(_xlfn.XLOOKUP($A185,Employees!$A:$A,Employees!$B:$B,""), SkillsReq!$B$1:$AY$1,0)),
       0
     ),
   "")
)</f>
        <v/>
      </c>
      <c r="L185" t="str">
        <f>IF(OR($A185="",L$1=""),"",
   IFERROR(
     IF(INDEX(SkillsReq!$B:$AY, MATCH(L$1,SkillsReq!$A:$A,0), MATCH(_xlfn.XLOOKUP($A185,Employees!$A:$A,Employees!$B:$B,""), SkillsReq!$B$1:$AY$1,0))&gt;0,
       INDEX(SkillsReq!$B:$AY, MATCH(L$1,SkillsReq!$A:$A,0), MATCH(_xlfn.XLOOKUP($A185,Employees!$A:$A,Employees!$B:$B,""), SkillsReq!$B$1:$AY$1,0)),
       0
     ),
   "")
)</f>
        <v/>
      </c>
      <c r="M185" t="str">
        <f>IF(OR($A185="",M$1=""),"",
   IFERROR(
     IF(INDEX(SkillsReq!$B:$AY, MATCH(M$1,SkillsReq!$A:$A,0), MATCH(_xlfn.XLOOKUP($A185,Employees!$A:$A,Employees!$B:$B,""), SkillsReq!$B$1:$AY$1,0))&gt;0,
       INDEX(SkillsReq!$B:$AY, MATCH(M$1,SkillsReq!$A:$A,0), MATCH(_xlfn.XLOOKUP($A185,Employees!$A:$A,Employees!$B:$B,""), SkillsReq!$B$1:$AY$1,0)),
       0
     ),
   "")
)</f>
        <v/>
      </c>
      <c r="N185" t="str">
        <f>IF(OR($A185="",N$1=""),"",
   IFERROR(
     IF(INDEX(SkillsReq!$B:$AY, MATCH(N$1,SkillsReq!$A:$A,0), MATCH(_xlfn.XLOOKUP($A185,Employees!$A:$A,Employees!$B:$B,""), SkillsReq!$B$1:$AY$1,0))&gt;0,
       INDEX(SkillsReq!$B:$AY, MATCH(N$1,SkillsReq!$A:$A,0), MATCH(_xlfn.XLOOKUP($A185,Employees!$A:$A,Employees!$B:$B,""), SkillsReq!$B$1:$AY$1,0)),
       0
     ),
   "")
)</f>
        <v/>
      </c>
      <c r="O185" t="str">
        <f>IF(OR($A185="",O$1=""),"",
   IFERROR(
     IF(INDEX(SkillsReq!$B:$AY, MATCH(O$1,SkillsReq!$A:$A,0), MATCH(_xlfn.XLOOKUP($A185,Employees!$A:$A,Employees!$B:$B,""), SkillsReq!$B$1:$AY$1,0))&gt;0,
       INDEX(SkillsReq!$B:$AY, MATCH(O$1,SkillsReq!$A:$A,0), MATCH(_xlfn.XLOOKUP($A185,Employees!$A:$A,Employees!$B:$B,""), SkillsReq!$B$1:$AY$1,0)),
       0
     ),
   "")
)</f>
        <v/>
      </c>
      <c r="P185" t="str">
        <f>IF(OR($A185="",P$1=""),"",
   IFERROR(
     IF(INDEX(SkillsReq!$B:$AY, MATCH(P$1,SkillsReq!$A:$A,0), MATCH(_xlfn.XLOOKUP($A185,Employees!$A:$A,Employees!$B:$B,""), SkillsReq!$B$1:$AY$1,0))&gt;0,
       INDEX(SkillsReq!$B:$AY, MATCH(P$1,SkillsReq!$A:$A,0), MATCH(_xlfn.XLOOKUP($A185,Employees!$A:$A,Employees!$B:$B,""), SkillsReq!$B$1:$AY$1,0)),
       0
     ),
   "")
)</f>
        <v/>
      </c>
      <c r="Q185" t="str">
        <f>IF(OR($A185="",Q$1=""),"",
   IFERROR(
     IF(INDEX(SkillsReq!$B:$AY, MATCH(Q$1,SkillsReq!$A:$A,0), MATCH(_xlfn.XLOOKUP($A185,Employees!$A:$A,Employees!$B:$B,""), SkillsReq!$B$1:$AY$1,0))&gt;0,
       INDEX(SkillsReq!$B:$AY, MATCH(Q$1,SkillsReq!$A:$A,0), MATCH(_xlfn.XLOOKUP($A185,Employees!$A:$A,Employees!$B:$B,""), SkillsReq!$B$1:$AY$1,0)),
       0
     ),
   "")
)</f>
        <v/>
      </c>
      <c r="R185" t="str">
        <f>IF(OR($A185="",R$1=""),"",
   IFERROR(
     IF(INDEX(SkillsReq!$B:$AY, MATCH(R$1,SkillsReq!$A:$A,0), MATCH(_xlfn.XLOOKUP($A185,Employees!$A:$A,Employees!$B:$B,""), SkillsReq!$B$1:$AY$1,0))&gt;0,
       INDEX(SkillsReq!$B:$AY, MATCH(R$1,SkillsReq!$A:$A,0), MATCH(_xlfn.XLOOKUP($A185,Employees!$A:$A,Employees!$B:$B,""), SkillsReq!$B$1:$AY$1,0)),
       0
     ),
   "")
)</f>
        <v/>
      </c>
      <c r="S185" t="str">
        <f>IF(OR($A185="",S$1=""),"",
   IFERROR(
     IF(INDEX(SkillsReq!$B:$AY, MATCH(S$1,SkillsReq!$A:$A,0), MATCH(_xlfn.XLOOKUP($A185,Employees!$A:$A,Employees!$B:$B,""), SkillsReq!$B$1:$AY$1,0))&gt;0,
       INDEX(SkillsReq!$B:$AY, MATCH(S$1,SkillsReq!$A:$A,0), MATCH(_xlfn.XLOOKUP($A185,Employees!$A:$A,Employees!$B:$B,""), SkillsReq!$B$1:$AY$1,0)),
       0
     ),
   "")
)</f>
        <v/>
      </c>
      <c r="T185" t="str">
        <f>IF(OR($A185="",T$1=""),"",
   IFERROR(
     IF(INDEX(SkillsReq!$B:$AY, MATCH(T$1,SkillsReq!$A:$A,0), MATCH(_xlfn.XLOOKUP($A185,Employees!$A:$A,Employees!$B:$B,""), SkillsReq!$B$1:$AY$1,0))&gt;0,
       INDEX(SkillsReq!$B:$AY, MATCH(T$1,SkillsReq!$A:$A,0), MATCH(_xlfn.XLOOKUP($A185,Employees!$A:$A,Employees!$B:$B,""), SkillsReq!$B$1:$AY$1,0)),
       0
     ),
   "")
)</f>
        <v/>
      </c>
      <c r="U185" t="str">
        <f>IF(OR($A185="",U$1=""),"",
   IFERROR(
     IF(INDEX(SkillsReq!$B:$AY, MATCH(U$1,SkillsReq!$A:$A,0), MATCH(_xlfn.XLOOKUP($A185,Employees!$A:$A,Employees!$B:$B,""), SkillsReq!$B$1:$AY$1,0))&gt;0,
       INDEX(SkillsReq!$B:$AY, MATCH(U$1,SkillsReq!$A:$A,0), MATCH(_xlfn.XLOOKUP($A185,Employees!$A:$A,Employees!$B:$B,""), SkillsReq!$B$1:$AY$1,0)),
       0
     ),
   "")
)</f>
        <v/>
      </c>
      <c r="V185" t="str">
        <f>IF(OR($A185="",V$1=""),"",
   IFERROR(
     IF(INDEX(SkillsReq!$B:$AY, MATCH(V$1,SkillsReq!$A:$A,0), MATCH(_xlfn.XLOOKUP($A185,Employees!$A:$A,Employees!$B:$B,""), SkillsReq!$B$1:$AY$1,0))&gt;0,
       INDEX(SkillsReq!$B:$AY, MATCH(V$1,SkillsReq!$A:$A,0), MATCH(_xlfn.XLOOKUP($A185,Employees!$A:$A,Employees!$B:$B,""), SkillsReq!$B$1:$AY$1,0)),
       0
     ),
   "")
)</f>
        <v/>
      </c>
      <c r="W185" t="str">
        <f>IF(OR($A185="",W$1=""),"",
   IFERROR(
     IF(INDEX(SkillsReq!$B:$AY, MATCH(W$1,SkillsReq!$A:$A,0), MATCH(_xlfn.XLOOKUP($A185,Employees!$A:$A,Employees!$B:$B,""), SkillsReq!$B$1:$AY$1,0))&gt;0,
       INDEX(SkillsReq!$B:$AY, MATCH(W$1,SkillsReq!$A:$A,0), MATCH(_xlfn.XLOOKUP($A185,Employees!$A:$A,Employees!$B:$B,""), SkillsReq!$B$1:$AY$1,0)),
       0
     ),
   "")
)</f>
        <v/>
      </c>
      <c r="X185" t="str">
        <f>IF(OR($A185="",X$1=""),"",
   IFERROR(
     IF(INDEX(SkillsReq!$B:$AY, MATCH(X$1,SkillsReq!$A:$A,0), MATCH(_xlfn.XLOOKUP($A185,Employees!$A:$A,Employees!$B:$B,""), SkillsReq!$B$1:$AY$1,0))&gt;0,
       INDEX(SkillsReq!$B:$AY, MATCH(X$1,SkillsReq!$A:$A,0), MATCH(_xlfn.XLOOKUP($A185,Employees!$A:$A,Employees!$B:$B,""), SkillsReq!$B$1:$AY$1,0)),
       0
     ),
   "")
)</f>
        <v/>
      </c>
      <c r="Y185" t="str">
        <f>IF(OR($A185="",Y$1=""),"",
   IFERROR(
     IF(INDEX(SkillsReq!$B:$AY, MATCH(Y$1,SkillsReq!$A:$A,0), MATCH(_xlfn.XLOOKUP($A185,Employees!$A:$A,Employees!$B:$B,""), SkillsReq!$B$1:$AY$1,0))&gt;0,
       INDEX(SkillsReq!$B:$AY, MATCH(Y$1,SkillsReq!$A:$A,0), MATCH(_xlfn.XLOOKUP($A185,Employees!$A:$A,Employees!$B:$B,""), SkillsReq!$B$1:$AY$1,0)),
       0
     ),
   "")
)</f>
        <v/>
      </c>
      <c r="Z185" t="str">
        <f>IF(OR($A185="",Z$1=""),"",
   IFERROR(
     IF(INDEX(SkillsReq!$B:$AY, MATCH(Z$1,SkillsReq!$A:$A,0), MATCH(_xlfn.XLOOKUP($A185,Employees!$A:$A,Employees!$B:$B,""), SkillsReq!$B$1:$AY$1,0))&gt;0,
       INDEX(SkillsReq!$B:$AY, MATCH(Z$1,SkillsReq!$A:$A,0), MATCH(_xlfn.XLOOKUP($A185,Employees!$A:$A,Employees!$B:$B,""), SkillsReq!$B$1:$AY$1,0)),
       0
     ),
   "")
)</f>
        <v/>
      </c>
      <c r="AA185" t="str">
        <f>IF(OR($A185="",AA$1=""),"",
   IFERROR(
     IF(INDEX(SkillsReq!$B:$AY, MATCH(AA$1,SkillsReq!$A:$A,0), MATCH(_xlfn.XLOOKUP($A185,Employees!$A:$A,Employees!$B:$B,""), SkillsReq!$B$1:$AY$1,0))&gt;0,
       INDEX(SkillsReq!$B:$AY, MATCH(AA$1,SkillsReq!$A:$A,0), MATCH(_xlfn.XLOOKUP($A185,Employees!$A:$A,Employees!$B:$B,""), SkillsReq!$B$1:$AY$1,0)),
       0
     ),
   "")
)</f>
        <v/>
      </c>
      <c r="AB185" t="str">
        <f>IF(OR($A185="",AB$1=""),"",
   IFERROR(
     IF(INDEX(SkillsReq!$B:$AY, MATCH(AB$1,SkillsReq!$A:$A,0), MATCH(_xlfn.XLOOKUP($A185,Employees!$A:$A,Employees!$B:$B,""), SkillsReq!$B$1:$AY$1,0))&gt;0,
       INDEX(SkillsReq!$B:$AY, MATCH(AB$1,SkillsReq!$A:$A,0), MATCH(_xlfn.XLOOKUP($A185,Employees!$A:$A,Employees!$B:$B,""), SkillsReq!$B$1:$AY$1,0)),
       0
     ),
   "")
)</f>
        <v/>
      </c>
      <c r="AC185" t="str">
        <f>IF(OR($A185="",AC$1=""),"",
   IFERROR(
     IF(INDEX(SkillsReq!$B:$AY, MATCH(AC$1,SkillsReq!$A:$A,0), MATCH(_xlfn.XLOOKUP($A185,Employees!$A:$A,Employees!$B:$B,""), SkillsReq!$B$1:$AY$1,0))&gt;0,
       INDEX(SkillsReq!$B:$AY, MATCH(AC$1,SkillsReq!$A:$A,0), MATCH(_xlfn.XLOOKUP($A185,Employees!$A:$A,Employees!$B:$B,""), SkillsReq!$B$1:$AY$1,0)),
       0
     ),
   "")
)</f>
        <v/>
      </c>
      <c r="AD185" t="str">
        <f>IF(OR($A185="",AD$1=""),"",
   IFERROR(
     IF(INDEX(SkillsReq!$B:$AY, MATCH(AD$1,SkillsReq!$A:$A,0), MATCH(_xlfn.XLOOKUP($A185,Employees!$A:$A,Employees!$B:$B,""), SkillsReq!$B$1:$AY$1,0))&gt;0,
       INDEX(SkillsReq!$B:$AY, MATCH(AD$1,SkillsReq!$A:$A,0), MATCH(_xlfn.XLOOKUP($A185,Employees!$A:$A,Employees!$B:$B,""), SkillsReq!$B$1:$AY$1,0)),
       0
     ),
   "")
)</f>
        <v/>
      </c>
      <c r="AE185" t="str">
        <f>IF(OR($A185="",AE$1=""),"",
   IFERROR(
     IF(INDEX(SkillsReq!$B:$AY, MATCH(AE$1,SkillsReq!$A:$A,0), MATCH(_xlfn.XLOOKUP($A185,Employees!$A:$A,Employees!$B:$B,""), SkillsReq!$B$1:$AY$1,0))&gt;0,
       INDEX(SkillsReq!$B:$AY, MATCH(AE$1,SkillsReq!$A:$A,0), MATCH(_xlfn.XLOOKUP($A185,Employees!$A:$A,Employees!$B:$B,""), SkillsReq!$B$1:$AY$1,0)),
       0
     ),
   "")
)</f>
        <v/>
      </c>
      <c r="AF185" t="str">
        <f>IF(OR($A185="",AF$1=""),"",
   IFERROR(
     IF(INDEX(SkillsReq!$B:$AY, MATCH(AF$1,SkillsReq!$A:$A,0), MATCH(_xlfn.XLOOKUP($A185,Employees!$A:$A,Employees!$B:$B,""), SkillsReq!$B$1:$AY$1,0))&gt;0,
       INDEX(SkillsReq!$B:$AY, MATCH(AF$1,SkillsReq!$A:$A,0), MATCH(_xlfn.XLOOKUP($A185,Employees!$A:$A,Employees!$B:$B,""), SkillsReq!$B$1:$AY$1,0)),
       0
     ),
   "")
)</f>
        <v/>
      </c>
      <c r="AG185" t="str">
        <f>IF(OR($A185="",AG$1=""),"",
   IFERROR(
     IF(INDEX(SkillsReq!$B:$AY, MATCH(AG$1,SkillsReq!$A:$A,0), MATCH(_xlfn.XLOOKUP($A185,Employees!$A:$A,Employees!$B:$B,""), SkillsReq!$B$1:$AY$1,0))&gt;0,
       INDEX(SkillsReq!$B:$AY, MATCH(AG$1,SkillsReq!$A:$A,0), MATCH(_xlfn.XLOOKUP($A185,Employees!$A:$A,Employees!$B:$B,""), SkillsReq!$B$1:$AY$1,0)),
       0
     ),
   "")
)</f>
        <v/>
      </c>
      <c r="AH185" t="str">
        <f>IF(OR($A185="",AH$1=""),"",
   IFERROR(
     IF(INDEX(SkillsReq!$B:$AY, MATCH(AH$1,SkillsReq!$A:$A,0), MATCH(_xlfn.XLOOKUP($A185,Employees!$A:$A,Employees!$B:$B,""), SkillsReq!$B$1:$AY$1,0))&gt;0,
       INDEX(SkillsReq!$B:$AY, MATCH(AH$1,SkillsReq!$A:$A,0), MATCH(_xlfn.XLOOKUP($A185,Employees!$A:$A,Employees!$B:$B,""), SkillsReq!$B$1:$AY$1,0)),
       0
     ),
   "")
)</f>
        <v/>
      </c>
      <c r="AI185" t="str">
        <f>IF(OR($A185="",AI$1=""),"",
   IFERROR(
     IF(INDEX(SkillsReq!$B:$AY, MATCH(AI$1,SkillsReq!$A:$A,0), MATCH(_xlfn.XLOOKUP($A185,Employees!$A:$A,Employees!$B:$B,""), SkillsReq!$B$1:$AY$1,0))&gt;0,
       INDEX(SkillsReq!$B:$AY, MATCH(AI$1,SkillsReq!$A:$A,0), MATCH(_xlfn.XLOOKUP($A185,Employees!$A:$A,Employees!$B:$B,""), SkillsReq!$B$1:$AY$1,0)),
       0
     ),
   "")
)</f>
        <v/>
      </c>
      <c r="AJ185" t="str">
        <f>IF(OR($A185="",AJ$1=""),"",
   IFERROR(
     IF(INDEX(SkillsReq!$B:$AY, MATCH(AJ$1,SkillsReq!$A:$A,0), MATCH(_xlfn.XLOOKUP($A185,Employees!$A:$A,Employees!$B:$B,""), SkillsReq!$B$1:$AY$1,0))&gt;0,
       INDEX(SkillsReq!$B:$AY, MATCH(AJ$1,SkillsReq!$A:$A,0), MATCH(_xlfn.XLOOKUP($A185,Employees!$A:$A,Employees!$B:$B,""), SkillsReq!$B$1:$AY$1,0)),
       0
     ),
   "")
)</f>
        <v/>
      </c>
      <c r="AK185" t="str">
        <f>IF(OR($A185="",AK$1=""),"",
   IFERROR(
     IF(INDEX(SkillsReq!$B:$AY, MATCH(AK$1,SkillsReq!$A:$A,0), MATCH(_xlfn.XLOOKUP($A185,Employees!$A:$A,Employees!$B:$B,""), SkillsReq!$B$1:$AY$1,0))&gt;0,
       INDEX(SkillsReq!$B:$AY, MATCH(AK$1,SkillsReq!$A:$A,0), MATCH(_xlfn.XLOOKUP($A185,Employees!$A:$A,Employees!$B:$B,""), SkillsReq!$B$1:$AY$1,0)),
       0
     ),
   "")
)</f>
        <v/>
      </c>
      <c r="AL185" t="str">
        <f>IF(OR($A185="",AL$1=""),"",
   IFERROR(
     IF(INDEX(SkillsReq!$B:$AY, MATCH(AL$1,SkillsReq!$A:$A,0), MATCH(_xlfn.XLOOKUP($A185,Employees!$A:$A,Employees!$B:$B,""), SkillsReq!$B$1:$AY$1,0))&gt;0,
       INDEX(SkillsReq!$B:$AY, MATCH(AL$1,SkillsReq!$A:$A,0), MATCH(_xlfn.XLOOKUP($A185,Employees!$A:$A,Employees!$B:$B,""), SkillsReq!$B$1:$AY$1,0)),
       0
     ),
   "")
)</f>
        <v/>
      </c>
      <c r="AM185" t="str">
        <f>IF(OR($A185="",AM$1=""),"",
   IFERROR(
     IF(INDEX(SkillsReq!$B:$AY, MATCH(AM$1,SkillsReq!$A:$A,0), MATCH(_xlfn.XLOOKUP($A185,Employees!$A:$A,Employees!$B:$B,""), SkillsReq!$B$1:$AY$1,0))&gt;0,
       INDEX(SkillsReq!$B:$AY, MATCH(AM$1,SkillsReq!$A:$A,0), MATCH(_xlfn.XLOOKUP($A185,Employees!$A:$A,Employees!$B:$B,""), SkillsReq!$B$1:$AY$1,0)),
       0
     ),
   "")
)</f>
        <v/>
      </c>
      <c r="AN185" t="str">
        <f>IF(OR($A185="",AN$1=""),"",
   IFERROR(
     IF(INDEX(SkillsReq!$B:$AY, MATCH(AN$1,SkillsReq!$A:$A,0), MATCH(_xlfn.XLOOKUP($A185,Employees!$A:$A,Employees!$B:$B,""), SkillsReq!$B$1:$AY$1,0))&gt;0,
       INDEX(SkillsReq!$B:$AY, MATCH(AN$1,SkillsReq!$A:$A,0), MATCH(_xlfn.XLOOKUP($A185,Employees!$A:$A,Employees!$B:$B,""), SkillsReq!$B$1:$AY$1,0)),
       0
     ),
   "")
)</f>
        <v/>
      </c>
      <c r="AO185" t="str">
        <f>IF(OR($A185="",AO$1=""),"",
   IFERROR(
     IF(INDEX(SkillsReq!$B:$AY, MATCH(AO$1,SkillsReq!$A:$A,0), MATCH(_xlfn.XLOOKUP($A185,Employees!$A:$A,Employees!$B:$B,""), SkillsReq!$B$1:$AY$1,0))&gt;0,
       INDEX(SkillsReq!$B:$AY, MATCH(AO$1,SkillsReq!$A:$A,0), MATCH(_xlfn.XLOOKUP($A185,Employees!$A:$A,Employees!$B:$B,""), SkillsReq!$B$1:$AY$1,0)),
       0
     ),
   "")
)</f>
        <v/>
      </c>
      <c r="AP185" t="str">
        <f>IF(OR($A185="",AP$1=""),"",
   IFERROR(
     IF(INDEX(SkillsReq!$B:$AY, MATCH(AP$1,SkillsReq!$A:$A,0), MATCH(_xlfn.XLOOKUP($A185,Employees!$A:$A,Employees!$B:$B,""), SkillsReq!$B$1:$AY$1,0))&gt;0,
       INDEX(SkillsReq!$B:$AY, MATCH(AP$1,SkillsReq!$A:$A,0), MATCH(_xlfn.XLOOKUP($A185,Employees!$A:$A,Employees!$B:$B,""), SkillsReq!$B$1:$AY$1,0)),
       0
     ),
   "")
)</f>
        <v/>
      </c>
      <c r="AQ185" t="str">
        <f>IF(OR($A185="",AQ$1=""),"",
   IFERROR(
     IF(INDEX(SkillsReq!$B:$AY, MATCH(AQ$1,SkillsReq!$A:$A,0), MATCH(_xlfn.XLOOKUP($A185,Employees!$A:$A,Employees!$B:$B,""), SkillsReq!$B$1:$AY$1,0))&gt;0,
       INDEX(SkillsReq!$B:$AY, MATCH(AQ$1,SkillsReq!$A:$A,0), MATCH(_xlfn.XLOOKUP($A185,Employees!$A:$A,Employees!$B:$B,""), SkillsReq!$B$1:$AY$1,0)),
       0
     ),
   "")
)</f>
        <v/>
      </c>
      <c r="AR185" t="str">
        <f>IF(OR($A185="",AR$1=""),"",
   IFERROR(
     IF(INDEX(SkillsReq!$B:$AY, MATCH(AR$1,SkillsReq!$A:$A,0), MATCH(_xlfn.XLOOKUP($A185,Employees!$A:$A,Employees!$B:$B,""), SkillsReq!$B$1:$AY$1,0))&gt;0,
       INDEX(SkillsReq!$B:$AY, MATCH(AR$1,SkillsReq!$A:$A,0), MATCH(_xlfn.XLOOKUP($A185,Employees!$A:$A,Employees!$B:$B,""), SkillsReq!$B$1:$AY$1,0)),
       0
     ),
   "")
)</f>
        <v/>
      </c>
      <c r="AS185" t="str">
        <f>IF(OR($A185="",AS$1=""),"",
   IFERROR(
     IF(INDEX(SkillsReq!$B:$AY, MATCH(AS$1,SkillsReq!$A:$A,0), MATCH(_xlfn.XLOOKUP($A185,Employees!$A:$A,Employees!$B:$B,""), SkillsReq!$B$1:$AY$1,0))&gt;0,
       INDEX(SkillsReq!$B:$AY, MATCH(AS$1,SkillsReq!$A:$A,0), MATCH(_xlfn.XLOOKUP($A185,Employees!$A:$A,Employees!$B:$B,""), SkillsReq!$B$1:$AY$1,0)),
       0
     ),
   "")
)</f>
        <v/>
      </c>
      <c r="AT185" t="str">
        <f>IF(OR($A185="",AT$1=""),"",
   IFERROR(
     IF(INDEX(SkillsReq!$B:$AY, MATCH(AT$1,SkillsReq!$A:$A,0), MATCH(_xlfn.XLOOKUP($A185,Employees!$A:$A,Employees!$B:$B,""), SkillsReq!$B$1:$AY$1,0))&gt;0,
       INDEX(SkillsReq!$B:$AY, MATCH(AT$1,SkillsReq!$A:$A,0), MATCH(_xlfn.XLOOKUP($A185,Employees!$A:$A,Employees!$B:$B,""), SkillsReq!$B$1:$AY$1,0)),
       0
     ),
   "")
)</f>
        <v/>
      </c>
      <c r="AU185" t="str">
        <f>IF(OR($A185="",AU$1=""),"",
   IFERROR(
     IF(INDEX(SkillsReq!$B:$AY, MATCH(AU$1,SkillsReq!$A:$A,0), MATCH(_xlfn.XLOOKUP($A185,Employees!$A:$A,Employees!$B:$B,""), SkillsReq!$B$1:$AY$1,0))&gt;0,
       INDEX(SkillsReq!$B:$AY, MATCH(AU$1,SkillsReq!$A:$A,0), MATCH(_xlfn.XLOOKUP($A185,Employees!$A:$A,Employees!$B:$B,""), SkillsReq!$B$1:$AY$1,0)),
       0
     ),
   "")
)</f>
        <v/>
      </c>
      <c r="AV185" t="str">
        <f>IF(OR($A185="",AV$1=""),"",
   IFERROR(
     IF(INDEX(SkillsReq!$B:$AY, MATCH(AV$1,SkillsReq!$A:$A,0), MATCH(_xlfn.XLOOKUP($A185,Employees!$A:$A,Employees!$B:$B,""), SkillsReq!$B$1:$AY$1,0))&gt;0,
       INDEX(SkillsReq!$B:$AY, MATCH(AV$1,SkillsReq!$A:$A,0), MATCH(_xlfn.XLOOKUP($A185,Employees!$A:$A,Employees!$B:$B,""), SkillsReq!$B$1:$AY$1,0)),
       0
     ),
   "")
)</f>
        <v/>
      </c>
      <c r="AW185" t="str">
        <f>IF(OR($A185="",AW$1=""),"",
   IFERROR(
     IF(INDEX(SkillsReq!$B:$AY, MATCH(AW$1,SkillsReq!$A:$A,0), MATCH(_xlfn.XLOOKUP($A185,Employees!$A:$A,Employees!$B:$B,""), SkillsReq!$B$1:$AY$1,0))&gt;0,
       INDEX(SkillsReq!$B:$AY, MATCH(AW$1,SkillsReq!$A:$A,0), MATCH(_xlfn.XLOOKUP($A185,Employees!$A:$A,Employees!$B:$B,""), SkillsReq!$B$1:$AY$1,0)),
       0
     ),
   "")
)</f>
        <v/>
      </c>
      <c r="AX185" t="str">
        <f>IF(OR($A185="",AX$1=""),"",
   IFERROR(
     IF(INDEX(SkillsReq!$B:$AY, MATCH(AX$1,SkillsReq!$A:$A,0), MATCH(_xlfn.XLOOKUP($A185,Employees!$A:$A,Employees!$B:$B,""), SkillsReq!$B$1:$AY$1,0))&gt;0,
       INDEX(SkillsReq!$B:$AY, MATCH(AX$1,SkillsReq!$A:$A,0), MATCH(_xlfn.XLOOKUP($A185,Employees!$A:$A,Employees!$B:$B,""), SkillsReq!$B$1:$AY$1,0)),
       0
     ),
   "")
)</f>
        <v/>
      </c>
      <c r="AY185" t="str">
        <f>IF(OR($A185="",AY$1=""),"",
   IFERROR(
     IF(INDEX(SkillsReq!$B:$AY, MATCH(AY$1,SkillsReq!$A:$A,0), MATCH(_xlfn.XLOOKUP($A185,Employees!$A:$A,Employees!$B:$B,""), SkillsReq!$B$1:$AY$1,0))&gt;0,
       INDEX(SkillsReq!$B:$AY, MATCH(AY$1,SkillsReq!$A:$A,0), MATCH(_xlfn.XLOOKUP($A185,Employees!$A:$A,Employees!$B:$B,""), SkillsReq!$B$1:$AY$1,0)),
       0
     ),
   "")
)</f>
        <v/>
      </c>
    </row>
    <row r="186" spans="1:51" x14ac:dyDescent="0.25">
      <c r="A186" s="12"/>
      <c r="B186" t="str">
        <f>IF(OR($A186="",B$1=""),"",
   IFERROR(
     IF(INDEX(SkillsReq!$B:$AY, MATCH(B$1,SkillsReq!$A:$A,0), MATCH(_xlfn.XLOOKUP($A186,Employees!$A:$A,Employees!$B:$B,""), SkillsReq!$B$1:$AY$1,0))&gt;0,
       INDEX(SkillsReq!$B:$AY, MATCH(B$1,SkillsReq!$A:$A,0), MATCH(_xlfn.XLOOKUP($A186,Employees!$A:$A,Employees!$B:$B,""), SkillsReq!$B$1:$AY$1,0)),
       0
     ),
   "")
)</f>
        <v/>
      </c>
      <c r="C186" t="str">
        <f>IF(OR($A186="",C$1=""),"",
   IFERROR(
     IF(INDEX(SkillsReq!$B:$AY, MATCH(C$1,SkillsReq!$A:$A,0), MATCH(_xlfn.XLOOKUP($A186,Employees!$A:$A,Employees!$B:$B,""), SkillsReq!$B$1:$AY$1,0))&gt;0,
       INDEX(SkillsReq!$B:$AY, MATCH(C$1,SkillsReq!$A:$A,0), MATCH(_xlfn.XLOOKUP($A186,Employees!$A:$A,Employees!$B:$B,""), SkillsReq!$B$1:$AY$1,0)),
       0
     ),
   "")
)</f>
        <v/>
      </c>
      <c r="D186" t="str">
        <f>IF(OR($A186="",D$1=""),"",
   IFERROR(
     IF(INDEX(SkillsReq!$B:$AY, MATCH(D$1,SkillsReq!$A:$A,0), MATCH(_xlfn.XLOOKUP($A186,Employees!$A:$A,Employees!$B:$B,""), SkillsReq!$B$1:$AY$1,0))&gt;0,
       INDEX(SkillsReq!$B:$AY, MATCH(D$1,SkillsReq!$A:$A,0), MATCH(_xlfn.XLOOKUP($A186,Employees!$A:$A,Employees!$B:$B,""), SkillsReq!$B$1:$AY$1,0)),
       0
     ),
   "")
)</f>
        <v/>
      </c>
      <c r="E186" t="str">
        <f>IF(OR($A186="",E$1=""),"",
   IFERROR(
     IF(INDEX(SkillsReq!$B:$AY, MATCH(E$1,SkillsReq!$A:$A,0), MATCH(_xlfn.XLOOKUP($A186,Employees!$A:$A,Employees!$B:$B,""), SkillsReq!$B$1:$AY$1,0))&gt;0,
       INDEX(SkillsReq!$B:$AY, MATCH(E$1,SkillsReq!$A:$A,0), MATCH(_xlfn.XLOOKUP($A186,Employees!$A:$A,Employees!$B:$B,""), SkillsReq!$B$1:$AY$1,0)),
       0
     ),
   "")
)</f>
        <v/>
      </c>
      <c r="F186" t="str">
        <f>IF(OR($A186="",F$1=""),"",
   IFERROR(
     IF(INDEX(SkillsReq!$B:$AY, MATCH(F$1,SkillsReq!$A:$A,0), MATCH(_xlfn.XLOOKUP($A186,Employees!$A:$A,Employees!$B:$B,""), SkillsReq!$B$1:$AY$1,0))&gt;0,
       INDEX(SkillsReq!$B:$AY, MATCH(F$1,SkillsReq!$A:$A,0), MATCH(_xlfn.XLOOKUP($A186,Employees!$A:$A,Employees!$B:$B,""), SkillsReq!$B$1:$AY$1,0)),
       0
     ),
   "")
)</f>
        <v/>
      </c>
      <c r="G186" t="str">
        <f>IF(OR($A186="",G$1=""),"",
   IFERROR(
     IF(INDEX(SkillsReq!$B:$AY, MATCH(G$1,SkillsReq!$A:$A,0), MATCH(_xlfn.XLOOKUP($A186,Employees!$A:$A,Employees!$B:$B,""), SkillsReq!$B$1:$AY$1,0))&gt;0,
       INDEX(SkillsReq!$B:$AY, MATCH(G$1,SkillsReq!$A:$A,0), MATCH(_xlfn.XLOOKUP($A186,Employees!$A:$A,Employees!$B:$B,""), SkillsReq!$B$1:$AY$1,0)),
       0
     ),
   "")
)</f>
        <v/>
      </c>
      <c r="H186" t="str">
        <f>IF(OR($A186="",H$1=""),"",
   IFERROR(
     IF(INDEX(SkillsReq!$B:$AY, MATCH(H$1,SkillsReq!$A:$A,0), MATCH(_xlfn.XLOOKUP($A186,Employees!$A:$A,Employees!$B:$B,""), SkillsReq!$B$1:$AY$1,0))&gt;0,
       INDEX(SkillsReq!$B:$AY, MATCH(H$1,SkillsReq!$A:$A,0), MATCH(_xlfn.XLOOKUP($A186,Employees!$A:$A,Employees!$B:$B,""), SkillsReq!$B$1:$AY$1,0)),
       0
     ),
   "")
)</f>
        <v/>
      </c>
      <c r="I186" t="str">
        <f>IF(OR($A186="",I$1=""),"",
   IFERROR(
     IF(INDEX(SkillsReq!$B:$AY, MATCH(I$1,SkillsReq!$A:$A,0), MATCH(_xlfn.XLOOKUP($A186,Employees!$A:$A,Employees!$B:$B,""), SkillsReq!$B$1:$AY$1,0))&gt;0,
       INDEX(SkillsReq!$B:$AY, MATCH(I$1,SkillsReq!$A:$A,0), MATCH(_xlfn.XLOOKUP($A186,Employees!$A:$A,Employees!$B:$B,""), SkillsReq!$B$1:$AY$1,0)),
       0
     ),
   "")
)</f>
        <v/>
      </c>
      <c r="J186" t="str">
        <f>IF(OR($A186="",J$1=""),"",
   IFERROR(
     IF(INDEX(SkillsReq!$B:$AY, MATCH(J$1,SkillsReq!$A:$A,0), MATCH(_xlfn.XLOOKUP($A186,Employees!$A:$A,Employees!$B:$B,""), SkillsReq!$B$1:$AY$1,0))&gt;0,
       INDEX(SkillsReq!$B:$AY, MATCH(J$1,SkillsReq!$A:$A,0), MATCH(_xlfn.XLOOKUP($A186,Employees!$A:$A,Employees!$B:$B,""), SkillsReq!$B$1:$AY$1,0)),
       0
     ),
   "")
)</f>
        <v/>
      </c>
      <c r="K186" t="str">
        <f>IF(OR($A186="",K$1=""),"",
   IFERROR(
     IF(INDEX(SkillsReq!$B:$AY, MATCH(K$1,SkillsReq!$A:$A,0), MATCH(_xlfn.XLOOKUP($A186,Employees!$A:$A,Employees!$B:$B,""), SkillsReq!$B$1:$AY$1,0))&gt;0,
       INDEX(SkillsReq!$B:$AY, MATCH(K$1,SkillsReq!$A:$A,0), MATCH(_xlfn.XLOOKUP($A186,Employees!$A:$A,Employees!$B:$B,""), SkillsReq!$B$1:$AY$1,0)),
       0
     ),
   "")
)</f>
        <v/>
      </c>
      <c r="L186" t="str">
        <f>IF(OR($A186="",L$1=""),"",
   IFERROR(
     IF(INDEX(SkillsReq!$B:$AY, MATCH(L$1,SkillsReq!$A:$A,0), MATCH(_xlfn.XLOOKUP($A186,Employees!$A:$A,Employees!$B:$B,""), SkillsReq!$B$1:$AY$1,0))&gt;0,
       INDEX(SkillsReq!$B:$AY, MATCH(L$1,SkillsReq!$A:$A,0), MATCH(_xlfn.XLOOKUP($A186,Employees!$A:$A,Employees!$B:$B,""), SkillsReq!$B$1:$AY$1,0)),
       0
     ),
   "")
)</f>
        <v/>
      </c>
      <c r="M186" t="str">
        <f>IF(OR($A186="",M$1=""),"",
   IFERROR(
     IF(INDEX(SkillsReq!$B:$AY, MATCH(M$1,SkillsReq!$A:$A,0), MATCH(_xlfn.XLOOKUP($A186,Employees!$A:$A,Employees!$B:$B,""), SkillsReq!$B$1:$AY$1,0))&gt;0,
       INDEX(SkillsReq!$B:$AY, MATCH(M$1,SkillsReq!$A:$A,0), MATCH(_xlfn.XLOOKUP($A186,Employees!$A:$A,Employees!$B:$B,""), SkillsReq!$B$1:$AY$1,0)),
       0
     ),
   "")
)</f>
        <v/>
      </c>
      <c r="N186" t="str">
        <f>IF(OR($A186="",N$1=""),"",
   IFERROR(
     IF(INDEX(SkillsReq!$B:$AY, MATCH(N$1,SkillsReq!$A:$A,0), MATCH(_xlfn.XLOOKUP($A186,Employees!$A:$A,Employees!$B:$B,""), SkillsReq!$B$1:$AY$1,0))&gt;0,
       INDEX(SkillsReq!$B:$AY, MATCH(N$1,SkillsReq!$A:$A,0), MATCH(_xlfn.XLOOKUP($A186,Employees!$A:$A,Employees!$B:$B,""), SkillsReq!$B$1:$AY$1,0)),
       0
     ),
   "")
)</f>
        <v/>
      </c>
      <c r="O186" t="str">
        <f>IF(OR($A186="",O$1=""),"",
   IFERROR(
     IF(INDEX(SkillsReq!$B:$AY, MATCH(O$1,SkillsReq!$A:$A,0), MATCH(_xlfn.XLOOKUP($A186,Employees!$A:$A,Employees!$B:$B,""), SkillsReq!$B$1:$AY$1,0))&gt;0,
       INDEX(SkillsReq!$B:$AY, MATCH(O$1,SkillsReq!$A:$A,0), MATCH(_xlfn.XLOOKUP($A186,Employees!$A:$A,Employees!$B:$B,""), SkillsReq!$B$1:$AY$1,0)),
       0
     ),
   "")
)</f>
        <v/>
      </c>
      <c r="P186" t="str">
        <f>IF(OR($A186="",P$1=""),"",
   IFERROR(
     IF(INDEX(SkillsReq!$B:$AY, MATCH(P$1,SkillsReq!$A:$A,0), MATCH(_xlfn.XLOOKUP($A186,Employees!$A:$A,Employees!$B:$B,""), SkillsReq!$B$1:$AY$1,0))&gt;0,
       INDEX(SkillsReq!$B:$AY, MATCH(P$1,SkillsReq!$A:$A,0), MATCH(_xlfn.XLOOKUP($A186,Employees!$A:$A,Employees!$B:$B,""), SkillsReq!$B$1:$AY$1,0)),
       0
     ),
   "")
)</f>
        <v/>
      </c>
      <c r="Q186" t="str">
        <f>IF(OR($A186="",Q$1=""),"",
   IFERROR(
     IF(INDEX(SkillsReq!$B:$AY, MATCH(Q$1,SkillsReq!$A:$A,0), MATCH(_xlfn.XLOOKUP($A186,Employees!$A:$A,Employees!$B:$B,""), SkillsReq!$B$1:$AY$1,0))&gt;0,
       INDEX(SkillsReq!$B:$AY, MATCH(Q$1,SkillsReq!$A:$A,0), MATCH(_xlfn.XLOOKUP($A186,Employees!$A:$A,Employees!$B:$B,""), SkillsReq!$B$1:$AY$1,0)),
       0
     ),
   "")
)</f>
        <v/>
      </c>
      <c r="R186" t="str">
        <f>IF(OR($A186="",R$1=""),"",
   IFERROR(
     IF(INDEX(SkillsReq!$B:$AY, MATCH(R$1,SkillsReq!$A:$A,0), MATCH(_xlfn.XLOOKUP($A186,Employees!$A:$A,Employees!$B:$B,""), SkillsReq!$B$1:$AY$1,0))&gt;0,
       INDEX(SkillsReq!$B:$AY, MATCH(R$1,SkillsReq!$A:$A,0), MATCH(_xlfn.XLOOKUP($A186,Employees!$A:$A,Employees!$B:$B,""), SkillsReq!$B$1:$AY$1,0)),
       0
     ),
   "")
)</f>
        <v/>
      </c>
      <c r="S186" t="str">
        <f>IF(OR($A186="",S$1=""),"",
   IFERROR(
     IF(INDEX(SkillsReq!$B:$AY, MATCH(S$1,SkillsReq!$A:$A,0), MATCH(_xlfn.XLOOKUP($A186,Employees!$A:$A,Employees!$B:$B,""), SkillsReq!$B$1:$AY$1,0))&gt;0,
       INDEX(SkillsReq!$B:$AY, MATCH(S$1,SkillsReq!$A:$A,0), MATCH(_xlfn.XLOOKUP($A186,Employees!$A:$A,Employees!$B:$B,""), SkillsReq!$B$1:$AY$1,0)),
       0
     ),
   "")
)</f>
        <v/>
      </c>
      <c r="T186" t="str">
        <f>IF(OR($A186="",T$1=""),"",
   IFERROR(
     IF(INDEX(SkillsReq!$B:$AY, MATCH(T$1,SkillsReq!$A:$A,0), MATCH(_xlfn.XLOOKUP($A186,Employees!$A:$A,Employees!$B:$B,""), SkillsReq!$B$1:$AY$1,0))&gt;0,
       INDEX(SkillsReq!$B:$AY, MATCH(T$1,SkillsReq!$A:$A,0), MATCH(_xlfn.XLOOKUP($A186,Employees!$A:$A,Employees!$B:$B,""), SkillsReq!$B$1:$AY$1,0)),
       0
     ),
   "")
)</f>
        <v/>
      </c>
      <c r="U186" t="str">
        <f>IF(OR($A186="",U$1=""),"",
   IFERROR(
     IF(INDEX(SkillsReq!$B:$AY, MATCH(U$1,SkillsReq!$A:$A,0), MATCH(_xlfn.XLOOKUP($A186,Employees!$A:$A,Employees!$B:$B,""), SkillsReq!$B$1:$AY$1,0))&gt;0,
       INDEX(SkillsReq!$B:$AY, MATCH(U$1,SkillsReq!$A:$A,0), MATCH(_xlfn.XLOOKUP($A186,Employees!$A:$A,Employees!$B:$B,""), SkillsReq!$B$1:$AY$1,0)),
       0
     ),
   "")
)</f>
        <v/>
      </c>
      <c r="V186" t="str">
        <f>IF(OR($A186="",V$1=""),"",
   IFERROR(
     IF(INDEX(SkillsReq!$B:$AY, MATCH(V$1,SkillsReq!$A:$A,0), MATCH(_xlfn.XLOOKUP($A186,Employees!$A:$A,Employees!$B:$B,""), SkillsReq!$B$1:$AY$1,0))&gt;0,
       INDEX(SkillsReq!$B:$AY, MATCH(V$1,SkillsReq!$A:$A,0), MATCH(_xlfn.XLOOKUP($A186,Employees!$A:$A,Employees!$B:$B,""), SkillsReq!$B$1:$AY$1,0)),
       0
     ),
   "")
)</f>
        <v/>
      </c>
      <c r="W186" t="str">
        <f>IF(OR($A186="",W$1=""),"",
   IFERROR(
     IF(INDEX(SkillsReq!$B:$AY, MATCH(W$1,SkillsReq!$A:$A,0), MATCH(_xlfn.XLOOKUP($A186,Employees!$A:$A,Employees!$B:$B,""), SkillsReq!$B$1:$AY$1,0))&gt;0,
       INDEX(SkillsReq!$B:$AY, MATCH(W$1,SkillsReq!$A:$A,0), MATCH(_xlfn.XLOOKUP($A186,Employees!$A:$A,Employees!$B:$B,""), SkillsReq!$B$1:$AY$1,0)),
       0
     ),
   "")
)</f>
        <v/>
      </c>
      <c r="X186" t="str">
        <f>IF(OR($A186="",X$1=""),"",
   IFERROR(
     IF(INDEX(SkillsReq!$B:$AY, MATCH(X$1,SkillsReq!$A:$A,0), MATCH(_xlfn.XLOOKUP($A186,Employees!$A:$A,Employees!$B:$B,""), SkillsReq!$B$1:$AY$1,0))&gt;0,
       INDEX(SkillsReq!$B:$AY, MATCH(X$1,SkillsReq!$A:$A,0), MATCH(_xlfn.XLOOKUP($A186,Employees!$A:$A,Employees!$B:$B,""), SkillsReq!$B$1:$AY$1,0)),
       0
     ),
   "")
)</f>
        <v/>
      </c>
      <c r="Y186" t="str">
        <f>IF(OR($A186="",Y$1=""),"",
   IFERROR(
     IF(INDEX(SkillsReq!$B:$AY, MATCH(Y$1,SkillsReq!$A:$A,0), MATCH(_xlfn.XLOOKUP($A186,Employees!$A:$A,Employees!$B:$B,""), SkillsReq!$B$1:$AY$1,0))&gt;0,
       INDEX(SkillsReq!$B:$AY, MATCH(Y$1,SkillsReq!$A:$A,0), MATCH(_xlfn.XLOOKUP($A186,Employees!$A:$A,Employees!$B:$B,""), SkillsReq!$B$1:$AY$1,0)),
       0
     ),
   "")
)</f>
        <v/>
      </c>
      <c r="Z186" t="str">
        <f>IF(OR($A186="",Z$1=""),"",
   IFERROR(
     IF(INDEX(SkillsReq!$B:$AY, MATCH(Z$1,SkillsReq!$A:$A,0), MATCH(_xlfn.XLOOKUP($A186,Employees!$A:$A,Employees!$B:$B,""), SkillsReq!$B$1:$AY$1,0))&gt;0,
       INDEX(SkillsReq!$B:$AY, MATCH(Z$1,SkillsReq!$A:$A,0), MATCH(_xlfn.XLOOKUP($A186,Employees!$A:$A,Employees!$B:$B,""), SkillsReq!$B$1:$AY$1,0)),
       0
     ),
   "")
)</f>
        <v/>
      </c>
      <c r="AA186" t="str">
        <f>IF(OR($A186="",AA$1=""),"",
   IFERROR(
     IF(INDEX(SkillsReq!$B:$AY, MATCH(AA$1,SkillsReq!$A:$A,0), MATCH(_xlfn.XLOOKUP($A186,Employees!$A:$A,Employees!$B:$B,""), SkillsReq!$B$1:$AY$1,0))&gt;0,
       INDEX(SkillsReq!$B:$AY, MATCH(AA$1,SkillsReq!$A:$A,0), MATCH(_xlfn.XLOOKUP($A186,Employees!$A:$A,Employees!$B:$B,""), SkillsReq!$B$1:$AY$1,0)),
       0
     ),
   "")
)</f>
        <v/>
      </c>
      <c r="AB186" t="str">
        <f>IF(OR($A186="",AB$1=""),"",
   IFERROR(
     IF(INDEX(SkillsReq!$B:$AY, MATCH(AB$1,SkillsReq!$A:$A,0), MATCH(_xlfn.XLOOKUP($A186,Employees!$A:$A,Employees!$B:$B,""), SkillsReq!$B$1:$AY$1,0))&gt;0,
       INDEX(SkillsReq!$B:$AY, MATCH(AB$1,SkillsReq!$A:$A,0), MATCH(_xlfn.XLOOKUP($A186,Employees!$A:$A,Employees!$B:$B,""), SkillsReq!$B$1:$AY$1,0)),
       0
     ),
   "")
)</f>
        <v/>
      </c>
      <c r="AC186" t="str">
        <f>IF(OR($A186="",AC$1=""),"",
   IFERROR(
     IF(INDEX(SkillsReq!$B:$AY, MATCH(AC$1,SkillsReq!$A:$A,0), MATCH(_xlfn.XLOOKUP($A186,Employees!$A:$A,Employees!$B:$B,""), SkillsReq!$B$1:$AY$1,0))&gt;0,
       INDEX(SkillsReq!$B:$AY, MATCH(AC$1,SkillsReq!$A:$A,0), MATCH(_xlfn.XLOOKUP($A186,Employees!$A:$A,Employees!$B:$B,""), SkillsReq!$B$1:$AY$1,0)),
       0
     ),
   "")
)</f>
        <v/>
      </c>
      <c r="AD186" t="str">
        <f>IF(OR($A186="",AD$1=""),"",
   IFERROR(
     IF(INDEX(SkillsReq!$B:$AY, MATCH(AD$1,SkillsReq!$A:$A,0), MATCH(_xlfn.XLOOKUP($A186,Employees!$A:$A,Employees!$B:$B,""), SkillsReq!$B$1:$AY$1,0))&gt;0,
       INDEX(SkillsReq!$B:$AY, MATCH(AD$1,SkillsReq!$A:$A,0), MATCH(_xlfn.XLOOKUP($A186,Employees!$A:$A,Employees!$B:$B,""), SkillsReq!$B$1:$AY$1,0)),
       0
     ),
   "")
)</f>
        <v/>
      </c>
      <c r="AE186" t="str">
        <f>IF(OR($A186="",AE$1=""),"",
   IFERROR(
     IF(INDEX(SkillsReq!$B:$AY, MATCH(AE$1,SkillsReq!$A:$A,0), MATCH(_xlfn.XLOOKUP($A186,Employees!$A:$A,Employees!$B:$B,""), SkillsReq!$B$1:$AY$1,0))&gt;0,
       INDEX(SkillsReq!$B:$AY, MATCH(AE$1,SkillsReq!$A:$A,0), MATCH(_xlfn.XLOOKUP($A186,Employees!$A:$A,Employees!$B:$B,""), SkillsReq!$B$1:$AY$1,0)),
       0
     ),
   "")
)</f>
        <v/>
      </c>
      <c r="AF186" t="str">
        <f>IF(OR($A186="",AF$1=""),"",
   IFERROR(
     IF(INDEX(SkillsReq!$B:$AY, MATCH(AF$1,SkillsReq!$A:$A,0), MATCH(_xlfn.XLOOKUP($A186,Employees!$A:$A,Employees!$B:$B,""), SkillsReq!$B$1:$AY$1,0))&gt;0,
       INDEX(SkillsReq!$B:$AY, MATCH(AF$1,SkillsReq!$A:$A,0), MATCH(_xlfn.XLOOKUP($A186,Employees!$A:$A,Employees!$B:$B,""), SkillsReq!$B$1:$AY$1,0)),
       0
     ),
   "")
)</f>
        <v/>
      </c>
      <c r="AG186" t="str">
        <f>IF(OR($A186="",AG$1=""),"",
   IFERROR(
     IF(INDEX(SkillsReq!$B:$AY, MATCH(AG$1,SkillsReq!$A:$A,0), MATCH(_xlfn.XLOOKUP($A186,Employees!$A:$A,Employees!$B:$B,""), SkillsReq!$B$1:$AY$1,0))&gt;0,
       INDEX(SkillsReq!$B:$AY, MATCH(AG$1,SkillsReq!$A:$A,0), MATCH(_xlfn.XLOOKUP($A186,Employees!$A:$A,Employees!$B:$B,""), SkillsReq!$B$1:$AY$1,0)),
       0
     ),
   "")
)</f>
        <v/>
      </c>
      <c r="AH186" t="str">
        <f>IF(OR($A186="",AH$1=""),"",
   IFERROR(
     IF(INDEX(SkillsReq!$B:$AY, MATCH(AH$1,SkillsReq!$A:$A,0), MATCH(_xlfn.XLOOKUP($A186,Employees!$A:$A,Employees!$B:$B,""), SkillsReq!$B$1:$AY$1,0))&gt;0,
       INDEX(SkillsReq!$B:$AY, MATCH(AH$1,SkillsReq!$A:$A,0), MATCH(_xlfn.XLOOKUP($A186,Employees!$A:$A,Employees!$B:$B,""), SkillsReq!$B$1:$AY$1,0)),
       0
     ),
   "")
)</f>
        <v/>
      </c>
      <c r="AI186" t="str">
        <f>IF(OR($A186="",AI$1=""),"",
   IFERROR(
     IF(INDEX(SkillsReq!$B:$AY, MATCH(AI$1,SkillsReq!$A:$A,0), MATCH(_xlfn.XLOOKUP($A186,Employees!$A:$A,Employees!$B:$B,""), SkillsReq!$B$1:$AY$1,0))&gt;0,
       INDEX(SkillsReq!$B:$AY, MATCH(AI$1,SkillsReq!$A:$A,0), MATCH(_xlfn.XLOOKUP($A186,Employees!$A:$A,Employees!$B:$B,""), SkillsReq!$B$1:$AY$1,0)),
       0
     ),
   "")
)</f>
        <v/>
      </c>
      <c r="AJ186" t="str">
        <f>IF(OR($A186="",AJ$1=""),"",
   IFERROR(
     IF(INDEX(SkillsReq!$B:$AY, MATCH(AJ$1,SkillsReq!$A:$A,0), MATCH(_xlfn.XLOOKUP($A186,Employees!$A:$A,Employees!$B:$B,""), SkillsReq!$B$1:$AY$1,0))&gt;0,
       INDEX(SkillsReq!$B:$AY, MATCH(AJ$1,SkillsReq!$A:$A,0), MATCH(_xlfn.XLOOKUP($A186,Employees!$A:$A,Employees!$B:$B,""), SkillsReq!$B$1:$AY$1,0)),
       0
     ),
   "")
)</f>
        <v/>
      </c>
      <c r="AK186" t="str">
        <f>IF(OR($A186="",AK$1=""),"",
   IFERROR(
     IF(INDEX(SkillsReq!$B:$AY, MATCH(AK$1,SkillsReq!$A:$A,0), MATCH(_xlfn.XLOOKUP($A186,Employees!$A:$A,Employees!$B:$B,""), SkillsReq!$B$1:$AY$1,0))&gt;0,
       INDEX(SkillsReq!$B:$AY, MATCH(AK$1,SkillsReq!$A:$A,0), MATCH(_xlfn.XLOOKUP($A186,Employees!$A:$A,Employees!$B:$B,""), SkillsReq!$B$1:$AY$1,0)),
       0
     ),
   "")
)</f>
        <v/>
      </c>
      <c r="AL186" t="str">
        <f>IF(OR($A186="",AL$1=""),"",
   IFERROR(
     IF(INDEX(SkillsReq!$B:$AY, MATCH(AL$1,SkillsReq!$A:$A,0), MATCH(_xlfn.XLOOKUP($A186,Employees!$A:$A,Employees!$B:$B,""), SkillsReq!$B$1:$AY$1,0))&gt;0,
       INDEX(SkillsReq!$B:$AY, MATCH(AL$1,SkillsReq!$A:$A,0), MATCH(_xlfn.XLOOKUP($A186,Employees!$A:$A,Employees!$B:$B,""), SkillsReq!$B$1:$AY$1,0)),
       0
     ),
   "")
)</f>
        <v/>
      </c>
      <c r="AM186" t="str">
        <f>IF(OR($A186="",AM$1=""),"",
   IFERROR(
     IF(INDEX(SkillsReq!$B:$AY, MATCH(AM$1,SkillsReq!$A:$A,0), MATCH(_xlfn.XLOOKUP($A186,Employees!$A:$A,Employees!$B:$B,""), SkillsReq!$B$1:$AY$1,0))&gt;0,
       INDEX(SkillsReq!$B:$AY, MATCH(AM$1,SkillsReq!$A:$A,0), MATCH(_xlfn.XLOOKUP($A186,Employees!$A:$A,Employees!$B:$B,""), SkillsReq!$B$1:$AY$1,0)),
       0
     ),
   "")
)</f>
        <v/>
      </c>
      <c r="AN186" t="str">
        <f>IF(OR($A186="",AN$1=""),"",
   IFERROR(
     IF(INDEX(SkillsReq!$B:$AY, MATCH(AN$1,SkillsReq!$A:$A,0), MATCH(_xlfn.XLOOKUP($A186,Employees!$A:$A,Employees!$B:$B,""), SkillsReq!$B$1:$AY$1,0))&gt;0,
       INDEX(SkillsReq!$B:$AY, MATCH(AN$1,SkillsReq!$A:$A,0), MATCH(_xlfn.XLOOKUP($A186,Employees!$A:$A,Employees!$B:$B,""), SkillsReq!$B$1:$AY$1,0)),
       0
     ),
   "")
)</f>
        <v/>
      </c>
      <c r="AO186" t="str">
        <f>IF(OR($A186="",AO$1=""),"",
   IFERROR(
     IF(INDEX(SkillsReq!$B:$AY, MATCH(AO$1,SkillsReq!$A:$A,0), MATCH(_xlfn.XLOOKUP($A186,Employees!$A:$A,Employees!$B:$B,""), SkillsReq!$B$1:$AY$1,0))&gt;0,
       INDEX(SkillsReq!$B:$AY, MATCH(AO$1,SkillsReq!$A:$A,0), MATCH(_xlfn.XLOOKUP($A186,Employees!$A:$A,Employees!$B:$B,""), SkillsReq!$B$1:$AY$1,0)),
       0
     ),
   "")
)</f>
        <v/>
      </c>
      <c r="AP186" t="str">
        <f>IF(OR($A186="",AP$1=""),"",
   IFERROR(
     IF(INDEX(SkillsReq!$B:$AY, MATCH(AP$1,SkillsReq!$A:$A,0), MATCH(_xlfn.XLOOKUP($A186,Employees!$A:$A,Employees!$B:$B,""), SkillsReq!$B$1:$AY$1,0))&gt;0,
       INDEX(SkillsReq!$B:$AY, MATCH(AP$1,SkillsReq!$A:$A,0), MATCH(_xlfn.XLOOKUP($A186,Employees!$A:$A,Employees!$B:$B,""), SkillsReq!$B$1:$AY$1,0)),
       0
     ),
   "")
)</f>
        <v/>
      </c>
      <c r="AQ186" t="str">
        <f>IF(OR($A186="",AQ$1=""),"",
   IFERROR(
     IF(INDEX(SkillsReq!$B:$AY, MATCH(AQ$1,SkillsReq!$A:$A,0), MATCH(_xlfn.XLOOKUP($A186,Employees!$A:$A,Employees!$B:$B,""), SkillsReq!$B$1:$AY$1,0))&gt;0,
       INDEX(SkillsReq!$B:$AY, MATCH(AQ$1,SkillsReq!$A:$A,0), MATCH(_xlfn.XLOOKUP($A186,Employees!$A:$A,Employees!$B:$B,""), SkillsReq!$B$1:$AY$1,0)),
       0
     ),
   "")
)</f>
        <v/>
      </c>
      <c r="AR186" t="str">
        <f>IF(OR($A186="",AR$1=""),"",
   IFERROR(
     IF(INDEX(SkillsReq!$B:$AY, MATCH(AR$1,SkillsReq!$A:$A,0), MATCH(_xlfn.XLOOKUP($A186,Employees!$A:$A,Employees!$B:$B,""), SkillsReq!$B$1:$AY$1,0))&gt;0,
       INDEX(SkillsReq!$B:$AY, MATCH(AR$1,SkillsReq!$A:$A,0), MATCH(_xlfn.XLOOKUP($A186,Employees!$A:$A,Employees!$B:$B,""), SkillsReq!$B$1:$AY$1,0)),
       0
     ),
   "")
)</f>
        <v/>
      </c>
      <c r="AS186" t="str">
        <f>IF(OR($A186="",AS$1=""),"",
   IFERROR(
     IF(INDEX(SkillsReq!$B:$AY, MATCH(AS$1,SkillsReq!$A:$A,0), MATCH(_xlfn.XLOOKUP($A186,Employees!$A:$A,Employees!$B:$B,""), SkillsReq!$B$1:$AY$1,0))&gt;0,
       INDEX(SkillsReq!$B:$AY, MATCH(AS$1,SkillsReq!$A:$A,0), MATCH(_xlfn.XLOOKUP($A186,Employees!$A:$A,Employees!$B:$B,""), SkillsReq!$B$1:$AY$1,0)),
       0
     ),
   "")
)</f>
        <v/>
      </c>
      <c r="AT186" t="str">
        <f>IF(OR($A186="",AT$1=""),"",
   IFERROR(
     IF(INDEX(SkillsReq!$B:$AY, MATCH(AT$1,SkillsReq!$A:$A,0), MATCH(_xlfn.XLOOKUP($A186,Employees!$A:$A,Employees!$B:$B,""), SkillsReq!$B$1:$AY$1,0))&gt;0,
       INDEX(SkillsReq!$B:$AY, MATCH(AT$1,SkillsReq!$A:$A,0), MATCH(_xlfn.XLOOKUP($A186,Employees!$A:$A,Employees!$B:$B,""), SkillsReq!$B$1:$AY$1,0)),
       0
     ),
   "")
)</f>
        <v/>
      </c>
      <c r="AU186" t="str">
        <f>IF(OR($A186="",AU$1=""),"",
   IFERROR(
     IF(INDEX(SkillsReq!$B:$AY, MATCH(AU$1,SkillsReq!$A:$A,0), MATCH(_xlfn.XLOOKUP($A186,Employees!$A:$A,Employees!$B:$B,""), SkillsReq!$B$1:$AY$1,0))&gt;0,
       INDEX(SkillsReq!$B:$AY, MATCH(AU$1,SkillsReq!$A:$A,0), MATCH(_xlfn.XLOOKUP($A186,Employees!$A:$A,Employees!$B:$B,""), SkillsReq!$B$1:$AY$1,0)),
       0
     ),
   "")
)</f>
        <v/>
      </c>
      <c r="AV186" t="str">
        <f>IF(OR($A186="",AV$1=""),"",
   IFERROR(
     IF(INDEX(SkillsReq!$B:$AY, MATCH(AV$1,SkillsReq!$A:$A,0), MATCH(_xlfn.XLOOKUP($A186,Employees!$A:$A,Employees!$B:$B,""), SkillsReq!$B$1:$AY$1,0))&gt;0,
       INDEX(SkillsReq!$B:$AY, MATCH(AV$1,SkillsReq!$A:$A,0), MATCH(_xlfn.XLOOKUP($A186,Employees!$A:$A,Employees!$B:$B,""), SkillsReq!$B$1:$AY$1,0)),
       0
     ),
   "")
)</f>
        <v/>
      </c>
      <c r="AW186" t="str">
        <f>IF(OR($A186="",AW$1=""),"",
   IFERROR(
     IF(INDEX(SkillsReq!$B:$AY, MATCH(AW$1,SkillsReq!$A:$A,0), MATCH(_xlfn.XLOOKUP($A186,Employees!$A:$A,Employees!$B:$B,""), SkillsReq!$B$1:$AY$1,0))&gt;0,
       INDEX(SkillsReq!$B:$AY, MATCH(AW$1,SkillsReq!$A:$A,0), MATCH(_xlfn.XLOOKUP($A186,Employees!$A:$A,Employees!$B:$B,""), SkillsReq!$B$1:$AY$1,0)),
       0
     ),
   "")
)</f>
        <v/>
      </c>
      <c r="AX186" t="str">
        <f>IF(OR($A186="",AX$1=""),"",
   IFERROR(
     IF(INDEX(SkillsReq!$B:$AY, MATCH(AX$1,SkillsReq!$A:$A,0), MATCH(_xlfn.XLOOKUP($A186,Employees!$A:$A,Employees!$B:$B,""), SkillsReq!$B$1:$AY$1,0))&gt;0,
       INDEX(SkillsReq!$B:$AY, MATCH(AX$1,SkillsReq!$A:$A,0), MATCH(_xlfn.XLOOKUP($A186,Employees!$A:$A,Employees!$B:$B,""), SkillsReq!$B$1:$AY$1,0)),
       0
     ),
   "")
)</f>
        <v/>
      </c>
      <c r="AY186" t="str">
        <f>IF(OR($A186="",AY$1=""),"",
   IFERROR(
     IF(INDEX(SkillsReq!$B:$AY, MATCH(AY$1,SkillsReq!$A:$A,0), MATCH(_xlfn.XLOOKUP($A186,Employees!$A:$A,Employees!$B:$B,""), SkillsReq!$B$1:$AY$1,0))&gt;0,
       INDEX(SkillsReq!$B:$AY, MATCH(AY$1,SkillsReq!$A:$A,0), MATCH(_xlfn.XLOOKUP($A186,Employees!$A:$A,Employees!$B:$B,""), SkillsReq!$B$1:$AY$1,0)),
       0
     ),
   "")
)</f>
        <v/>
      </c>
    </row>
    <row r="187" spans="1:51" x14ac:dyDescent="0.25">
      <c r="A187" s="12"/>
      <c r="B187" t="str">
        <f>IF(OR($A187="",B$1=""),"",
   IFERROR(
     IF(INDEX(SkillsReq!$B:$AY, MATCH(B$1,SkillsReq!$A:$A,0), MATCH(_xlfn.XLOOKUP($A187,Employees!$A:$A,Employees!$B:$B,""), SkillsReq!$B$1:$AY$1,0))&gt;0,
       INDEX(SkillsReq!$B:$AY, MATCH(B$1,SkillsReq!$A:$A,0), MATCH(_xlfn.XLOOKUP($A187,Employees!$A:$A,Employees!$B:$B,""), SkillsReq!$B$1:$AY$1,0)),
       0
     ),
   "")
)</f>
        <v/>
      </c>
      <c r="C187" t="str">
        <f>IF(OR($A187="",C$1=""),"",
   IFERROR(
     IF(INDEX(SkillsReq!$B:$AY, MATCH(C$1,SkillsReq!$A:$A,0), MATCH(_xlfn.XLOOKUP($A187,Employees!$A:$A,Employees!$B:$B,""), SkillsReq!$B$1:$AY$1,0))&gt;0,
       INDEX(SkillsReq!$B:$AY, MATCH(C$1,SkillsReq!$A:$A,0), MATCH(_xlfn.XLOOKUP($A187,Employees!$A:$A,Employees!$B:$B,""), SkillsReq!$B$1:$AY$1,0)),
       0
     ),
   "")
)</f>
        <v/>
      </c>
      <c r="D187" t="str">
        <f>IF(OR($A187="",D$1=""),"",
   IFERROR(
     IF(INDEX(SkillsReq!$B:$AY, MATCH(D$1,SkillsReq!$A:$A,0), MATCH(_xlfn.XLOOKUP($A187,Employees!$A:$A,Employees!$B:$B,""), SkillsReq!$B$1:$AY$1,0))&gt;0,
       INDEX(SkillsReq!$B:$AY, MATCH(D$1,SkillsReq!$A:$A,0), MATCH(_xlfn.XLOOKUP($A187,Employees!$A:$A,Employees!$B:$B,""), SkillsReq!$B$1:$AY$1,0)),
       0
     ),
   "")
)</f>
        <v/>
      </c>
      <c r="E187" t="str">
        <f>IF(OR($A187="",E$1=""),"",
   IFERROR(
     IF(INDEX(SkillsReq!$B:$AY, MATCH(E$1,SkillsReq!$A:$A,0), MATCH(_xlfn.XLOOKUP($A187,Employees!$A:$A,Employees!$B:$B,""), SkillsReq!$B$1:$AY$1,0))&gt;0,
       INDEX(SkillsReq!$B:$AY, MATCH(E$1,SkillsReq!$A:$A,0), MATCH(_xlfn.XLOOKUP($A187,Employees!$A:$A,Employees!$B:$B,""), SkillsReq!$B$1:$AY$1,0)),
       0
     ),
   "")
)</f>
        <v/>
      </c>
      <c r="F187" t="str">
        <f>IF(OR($A187="",F$1=""),"",
   IFERROR(
     IF(INDEX(SkillsReq!$B:$AY, MATCH(F$1,SkillsReq!$A:$A,0), MATCH(_xlfn.XLOOKUP($A187,Employees!$A:$A,Employees!$B:$B,""), SkillsReq!$B$1:$AY$1,0))&gt;0,
       INDEX(SkillsReq!$B:$AY, MATCH(F$1,SkillsReq!$A:$A,0), MATCH(_xlfn.XLOOKUP($A187,Employees!$A:$A,Employees!$B:$B,""), SkillsReq!$B$1:$AY$1,0)),
       0
     ),
   "")
)</f>
        <v/>
      </c>
      <c r="G187" t="str">
        <f>IF(OR($A187="",G$1=""),"",
   IFERROR(
     IF(INDEX(SkillsReq!$B:$AY, MATCH(G$1,SkillsReq!$A:$A,0), MATCH(_xlfn.XLOOKUP($A187,Employees!$A:$A,Employees!$B:$B,""), SkillsReq!$B$1:$AY$1,0))&gt;0,
       INDEX(SkillsReq!$B:$AY, MATCH(G$1,SkillsReq!$A:$A,0), MATCH(_xlfn.XLOOKUP($A187,Employees!$A:$A,Employees!$B:$B,""), SkillsReq!$B$1:$AY$1,0)),
       0
     ),
   "")
)</f>
        <v/>
      </c>
      <c r="H187" t="str">
        <f>IF(OR($A187="",H$1=""),"",
   IFERROR(
     IF(INDEX(SkillsReq!$B:$AY, MATCH(H$1,SkillsReq!$A:$A,0), MATCH(_xlfn.XLOOKUP($A187,Employees!$A:$A,Employees!$B:$B,""), SkillsReq!$B$1:$AY$1,0))&gt;0,
       INDEX(SkillsReq!$B:$AY, MATCH(H$1,SkillsReq!$A:$A,0), MATCH(_xlfn.XLOOKUP($A187,Employees!$A:$A,Employees!$B:$B,""), SkillsReq!$B$1:$AY$1,0)),
       0
     ),
   "")
)</f>
        <v/>
      </c>
      <c r="I187" t="str">
        <f>IF(OR($A187="",I$1=""),"",
   IFERROR(
     IF(INDEX(SkillsReq!$B:$AY, MATCH(I$1,SkillsReq!$A:$A,0), MATCH(_xlfn.XLOOKUP($A187,Employees!$A:$A,Employees!$B:$B,""), SkillsReq!$B$1:$AY$1,0))&gt;0,
       INDEX(SkillsReq!$B:$AY, MATCH(I$1,SkillsReq!$A:$A,0), MATCH(_xlfn.XLOOKUP($A187,Employees!$A:$A,Employees!$B:$B,""), SkillsReq!$B$1:$AY$1,0)),
       0
     ),
   "")
)</f>
        <v/>
      </c>
      <c r="J187" t="str">
        <f>IF(OR($A187="",J$1=""),"",
   IFERROR(
     IF(INDEX(SkillsReq!$B:$AY, MATCH(J$1,SkillsReq!$A:$A,0), MATCH(_xlfn.XLOOKUP($A187,Employees!$A:$A,Employees!$B:$B,""), SkillsReq!$B$1:$AY$1,0))&gt;0,
       INDEX(SkillsReq!$B:$AY, MATCH(J$1,SkillsReq!$A:$A,0), MATCH(_xlfn.XLOOKUP($A187,Employees!$A:$A,Employees!$B:$B,""), SkillsReq!$B$1:$AY$1,0)),
       0
     ),
   "")
)</f>
        <v/>
      </c>
      <c r="K187" t="str">
        <f>IF(OR($A187="",K$1=""),"",
   IFERROR(
     IF(INDEX(SkillsReq!$B:$AY, MATCH(K$1,SkillsReq!$A:$A,0), MATCH(_xlfn.XLOOKUP($A187,Employees!$A:$A,Employees!$B:$B,""), SkillsReq!$B$1:$AY$1,0))&gt;0,
       INDEX(SkillsReq!$B:$AY, MATCH(K$1,SkillsReq!$A:$A,0), MATCH(_xlfn.XLOOKUP($A187,Employees!$A:$A,Employees!$B:$B,""), SkillsReq!$B$1:$AY$1,0)),
       0
     ),
   "")
)</f>
        <v/>
      </c>
      <c r="L187" t="str">
        <f>IF(OR($A187="",L$1=""),"",
   IFERROR(
     IF(INDEX(SkillsReq!$B:$AY, MATCH(L$1,SkillsReq!$A:$A,0), MATCH(_xlfn.XLOOKUP($A187,Employees!$A:$A,Employees!$B:$B,""), SkillsReq!$B$1:$AY$1,0))&gt;0,
       INDEX(SkillsReq!$B:$AY, MATCH(L$1,SkillsReq!$A:$A,0), MATCH(_xlfn.XLOOKUP($A187,Employees!$A:$A,Employees!$B:$B,""), SkillsReq!$B$1:$AY$1,0)),
       0
     ),
   "")
)</f>
        <v/>
      </c>
      <c r="M187" t="str">
        <f>IF(OR($A187="",M$1=""),"",
   IFERROR(
     IF(INDEX(SkillsReq!$B:$AY, MATCH(M$1,SkillsReq!$A:$A,0), MATCH(_xlfn.XLOOKUP($A187,Employees!$A:$A,Employees!$B:$B,""), SkillsReq!$B$1:$AY$1,0))&gt;0,
       INDEX(SkillsReq!$B:$AY, MATCH(M$1,SkillsReq!$A:$A,0), MATCH(_xlfn.XLOOKUP($A187,Employees!$A:$A,Employees!$B:$B,""), SkillsReq!$B$1:$AY$1,0)),
       0
     ),
   "")
)</f>
        <v/>
      </c>
      <c r="N187" t="str">
        <f>IF(OR($A187="",N$1=""),"",
   IFERROR(
     IF(INDEX(SkillsReq!$B:$AY, MATCH(N$1,SkillsReq!$A:$A,0), MATCH(_xlfn.XLOOKUP($A187,Employees!$A:$A,Employees!$B:$B,""), SkillsReq!$B$1:$AY$1,0))&gt;0,
       INDEX(SkillsReq!$B:$AY, MATCH(N$1,SkillsReq!$A:$A,0), MATCH(_xlfn.XLOOKUP($A187,Employees!$A:$A,Employees!$B:$B,""), SkillsReq!$B$1:$AY$1,0)),
       0
     ),
   "")
)</f>
        <v/>
      </c>
      <c r="O187" t="str">
        <f>IF(OR($A187="",O$1=""),"",
   IFERROR(
     IF(INDEX(SkillsReq!$B:$AY, MATCH(O$1,SkillsReq!$A:$A,0), MATCH(_xlfn.XLOOKUP($A187,Employees!$A:$A,Employees!$B:$B,""), SkillsReq!$B$1:$AY$1,0))&gt;0,
       INDEX(SkillsReq!$B:$AY, MATCH(O$1,SkillsReq!$A:$A,0), MATCH(_xlfn.XLOOKUP($A187,Employees!$A:$A,Employees!$B:$B,""), SkillsReq!$B$1:$AY$1,0)),
       0
     ),
   "")
)</f>
        <v/>
      </c>
      <c r="P187" t="str">
        <f>IF(OR($A187="",P$1=""),"",
   IFERROR(
     IF(INDEX(SkillsReq!$B:$AY, MATCH(P$1,SkillsReq!$A:$A,0), MATCH(_xlfn.XLOOKUP($A187,Employees!$A:$A,Employees!$B:$B,""), SkillsReq!$B$1:$AY$1,0))&gt;0,
       INDEX(SkillsReq!$B:$AY, MATCH(P$1,SkillsReq!$A:$A,0), MATCH(_xlfn.XLOOKUP($A187,Employees!$A:$A,Employees!$B:$B,""), SkillsReq!$B$1:$AY$1,0)),
       0
     ),
   "")
)</f>
        <v/>
      </c>
      <c r="Q187" t="str">
        <f>IF(OR($A187="",Q$1=""),"",
   IFERROR(
     IF(INDEX(SkillsReq!$B:$AY, MATCH(Q$1,SkillsReq!$A:$A,0), MATCH(_xlfn.XLOOKUP($A187,Employees!$A:$A,Employees!$B:$B,""), SkillsReq!$B$1:$AY$1,0))&gt;0,
       INDEX(SkillsReq!$B:$AY, MATCH(Q$1,SkillsReq!$A:$A,0), MATCH(_xlfn.XLOOKUP($A187,Employees!$A:$A,Employees!$B:$B,""), SkillsReq!$B$1:$AY$1,0)),
       0
     ),
   "")
)</f>
        <v/>
      </c>
      <c r="R187" t="str">
        <f>IF(OR($A187="",R$1=""),"",
   IFERROR(
     IF(INDEX(SkillsReq!$B:$AY, MATCH(R$1,SkillsReq!$A:$A,0), MATCH(_xlfn.XLOOKUP($A187,Employees!$A:$A,Employees!$B:$B,""), SkillsReq!$B$1:$AY$1,0))&gt;0,
       INDEX(SkillsReq!$B:$AY, MATCH(R$1,SkillsReq!$A:$A,0), MATCH(_xlfn.XLOOKUP($A187,Employees!$A:$A,Employees!$B:$B,""), SkillsReq!$B$1:$AY$1,0)),
       0
     ),
   "")
)</f>
        <v/>
      </c>
      <c r="S187" t="str">
        <f>IF(OR($A187="",S$1=""),"",
   IFERROR(
     IF(INDEX(SkillsReq!$B:$AY, MATCH(S$1,SkillsReq!$A:$A,0), MATCH(_xlfn.XLOOKUP($A187,Employees!$A:$A,Employees!$B:$B,""), SkillsReq!$B$1:$AY$1,0))&gt;0,
       INDEX(SkillsReq!$B:$AY, MATCH(S$1,SkillsReq!$A:$A,0), MATCH(_xlfn.XLOOKUP($A187,Employees!$A:$A,Employees!$B:$B,""), SkillsReq!$B$1:$AY$1,0)),
       0
     ),
   "")
)</f>
        <v/>
      </c>
      <c r="T187" t="str">
        <f>IF(OR($A187="",T$1=""),"",
   IFERROR(
     IF(INDEX(SkillsReq!$B:$AY, MATCH(T$1,SkillsReq!$A:$A,0), MATCH(_xlfn.XLOOKUP($A187,Employees!$A:$A,Employees!$B:$B,""), SkillsReq!$B$1:$AY$1,0))&gt;0,
       INDEX(SkillsReq!$B:$AY, MATCH(T$1,SkillsReq!$A:$A,0), MATCH(_xlfn.XLOOKUP($A187,Employees!$A:$A,Employees!$B:$B,""), SkillsReq!$B$1:$AY$1,0)),
       0
     ),
   "")
)</f>
        <v/>
      </c>
      <c r="U187" t="str">
        <f>IF(OR($A187="",U$1=""),"",
   IFERROR(
     IF(INDEX(SkillsReq!$B:$AY, MATCH(U$1,SkillsReq!$A:$A,0), MATCH(_xlfn.XLOOKUP($A187,Employees!$A:$A,Employees!$B:$B,""), SkillsReq!$B$1:$AY$1,0))&gt;0,
       INDEX(SkillsReq!$B:$AY, MATCH(U$1,SkillsReq!$A:$A,0), MATCH(_xlfn.XLOOKUP($A187,Employees!$A:$A,Employees!$B:$B,""), SkillsReq!$B$1:$AY$1,0)),
       0
     ),
   "")
)</f>
        <v/>
      </c>
      <c r="V187" t="str">
        <f>IF(OR($A187="",V$1=""),"",
   IFERROR(
     IF(INDEX(SkillsReq!$B:$AY, MATCH(V$1,SkillsReq!$A:$A,0), MATCH(_xlfn.XLOOKUP($A187,Employees!$A:$A,Employees!$B:$B,""), SkillsReq!$B$1:$AY$1,0))&gt;0,
       INDEX(SkillsReq!$B:$AY, MATCH(V$1,SkillsReq!$A:$A,0), MATCH(_xlfn.XLOOKUP($A187,Employees!$A:$A,Employees!$B:$B,""), SkillsReq!$B$1:$AY$1,0)),
       0
     ),
   "")
)</f>
        <v/>
      </c>
      <c r="W187" t="str">
        <f>IF(OR($A187="",W$1=""),"",
   IFERROR(
     IF(INDEX(SkillsReq!$B:$AY, MATCH(W$1,SkillsReq!$A:$A,0), MATCH(_xlfn.XLOOKUP($A187,Employees!$A:$A,Employees!$B:$B,""), SkillsReq!$B$1:$AY$1,0))&gt;0,
       INDEX(SkillsReq!$B:$AY, MATCH(W$1,SkillsReq!$A:$A,0), MATCH(_xlfn.XLOOKUP($A187,Employees!$A:$A,Employees!$B:$B,""), SkillsReq!$B$1:$AY$1,0)),
       0
     ),
   "")
)</f>
        <v/>
      </c>
      <c r="X187" t="str">
        <f>IF(OR($A187="",X$1=""),"",
   IFERROR(
     IF(INDEX(SkillsReq!$B:$AY, MATCH(X$1,SkillsReq!$A:$A,0), MATCH(_xlfn.XLOOKUP($A187,Employees!$A:$A,Employees!$B:$B,""), SkillsReq!$B$1:$AY$1,0))&gt;0,
       INDEX(SkillsReq!$B:$AY, MATCH(X$1,SkillsReq!$A:$A,0), MATCH(_xlfn.XLOOKUP($A187,Employees!$A:$A,Employees!$B:$B,""), SkillsReq!$B$1:$AY$1,0)),
       0
     ),
   "")
)</f>
        <v/>
      </c>
      <c r="Y187" t="str">
        <f>IF(OR($A187="",Y$1=""),"",
   IFERROR(
     IF(INDEX(SkillsReq!$B:$AY, MATCH(Y$1,SkillsReq!$A:$A,0), MATCH(_xlfn.XLOOKUP($A187,Employees!$A:$A,Employees!$B:$B,""), SkillsReq!$B$1:$AY$1,0))&gt;0,
       INDEX(SkillsReq!$B:$AY, MATCH(Y$1,SkillsReq!$A:$A,0), MATCH(_xlfn.XLOOKUP($A187,Employees!$A:$A,Employees!$B:$B,""), SkillsReq!$B$1:$AY$1,0)),
       0
     ),
   "")
)</f>
        <v/>
      </c>
      <c r="Z187" t="str">
        <f>IF(OR($A187="",Z$1=""),"",
   IFERROR(
     IF(INDEX(SkillsReq!$B:$AY, MATCH(Z$1,SkillsReq!$A:$A,0), MATCH(_xlfn.XLOOKUP($A187,Employees!$A:$A,Employees!$B:$B,""), SkillsReq!$B$1:$AY$1,0))&gt;0,
       INDEX(SkillsReq!$B:$AY, MATCH(Z$1,SkillsReq!$A:$A,0), MATCH(_xlfn.XLOOKUP($A187,Employees!$A:$A,Employees!$B:$B,""), SkillsReq!$B$1:$AY$1,0)),
       0
     ),
   "")
)</f>
        <v/>
      </c>
      <c r="AA187" t="str">
        <f>IF(OR($A187="",AA$1=""),"",
   IFERROR(
     IF(INDEX(SkillsReq!$B:$AY, MATCH(AA$1,SkillsReq!$A:$A,0), MATCH(_xlfn.XLOOKUP($A187,Employees!$A:$A,Employees!$B:$B,""), SkillsReq!$B$1:$AY$1,0))&gt;0,
       INDEX(SkillsReq!$B:$AY, MATCH(AA$1,SkillsReq!$A:$A,0), MATCH(_xlfn.XLOOKUP($A187,Employees!$A:$A,Employees!$B:$B,""), SkillsReq!$B$1:$AY$1,0)),
       0
     ),
   "")
)</f>
        <v/>
      </c>
      <c r="AB187" t="str">
        <f>IF(OR($A187="",AB$1=""),"",
   IFERROR(
     IF(INDEX(SkillsReq!$B:$AY, MATCH(AB$1,SkillsReq!$A:$A,0), MATCH(_xlfn.XLOOKUP($A187,Employees!$A:$A,Employees!$B:$B,""), SkillsReq!$B$1:$AY$1,0))&gt;0,
       INDEX(SkillsReq!$B:$AY, MATCH(AB$1,SkillsReq!$A:$A,0), MATCH(_xlfn.XLOOKUP($A187,Employees!$A:$A,Employees!$B:$B,""), SkillsReq!$B$1:$AY$1,0)),
       0
     ),
   "")
)</f>
        <v/>
      </c>
      <c r="AC187" t="str">
        <f>IF(OR($A187="",AC$1=""),"",
   IFERROR(
     IF(INDEX(SkillsReq!$B:$AY, MATCH(AC$1,SkillsReq!$A:$A,0), MATCH(_xlfn.XLOOKUP($A187,Employees!$A:$A,Employees!$B:$B,""), SkillsReq!$B$1:$AY$1,0))&gt;0,
       INDEX(SkillsReq!$B:$AY, MATCH(AC$1,SkillsReq!$A:$A,0), MATCH(_xlfn.XLOOKUP($A187,Employees!$A:$A,Employees!$B:$B,""), SkillsReq!$B$1:$AY$1,0)),
       0
     ),
   "")
)</f>
        <v/>
      </c>
      <c r="AD187" t="str">
        <f>IF(OR($A187="",AD$1=""),"",
   IFERROR(
     IF(INDEX(SkillsReq!$B:$AY, MATCH(AD$1,SkillsReq!$A:$A,0), MATCH(_xlfn.XLOOKUP($A187,Employees!$A:$A,Employees!$B:$B,""), SkillsReq!$B$1:$AY$1,0))&gt;0,
       INDEX(SkillsReq!$B:$AY, MATCH(AD$1,SkillsReq!$A:$A,0), MATCH(_xlfn.XLOOKUP($A187,Employees!$A:$A,Employees!$B:$B,""), SkillsReq!$B$1:$AY$1,0)),
       0
     ),
   "")
)</f>
        <v/>
      </c>
      <c r="AE187" t="str">
        <f>IF(OR($A187="",AE$1=""),"",
   IFERROR(
     IF(INDEX(SkillsReq!$B:$AY, MATCH(AE$1,SkillsReq!$A:$A,0), MATCH(_xlfn.XLOOKUP($A187,Employees!$A:$A,Employees!$B:$B,""), SkillsReq!$B$1:$AY$1,0))&gt;0,
       INDEX(SkillsReq!$B:$AY, MATCH(AE$1,SkillsReq!$A:$A,0), MATCH(_xlfn.XLOOKUP($A187,Employees!$A:$A,Employees!$B:$B,""), SkillsReq!$B$1:$AY$1,0)),
       0
     ),
   "")
)</f>
        <v/>
      </c>
      <c r="AF187" t="str">
        <f>IF(OR($A187="",AF$1=""),"",
   IFERROR(
     IF(INDEX(SkillsReq!$B:$AY, MATCH(AF$1,SkillsReq!$A:$A,0), MATCH(_xlfn.XLOOKUP($A187,Employees!$A:$A,Employees!$B:$B,""), SkillsReq!$B$1:$AY$1,0))&gt;0,
       INDEX(SkillsReq!$B:$AY, MATCH(AF$1,SkillsReq!$A:$A,0), MATCH(_xlfn.XLOOKUP($A187,Employees!$A:$A,Employees!$B:$B,""), SkillsReq!$B$1:$AY$1,0)),
       0
     ),
   "")
)</f>
        <v/>
      </c>
      <c r="AG187" t="str">
        <f>IF(OR($A187="",AG$1=""),"",
   IFERROR(
     IF(INDEX(SkillsReq!$B:$AY, MATCH(AG$1,SkillsReq!$A:$A,0), MATCH(_xlfn.XLOOKUP($A187,Employees!$A:$A,Employees!$B:$B,""), SkillsReq!$B$1:$AY$1,0))&gt;0,
       INDEX(SkillsReq!$B:$AY, MATCH(AG$1,SkillsReq!$A:$A,0), MATCH(_xlfn.XLOOKUP($A187,Employees!$A:$A,Employees!$B:$B,""), SkillsReq!$B$1:$AY$1,0)),
       0
     ),
   "")
)</f>
        <v/>
      </c>
      <c r="AH187" t="str">
        <f>IF(OR($A187="",AH$1=""),"",
   IFERROR(
     IF(INDEX(SkillsReq!$B:$AY, MATCH(AH$1,SkillsReq!$A:$A,0), MATCH(_xlfn.XLOOKUP($A187,Employees!$A:$A,Employees!$B:$B,""), SkillsReq!$B$1:$AY$1,0))&gt;0,
       INDEX(SkillsReq!$B:$AY, MATCH(AH$1,SkillsReq!$A:$A,0), MATCH(_xlfn.XLOOKUP($A187,Employees!$A:$A,Employees!$B:$B,""), SkillsReq!$B$1:$AY$1,0)),
       0
     ),
   "")
)</f>
        <v/>
      </c>
      <c r="AI187" t="str">
        <f>IF(OR($A187="",AI$1=""),"",
   IFERROR(
     IF(INDEX(SkillsReq!$B:$AY, MATCH(AI$1,SkillsReq!$A:$A,0), MATCH(_xlfn.XLOOKUP($A187,Employees!$A:$A,Employees!$B:$B,""), SkillsReq!$B$1:$AY$1,0))&gt;0,
       INDEX(SkillsReq!$B:$AY, MATCH(AI$1,SkillsReq!$A:$A,0), MATCH(_xlfn.XLOOKUP($A187,Employees!$A:$A,Employees!$B:$B,""), SkillsReq!$B$1:$AY$1,0)),
       0
     ),
   "")
)</f>
        <v/>
      </c>
      <c r="AJ187" t="str">
        <f>IF(OR($A187="",AJ$1=""),"",
   IFERROR(
     IF(INDEX(SkillsReq!$B:$AY, MATCH(AJ$1,SkillsReq!$A:$A,0), MATCH(_xlfn.XLOOKUP($A187,Employees!$A:$A,Employees!$B:$B,""), SkillsReq!$B$1:$AY$1,0))&gt;0,
       INDEX(SkillsReq!$B:$AY, MATCH(AJ$1,SkillsReq!$A:$A,0), MATCH(_xlfn.XLOOKUP($A187,Employees!$A:$A,Employees!$B:$B,""), SkillsReq!$B$1:$AY$1,0)),
       0
     ),
   "")
)</f>
        <v/>
      </c>
      <c r="AK187" t="str">
        <f>IF(OR($A187="",AK$1=""),"",
   IFERROR(
     IF(INDEX(SkillsReq!$B:$AY, MATCH(AK$1,SkillsReq!$A:$A,0), MATCH(_xlfn.XLOOKUP($A187,Employees!$A:$A,Employees!$B:$B,""), SkillsReq!$B$1:$AY$1,0))&gt;0,
       INDEX(SkillsReq!$B:$AY, MATCH(AK$1,SkillsReq!$A:$A,0), MATCH(_xlfn.XLOOKUP($A187,Employees!$A:$A,Employees!$B:$B,""), SkillsReq!$B$1:$AY$1,0)),
       0
     ),
   "")
)</f>
        <v/>
      </c>
      <c r="AL187" t="str">
        <f>IF(OR($A187="",AL$1=""),"",
   IFERROR(
     IF(INDEX(SkillsReq!$B:$AY, MATCH(AL$1,SkillsReq!$A:$A,0), MATCH(_xlfn.XLOOKUP($A187,Employees!$A:$A,Employees!$B:$B,""), SkillsReq!$B$1:$AY$1,0))&gt;0,
       INDEX(SkillsReq!$B:$AY, MATCH(AL$1,SkillsReq!$A:$A,0), MATCH(_xlfn.XLOOKUP($A187,Employees!$A:$A,Employees!$B:$B,""), SkillsReq!$B$1:$AY$1,0)),
       0
     ),
   "")
)</f>
        <v/>
      </c>
      <c r="AM187" t="str">
        <f>IF(OR($A187="",AM$1=""),"",
   IFERROR(
     IF(INDEX(SkillsReq!$B:$AY, MATCH(AM$1,SkillsReq!$A:$A,0), MATCH(_xlfn.XLOOKUP($A187,Employees!$A:$A,Employees!$B:$B,""), SkillsReq!$B$1:$AY$1,0))&gt;0,
       INDEX(SkillsReq!$B:$AY, MATCH(AM$1,SkillsReq!$A:$A,0), MATCH(_xlfn.XLOOKUP($A187,Employees!$A:$A,Employees!$B:$B,""), SkillsReq!$B$1:$AY$1,0)),
       0
     ),
   "")
)</f>
        <v/>
      </c>
      <c r="AN187" t="str">
        <f>IF(OR($A187="",AN$1=""),"",
   IFERROR(
     IF(INDEX(SkillsReq!$B:$AY, MATCH(AN$1,SkillsReq!$A:$A,0), MATCH(_xlfn.XLOOKUP($A187,Employees!$A:$A,Employees!$B:$B,""), SkillsReq!$B$1:$AY$1,0))&gt;0,
       INDEX(SkillsReq!$B:$AY, MATCH(AN$1,SkillsReq!$A:$A,0), MATCH(_xlfn.XLOOKUP($A187,Employees!$A:$A,Employees!$B:$B,""), SkillsReq!$B$1:$AY$1,0)),
       0
     ),
   "")
)</f>
        <v/>
      </c>
      <c r="AO187" t="str">
        <f>IF(OR($A187="",AO$1=""),"",
   IFERROR(
     IF(INDEX(SkillsReq!$B:$AY, MATCH(AO$1,SkillsReq!$A:$A,0), MATCH(_xlfn.XLOOKUP($A187,Employees!$A:$A,Employees!$B:$B,""), SkillsReq!$B$1:$AY$1,0))&gt;0,
       INDEX(SkillsReq!$B:$AY, MATCH(AO$1,SkillsReq!$A:$A,0), MATCH(_xlfn.XLOOKUP($A187,Employees!$A:$A,Employees!$B:$B,""), SkillsReq!$B$1:$AY$1,0)),
       0
     ),
   "")
)</f>
        <v/>
      </c>
      <c r="AP187" t="str">
        <f>IF(OR($A187="",AP$1=""),"",
   IFERROR(
     IF(INDEX(SkillsReq!$B:$AY, MATCH(AP$1,SkillsReq!$A:$A,0), MATCH(_xlfn.XLOOKUP($A187,Employees!$A:$A,Employees!$B:$B,""), SkillsReq!$B$1:$AY$1,0))&gt;0,
       INDEX(SkillsReq!$B:$AY, MATCH(AP$1,SkillsReq!$A:$A,0), MATCH(_xlfn.XLOOKUP($A187,Employees!$A:$A,Employees!$B:$B,""), SkillsReq!$B$1:$AY$1,0)),
       0
     ),
   "")
)</f>
        <v/>
      </c>
      <c r="AQ187" t="str">
        <f>IF(OR($A187="",AQ$1=""),"",
   IFERROR(
     IF(INDEX(SkillsReq!$B:$AY, MATCH(AQ$1,SkillsReq!$A:$A,0), MATCH(_xlfn.XLOOKUP($A187,Employees!$A:$A,Employees!$B:$B,""), SkillsReq!$B$1:$AY$1,0))&gt;0,
       INDEX(SkillsReq!$B:$AY, MATCH(AQ$1,SkillsReq!$A:$A,0), MATCH(_xlfn.XLOOKUP($A187,Employees!$A:$A,Employees!$B:$B,""), SkillsReq!$B$1:$AY$1,0)),
       0
     ),
   "")
)</f>
        <v/>
      </c>
      <c r="AR187" t="str">
        <f>IF(OR($A187="",AR$1=""),"",
   IFERROR(
     IF(INDEX(SkillsReq!$B:$AY, MATCH(AR$1,SkillsReq!$A:$A,0), MATCH(_xlfn.XLOOKUP($A187,Employees!$A:$A,Employees!$B:$B,""), SkillsReq!$B$1:$AY$1,0))&gt;0,
       INDEX(SkillsReq!$B:$AY, MATCH(AR$1,SkillsReq!$A:$A,0), MATCH(_xlfn.XLOOKUP($A187,Employees!$A:$A,Employees!$B:$B,""), SkillsReq!$B$1:$AY$1,0)),
       0
     ),
   "")
)</f>
        <v/>
      </c>
      <c r="AS187" t="str">
        <f>IF(OR($A187="",AS$1=""),"",
   IFERROR(
     IF(INDEX(SkillsReq!$B:$AY, MATCH(AS$1,SkillsReq!$A:$A,0), MATCH(_xlfn.XLOOKUP($A187,Employees!$A:$A,Employees!$B:$B,""), SkillsReq!$B$1:$AY$1,0))&gt;0,
       INDEX(SkillsReq!$B:$AY, MATCH(AS$1,SkillsReq!$A:$A,0), MATCH(_xlfn.XLOOKUP($A187,Employees!$A:$A,Employees!$B:$B,""), SkillsReq!$B$1:$AY$1,0)),
       0
     ),
   "")
)</f>
        <v/>
      </c>
      <c r="AT187" t="str">
        <f>IF(OR($A187="",AT$1=""),"",
   IFERROR(
     IF(INDEX(SkillsReq!$B:$AY, MATCH(AT$1,SkillsReq!$A:$A,0), MATCH(_xlfn.XLOOKUP($A187,Employees!$A:$A,Employees!$B:$B,""), SkillsReq!$B$1:$AY$1,0))&gt;0,
       INDEX(SkillsReq!$B:$AY, MATCH(AT$1,SkillsReq!$A:$A,0), MATCH(_xlfn.XLOOKUP($A187,Employees!$A:$A,Employees!$B:$B,""), SkillsReq!$B$1:$AY$1,0)),
       0
     ),
   "")
)</f>
        <v/>
      </c>
      <c r="AU187" t="str">
        <f>IF(OR($A187="",AU$1=""),"",
   IFERROR(
     IF(INDEX(SkillsReq!$B:$AY, MATCH(AU$1,SkillsReq!$A:$A,0), MATCH(_xlfn.XLOOKUP($A187,Employees!$A:$A,Employees!$B:$B,""), SkillsReq!$B$1:$AY$1,0))&gt;0,
       INDEX(SkillsReq!$B:$AY, MATCH(AU$1,SkillsReq!$A:$A,0), MATCH(_xlfn.XLOOKUP($A187,Employees!$A:$A,Employees!$B:$B,""), SkillsReq!$B$1:$AY$1,0)),
       0
     ),
   "")
)</f>
        <v/>
      </c>
      <c r="AV187" t="str">
        <f>IF(OR($A187="",AV$1=""),"",
   IFERROR(
     IF(INDEX(SkillsReq!$B:$AY, MATCH(AV$1,SkillsReq!$A:$A,0), MATCH(_xlfn.XLOOKUP($A187,Employees!$A:$A,Employees!$B:$B,""), SkillsReq!$B$1:$AY$1,0))&gt;0,
       INDEX(SkillsReq!$B:$AY, MATCH(AV$1,SkillsReq!$A:$A,0), MATCH(_xlfn.XLOOKUP($A187,Employees!$A:$A,Employees!$B:$B,""), SkillsReq!$B$1:$AY$1,0)),
       0
     ),
   "")
)</f>
        <v/>
      </c>
      <c r="AW187" t="str">
        <f>IF(OR($A187="",AW$1=""),"",
   IFERROR(
     IF(INDEX(SkillsReq!$B:$AY, MATCH(AW$1,SkillsReq!$A:$A,0), MATCH(_xlfn.XLOOKUP($A187,Employees!$A:$A,Employees!$B:$B,""), SkillsReq!$B$1:$AY$1,0))&gt;0,
       INDEX(SkillsReq!$B:$AY, MATCH(AW$1,SkillsReq!$A:$A,0), MATCH(_xlfn.XLOOKUP($A187,Employees!$A:$A,Employees!$B:$B,""), SkillsReq!$B$1:$AY$1,0)),
       0
     ),
   "")
)</f>
        <v/>
      </c>
      <c r="AX187" t="str">
        <f>IF(OR($A187="",AX$1=""),"",
   IFERROR(
     IF(INDEX(SkillsReq!$B:$AY, MATCH(AX$1,SkillsReq!$A:$A,0), MATCH(_xlfn.XLOOKUP($A187,Employees!$A:$A,Employees!$B:$B,""), SkillsReq!$B$1:$AY$1,0))&gt;0,
       INDEX(SkillsReq!$B:$AY, MATCH(AX$1,SkillsReq!$A:$A,0), MATCH(_xlfn.XLOOKUP($A187,Employees!$A:$A,Employees!$B:$B,""), SkillsReq!$B$1:$AY$1,0)),
       0
     ),
   "")
)</f>
        <v/>
      </c>
      <c r="AY187" t="str">
        <f>IF(OR($A187="",AY$1=""),"",
   IFERROR(
     IF(INDEX(SkillsReq!$B:$AY, MATCH(AY$1,SkillsReq!$A:$A,0), MATCH(_xlfn.XLOOKUP($A187,Employees!$A:$A,Employees!$B:$B,""), SkillsReq!$B$1:$AY$1,0))&gt;0,
       INDEX(SkillsReq!$B:$AY, MATCH(AY$1,SkillsReq!$A:$A,0), MATCH(_xlfn.XLOOKUP($A187,Employees!$A:$A,Employees!$B:$B,""), SkillsReq!$B$1:$AY$1,0)),
       0
     ),
   "")
)</f>
        <v/>
      </c>
    </row>
    <row r="188" spans="1:51" x14ac:dyDescent="0.25">
      <c r="A188" s="12"/>
      <c r="B188" t="str">
        <f>IF(OR($A188="",B$1=""),"",
   IFERROR(
     IF(INDEX(SkillsReq!$B:$AY, MATCH(B$1,SkillsReq!$A:$A,0), MATCH(_xlfn.XLOOKUP($A188,Employees!$A:$A,Employees!$B:$B,""), SkillsReq!$B$1:$AY$1,0))&gt;0,
       INDEX(SkillsReq!$B:$AY, MATCH(B$1,SkillsReq!$A:$A,0), MATCH(_xlfn.XLOOKUP($A188,Employees!$A:$A,Employees!$B:$B,""), SkillsReq!$B$1:$AY$1,0)),
       0
     ),
   "")
)</f>
        <v/>
      </c>
      <c r="C188" t="str">
        <f>IF(OR($A188="",C$1=""),"",
   IFERROR(
     IF(INDEX(SkillsReq!$B:$AY, MATCH(C$1,SkillsReq!$A:$A,0), MATCH(_xlfn.XLOOKUP($A188,Employees!$A:$A,Employees!$B:$B,""), SkillsReq!$B$1:$AY$1,0))&gt;0,
       INDEX(SkillsReq!$B:$AY, MATCH(C$1,SkillsReq!$A:$A,0), MATCH(_xlfn.XLOOKUP($A188,Employees!$A:$A,Employees!$B:$B,""), SkillsReq!$B$1:$AY$1,0)),
       0
     ),
   "")
)</f>
        <v/>
      </c>
      <c r="D188" t="str">
        <f>IF(OR($A188="",D$1=""),"",
   IFERROR(
     IF(INDEX(SkillsReq!$B:$AY, MATCH(D$1,SkillsReq!$A:$A,0), MATCH(_xlfn.XLOOKUP($A188,Employees!$A:$A,Employees!$B:$B,""), SkillsReq!$B$1:$AY$1,0))&gt;0,
       INDEX(SkillsReq!$B:$AY, MATCH(D$1,SkillsReq!$A:$A,0), MATCH(_xlfn.XLOOKUP($A188,Employees!$A:$A,Employees!$B:$B,""), SkillsReq!$B$1:$AY$1,0)),
       0
     ),
   "")
)</f>
        <v/>
      </c>
      <c r="E188" t="str">
        <f>IF(OR($A188="",E$1=""),"",
   IFERROR(
     IF(INDEX(SkillsReq!$B:$AY, MATCH(E$1,SkillsReq!$A:$A,0), MATCH(_xlfn.XLOOKUP($A188,Employees!$A:$A,Employees!$B:$B,""), SkillsReq!$B$1:$AY$1,0))&gt;0,
       INDEX(SkillsReq!$B:$AY, MATCH(E$1,SkillsReq!$A:$A,0), MATCH(_xlfn.XLOOKUP($A188,Employees!$A:$A,Employees!$B:$B,""), SkillsReq!$B$1:$AY$1,0)),
       0
     ),
   "")
)</f>
        <v/>
      </c>
      <c r="F188" t="str">
        <f>IF(OR($A188="",F$1=""),"",
   IFERROR(
     IF(INDEX(SkillsReq!$B:$AY, MATCH(F$1,SkillsReq!$A:$A,0), MATCH(_xlfn.XLOOKUP($A188,Employees!$A:$A,Employees!$B:$B,""), SkillsReq!$B$1:$AY$1,0))&gt;0,
       INDEX(SkillsReq!$B:$AY, MATCH(F$1,SkillsReq!$A:$A,0), MATCH(_xlfn.XLOOKUP($A188,Employees!$A:$A,Employees!$B:$B,""), SkillsReq!$B$1:$AY$1,0)),
       0
     ),
   "")
)</f>
        <v/>
      </c>
      <c r="G188" t="str">
        <f>IF(OR($A188="",G$1=""),"",
   IFERROR(
     IF(INDEX(SkillsReq!$B:$AY, MATCH(G$1,SkillsReq!$A:$A,0), MATCH(_xlfn.XLOOKUP($A188,Employees!$A:$A,Employees!$B:$B,""), SkillsReq!$B$1:$AY$1,0))&gt;0,
       INDEX(SkillsReq!$B:$AY, MATCH(G$1,SkillsReq!$A:$A,0), MATCH(_xlfn.XLOOKUP($A188,Employees!$A:$A,Employees!$B:$B,""), SkillsReq!$B$1:$AY$1,0)),
       0
     ),
   "")
)</f>
        <v/>
      </c>
      <c r="H188" t="str">
        <f>IF(OR($A188="",H$1=""),"",
   IFERROR(
     IF(INDEX(SkillsReq!$B:$AY, MATCH(H$1,SkillsReq!$A:$A,0), MATCH(_xlfn.XLOOKUP($A188,Employees!$A:$A,Employees!$B:$B,""), SkillsReq!$B$1:$AY$1,0))&gt;0,
       INDEX(SkillsReq!$B:$AY, MATCH(H$1,SkillsReq!$A:$A,0), MATCH(_xlfn.XLOOKUP($A188,Employees!$A:$A,Employees!$B:$B,""), SkillsReq!$B$1:$AY$1,0)),
       0
     ),
   "")
)</f>
        <v/>
      </c>
      <c r="I188" t="str">
        <f>IF(OR($A188="",I$1=""),"",
   IFERROR(
     IF(INDEX(SkillsReq!$B:$AY, MATCH(I$1,SkillsReq!$A:$A,0), MATCH(_xlfn.XLOOKUP($A188,Employees!$A:$A,Employees!$B:$B,""), SkillsReq!$B$1:$AY$1,0))&gt;0,
       INDEX(SkillsReq!$B:$AY, MATCH(I$1,SkillsReq!$A:$A,0), MATCH(_xlfn.XLOOKUP($A188,Employees!$A:$A,Employees!$B:$B,""), SkillsReq!$B$1:$AY$1,0)),
       0
     ),
   "")
)</f>
        <v/>
      </c>
      <c r="J188" t="str">
        <f>IF(OR($A188="",J$1=""),"",
   IFERROR(
     IF(INDEX(SkillsReq!$B:$AY, MATCH(J$1,SkillsReq!$A:$A,0), MATCH(_xlfn.XLOOKUP($A188,Employees!$A:$A,Employees!$B:$B,""), SkillsReq!$B$1:$AY$1,0))&gt;0,
       INDEX(SkillsReq!$B:$AY, MATCH(J$1,SkillsReq!$A:$A,0), MATCH(_xlfn.XLOOKUP($A188,Employees!$A:$A,Employees!$B:$B,""), SkillsReq!$B$1:$AY$1,0)),
       0
     ),
   "")
)</f>
        <v/>
      </c>
      <c r="K188" t="str">
        <f>IF(OR($A188="",K$1=""),"",
   IFERROR(
     IF(INDEX(SkillsReq!$B:$AY, MATCH(K$1,SkillsReq!$A:$A,0), MATCH(_xlfn.XLOOKUP($A188,Employees!$A:$A,Employees!$B:$B,""), SkillsReq!$B$1:$AY$1,0))&gt;0,
       INDEX(SkillsReq!$B:$AY, MATCH(K$1,SkillsReq!$A:$A,0), MATCH(_xlfn.XLOOKUP($A188,Employees!$A:$A,Employees!$B:$B,""), SkillsReq!$B$1:$AY$1,0)),
       0
     ),
   "")
)</f>
        <v/>
      </c>
      <c r="L188" t="str">
        <f>IF(OR($A188="",L$1=""),"",
   IFERROR(
     IF(INDEX(SkillsReq!$B:$AY, MATCH(L$1,SkillsReq!$A:$A,0), MATCH(_xlfn.XLOOKUP($A188,Employees!$A:$A,Employees!$B:$B,""), SkillsReq!$B$1:$AY$1,0))&gt;0,
       INDEX(SkillsReq!$B:$AY, MATCH(L$1,SkillsReq!$A:$A,0), MATCH(_xlfn.XLOOKUP($A188,Employees!$A:$A,Employees!$B:$B,""), SkillsReq!$B$1:$AY$1,0)),
       0
     ),
   "")
)</f>
        <v/>
      </c>
      <c r="M188" t="str">
        <f>IF(OR($A188="",M$1=""),"",
   IFERROR(
     IF(INDEX(SkillsReq!$B:$AY, MATCH(M$1,SkillsReq!$A:$A,0), MATCH(_xlfn.XLOOKUP($A188,Employees!$A:$A,Employees!$B:$B,""), SkillsReq!$B$1:$AY$1,0))&gt;0,
       INDEX(SkillsReq!$B:$AY, MATCH(M$1,SkillsReq!$A:$A,0), MATCH(_xlfn.XLOOKUP($A188,Employees!$A:$A,Employees!$B:$B,""), SkillsReq!$B$1:$AY$1,0)),
       0
     ),
   "")
)</f>
        <v/>
      </c>
      <c r="N188" t="str">
        <f>IF(OR($A188="",N$1=""),"",
   IFERROR(
     IF(INDEX(SkillsReq!$B:$AY, MATCH(N$1,SkillsReq!$A:$A,0), MATCH(_xlfn.XLOOKUP($A188,Employees!$A:$A,Employees!$B:$B,""), SkillsReq!$B$1:$AY$1,0))&gt;0,
       INDEX(SkillsReq!$B:$AY, MATCH(N$1,SkillsReq!$A:$A,0), MATCH(_xlfn.XLOOKUP($A188,Employees!$A:$A,Employees!$B:$B,""), SkillsReq!$B$1:$AY$1,0)),
       0
     ),
   "")
)</f>
        <v/>
      </c>
      <c r="O188" t="str">
        <f>IF(OR($A188="",O$1=""),"",
   IFERROR(
     IF(INDEX(SkillsReq!$B:$AY, MATCH(O$1,SkillsReq!$A:$A,0), MATCH(_xlfn.XLOOKUP($A188,Employees!$A:$A,Employees!$B:$B,""), SkillsReq!$B$1:$AY$1,0))&gt;0,
       INDEX(SkillsReq!$B:$AY, MATCH(O$1,SkillsReq!$A:$A,0), MATCH(_xlfn.XLOOKUP($A188,Employees!$A:$A,Employees!$B:$B,""), SkillsReq!$B$1:$AY$1,0)),
       0
     ),
   "")
)</f>
        <v/>
      </c>
      <c r="P188" t="str">
        <f>IF(OR($A188="",P$1=""),"",
   IFERROR(
     IF(INDEX(SkillsReq!$B:$AY, MATCH(P$1,SkillsReq!$A:$A,0), MATCH(_xlfn.XLOOKUP($A188,Employees!$A:$A,Employees!$B:$B,""), SkillsReq!$B$1:$AY$1,0))&gt;0,
       INDEX(SkillsReq!$B:$AY, MATCH(P$1,SkillsReq!$A:$A,0), MATCH(_xlfn.XLOOKUP($A188,Employees!$A:$A,Employees!$B:$B,""), SkillsReq!$B$1:$AY$1,0)),
       0
     ),
   "")
)</f>
        <v/>
      </c>
      <c r="Q188" t="str">
        <f>IF(OR($A188="",Q$1=""),"",
   IFERROR(
     IF(INDEX(SkillsReq!$B:$AY, MATCH(Q$1,SkillsReq!$A:$A,0), MATCH(_xlfn.XLOOKUP($A188,Employees!$A:$A,Employees!$B:$B,""), SkillsReq!$B$1:$AY$1,0))&gt;0,
       INDEX(SkillsReq!$B:$AY, MATCH(Q$1,SkillsReq!$A:$A,0), MATCH(_xlfn.XLOOKUP($A188,Employees!$A:$A,Employees!$B:$B,""), SkillsReq!$B$1:$AY$1,0)),
       0
     ),
   "")
)</f>
        <v/>
      </c>
      <c r="R188" t="str">
        <f>IF(OR($A188="",R$1=""),"",
   IFERROR(
     IF(INDEX(SkillsReq!$B:$AY, MATCH(R$1,SkillsReq!$A:$A,0), MATCH(_xlfn.XLOOKUP($A188,Employees!$A:$A,Employees!$B:$B,""), SkillsReq!$B$1:$AY$1,0))&gt;0,
       INDEX(SkillsReq!$B:$AY, MATCH(R$1,SkillsReq!$A:$A,0), MATCH(_xlfn.XLOOKUP($A188,Employees!$A:$A,Employees!$B:$B,""), SkillsReq!$B$1:$AY$1,0)),
       0
     ),
   "")
)</f>
        <v/>
      </c>
      <c r="S188" t="str">
        <f>IF(OR($A188="",S$1=""),"",
   IFERROR(
     IF(INDEX(SkillsReq!$B:$AY, MATCH(S$1,SkillsReq!$A:$A,0), MATCH(_xlfn.XLOOKUP($A188,Employees!$A:$A,Employees!$B:$B,""), SkillsReq!$B$1:$AY$1,0))&gt;0,
       INDEX(SkillsReq!$B:$AY, MATCH(S$1,SkillsReq!$A:$A,0), MATCH(_xlfn.XLOOKUP($A188,Employees!$A:$A,Employees!$B:$B,""), SkillsReq!$B$1:$AY$1,0)),
       0
     ),
   "")
)</f>
        <v/>
      </c>
      <c r="T188" t="str">
        <f>IF(OR($A188="",T$1=""),"",
   IFERROR(
     IF(INDEX(SkillsReq!$B:$AY, MATCH(T$1,SkillsReq!$A:$A,0), MATCH(_xlfn.XLOOKUP($A188,Employees!$A:$A,Employees!$B:$B,""), SkillsReq!$B$1:$AY$1,0))&gt;0,
       INDEX(SkillsReq!$B:$AY, MATCH(T$1,SkillsReq!$A:$A,0), MATCH(_xlfn.XLOOKUP($A188,Employees!$A:$A,Employees!$B:$B,""), SkillsReq!$B$1:$AY$1,0)),
       0
     ),
   "")
)</f>
        <v/>
      </c>
      <c r="U188" t="str">
        <f>IF(OR($A188="",U$1=""),"",
   IFERROR(
     IF(INDEX(SkillsReq!$B:$AY, MATCH(U$1,SkillsReq!$A:$A,0), MATCH(_xlfn.XLOOKUP($A188,Employees!$A:$A,Employees!$B:$B,""), SkillsReq!$B$1:$AY$1,0))&gt;0,
       INDEX(SkillsReq!$B:$AY, MATCH(U$1,SkillsReq!$A:$A,0), MATCH(_xlfn.XLOOKUP($A188,Employees!$A:$A,Employees!$B:$B,""), SkillsReq!$B$1:$AY$1,0)),
       0
     ),
   "")
)</f>
        <v/>
      </c>
      <c r="V188" t="str">
        <f>IF(OR($A188="",V$1=""),"",
   IFERROR(
     IF(INDEX(SkillsReq!$B:$AY, MATCH(V$1,SkillsReq!$A:$A,0), MATCH(_xlfn.XLOOKUP($A188,Employees!$A:$A,Employees!$B:$B,""), SkillsReq!$B$1:$AY$1,0))&gt;0,
       INDEX(SkillsReq!$B:$AY, MATCH(V$1,SkillsReq!$A:$A,0), MATCH(_xlfn.XLOOKUP($A188,Employees!$A:$A,Employees!$B:$B,""), SkillsReq!$B$1:$AY$1,0)),
       0
     ),
   "")
)</f>
        <v/>
      </c>
      <c r="W188" t="str">
        <f>IF(OR($A188="",W$1=""),"",
   IFERROR(
     IF(INDEX(SkillsReq!$B:$AY, MATCH(W$1,SkillsReq!$A:$A,0), MATCH(_xlfn.XLOOKUP($A188,Employees!$A:$A,Employees!$B:$B,""), SkillsReq!$B$1:$AY$1,0))&gt;0,
       INDEX(SkillsReq!$B:$AY, MATCH(W$1,SkillsReq!$A:$A,0), MATCH(_xlfn.XLOOKUP($A188,Employees!$A:$A,Employees!$B:$B,""), SkillsReq!$B$1:$AY$1,0)),
       0
     ),
   "")
)</f>
        <v/>
      </c>
      <c r="X188" t="str">
        <f>IF(OR($A188="",X$1=""),"",
   IFERROR(
     IF(INDEX(SkillsReq!$B:$AY, MATCH(X$1,SkillsReq!$A:$A,0), MATCH(_xlfn.XLOOKUP($A188,Employees!$A:$A,Employees!$B:$B,""), SkillsReq!$B$1:$AY$1,0))&gt;0,
       INDEX(SkillsReq!$B:$AY, MATCH(X$1,SkillsReq!$A:$A,0), MATCH(_xlfn.XLOOKUP($A188,Employees!$A:$A,Employees!$B:$B,""), SkillsReq!$B$1:$AY$1,0)),
       0
     ),
   "")
)</f>
        <v/>
      </c>
      <c r="Y188" t="str">
        <f>IF(OR($A188="",Y$1=""),"",
   IFERROR(
     IF(INDEX(SkillsReq!$B:$AY, MATCH(Y$1,SkillsReq!$A:$A,0), MATCH(_xlfn.XLOOKUP($A188,Employees!$A:$A,Employees!$B:$B,""), SkillsReq!$B$1:$AY$1,0))&gt;0,
       INDEX(SkillsReq!$B:$AY, MATCH(Y$1,SkillsReq!$A:$A,0), MATCH(_xlfn.XLOOKUP($A188,Employees!$A:$A,Employees!$B:$B,""), SkillsReq!$B$1:$AY$1,0)),
       0
     ),
   "")
)</f>
        <v/>
      </c>
      <c r="Z188" t="str">
        <f>IF(OR($A188="",Z$1=""),"",
   IFERROR(
     IF(INDEX(SkillsReq!$B:$AY, MATCH(Z$1,SkillsReq!$A:$A,0), MATCH(_xlfn.XLOOKUP($A188,Employees!$A:$A,Employees!$B:$B,""), SkillsReq!$B$1:$AY$1,0))&gt;0,
       INDEX(SkillsReq!$B:$AY, MATCH(Z$1,SkillsReq!$A:$A,0), MATCH(_xlfn.XLOOKUP($A188,Employees!$A:$A,Employees!$B:$B,""), SkillsReq!$B$1:$AY$1,0)),
       0
     ),
   "")
)</f>
        <v/>
      </c>
      <c r="AA188" t="str">
        <f>IF(OR($A188="",AA$1=""),"",
   IFERROR(
     IF(INDEX(SkillsReq!$B:$AY, MATCH(AA$1,SkillsReq!$A:$A,0), MATCH(_xlfn.XLOOKUP($A188,Employees!$A:$A,Employees!$B:$B,""), SkillsReq!$B$1:$AY$1,0))&gt;0,
       INDEX(SkillsReq!$B:$AY, MATCH(AA$1,SkillsReq!$A:$A,0), MATCH(_xlfn.XLOOKUP($A188,Employees!$A:$A,Employees!$B:$B,""), SkillsReq!$B$1:$AY$1,0)),
       0
     ),
   "")
)</f>
        <v/>
      </c>
      <c r="AB188" t="str">
        <f>IF(OR($A188="",AB$1=""),"",
   IFERROR(
     IF(INDEX(SkillsReq!$B:$AY, MATCH(AB$1,SkillsReq!$A:$A,0), MATCH(_xlfn.XLOOKUP($A188,Employees!$A:$A,Employees!$B:$B,""), SkillsReq!$B$1:$AY$1,0))&gt;0,
       INDEX(SkillsReq!$B:$AY, MATCH(AB$1,SkillsReq!$A:$A,0), MATCH(_xlfn.XLOOKUP($A188,Employees!$A:$A,Employees!$B:$B,""), SkillsReq!$B$1:$AY$1,0)),
       0
     ),
   "")
)</f>
        <v/>
      </c>
      <c r="AC188" t="str">
        <f>IF(OR($A188="",AC$1=""),"",
   IFERROR(
     IF(INDEX(SkillsReq!$B:$AY, MATCH(AC$1,SkillsReq!$A:$A,0), MATCH(_xlfn.XLOOKUP($A188,Employees!$A:$A,Employees!$B:$B,""), SkillsReq!$B$1:$AY$1,0))&gt;0,
       INDEX(SkillsReq!$B:$AY, MATCH(AC$1,SkillsReq!$A:$A,0), MATCH(_xlfn.XLOOKUP($A188,Employees!$A:$A,Employees!$B:$B,""), SkillsReq!$B$1:$AY$1,0)),
       0
     ),
   "")
)</f>
        <v/>
      </c>
      <c r="AD188" t="str">
        <f>IF(OR($A188="",AD$1=""),"",
   IFERROR(
     IF(INDEX(SkillsReq!$B:$AY, MATCH(AD$1,SkillsReq!$A:$A,0), MATCH(_xlfn.XLOOKUP($A188,Employees!$A:$A,Employees!$B:$B,""), SkillsReq!$B$1:$AY$1,0))&gt;0,
       INDEX(SkillsReq!$B:$AY, MATCH(AD$1,SkillsReq!$A:$A,0), MATCH(_xlfn.XLOOKUP($A188,Employees!$A:$A,Employees!$B:$B,""), SkillsReq!$B$1:$AY$1,0)),
       0
     ),
   "")
)</f>
        <v/>
      </c>
      <c r="AE188" t="str">
        <f>IF(OR($A188="",AE$1=""),"",
   IFERROR(
     IF(INDEX(SkillsReq!$B:$AY, MATCH(AE$1,SkillsReq!$A:$A,0), MATCH(_xlfn.XLOOKUP($A188,Employees!$A:$A,Employees!$B:$B,""), SkillsReq!$B$1:$AY$1,0))&gt;0,
       INDEX(SkillsReq!$B:$AY, MATCH(AE$1,SkillsReq!$A:$A,0), MATCH(_xlfn.XLOOKUP($A188,Employees!$A:$A,Employees!$B:$B,""), SkillsReq!$B$1:$AY$1,0)),
       0
     ),
   "")
)</f>
        <v/>
      </c>
      <c r="AF188" t="str">
        <f>IF(OR($A188="",AF$1=""),"",
   IFERROR(
     IF(INDEX(SkillsReq!$B:$AY, MATCH(AF$1,SkillsReq!$A:$A,0), MATCH(_xlfn.XLOOKUP($A188,Employees!$A:$A,Employees!$B:$B,""), SkillsReq!$B$1:$AY$1,0))&gt;0,
       INDEX(SkillsReq!$B:$AY, MATCH(AF$1,SkillsReq!$A:$A,0), MATCH(_xlfn.XLOOKUP($A188,Employees!$A:$A,Employees!$B:$B,""), SkillsReq!$B$1:$AY$1,0)),
       0
     ),
   "")
)</f>
        <v/>
      </c>
      <c r="AG188" t="str">
        <f>IF(OR($A188="",AG$1=""),"",
   IFERROR(
     IF(INDEX(SkillsReq!$B:$AY, MATCH(AG$1,SkillsReq!$A:$A,0), MATCH(_xlfn.XLOOKUP($A188,Employees!$A:$A,Employees!$B:$B,""), SkillsReq!$B$1:$AY$1,0))&gt;0,
       INDEX(SkillsReq!$B:$AY, MATCH(AG$1,SkillsReq!$A:$A,0), MATCH(_xlfn.XLOOKUP($A188,Employees!$A:$A,Employees!$B:$B,""), SkillsReq!$B$1:$AY$1,0)),
       0
     ),
   "")
)</f>
        <v/>
      </c>
      <c r="AH188" t="str">
        <f>IF(OR($A188="",AH$1=""),"",
   IFERROR(
     IF(INDEX(SkillsReq!$B:$AY, MATCH(AH$1,SkillsReq!$A:$A,0), MATCH(_xlfn.XLOOKUP($A188,Employees!$A:$A,Employees!$B:$B,""), SkillsReq!$B$1:$AY$1,0))&gt;0,
       INDEX(SkillsReq!$B:$AY, MATCH(AH$1,SkillsReq!$A:$A,0), MATCH(_xlfn.XLOOKUP($A188,Employees!$A:$A,Employees!$B:$B,""), SkillsReq!$B$1:$AY$1,0)),
       0
     ),
   "")
)</f>
        <v/>
      </c>
      <c r="AI188" t="str">
        <f>IF(OR($A188="",AI$1=""),"",
   IFERROR(
     IF(INDEX(SkillsReq!$B:$AY, MATCH(AI$1,SkillsReq!$A:$A,0), MATCH(_xlfn.XLOOKUP($A188,Employees!$A:$A,Employees!$B:$B,""), SkillsReq!$B$1:$AY$1,0))&gt;0,
       INDEX(SkillsReq!$B:$AY, MATCH(AI$1,SkillsReq!$A:$A,0), MATCH(_xlfn.XLOOKUP($A188,Employees!$A:$A,Employees!$B:$B,""), SkillsReq!$B$1:$AY$1,0)),
       0
     ),
   "")
)</f>
        <v/>
      </c>
      <c r="AJ188" t="str">
        <f>IF(OR($A188="",AJ$1=""),"",
   IFERROR(
     IF(INDEX(SkillsReq!$B:$AY, MATCH(AJ$1,SkillsReq!$A:$A,0), MATCH(_xlfn.XLOOKUP($A188,Employees!$A:$A,Employees!$B:$B,""), SkillsReq!$B$1:$AY$1,0))&gt;0,
       INDEX(SkillsReq!$B:$AY, MATCH(AJ$1,SkillsReq!$A:$A,0), MATCH(_xlfn.XLOOKUP($A188,Employees!$A:$A,Employees!$B:$B,""), SkillsReq!$B$1:$AY$1,0)),
       0
     ),
   "")
)</f>
        <v/>
      </c>
      <c r="AK188" t="str">
        <f>IF(OR($A188="",AK$1=""),"",
   IFERROR(
     IF(INDEX(SkillsReq!$B:$AY, MATCH(AK$1,SkillsReq!$A:$A,0), MATCH(_xlfn.XLOOKUP($A188,Employees!$A:$A,Employees!$B:$B,""), SkillsReq!$B$1:$AY$1,0))&gt;0,
       INDEX(SkillsReq!$B:$AY, MATCH(AK$1,SkillsReq!$A:$A,0), MATCH(_xlfn.XLOOKUP($A188,Employees!$A:$A,Employees!$B:$B,""), SkillsReq!$B$1:$AY$1,0)),
       0
     ),
   "")
)</f>
        <v/>
      </c>
      <c r="AL188" t="str">
        <f>IF(OR($A188="",AL$1=""),"",
   IFERROR(
     IF(INDEX(SkillsReq!$B:$AY, MATCH(AL$1,SkillsReq!$A:$A,0), MATCH(_xlfn.XLOOKUP($A188,Employees!$A:$A,Employees!$B:$B,""), SkillsReq!$B$1:$AY$1,0))&gt;0,
       INDEX(SkillsReq!$B:$AY, MATCH(AL$1,SkillsReq!$A:$A,0), MATCH(_xlfn.XLOOKUP($A188,Employees!$A:$A,Employees!$B:$B,""), SkillsReq!$B$1:$AY$1,0)),
       0
     ),
   "")
)</f>
        <v/>
      </c>
      <c r="AM188" t="str">
        <f>IF(OR($A188="",AM$1=""),"",
   IFERROR(
     IF(INDEX(SkillsReq!$B:$AY, MATCH(AM$1,SkillsReq!$A:$A,0), MATCH(_xlfn.XLOOKUP($A188,Employees!$A:$A,Employees!$B:$B,""), SkillsReq!$B$1:$AY$1,0))&gt;0,
       INDEX(SkillsReq!$B:$AY, MATCH(AM$1,SkillsReq!$A:$A,0), MATCH(_xlfn.XLOOKUP($A188,Employees!$A:$A,Employees!$B:$B,""), SkillsReq!$B$1:$AY$1,0)),
       0
     ),
   "")
)</f>
        <v/>
      </c>
      <c r="AN188" t="str">
        <f>IF(OR($A188="",AN$1=""),"",
   IFERROR(
     IF(INDEX(SkillsReq!$B:$AY, MATCH(AN$1,SkillsReq!$A:$A,0), MATCH(_xlfn.XLOOKUP($A188,Employees!$A:$A,Employees!$B:$B,""), SkillsReq!$B$1:$AY$1,0))&gt;0,
       INDEX(SkillsReq!$B:$AY, MATCH(AN$1,SkillsReq!$A:$A,0), MATCH(_xlfn.XLOOKUP($A188,Employees!$A:$A,Employees!$B:$B,""), SkillsReq!$B$1:$AY$1,0)),
       0
     ),
   "")
)</f>
        <v/>
      </c>
      <c r="AO188" t="str">
        <f>IF(OR($A188="",AO$1=""),"",
   IFERROR(
     IF(INDEX(SkillsReq!$B:$AY, MATCH(AO$1,SkillsReq!$A:$A,0), MATCH(_xlfn.XLOOKUP($A188,Employees!$A:$A,Employees!$B:$B,""), SkillsReq!$B$1:$AY$1,0))&gt;0,
       INDEX(SkillsReq!$B:$AY, MATCH(AO$1,SkillsReq!$A:$A,0), MATCH(_xlfn.XLOOKUP($A188,Employees!$A:$A,Employees!$B:$B,""), SkillsReq!$B$1:$AY$1,0)),
       0
     ),
   "")
)</f>
        <v/>
      </c>
      <c r="AP188" t="str">
        <f>IF(OR($A188="",AP$1=""),"",
   IFERROR(
     IF(INDEX(SkillsReq!$B:$AY, MATCH(AP$1,SkillsReq!$A:$A,0), MATCH(_xlfn.XLOOKUP($A188,Employees!$A:$A,Employees!$B:$B,""), SkillsReq!$B$1:$AY$1,0))&gt;0,
       INDEX(SkillsReq!$B:$AY, MATCH(AP$1,SkillsReq!$A:$A,0), MATCH(_xlfn.XLOOKUP($A188,Employees!$A:$A,Employees!$B:$B,""), SkillsReq!$B$1:$AY$1,0)),
       0
     ),
   "")
)</f>
        <v/>
      </c>
      <c r="AQ188" t="str">
        <f>IF(OR($A188="",AQ$1=""),"",
   IFERROR(
     IF(INDEX(SkillsReq!$B:$AY, MATCH(AQ$1,SkillsReq!$A:$A,0), MATCH(_xlfn.XLOOKUP($A188,Employees!$A:$A,Employees!$B:$B,""), SkillsReq!$B$1:$AY$1,0))&gt;0,
       INDEX(SkillsReq!$B:$AY, MATCH(AQ$1,SkillsReq!$A:$A,0), MATCH(_xlfn.XLOOKUP($A188,Employees!$A:$A,Employees!$B:$B,""), SkillsReq!$B$1:$AY$1,0)),
       0
     ),
   "")
)</f>
        <v/>
      </c>
      <c r="AR188" t="str">
        <f>IF(OR($A188="",AR$1=""),"",
   IFERROR(
     IF(INDEX(SkillsReq!$B:$AY, MATCH(AR$1,SkillsReq!$A:$A,0), MATCH(_xlfn.XLOOKUP($A188,Employees!$A:$A,Employees!$B:$B,""), SkillsReq!$B$1:$AY$1,0))&gt;0,
       INDEX(SkillsReq!$B:$AY, MATCH(AR$1,SkillsReq!$A:$A,0), MATCH(_xlfn.XLOOKUP($A188,Employees!$A:$A,Employees!$B:$B,""), SkillsReq!$B$1:$AY$1,0)),
       0
     ),
   "")
)</f>
        <v/>
      </c>
      <c r="AS188" t="str">
        <f>IF(OR($A188="",AS$1=""),"",
   IFERROR(
     IF(INDEX(SkillsReq!$B:$AY, MATCH(AS$1,SkillsReq!$A:$A,0), MATCH(_xlfn.XLOOKUP($A188,Employees!$A:$A,Employees!$B:$B,""), SkillsReq!$B$1:$AY$1,0))&gt;0,
       INDEX(SkillsReq!$B:$AY, MATCH(AS$1,SkillsReq!$A:$A,0), MATCH(_xlfn.XLOOKUP($A188,Employees!$A:$A,Employees!$B:$B,""), SkillsReq!$B$1:$AY$1,0)),
       0
     ),
   "")
)</f>
        <v/>
      </c>
      <c r="AT188" t="str">
        <f>IF(OR($A188="",AT$1=""),"",
   IFERROR(
     IF(INDEX(SkillsReq!$B:$AY, MATCH(AT$1,SkillsReq!$A:$A,0), MATCH(_xlfn.XLOOKUP($A188,Employees!$A:$A,Employees!$B:$B,""), SkillsReq!$B$1:$AY$1,0))&gt;0,
       INDEX(SkillsReq!$B:$AY, MATCH(AT$1,SkillsReq!$A:$A,0), MATCH(_xlfn.XLOOKUP($A188,Employees!$A:$A,Employees!$B:$B,""), SkillsReq!$B$1:$AY$1,0)),
       0
     ),
   "")
)</f>
        <v/>
      </c>
      <c r="AU188" t="str">
        <f>IF(OR($A188="",AU$1=""),"",
   IFERROR(
     IF(INDEX(SkillsReq!$B:$AY, MATCH(AU$1,SkillsReq!$A:$A,0), MATCH(_xlfn.XLOOKUP($A188,Employees!$A:$A,Employees!$B:$B,""), SkillsReq!$B$1:$AY$1,0))&gt;0,
       INDEX(SkillsReq!$B:$AY, MATCH(AU$1,SkillsReq!$A:$A,0), MATCH(_xlfn.XLOOKUP($A188,Employees!$A:$A,Employees!$B:$B,""), SkillsReq!$B$1:$AY$1,0)),
       0
     ),
   "")
)</f>
        <v/>
      </c>
      <c r="AV188" t="str">
        <f>IF(OR($A188="",AV$1=""),"",
   IFERROR(
     IF(INDEX(SkillsReq!$B:$AY, MATCH(AV$1,SkillsReq!$A:$A,0), MATCH(_xlfn.XLOOKUP($A188,Employees!$A:$A,Employees!$B:$B,""), SkillsReq!$B$1:$AY$1,0))&gt;0,
       INDEX(SkillsReq!$B:$AY, MATCH(AV$1,SkillsReq!$A:$A,0), MATCH(_xlfn.XLOOKUP($A188,Employees!$A:$A,Employees!$B:$B,""), SkillsReq!$B$1:$AY$1,0)),
       0
     ),
   "")
)</f>
        <v/>
      </c>
      <c r="AW188" t="str">
        <f>IF(OR($A188="",AW$1=""),"",
   IFERROR(
     IF(INDEX(SkillsReq!$B:$AY, MATCH(AW$1,SkillsReq!$A:$A,0), MATCH(_xlfn.XLOOKUP($A188,Employees!$A:$A,Employees!$B:$B,""), SkillsReq!$B$1:$AY$1,0))&gt;0,
       INDEX(SkillsReq!$B:$AY, MATCH(AW$1,SkillsReq!$A:$A,0), MATCH(_xlfn.XLOOKUP($A188,Employees!$A:$A,Employees!$B:$B,""), SkillsReq!$B$1:$AY$1,0)),
       0
     ),
   "")
)</f>
        <v/>
      </c>
      <c r="AX188" t="str">
        <f>IF(OR($A188="",AX$1=""),"",
   IFERROR(
     IF(INDEX(SkillsReq!$B:$AY, MATCH(AX$1,SkillsReq!$A:$A,0), MATCH(_xlfn.XLOOKUP($A188,Employees!$A:$A,Employees!$B:$B,""), SkillsReq!$B$1:$AY$1,0))&gt;0,
       INDEX(SkillsReq!$B:$AY, MATCH(AX$1,SkillsReq!$A:$A,0), MATCH(_xlfn.XLOOKUP($A188,Employees!$A:$A,Employees!$B:$B,""), SkillsReq!$B$1:$AY$1,0)),
       0
     ),
   "")
)</f>
        <v/>
      </c>
      <c r="AY188" t="str">
        <f>IF(OR($A188="",AY$1=""),"",
   IFERROR(
     IF(INDEX(SkillsReq!$B:$AY, MATCH(AY$1,SkillsReq!$A:$A,0), MATCH(_xlfn.XLOOKUP($A188,Employees!$A:$A,Employees!$B:$B,""), SkillsReq!$B$1:$AY$1,0))&gt;0,
       INDEX(SkillsReq!$B:$AY, MATCH(AY$1,SkillsReq!$A:$A,0), MATCH(_xlfn.XLOOKUP($A188,Employees!$A:$A,Employees!$B:$B,""), SkillsReq!$B$1:$AY$1,0)),
       0
     ),
   "")
)</f>
        <v/>
      </c>
    </row>
    <row r="189" spans="1:51" x14ac:dyDescent="0.25">
      <c r="A189" s="12"/>
      <c r="B189" t="str">
        <f>IF(OR($A189="",B$1=""),"",
   IFERROR(
     IF(INDEX(SkillsReq!$B:$AY, MATCH(B$1,SkillsReq!$A:$A,0), MATCH(_xlfn.XLOOKUP($A189,Employees!$A:$A,Employees!$B:$B,""), SkillsReq!$B$1:$AY$1,0))&gt;0,
       INDEX(SkillsReq!$B:$AY, MATCH(B$1,SkillsReq!$A:$A,0), MATCH(_xlfn.XLOOKUP($A189,Employees!$A:$A,Employees!$B:$B,""), SkillsReq!$B$1:$AY$1,0)),
       0
     ),
   "")
)</f>
        <v/>
      </c>
      <c r="C189" t="str">
        <f>IF(OR($A189="",C$1=""),"",
   IFERROR(
     IF(INDEX(SkillsReq!$B:$AY, MATCH(C$1,SkillsReq!$A:$A,0), MATCH(_xlfn.XLOOKUP($A189,Employees!$A:$A,Employees!$B:$B,""), SkillsReq!$B$1:$AY$1,0))&gt;0,
       INDEX(SkillsReq!$B:$AY, MATCH(C$1,SkillsReq!$A:$A,0), MATCH(_xlfn.XLOOKUP($A189,Employees!$A:$A,Employees!$B:$B,""), SkillsReq!$B$1:$AY$1,0)),
       0
     ),
   "")
)</f>
        <v/>
      </c>
      <c r="D189" t="str">
        <f>IF(OR($A189="",D$1=""),"",
   IFERROR(
     IF(INDEX(SkillsReq!$B:$AY, MATCH(D$1,SkillsReq!$A:$A,0), MATCH(_xlfn.XLOOKUP($A189,Employees!$A:$A,Employees!$B:$B,""), SkillsReq!$B$1:$AY$1,0))&gt;0,
       INDEX(SkillsReq!$B:$AY, MATCH(D$1,SkillsReq!$A:$A,0), MATCH(_xlfn.XLOOKUP($A189,Employees!$A:$A,Employees!$B:$B,""), SkillsReq!$B$1:$AY$1,0)),
       0
     ),
   "")
)</f>
        <v/>
      </c>
      <c r="E189" t="str">
        <f>IF(OR($A189="",E$1=""),"",
   IFERROR(
     IF(INDEX(SkillsReq!$B:$AY, MATCH(E$1,SkillsReq!$A:$A,0), MATCH(_xlfn.XLOOKUP($A189,Employees!$A:$A,Employees!$B:$B,""), SkillsReq!$B$1:$AY$1,0))&gt;0,
       INDEX(SkillsReq!$B:$AY, MATCH(E$1,SkillsReq!$A:$A,0), MATCH(_xlfn.XLOOKUP($A189,Employees!$A:$A,Employees!$B:$B,""), SkillsReq!$B$1:$AY$1,0)),
       0
     ),
   "")
)</f>
        <v/>
      </c>
      <c r="F189" t="str">
        <f>IF(OR($A189="",F$1=""),"",
   IFERROR(
     IF(INDEX(SkillsReq!$B:$AY, MATCH(F$1,SkillsReq!$A:$A,0), MATCH(_xlfn.XLOOKUP($A189,Employees!$A:$A,Employees!$B:$B,""), SkillsReq!$B$1:$AY$1,0))&gt;0,
       INDEX(SkillsReq!$B:$AY, MATCH(F$1,SkillsReq!$A:$A,0), MATCH(_xlfn.XLOOKUP($A189,Employees!$A:$A,Employees!$B:$B,""), SkillsReq!$B$1:$AY$1,0)),
       0
     ),
   "")
)</f>
        <v/>
      </c>
      <c r="G189" t="str">
        <f>IF(OR($A189="",G$1=""),"",
   IFERROR(
     IF(INDEX(SkillsReq!$B:$AY, MATCH(G$1,SkillsReq!$A:$A,0), MATCH(_xlfn.XLOOKUP($A189,Employees!$A:$A,Employees!$B:$B,""), SkillsReq!$B$1:$AY$1,0))&gt;0,
       INDEX(SkillsReq!$B:$AY, MATCH(G$1,SkillsReq!$A:$A,0), MATCH(_xlfn.XLOOKUP($A189,Employees!$A:$A,Employees!$B:$B,""), SkillsReq!$B$1:$AY$1,0)),
       0
     ),
   "")
)</f>
        <v/>
      </c>
      <c r="H189" t="str">
        <f>IF(OR($A189="",H$1=""),"",
   IFERROR(
     IF(INDEX(SkillsReq!$B:$AY, MATCH(H$1,SkillsReq!$A:$A,0), MATCH(_xlfn.XLOOKUP($A189,Employees!$A:$A,Employees!$B:$B,""), SkillsReq!$B$1:$AY$1,0))&gt;0,
       INDEX(SkillsReq!$B:$AY, MATCH(H$1,SkillsReq!$A:$A,0), MATCH(_xlfn.XLOOKUP($A189,Employees!$A:$A,Employees!$B:$B,""), SkillsReq!$B$1:$AY$1,0)),
       0
     ),
   "")
)</f>
        <v/>
      </c>
      <c r="I189" t="str">
        <f>IF(OR($A189="",I$1=""),"",
   IFERROR(
     IF(INDEX(SkillsReq!$B:$AY, MATCH(I$1,SkillsReq!$A:$A,0), MATCH(_xlfn.XLOOKUP($A189,Employees!$A:$A,Employees!$B:$B,""), SkillsReq!$B$1:$AY$1,0))&gt;0,
       INDEX(SkillsReq!$B:$AY, MATCH(I$1,SkillsReq!$A:$A,0), MATCH(_xlfn.XLOOKUP($A189,Employees!$A:$A,Employees!$B:$B,""), SkillsReq!$B$1:$AY$1,0)),
       0
     ),
   "")
)</f>
        <v/>
      </c>
      <c r="J189" t="str">
        <f>IF(OR($A189="",J$1=""),"",
   IFERROR(
     IF(INDEX(SkillsReq!$B:$AY, MATCH(J$1,SkillsReq!$A:$A,0), MATCH(_xlfn.XLOOKUP($A189,Employees!$A:$A,Employees!$B:$B,""), SkillsReq!$B$1:$AY$1,0))&gt;0,
       INDEX(SkillsReq!$B:$AY, MATCH(J$1,SkillsReq!$A:$A,0), MATCH(_xlfn.XLOOKUP($A189,Employees!$A:$A,Employees!$B:$B,""), SkillsReq!$B$1:$AY$1,0)),
       0
     ),
   "")
)</f>
        <v/>
      </c>
      <c r="K189" t="str">
        <f>IF(OR($A189="",K$1=""),"",
   IFERROR(
     IF(INDEX(SkillsReq!$B:$AY, MATCH(K$1,SkillsReq!$A:$A,0), MATCH(_xlfn.XLOOKUP($A189,Employees!$A:$A,Employees!$B:$B,""), SkillsReq!$B$1:$AY$1,0))&gt;0,
       INDEX(SkillsReq!$B:$AY, MATCH(K$1,SkillsReq!$A:$A,0), MATCH(_xlfn.XLOOKUP($A189,Employees!$A:$A,Employees!$B:$B,""), SkillsReq!$B$1:$AY$1,0)),
       0
     ),
   "")
)</f>
        <v/>
      </c>
      <c r="L189" t="str">
        <f>IF(OR($A189="",L$1=""),"",
   IFERROR(
     IF(INDEX(SkillsReq!$B:$AY, MATCH(L$1,SkillsReq!$A:$A,0), MATCH(_xlfn.XLOOKUP($A189,Employees!$A:$A,Employees!$B:$B,""), SkillsReq!$B$1:$AY$1,0))&gt;0,
       INDEX(SkillsReq!$B:$AY, MATCH(L$1,SkillsReq!$A:$A,0), MATCH(_xlfn.XLOOKUP($A189,Employees!$A:$A,Employees!$B:$B,""), SkillsReq!$B$1:$AY$1,0)),
       0
     ),
   "")
)</f>
        <v/>
      </c>
      <c r="M189" t="str">
        <f>IF(OR($A189="",M$1=""),"",
   IFERROR(
     IF(INDEX(SkillsReq!$B:$AY, MATCH(M$1,SkillsReq!$A:$A,0), MATCH(_xlfn.XLOOKUP($A189,Employees!$A:$A,Employees!$B:$B,""), SkillsReq!$B$1:$AY$1,0))&gt;0,
       INDEX(SkillsReq!$B:$AY, MATCH(M$1,SkillsReq!$A:$A,0), MATCH(_xlfn.XLOOKUP($A189,Employees!$A:$A,Employees!$B:$B,""), SkillsReq!$B$1:$AY$1,0)),
       0
     ),
   "")
)</f>
        <v/>
      </c>
      <c r="N189" t="str">
        <f>IF(OR($A189="",N$1=""),"",
   IFERROR(
     IF(INDEX(SkillsReq!$B:$AY, MATCH(N$1,SkillsReq!$A:$A,0), MATCH(_xlfn.XLOOKUP($A189,Employees!$A:$A,Employees!$B:$B,""), SkillsReq!$B$1:$AY$1,0))&gt;0,
       INDEX(SkillsReq!$B:$AY, MATCH(N$1,SkillsReq!$A:$A,0), MATCH(_xlfn.XLOOKUP($A189,Employees!$A:$A,Employees!$B:$B,""), SkillsReq!$B$1:$AY$1,0)),
       0
     ),
   "")
)</f>
        <v/>
      </c>
      <c r="O189" t="str">
        <f>IF(OR($A189="",O$1=""),"",
   IFERROR(
     IF(INDEX(SkillsReq!$B:$AY, MATCH(O$1,SkillsReq!$A:$A,0), MATCH(_xlfn.XLOOKUP($A189,Employees!$A:$A,Employees!$B:$B,""), SkillsReq!$B$1:$AY$1,0))&gt;0,
       INDEX(SkillsReq!$B:$AY, MATCH(O$1,SkillsReq!$A:$A,0), MATCH(_xlfn.XLOOKUP($A189,Employees!$A:$A,Employees!$B:$B,""), SkillsReq!$B$1:$AY$1,0)),
       0
     ),
   "")
)</f>
        <v/>
      </c>
      <c r="P189" t="str">
        <f>IF(OR($A189="",P$1=""),"",
   IFERROR(
     IF(INDEX(SkillsReq!$B:$AY, MATCH(P$1,SkillsReq!$A:$A,0), MATCH(_xlfn.XLOOKUP($A189,Employees!$A:$A,Employees!$B:$B,""), SkillsReq!$B$1:$AY$1,0))&gt;0,
       INDEX(SkillsReq!$B:$AY, MATCH(P$1,SkillsReq!$A:$A,0), MATCH(_xlfn.XLOOKUP($A189,Employees!$A:$A,Employees!$B:$B,""), SkillsReq!$B$1:$AY$1,0)),
       0
     ),
   "")
)</f>
        <v/>
      </c>
      <c r="Q189" t="str">
        <f>IF(OR($A189="",Q$1=""),"",
   IFERROR(
     IF(INDEX(SkillsReq!$B:$AY, MATCH(Q$1,SkillsReq!$A:$A,0), MATCH(_xlfn.XLOOKUP($A189,Employees!$A:$A,Employees!$B:$B,""), SkillsReq!$B$1:$AY$1,0))&gt;0,
       INDEX(SkillsReq!$B:$AY, MATCH(Q$1,SkillsReq!$A:$A,0), MATCH(_xlfn.XLOOKUP($A189,Employees!$A:$A,Employees!$B:$B,""), SkillsReq!$B$1:$AY$1,0)),
       0
     ),
   "")
)</f>
        <v/>
      </c>
      <c r="R189" t="str">
        <f>IF(OR($A189="",R$1=""),"",
   IFERROR(
     IF(INDEX(SkillsReq!$B:$AY, MATCH(R$1,SkillsReq!$A:$A,0), MATCH(_xlfn.XLOOKUP($A189,Employees!$A:$A,Employees!$B:$B,""), SkillsReq!$B$1:$AY$1,0))&gt;0,
       INDEX(SkillsReq!$B:$AY, MATCH(R$1,SkillsReq!$A:$A,0), MATCH(_xlfn.XLOOKUP($A189,Employees!$A:$A,Employees!$B:$B,""), SkillsReq!$B$1:$AY$1,0)),
       0
     ),
   "")
)</f>
        <v/>
      </c>
      <c r="S189" t="str">
        <f>IF(OR($A189="",S$1=""),"",
   IFERROR(
     IF(INDEX(SkillsReq!$B:$AY, MATCH(S$1,SkillsReq!$A:$A,0), MATCH(_xlfn.XLOOKUP($A189,Employees!$A:$A,Employees!$B:$B,""), SkillsReq!$B$1:$AY$1,0))&gt;0,
       INDEX(SkillsReq!$B:$AY, MATCH(S$1,SkillsReq!$A:$A,0), MATCH(_xlfn.XLOOKUP($A189,Employees!$A:$A,Employees!$B:$B,""), SkillsReq!$B$1:$AY$1,0)),
       0
     ),
   "")
)</f>
        <v/>
      </c>
      <c r="T189" t="str">
        <f>IF(OR($A189="",T$1=""),"",
   IFERROR(
     IF(INDEX(SkillsReq!$B:$AY, MATCH(T$1,SkillsReq!$A:$A,0), MATCH(_xlfn.XLOOKUP($A189,Employees!$A:$A,Employees!$B:$B,""), SkillsReq!$B$1:$AY$1,0))&gt;0,
       INDEX(SkillsReq!$B:$AY, MATCH(T$1,SkillsReq!$A:$A,0), MATCH(_xlfn.XLOOKUP($A189,Employees!$A:$A,Employees!$B:$B,""), SkillsReq!$B$1:$AY$1,0)),
       0
     ),
   "")
)</f>
        <v/>
      </c>
      <c r="U189" t="str">
        <f>IF(OR($A189="",U$1=""),"",
   IFERROR(
     IF(INDEX(SkillsReq!$B:$AY, MATCH(U$1,SkillsReq!$A:$A,0), MATCH(_xlfn.XLOOKUP($A189,Employees!$A:$A,Employees!$B:$B,""), SkillsReq!$B$1:$AY$1,0))&gt;0,
       INDEX(SkillsReq!$B:$AY, MATCH(U$1,SkillsReq!$A:$A,0), MATCH(_xlfn.XLOOKUP($A189,Employees!$A:$A,Employees!$B:$B,""), SkillsReq!$B$1:$AY$1,0)),
       0
     ),
   "")
)</f>
        <v/>
      </c>
      <c r="V189" t="str">
        <f>IF(OR($A189="",V$1=""),"",
   IFERROR(
     IF(INDEX(SkillsReq!$B:$AY, MATCH(V$1,SkillsReq!$A:$A,0), MATCH(_xlfn.XLOOKUP($A189,Employees!$A:$A,Employees!$B:$B,""), SkillsReq!$B$1:$AY$1,0))&gt;0,
       INDEX(SkillsReq!$B:$AY, MATCH(V$1,SkillsReq!$A:$A,0), MATCH(_xlfn.XLOOKUP($A189,Employees!$A:$A,Employees!$B:$B,""), SkillsReq!$B$1:$AY$1,0)),
       0
     ),
   "")
)</f>
        <v/>
      </c>
      <c r="W189" t="str">
        <f>IF(OR($A189="",W$1=""),"",
   IFERROR(
     IF(INDEX(SkillsReq!$B:$AY, MATCH(W$1,SkillsReq!$A:$A,0), MATCH(_xlfn.XLOOKUP($A189,Employees!$A:$A,Employees!$B:$B,""), SkillsReq!$B$1:$AY$1,0))&gt;0,
       INDEX(SkillsReq!$B:$AY, MATCH(W$1,SkillsReq!$A:$A,0), MATCH(_xlfn.XLOOKUP($A189,Employees!$A:$A,Employees!$B:$B,""), SkillsReq!$B$1:$AY$1,0)),
       0
     ),
   "")
)</f>
        <v/>
      </c>
      <c r="X189" t="str">
        <f>IF(OR($A189="",X$1=""),"",
   IFERROR(
     IF(INDEX(SkillsReq!$B:$AY, MATCH(X$1,SkillsReq!$A:$A,0), MATCH(_xlfn.XLOOKUP($A189,Employees!$A:$A,Employees!$B:$B,""), SkillsReq!$B$1:$AY$1,0))&gt;0,
       INDEX(SkillsReq!$B:$AY, MATCH(X$1,SkillsReq!$A:$A,0), MATCH(_xlfn.XLOOKUP($A189,Employees!$A:$A,Employees!$B:$B,""), SkillsReq!$B$1:$AY$1,0)),
       0
     ),
   "")
)</f>
        <v/>
      </c>
      <c r="Y189" t="str">
        <f>IF(OR($A189="",Y$1=""),"",
   IFERROR(
     IF(INDEX(SkillsReq!$B:$AY, MATCH(Y$1,SkillsReq!$A:$A,0), MATCH(_xlfn.XLOOKUP($A189,Employees!$A:$A,Employees!$B:$B,""), SkillsReq!$B$1:$AY$1,0))&gt;0,
       INDEX(SkillsReq!$B:$AY, MATCH(Y$1,SkillsReq!$A:$A,0), MATCH(_xlfn.XLOOKUP($A189,Employees!$A:$A,Employees!$B:$B,""), SkillsReq!$B$1:$AY$1,0)),
       0
     ),
   "")
)</f>
        <v/>
      </c>
      <c r="Z189" t="str">
        <f>IF(OR($A189="",Z$1=""),"",
   IFERROR(
     IF(INDEX(SkillsReq!$B:$AY, MATCH(Z$1,SkillsReq!$A:$A,0), MATCH(_xlfn.XLOOKUP($A189,Employees!$A:$A,Employees!$B:$B,""), SkillsReq!$B$1:$AY$1,0))&gt;0,
       INDEX(SkillsReq!$B:$AY, MATCH(Z$1,SkillsReq!$A:$A,0), MATCH(_xlfn.XLOOKUP($A189,Employees!$A:$A,Employees!$B:$B,""), SkillsReq!$B$1:$AY$1,0)),
       0
     ),
   "")
)</f>
        <v/>
      </c>
      <c r="AA189" t="str">
        <f>IF(OR($A189="",AA$1=""),"",
   IFERROR(
     IF(INDEX(SkillsReq!$B:$AY, MATCH(AA$1,SkillsReq!$A:$A,0), MATCH(_xlfn.XLOOKUP($A189,Employees!$A:$A,Employees!$B:$B,""), SkillsReq!$B$1:$AY$1,0))&gt;0,
       INDEX(SkillsReq!$B:$AY, MATCH(AA$1,SkillsReq!$A:$A,0), MATCH(_xlfn.XLOOKUP($A189,Employees!$A:$A,Employees!$B:$B,""), SkillsReq!$B$1:$AY$1,0)),
       0
     ),
   "")
)</f>
        <v/>
      </c>
      <c r="AB189" t="str">
        <f>IF(OR($A189="",AB$1=""),"",
   IFERROR(
     IF(INDEX(SkillsReq!$B:$AY, MATCH(AB$1,SkillsReq!$A:$A,0), MATCH(_xlfn.XLOOKUP($A189,Employees!$A:$A,Employees!$B:$B,""), SkillsReq!$B$1:$AY$1,0))&gt;0,
       INDEX(SkillsReq!$B:$AY, MATCH(AB$1,SkillsReq!$A:$A,0), MATCH(_xlfn.XLOOKUP($A189,Employees!$A:$A,Employees!$B:$B,""), SkillsReq!$B$1:$AY$1,0)),
       0
     ),
   "")
)</f>
        <v/>
      </c>
      <c r="AC189" t="str">
        <f>IF(OR($A189="",AC$1=""),"",
   IFERROR(
     IF(INDEX(SkillsReq!$B:$AY, MATCH(AC$1,SkillsReq!$A:$A,0), MATCH(_xlfn.XLOOKUP($A189,Employees!$A:$A,Employees!$B:$B,""), SkillsReq!$B$1:$AY$1,0))&gt;0,
       INDEX(SkillsReq!$B:$AY, MATCH(AC$1,SkillsReq!$A:$A,0), MATCH(_xlfn.XLOOKUP($A189,Employees!$A:$A,Employees!$B:$B,""), SkillsReq!$B$1:$AY$1,0)),
       0
     ),
   "")
)</f>
        <v/>
      </c>
      <c r="AD189" t="str">
        <f>IF(OR($A189="",AD$1=""),"",
   IFERROR(
     IF(INDEX(SkillsReq!$B:$AY, MATCH(AD$1,SkillsReq!$A:$A,0), MATCH(_xlfn.XLOOKUP($A189,Employees!$A:$A,Employees!$B:$B,""), SkillsReq!$B$1:$AY$1,0))&gt;0,
       INDEX(SkillsReq!$B:$AY, MATCH(AD$1,SkillsReq!$A:$A,0), MATCH(_xlfn.XLOOKUP($A189,Employees!$A:$A,Employees!$B:$B,""), SkillsReq!$B$1:$AY$1,0)),
       0
     ),
   "")
)</f>
        <v/>
      </c>
      <c r="AE189" t="str">
        <f>IF(OR($A189="",AE$1=""),"",
   IFERROR(
     IF(INDEX(SkillsReq!$B:$AY, MATCH(AE$1,SkillsReq!$A:$A,0), MATCH(_xlfn.XLOOKUP($A189,Employees!$A:$A,Employees!$B:$B,""), SkillsReq!$B$1:$AY$1,0))&gt;0,
       INDEX(SkillsReq!$B:$AY, MATCH(AE$1,SkillsReq!$A:$A,0), MATCH(_xlfn.XLOOKUP($A189,Employees!$A:$A,Employees!$B:$B,""), SkillsReq!$B$1:$AY$1,0)),
       0
     ),
   "")
)</f>
        <v/>
      </c>
      <c r="AF189" t="str">
        <f>IF(OR($A189="",AF$1=""),"",
   IFERROR(
     IF(INDEX(SkillsReq!$B:$AY, MATCH(AF$1,SkillsReq!$A:$A,0), MATCH(_xlfn.XLOOKUP($A189,Employees!$A:$A,Employees!$B:$B,""), SkillsReq!$B$1:$AY$1,0))&gt;0,
       INDEX(SkillsReq!$B:$AY, MATCH(AF$1,SkillsReq!$A:$A,0), MATCH(_xlfn.XLOOKUP($A189,Employees!$A:$A,Employees!$B:$B,""), SkillsReq!$B$1:$AY$1,0)),
       0
     ),
   "")
)</f>
        <v/>
      </c>
      <c r="AG189" t="str">
        <f>IF(OR($A189="",AG$1=""),"",
   IFERROR(
     IF(INDEX(SkillsReq!$B:$AY, MATCH(AG$1,SkillsReq!$A:$A,0), MATCH(_xlfn.XLOOKUP($A189,Employees!$A:$A,Employees!$B:$B,""), SkillsReq!$B$1:$AY$1,0))&gt;0,
       INDEX(SkillsReq!$B:$AY, MATCH(AG$1,SkillsReq!$A:$A,0), MATCH(_xlfn.XLOOKUP($A189,Employees!$A:$A,Employees!$B:$B,""), SkillsReq!$B$1:$AY$1,0)),
       0
     ),
   "")
)</f>
        <v/>
      </c>
      <c r="AH189" t="str">
        <f>IF(OR($A189="",AH$1=""),"",
   IFERROR(
     IF(INDEX(SkillsReq!$B:$AY, MATCH(AH$1,SkillsReq!$A:$A,0), MATCH(_xlfn.XLOOKUP($A189,Employees!$A:$A,Employees!$B:$B,""), SkillsReq!$B$1:$AY$1,0))&gt;0,
       INDEX(SkillsReq!$B:$AY, MATCH(AH$1,SkillsReq!$A:$A,0), MATCH(_xlfn.XLOOKUP($A189,Employees!$A:$A,Employees!$B:$B,""), SkillsReq!$B$1:$AY$1,0)),
       0
     ),
   "")
)</f>
        <v/>
      </c>
      <c r="AI189" t="str">
        <f>IF(OR($A189="",AI$1=""),"",
   IFERROR(
     IF(INDEX(SkillsReq!$B:$AY, MATCH(AI$1,SkillsReq!$A:$A,0), MATCH(_xlfn.XLOOKUP($A189,Employees!$A:$A,Employees!$B:$B,""), SkillsReq!$B$1:$AY$1,0))&gt;0,
       INDEX(SkillsReq!$B:$AY, MATCH(AI$1,SkillsReq!$A:$A,0), MATCH(_xlfn.XLOOKUP($A189,Employees!$A:$A,Employees!$B:$B,""), SkillsReq!$B$1:$AY$1,0)),
       0
     ),
   "")
)</f>
        <v/>
      </c>
      <c r="AJ189" t="str">
        <f>IF(OR($A189="",AJ$1=""),"",
   IFERROR(
     IF(INDEX(SkillsReq!$B:$AY, MATCH(AJ$1,SkillsReq!$A:$A,0), MATCH(_xlfn.XLOOKUP($A189,Employees!$A:$A,Employees!$B:$B,""), SkillsReq!$B$1:$AY$1,0))&gt;0,
       INDEX(SkillsReq!$B:$AY, MATCH(AJ$1,SkillsReq!$A:$A,0), MATCH(_xlfn.XLOOKUP($A189,Employees!$A:$A,Employees!$B:$B,""), SkillsReq!$B$1:$AY$1,0)),
       0
     ),
   "")
)</f>
        <v/>
      </c>
      <c r="AK189" t="str">
        <f>IF(OR($A189="",AK$1=""),"",
   IFERROR(
     IF(INDEX(SkillsReq!$B:$AY, MATCH(AK$1,SkillsReq!$A:$A,0), MATCH(_xlfn.XLOOKUP($A189,Employees!$A:$A,Employees!$B:$B,""), SkillsReq!$B$1:$AY$1,0))&gt;0,
       INDEX(SkillsReq!$B:$AY, MATCH(AK$1,SkillsReq!$A:$A,0), MATCH(_xlfn.XLOOKUP($A189,Employees!$A:$A,Employees!$B:$B,""), SkillsReq!$B$1:$AY$1,0)),
       0
     ),
   "")
)</f>
        <v/>
      </c>
      <c r="AL189" t="str">
        <f>IF(OR($A189="",AL$1=""),"",
   IFERROR(
     IF(INDEX(SkillsReq!$B:$AY, MATCH(AL$1,SkillsReq!$A:$A,0), MATCH(_xlfn.XLOOKUP($A189,Employees!$A:$A,Employees!$B:$B,""), SkillsReq!$B$1:$AY$1,0))&gt;0,
       INDEX(SkillsReq!$B:$AY, MATCH(AL$1,SkillsReq!$A:$A,0), MATCH(_xlfn.XLOOKUP($A189,Employees!$A:$A,Employees!$B:$B,""), SkillsReq!$B$1:$AY$1,0)),
       0
     ),
   "")
)</f>
        <v/>
      </c>
      <c r="AM189" t="str">
        <f>IF(OR($A189="",AM$1=""),"",
   IFERROR(
     IF(INDEX(SkillsReq!$B:$AY, MATCH(AM$1,SkillsReq!$A:$A,0), MATCH(_xlfn.XLOOKUP($A189,Employees!$A:$A,Employees!$B:$B,""), SkillsReq!$B$1:$AY$1,0))&gt;0,
       INDEX(SkillsReq!$B:$AY, MATCH(AM$1,SkillsReq!$A:$A,0), MATCH(_xlfn.XLOOKUP($A189,Employees!$A:$A,Employees!$B:$B,""), SkillsReq!$B$1:$AY$1,0)),
       0
     ),
   "")
)</f>
        <v/>
      </c>
      <c r="AN189" t="str">
        <f>IF(OR($A189="",AN$1=""),"",
   IFERROR(
     IF(INDEX(SkillsReq!$B:$AY, MATCH(AN$1,SkillsReq!$A:$A,0), MATCH(_xlfn.XLOOKUP($A189,Employees!$A:$A,Employees!$B:$B,""), SkillsReq!$B$1:$AY$1,0))&gt;0,
       INDEX(SkillsReq!$B:$AY, MATCH(AN$1,SkillsReq!$A:$A,0), MATCH(_xlfn.XLOOKUP($A189,Employees!$A:$A,Employees!$B:$B,""), SkillsReq!$B$1:$AY$1,0)),
       0
     ),
   "")
)</f>
        <v/>
      </c>
      <c r="AO189" t="str">
        <f>IF(OR($A189="",AO$1=""),"",
   IFERROR(
     IF(INDEX(SkillsReq!$B:$AY, MATCH(AO$1,SkillsReq!$A:$A,0), MATCH(_xlfn.XLOOKUP($A189,Employees!$A:$A,Employees!$B:$B,""), SkillsReq!$B$1:$AY$1,0))&gt;0,
       INDEX(SkillsReq!$B:$AY, MATCH(AO$1,SkillsReq!$A:$A,0), MATCH(_xlfn.XLOOKUP($A189,Employees!$A:$A,Employees!$B:$B,""), SkillsReq!$B$1:$AY$1,0)),
       0
     ),
   "")
)</f>
        <v/>
      </c>
      <c r="AP189" t="str">
        <f>IF(OR($A189="",AP$1=""),"",
   IFERROR(
     IF(INDEX(SkillsReq!$B:$AY, MATCH(AP$1,SkillsReq!$A:$A,0), MATCH(_xlfn.XLOOKUP($A189,Employees!$A:$A,Employees!$B:$B,""), SkillsReq!$B$1:$AY$1,0))&gt;0,
       INDEX(SkillsReq!$B:$AY, MATCH(AP$1,SkillsReq!$A:$A,0), MATCH(_xlfn.XLOOKUP($A189,Employees!$A:$A,Employees!$B:$B,""), SkillsReq!$B$1:$AY$1,0)),
       0
     ),
   "")
)</f>
        <v/>
      </c>
      <c r="AQ189" t="str">
        <f>IF(OR($A189="",AQ$1=""),"",
   IFERROR(
     IF(INDEX(SkillsReq!$B:$AY, MATCH(AQ$1,SkillsReq!$A:$A,0), MATCH(_xlfn.XLOOKUP($A189,Employees!$A:$A,Employees!$B:$B,""), SkillsReq!$B$1:$AY$1,0))&gt;0,
       INDEX(SkillsReq!$B:$AY, MATCH(AQ$1,SkillsReq!$A:$A,0), MATCH(_xlfn.XLOOKUP($A189,Employees!$A:$A,Employees!$B:$B,""), SkillsReq!$B$1:$AY$1,0)),
       0
     ),
   "")
)</f>
        <v/>
      </c>
      <c r="AR189" t="str">
        <f>IF(OR($A189="",AR$1=""),"",
   IFERROR(
     IF(INDEX(SkillsReq!$B:$AY, MATCH(AR$1,SkillsReq!$A:$A,0), MATCH(_xlfn.XLOOKUP($A189,Employees!$A:$A,Employees!$B:$B,""), SkillsReq!$B$1:$AY$1,0))&gt;0,
       INDEX(SkillsReq!$B:$AY, MATCH(AR$1,SkillsReq!$A:$A,0), MATCH(_xlfn.XLOOKUP($A189,Employees!$A:$A,Employees!$B:$B,""), SkillsReq!$B$1:$AY$1,0)),
       0
     ),
   "")
)</f>
        <v/>
      </c>
      <c r="AS189" t="str">
        <f>IF(OR($A189="",AS$1=""),"",
   IFERROR(
     IF(INDEX(SkillsReq!$B:$AY, MATCH(AS$1,SkillsReq!$A:$A,0), MATCH(_xlfn.XLOOKUP($A189,Employees!$A:$A,Employees!$B:$B,""), SkillsReq!$B$1:$AY$1,0))&gt;0,
       INDEX(SkillsReq!$B:$AY, MATCH(AS$1,SkillsReq!$A:$A,0), MATCH(_xlfn.XLOOKUP($A189,Employees!$A:$A,Employees!$B:$B,""), SkillsReq!$B$1:$AY$1,0)),
       0
     ),
   "")
)</f>
        <v/>
      </c>
      <c r="AT189" t="str">
        <f>IF(OR($A189="",AT$1=""),"",
   IFERROR(
     IF(INDEX(SkillsReq!$B:$AY, MATCH(AT$1,SkillsReq!$A:$A,0), MATCH(_xlfn.XLOOKUP($A189,Employees!$A:$A,Employees!$B:$B,""), SkillsReq!$B$1:$AY$1,0))&gt;0,
       INDEX(SkillsReq!$B:$AY, MATCH(AT$1,SkillsReq!$A:$A,0), MATCH(_xlfn.XLOOKUP($A189,Employees!$A:$A,Employees!$B:$B,""), SkillsReq!$B$1:$AY$1,0)),
       0
     ),
   "")
)</f>
        <v/>
      </c>
      <c r="AU189" t="str">
        <f>IF(OR($A189="",AU$1=""),"",
   IFERROR(
     IF(INDEX(SkillsReq!$B:$AY, MATCH(AU$1,SkillsReq!$A:$A,0), MATCH(_xlfn.XLOOKUP($A189,Employees!$A:$A,Employees!$B:$B,""), SkillsReq!$B$1:$AY$1,0))&gt;0,
       INDEX(SkillsReq!$B:$AY, MATCH(AU$1,SkillsReq!$A:$A,0), MATCH(_xlfn.XLOOKUP($A189,Employees!$A:$A,Employees!$B:$B,""), SkillsReq!$B$1:$AY$1,0)),
       0
     ),
   "")
)</f>
        <v/>
      </c>
      <c r="AV189" t="str">
        <f>IF(OR($A189="",AV$1=""),"",
   IFERROR(
     IF(INDEX(SkillsReq!$B:$AY, MATCH(AV$1,SkillsReq!$A:$A,0), MATCH(_xlfn.XLOOKUP($A189,Employees!$A:$A,Employees!$B:$B,""), SkillsReq!$B$1:$AY$1,0))&gt;0,
       INDEX(SkillsReq!$B:$AY, MATCH(AV$1,SkillsReq!$A:$A,0), MATCH(_xlfn.XLOOKUP($A189,Employees!$A:$A,Employees!$B:$B,""), SkillsReq!$B$1:$AY$1,0)),
       0
     ),
   "")
)</f>
        <v/>
      </c>
      <c r="AW189" t="str">
        <f>IF(OR($A189="",AW$1=""),"",
   IFERROR(
     IF(INDEX(SkillsReq!$B:$AY, MATCH(AW$1,SkillsReq!$A:$A,0), MATCH(_xlfn.XLOOKUP($A189,Employees!$A:$A,Employees!$B:$B,""), SkillsReq!$B$1:$AY$1,0))&gt;0,
       INDEX(SkillsReq!$B:$AY, MATCH(AW$1,SkillsReq!$A:$A,0), MATCH(_xlfn.XLOOKUP($A189,Employees!$A:$A,Employees!$B:$B,""), SkillsReq!$B$1:$AY$1,0)),
       0
     ),
   "")
)</f>
        <v/>
      </c>
      <c r="AX189" t="str">
        <f>IF(OR($A189="",AX$1=""),"",
   IFERROR(
     IF(INDEX(SkillsReq!$B:$AY, MATCH(AX$1,SkillsReq!$A:$A,0), MATCH(_xlfn.XLOOKUP($A189,Employees!$A:$A,Employees!$B:$B,""), SkillsReq!$B$1:$AY$1,0))&gt;0,
       INDEX(SkillsReq!$B:$AY, MATCH(AX$1,SkillsReq!$A:$A,0), MATCH(_xlfn.XLOOKUP($A189,Employees!$A:$A,Employees!$B:$B,""), SkillsReq!$B$1:$AY$1,0)),
       0
     ),
   "")
)</f>
        <v/>
      </c>
      <c r="AY189" t="str">
        <f>IF(OR($A189="",AY$1=""),"",
   IFERROR(
     IF(INDEX(SkillsReq!$B:$AY, MATCH(AY$1,SkillsReq!$A:$A,0), MATCH(_xlfn.XLOOKUP($A189,Employees!$A:$A,Employees!$B:$B,""), SkillsReq!$B$1:$AY$1,0))&gt;0,
       INDEX(SkillsReq!$B:$AY, MATCH(AY$1,SkillsReq!$A:$A,0), MATCH(_xlfn.XLOOKUP($A189,Employees!$A:$A,Employees!$B:$B,""), SkillsReq!$B$1:$AY$1,0)),
       0
     ),
   "")
)</f>
        <v/>
      </c>
    </row>
    <row r="190" spans="1:51" x14ac:dyDescent="0.25">
      <c r="A190" s="12"/>
      <c r="B190" t="str">
        <f>IF(OR($A190="",B$1=""),"",
   IFERROR(
     IF(INDEX(SkillsReq!$B:$AY, MATCH(B$1,SkillsReq!$A:$A,0), MATCH(_xlfn.XLOOKUP($A190,Employees!$A:$A,Employees!$B:$B,""), SkillsReq!$B$1:$AY$1,0))&gt;0,
       INDEX(SkillsReq!$B:$AY, MATCH(B$1,SkillsReq!$A:$A,0), MATCH(_xlfn.XLOOKUP($A190,Employees!$A:$A,Employees!$B:$B,""), SkillsReq!$B$1:$AY$1,0)),
       0
     ),
   "")
)</f>
        <v/>
      </c>
      <c r="C190" t="str">
        <f>IF(OR($A190="",C$1=""),"",
   IFERROR(
     IF(INDEX(SkillsReq!$B:$AY, MATCH(C$1,SkillsReq!$A:$A,0), MATCH(_xlfn.XLOOKUP($A190,Employees!$A:$A,Employees!$B:$B,""), SkillsReq!$B$1:$AY$1,0))&gt;0,
       INDEX(SkillsReq!$B:$AY, MATCH(C$1,SkillsReq!$A:$A,0), MATCH(_xlfn.XLOOKUP($A190,Employees!$A:$A,Employees!$B:$B,""), SkillsReq!$B$1:$AY$1,0)),
       0
     ),
   "")
)</f>
        <v/>
      </c>
      <c r="D190" t="str">
        <f>IF(OR($A190="",D$1=""),"",
   IFERROR(
     IF(INDEX(SkillsReq!$B:$AY, MATCH(D$1,SkillsReq!$A:$A,0), MATCH(_xlfn.XLOOKUP($A190,Employees!$A:$A,Employees!$B:$B,""), SkillsReq!$B$1:$AY$1,0))&gt;0,
       INDEX(SkillsReq!$B:$AY, MATCH(D$1,SkillsReq!$A:$A,0), MATCH(_xlfn.XLOOKUP($A190,Employees!$A:$A,Employees!$B:$B,""), SkillsReq!$B$1:$AY$1,0)),
       0
     ),
   "")
)</f>
        <v/>
      </c>
      <c r="E190" t="str">
        <f>IF(OR($A190="",E$1=""),"",
   IFERROR(
     IF(INDEX(SkillsReq!$B:$AY, MATCH(E$1,SkillsReq!$A:$A,0), MATCH(_xlfn.XLOOKUP($A190,Employees!$A:$A,Employees!$B:$B,""), SkillsReq!$B$1:$AY$1,0))&gt;0,
       INDEX(SkillsReq!$B:$AY, MATCH(E$1,SkillsReq!$A:$A,0), MATCH(_xlfn.XLOOKUP($A190,Employees!$A:$A,Employees!$B:$B,""), SkillsReq!$B$1:$AY$1,0)),
       0
     ),
   "")
)</f>
        <v/>
      </c>
      <c r="F190" t="str">
        <f>IF(OR($A190="",F$1=""),"",
   IFERROR(
     IF(INDEX(SkillsReq!$B:$AY, MATCH(F$1,SkillsReq!$A:$A,0), MATCH(_xlfn.XLOOKUP($A190,Employees!$A:$A,Employees!$B:$B,""), SkillsReq!$B$1:$AY$1,0))&gt;0,
       INDEX(SkillsReq!$B:$AY, MATCH(F$1,SkillsReq!$A:$A,0), MATCH(_xlfn.XLOOKUP($A190,Employees!$A:$A,Employees!$B:$B,""), SkillsReq!$B$1:$AY$1,0)),
       0
     ),
   "")
)</f>
        <v/>
      </c>
      <c r="G190" t="str">
        <f>IF(OR($A190="",G$1=""),"",
   IFERROR(
     IF(INDEX(SkillsReq!$B:$AY, MATCH(G$1,SkillsReq!$A:$A,0), MATCH(_xlfn.XLOOKUP($A190,Employees!$A:$A,Employees!$B:$B,""), SkillsReq!$B$1:$AY$1,0))&gt;0,
       INDEX(SkillsReq!$B:$AY, MATCH(G$1,SkillsReq!$A:$A,0), MATCH(_xlfn.XLOOKUP($A190,Employees!$A:$A,Employees!$B:$B,""), SkillsReq!$B$1:$AY$1,0)),
       0
     ),
   "")
)</f>
        <v/>
      </c>
      <c r="H190" t="str">
        <f>IF(OR($A190="",H$1=""),"",
   IFERROR(
     IF(INDEX(SkillsReq!$B:$AY, MATCH(H$1,SkillsReq!$A:$A,0), MATCH(_xlfn.XLOOKUP($A190,Employees!$A:$A,Employees!$B:$B,""), SkillsReq!$B$1:$AY$1,0))&gt;0,
       INDEX(SkillsReq!$B:$AY, MATCH(H$1,SkillsReq!$A:$A,0), MATCH(_xlfn.XLOOKUP($A190,Employees!$A:$A,Employees!$B:$B,""), SkillsReq!$B$1:$AY$1,0)),
       0
     ),
   "")
)</f>
        <v/>
      </c>
      <c r="I190" t="str">
        <f>IF(OR($A190="",I$1=""),"",
   IFERROR(
     IF(INDEX(SkillsReq!$B:$AY, MATCH(I$1,SkillsReq!$A:$A,0), MATCH(_xlfn.XLOOKUP($A190,Employees!$A:$A,Employees!$B:$B,""), SkillsReq!$B$1:$AY$1,0))&gt;0,
       INDEX(SkillsReq!$B:$AY, MATCH(I$1,SkillsReq!$A:$A,0), MATCH(_xlfn.XLOOKUP($A190,Employees!$A:$A,Employees!$B:$B,""), SkillsReq!$B$1:$AY$1,0)),
       0
     ),
   "")
)</f>
        <v/>
      </c>
      <c r="J190" t="str">
        <f>IF(OR($A190="",J$1=""),"",
   IFERROR(
     IF(INDEX(SkillsReq!$B:$AY, MATCH(J$1,SkillsReq!$A:$A,0), MATCH(_xlfn.XLOOKUP($A190,Employees!$A:$A,Employees!$B:$B,""), SkillsReq!$B$1:$AY$1,0))&gt;0,
       INDEX(SkillsReq!$B:$AY, MATCH(J$1,SkillsReq!$A:$A,0), MATCH(_xlfn.XLOOKUP($A190,Employees!$A:$A,Employees!$B:$B,""), SkillsReq!$B$1:$AY$1,0)),
       0
     ),
   "")
)</f>
        <v/>
      </c>
      <c r="K190" t="str">
        <f>IF(OR($A190="",K$1=""),"",
   IFERROR(
     IF(INDEX(SkillsReq!$B:$AY, MATCH(K$1,SkillsReq!$A:$A,0), MATCH(_xlfn.XLOOKUP($A190,Employees!$A:$A,Employees!$B:$B,""), SkillsReq!$B$1:$AY$1,0))&gt;0,
       INDEX(SkillsReq!$B:$AY, MATCH(K$1,SkillsReq!$A:$A,0), MATCH(_xlfn.XLOOKUP($A190,Employees!$A:$A,Employees!$B:$B,""), SkillsReq!$B$1:$AY$1,0)),
       0
     ),
   "")
)</f>
        <v/>
      </c>
      <c r="L190" t="str">
        <f>IF(OR($A190="",L$1=""),"",
   IFERROR(
     IF(INDEX(SkillsReq!$B:$AY, MATCH(L$1,SkillsReq!$A:$A,0), MATCH(_xlfn.XLOOKUP($A190,Employees!$A:$A,Employees!$B:$B,""), SkillsReq!$B$1:$AY$1,0))&gt;0,
       INDEX(SkillsReq!$B:$AY, MATCH(L$1,SkillsReq!$A:$A,0), MATCH(_xlfn.XLOOKUP($A190,Employees!$A:$A,Employees!$B:$B,""), SkillsReq!$B$1:$AY$1,0)),
       0
     ),
   "")
)</f>
        <v/>
      </c>
      <c r="M190" t="str">
        <f>IF(OR($A190="",M$1=""),"",
   IFERROR(
     IF(INDEX(SkillsReq!$B:$AY, MATCH(M$1,SkillsReq!$A:$A,0), MATCH(_xlfn.XLOOKUP($A190,Employees!$A:$A,Employees!$B:$B,""), SkillsReq!$B$1:$AY$1,0))&gt;0,
       INDEX(SkillsReq!$B:$AY, MATCH(M$1,SkillsReq!$A:$A,0), MATCH(_xlfn.XLOOKUP($A190,Employees!$A:$A,Employees!$B:$B,""), SkillsReq!$B$1:$AY$1,0)),
       0
     ),
   "")
)</f>
        <v/>
      </c>
      <c r="N190" t="str">
        <f>IF(OR($A190="",N$1=""),"",
   IFERROR(
     IF(INDEX(SkillsReq!$B:$AY, MATCH(N$1,SkillsReq!$A:$A,0), MATCH(_xlfn.XLOOKUP($A190,Employees!$A:$A,Employees!$B:$B,""), SkillsReq!$B$1:$AY$1,0))&gt;0,
       INDEX(SkillsReq!$B:$AY, MATCH(N$1,SkillsReq!$A:$A,0), MATCH(_xlfn.XLOOKUP($A190,Employees!$A:$A,Employees!$B:$B,""), SkillsReq!$B$1:$AY$1,0)),
       0
     ),
   "")
)</f>
        <v/>
      </c>
      <c r="O190" t="str">
        <f>IF(OR($A190="",O$1=""),"",
   IFERROR(
     IF(INDEX(SkillsReq!$B:$AY, MATCH(O$1,SkillsReq!$A:$A,0), MATCH(_xlfn.XLOOKUP($A190,Employees!$A:$A,Employees!$B:$B,""), SkillsReq!$B$1:$AY$1,0))&gt;0,
       INDEX(SkillsReq!$B:$AY, MATCH(O$1,SkillsReq!$A:$A,0), MATCH(_xlfn.XLOOKUP($A190,Employees!$A:$A,Employees!$B:$B,""), SkillsReq!$B$1:$AY$1,0)),
       0
     ),
   "")
)</f>
        <v/>
      </c>
      <c r="P190" t="str">
        <f>IF(OR($A190="",P$1=""),"",
   IFERROR(
     IF(INDEX(SkillsReq!$B:$AY, MATCH(P$1,SkillsReq!$A:$A,0), MATCH(_xlfn.XLOOKUP($A190,Employees!$A:$A,Employees!$B:$B,""), SkillsReq!$B$1:$AY$1,0))&gt;0,
       INDEX(SkillsReq!$B:$AY, MATCH(P$1,SkillsReq!$A:$A,0), MATCH(_xlfn.XLOOKUP($A190,Employees!$A:$A,Employees!$B:$B,""), SkillsReq!$B$1:$AY$1,0)),
       0
     ),
   "")
)</f>
        <v/>
      </c>
      <c r="Q190" t="str">
        <f>IF(OR($A190="",Q$1=""),"",
   IFERROR(
     IF(INDEX(SkillsReq!$B:$AY, MATCH(Q$1,SkillsReq!$A:$A,0), MATCH(_xlfn.XLOOKUP($A190,Employees!$A:$A,Employees!$B:$B,""), SkillsReq!$B$1:$AY$1,0))&gt;0,
       INDEX(SkillsReq!$B:$AY, MATCH(Q$1,SkillsReq!$A:$A,0), MATCH(_xlfn.XLOOKUP($A190,Employees!$A:$A,Employees!$B:$B,""), SkillsReq!$B$1:$AY$1,0)),
       0
     ),
   "")
)</f>
        <v/>
      </c>
      <c r="R190" t="str">
        <f>IF(OR($A190="",R$1=""),"",
   IFERROR(
     IF(INDEX(SkillsReq!$B:$AY, MATCH(R$1,SkillsReq!$A:$A,0), MATCH(_xlfn.XLOOKUP($A190,Employees!$A:$A,Employees!$B:$B,""), SkillsReq!$B$1:$AY$1,0))&gt;0,
       INDEX(SkillsReq!$B:$AY, MATCH(R$1,SkillsReq!$A:$A,0), MATCH(_xlfn.XLOOKUP($A190,Employees!$A:$A,Employees!$B:$B,""), SkillsReq!$B$1:$AY$1,0)),
       0
     ),
   "")
)</f>
        <v/>
      </c>
      <c r="S190" t="str">
        <f>IF(OR($A190="",S$1=""),"",
   IFERROR(
     IF(INDEX(SkillsReq!$B:$AY, MATCH(S$1,SkillsReq!$A:$A,0), MATCH(_xlfn.XLOOKUP($A190,Employees!$A:$A,Employees!$B:$B,""), SkillsReq!$B$1:$AY$1,0))&gt;0,
       INDEX(SkillsReq!$B:$AY, MATCH(S$1,SkillsReq!$A:$A,0), MATCH(_xlfn.XLOOKUP($A190,Employees!$A:$A,Employees!$B:$B,""), SkillsReq!$B$1:$AY$1,0)),
       0
     ),
   "")
)</f>
        <v/>
      </c>
      <c r="T190" t="str">
        <f>IF(OR($A190="",T$1=""),"",
   IFERROR(
     IF(INDEX(SkillsReq!$B:$AY, MATCH(T$1,SkillsReq!$A:$A,0), MATCH(_xlfn.XLOOKUP($A190,Employees!$A:$A,Employees!$B:$B,""), SkillsReq!$B$1:$AY$1,0))&gt;0,
       INDEX(SkillsReq!$B:$AY, MATCH(T$1,SkillsReq!$A:$A,0), MATCH(_xlfn.XLOOKUP($A190,Employees!$A:$A,Employees!$B:$B,""), SkillsReq!$B$1:$AY$1,0)),
       0
     ),
   "")
)</f>
        <v/>
      </c>
      <c r="U190" t="str">
        <f>IF(OR($A190="",U$1=""),"",
   IFERROR(
     IF(INDEX(SkillsReq!$B:$AY, MATCH(U$1,SkillsReq!$A:$A,0), MATCH(_xlfn.XLOOKUP($A190,Employees!$A:$A,Employees!$B:$B,""), SkillsReq!$B$1:$AY$1,0))&gt;0,
       INDEX(SkillsReq!$B:$AY, MATCH(U$1,SkillsReq!$A:$A,0), MATCH(_xlfn.XLOOKUP($A190,Employees!$A:$A,Employees!$B:$B,""), SkillsReq!$B$1:$AY$1,0)),
       0
     ),
   "")
)</f>
        <v/>
      </c>
      <c r="V190" t="str">
        <f>IF(OR($A190="",V$1=""),"",
   IFERROR(
     IF(INDEX(SkillsReq!$B:$AY, MATCH(V$1,SkillsReq!$A:$A,0), MATCH(_xlfn.XLOOKUP($A190,Employees!$A:$A,Employees!$B:$B,""), SkillsReq!$B$1:$AY$1,0))&gt;0,
       INDEX(SkillsReq!$B:$AY, MATCH(V$1,SkillsReq!$A:$A,0), MATCH(_xlfn.XLOOKUP($A190,Employees!$A:$A,Employees!$B:$B,""), SkillsReq!$B$1:$AY$1,0)),
       0
     ),
   "")
)</f>
        <v/>
      </c>
      <c r="W190" t="str">
        <f>IF(OR($A190="",W$1=""),"",
   IFERROR(
     IF(INDEX(SkillsReq!$B:$AY, MATCH(W$1,SkillsReq!$A:$A,0), MATCH(_xlfn.XLOOKUP($A190,Employees!$A:$A,Employees!$B:$B,""), SkillsReq!$B$1:$AY$1,0))&gt;0,
       INDEX(SkillsReq!$B:$AY, MATCH(W$1,SkillsReq!$A:$A,0), MATCH(_xlfn.XLOOKUP($A190,Employees!$A:$A,Employees!$B:$B,""), SkillsReq!$B$1:$AY$1,0)),
       0
     ),
   "")
)</f>
        <v/>
      </c>
      <c r="X190" t="str">
        <f>IF(OR($A190="",X$1=""),"",
   IFERROR(
     IF(INDEX(SkillsReq!$B:$AY, MATCH(X$1,SkillsReq!$A:$A,0), MATCH(_xlfn.XLOOKUP($A190,Employees!$A:$A,Employees!$B:$B,""), SkillsReq!$B$1:$AY$1,0))&gt;0,
       INDEX(SkillsReq!$B:$AY, MATCH(X$1,SkillsReq!$A:$A,0), MATCH(_xlfn.XLOOKUP($A190,Employees!$A:$A,Employees!$B:$B,""), SkillsReq!$B$1:$AY$1,0)),
       0
     ),
   "")
)</f>
        <v/>
      </c>
      <c r="Y190" t="str">
        <f>IF(OR($A190="",Y$1=""),"",
   IFERROR(
     IF(INDEX(SkillsReq!$B:$AY, MATCH(Y$1,SkillsReq!$A:$A,0), MATCH(_xlfn.XLOOKUP($A190,Employees!$A:$A,Employees!$B:$B,""), SkillsReq!$B$1:$AY$1,0))&gt;0,
       INDEX(SkillsReq!$B:$AY, MATCH(Y$1,SkillsReq!$A:$A,0), MATCH(_xlfn.XLOOKUP($A190,Employees!$A:$A,Employees!$B:$B,""), SkillsReq!$B$1:$AY$1,0)),
       0
     ),
   "")
)</f>
        <v/>
      </c>
      <c r="Z190" t="str">
        <f>IF(OR($A190="",Z$1=""),"",
   IFERROR(
     IF(INDEX(SkillsReq!$B:$AY, MATCH(Z$1,SkillsReq!$A:$A,0), MATCH(_xlfn.XLOOKUP($A190,Employees!$A:$A,Employees!$B:$B,""), SkillsReq!$B$1:$AY$1,0))&gt;0,
       INDEX(SkillsReq!$B:$AY, MATCH(Z$1,SkillsReq!$A:$A,0), MATCH(_xlfn.XLOOKUP($A190,Employees!$A:$A,Employees!$B:$B,""), SkillsReq!$B$1:$AY$1,0)),
       0
     ),
   "")
)</f>
        <v/>
      </c>
      <c r="AA190" t="str">
        <f>IF(OR($A190="",AA$1=""),"",
   IFERROR(
     IF(INDEX(SkillsReq!$B:$AY, MATCH(AA$1,SkillsReq!$A:$A,0), MATCH(_xlfn.XLOOKUP($A190,Employees!$A:$A,Employees!$B:$B,""), SkillsReq!$B$1:$AY$1,0))&gt;0,
       INDEX(SkillsReq!$B:$AY, MATCH(AA$1,SkillsReq!$A:$A,0), MATCH(_xlfn.XLOOKUP($A190,Employees!$A:$A,Employees!$B:$B,""), SkillsReq!$B$1:$AY$1,0)),
       0
     ),
   "")
)</f>
        <v/>
      </c>
      <c r="AB190" t="str">
        <f>IF(OR($A190="",AB$1=""),"",
   IFERROR(
     IF(INDEX(SkillsReq!$B:$AY, MATCH(AB$1,SkillsReq!$A:$A,0), MATCH(_xlfn.XLOOKUP($A190,Employees!$A:$A,Employees!$B:$B,""), SkillsReq!$B$1:$AY$1,0))&gt;0,
       INDEX(SkillsReq!$B:$AY, MATCH(AB$1,SkillsReq!$A:$A,0), MATCH(_xlfn.XLOOKUP($A190,Employees!$A:$A,Employees!$B:$B,""), SkillsReq!$B$1:$AY$1,0)),
       0
     ),
   "")
)</f>
        <v/>
      </c>
      <c r="AC190" t="str">
        <f>IF(OR($A190="",AC$1=""),"",
   IFERROR(
     IF(INDEX(SkillsReq!$B:$AY, MATCH(AC$1,SkillsReq!$A:$A,0), MATCH(_xlfn.XLOOKUP($A190,Employees!$A:$A,Employees!$B:$B,""), SkillsReq!$B$1:$AY$1,0))&gt;0,
       INDEX(SkillsReq!$B:$AY, MATCH(AC$1,SkillsReq!$A:$A,0), MATCH(_xlfn.XLOOKUP($A190,Employees!$A:$A,Employees!$B:$B,""), SkillsReq!$B$1:$AY$1,0)),
       0
     ),
   "")
)</f>
        <v/>
      </c>
      <c r="AD190" t="str">
        <f>IF(OR($A190="",AD$1=""),"",
   IFERROR(
     IF(INDEX(SkillsReq!$B:$AY, MATCH(AD$1,SkillsReq!$A:$A,0), MATCH(_xlfn.XLOOKUP($A190,Employees!$A:$A,Employees!$B:$B,""), SkillsReq!$B$1:$AY$1,0))&gt;0,
       INDEX(SkillsReq!$B:$AY, MATCH(AD$1,SkillsReq!$A:$A,0), MATCH(_xlfn.XLOOKUP($A190,Employees!$A:$A,Employees!$B:$B,""), SkillsReq!$B$1:$AY$1,0)),
       0
     ),
   "")
)</f>
        <v/>
      </c>
      <c r="AE190" t="str">
        <f>IF(OR($A190="",AE$1=""),"",
   IFERROR(
     IF(INDEX(SkillsReq!$B:$AY, MATCH(AE$1,SkillsReq!$A:$A,0), MATCH(_xlfn.XLOOKUP($A190,Employees!$A:$A,Employees!$B:$B,""), SkillsReq!$B$1:$AY$1,0))&gt;0,
       INDEX(SkillsReq!$B:$AY, MATCH(AE$1,SkillsReq!$A:$A,0), MATCH(_xlfn.XLOOKUP($A190,Employees!$A:$A,Employees!$B:$B,""), SkillsReq!$B$1:$AY$1,0)),
       0
     ),
   "")
)</f>
        <v/>
      </c>
      <c r="AF190" t="str">
        <f>IF(OR($A190="",AF$1=""),"",
   IFERROR(
     IF(INDEX(SkillsReq!$B:$AY, MATCH(AF$1,SkillsReq!$A:$A,0), MATCH(_xlfn.XLOOKUP($A190,Employees!$A:$A,Employees!$B:$B,""), SkillsReq!$B$1:$AY$1,0))&gt;0,
       INDEX(SkillsReq!$B:$AY, MATCH(AF$1,SkillsReq!$A:$A,0), MATCH(_xlfn.XLOOKUP($A190,Employees!$A:$A,Employees!$B:$B,""), SkillsReq!$B$1:$AY$1,0)),
       0
     ),
   "")
)</f>
        <v/>
      </c>
      <c r="AG190" t="str">
        <f>IF(OR($A190="",AG$1=""),"",
   IFERROR(
     IF(INDEX(SkillsReq!$B:$AY, MATCH(AG$1,SkillsReq!$A:$A,0), MATCH(_xlfn.XLOOKUP($A190,Employees!$A:$A,Employees!$B:$B,""), SkillsReq!$B$1:$AY$1,0))&gt;0,
       INDEX(SkillsReq!$B:$AY, MATCH(AG$1,SkillsReq!$A:$A,0), MATCH(_xlfn.XLOOKUP($A190,Employees!$A:$A,Employees!$B:$B,""), SkillsReq!$B$1:$AY$1,0)),
       0
     ),
   "")
)</f>
        <v/>
      </c>
      <c r="AH190" t="str">
        <f>IF(OR($A190="",AH$1=""),"",
   IFERROR(
     IF(INDEX(SkillsReq!$B:$AY, MATCH(AH$1,SkillsReq!$A:$A,0), MATCH(_xlfn.XLOOKUP($A190,Employees!$A:$A,Employees!$B:$B,""), SkillsReq!$B$1:$AY$1,0))&gt;0,
       INDEX(SkillsReq!$B:$AY, MATCH(AH$1,SkillsReq!$A:$A,0), MATCH(_xlfn.XLOOKUP($A190,Employees!$A:$A,Employees!$B:$B,""), SkillsReq!$B$1:$AY$1,0)),
       0
     ),
   "")
)</f>
        <v/>
      </c>
      <c r="AI190" t="str">
        <f>IF(OR($A190="",AI$1=""),"",
   IFERROR(
     IF(INDEX(SkillsReq!$B:$AY, MATCH(AI$1,SkillsReq!$A:$A,0), MATCH(_xlfn.XLOOKUP($A190,Employees!$A:$A,Employees!$B:$B,""), SkillsReq!$B$1:$AY$1,0))&gt;0,
       INDEX(SkillsReq!$B:$AY, MATCH(AI$1,SkillsReq!$A:$A,0), MATCH(_xlfn.XLOOKUP($A190,Employees!$A:$A,Employees!$B:$B,""), SkillsReq!$B$1:$AY$1,0)),
       0
     ),
   "")
)</f>
        <v/>
      </c>
      <c r="AJ190" t="str">
        <f>IF(OR($A190="",AJ$1=""),"",
   IFERROR(
     IF(INDEX(SkillsReq!$B:$AY, MATCH(AJ$1,SkillsReq!$A:$A,0), MATCH(_xlfn.XLOOKUP($A190,Employees!$A:$A,Employees!$B:$B,""), SkillsReq!$B$1:$AY$1,0))&gt;0,
       INDEX(SkillsReq!$B:$AY, MATCH(AJ$1,SkillsReq!$A:$A,0), MATCH(_xlfn.XLOOKUP($A190,Employees!$A:$A,Employees!$B:$B,""), SkillsReq!$B$1:$AY$1,0)),
       0
     ),
   "")
)</f>
        <v/>
      </c>
      <c r="AK190" t="str">
        <f>IF(OR($A190="",AK$1=""),"",
   IFERROR(
     IF(INDEX(SkillsReq!$B:$AY, MATCH(AK$1,SkillsReq!$A:$A,0), MATCH(_xlfn.XLOOKUP($A190,Employees!$A:$A,Employees!$B:$B,""), SkillsReq!$B$1:$AY$1,0))&gt;0,
       INDEX(SkillsReq!$B:$AY, MATCH(AK$1,SkillsReq!$A:$A,0), MATCH(_xlfn.XLOOKUP($A190,Employees!$A:$A,Employees!$B:$B,""), SkillsReq!$B$1:$AY$1,0)),
       0
     ),
   "")
)</f>
        <v/>
      </c>
      <c r="AL190" t="str">
        <f>IF(OR($A190="",AL$1=""),"",
   IFERROR(
     IF(INDEX(SkillsReq!$B:$AY, MATCH(AL$1,SkillsReq!$A:$A,0), MATCH(_xlfn.XLOOKUP($A190,Employees!$A:$A,Employees!$B:$B,""), SkillsReq!$B$1:$AY$1,0))&gt;0,
       INDEX(SkillsReq!$B:$AY, MATCH(AL$1,SkillsReq!$A:$A,0), MATCH(_xlfn.XLOOKUP($A190,Employees!$A:$A,Employees!$B:$B,""), SkillsReq!$B$1:$AY$1,0)),
       0
     ),
   "")
)</f>
        <v/>
      </c>
      <c r="AM190" t="str">
        <f>IF(OR($A190="",AM$1=""),"",
   IFERROR(
     IF(INDEX(SkillsReq!$B:$AY, MATCH(AM$1,SkillsReq!$A:$A,0), MATCH(_xlfn.XLOOKUP($A190,Employees!$A:$A,Employees!$B:$B,""), SkillsReq!$B$1:$AY$1,0))&gt;0,
       INDEX(SkillsReq!$B:$AY, MATCH(AM$1,SkillsReq!$A:$A,0), MATCH(_xlfn.XLOOKUP($A190,Employees!$A:$A,Employees!$B:$B,""), SkillsReq!$B$1:$AY$1,0)),
       0
     ),
   "")
)</f>
        <v/>
      </c>
      <c r="AN190" t="str">
        <f>IF(OR($A190="",AN$1=""),"",
   IFERROR(
     IF(INDEX(SkillsReq!$B:$AY, MATCH(AN$1,SkillsReq!$A:$A,0), MATCH(_xlfn.XLOOKUP($A190,Employees!$A:$A,Employees!$B:$B,""), SkillsReq!$B$1:$AY$1,0))&gt;0,
       INDEX(SkillsReq!$B:$AY, MATCH(AN$1,SkillsReq!$A:$A,0), MATCH(_xlfn.XLOOKUP($A190,Employees!$A:$A,Employees!$B:$B,""), SkillsReq!$B$1:$AY$1,0)),
       0
     ),
   "")
)</f>
        <v/>
      </c>
      <c r="AO190" t="str">
        <f>IF(OR($A190="",AO$1=""),"",
   IFERROR(
     IF(INDEX(SkillsReq!$B:$AY, MATCH(AO$1,SkillsReq!$A:$A,0), MATCH(_xlfn.XLOOKUP($A190,Employees!$A:$A,Employees!$B:$B,""), SkillsReq!$B$1:$AY$1,0))&gt;0,
       INDEX(SkillsReq!$B:$AY, MATCH(AO$1,SkillsReq!$A:$A,0), MATCH(_xlfn.XLOOKUP($A190,Employees!$A:$A,Employees!$B:$B,""), SkillsReq!$B$1:$AY$1,0)),
       0
     ),
   "")
)</f>
        <v/>
      </c>
      <c r="AP190" t="str">
        <f>IF(OR($A190="",AP$1=""),"",
   IFERROR(
     IF(INDEX(SkillsReq!$B:$AY, MATCH(AP$1,SkillsReq!$A:$A,0), MATCH(_xlfn.XLOOKUP($A190,Employees!$A:$A,Employees!$B:$B,""), SkillsReq!$B$1:$AY$1,0))&gt;0,
       INDEX(SkillsReq!$B:$AY, MATCH(AP$1,SkillsReq!$A:$A,0), MATCH(_xlfn.XLOOKUP($A190,Employees!$A:$A,Employees!$B:$B,""), SkillsReq!$B$1:$AY$1,0)),
       0
     ),
   "")
)</f>
        <v/>
      </c>
      <c r="AQ190" t="str">
        <f>IF(OR($A190="",AQ$1=""),"",
   IFERROR(
     IF(INDEX(SkillsReq!$B:$AY, MATCH(AQ$1,SkillsReq!$A:$A,0), MATCH(_xlfn.XLOOKUP($A190,Employees!$A:$A,Employees!$B:$B,""), SkillsReq!$B$1:$AY$1,0))&gt;0,
       INDEX(SkillsReq!$B:$AY, MATCH(AQ$1,SkillsReq!$A:$A,0), MATCH(_xlfn.XLOOKUP($A190,Employees!$A:$A,Employees!$B:$B,""), SkillsReq!$B$1:$AY$1,0)),
       0
     ),
   "")
)</f>
        <v/>
      </c>
      <c r="AR190" t="str">
        <f>IF(OR($A190="",AR$1=""),"",
   IFERROR(
     IF(INDEX(SkillsReq!$B:$AY, MATCH(AR$1,SkillsReq!$A:$A,0), MATCH(_xlfn.XLOOKUP($A190,Employees!$A:$A,Employees!$B:$B,""), SkillsReq!$B$1:$AY$1,0))&gt;0,
       INDEX(SkillsReq!$B:$AY, MATCH(AR$1,SkillsReq!$A:$A,0), MATCH(_xlfn.XLOOKUP($A190,Employees!$A:$A,Employees!$B:$B,""), SkillsReq!$B$1:$AY$1,0)),
       0
     ),
   "")
)</f>
        <v/>
      </c>
      <c r="AS190" t="str">
        <f>IF(OR($A190="",AS$1=""),"",
   IFERROR(
     IF(INDEX(SkillsReq!$B:$AY, MATCH(AS$1,SkillsReq!$A:$A,0), MATCH(_xlfn.XLOOKUP($A190,Employees!$A:$A,Employees!$B:$B,""), SkillsReq!$B$1:$AY$1,0))&gt;0,
       INDEX(SkillsReq!$B:$AY, MATCH(AS$1,SkillsReq!$A:$A,0), MATCH(_xlfn.XLOOKUP($A190,Employees!$A:$A,Employees!$B:$B,""), SkillsReq!$B$1:$AY$1,0)),
       0
     ),
   "")
)</f>
        <v/>
      </c>
      <c r="AT190" t="str">
        <f>IF(OR($A190="",AT$1=""),"",
   IFERROR(
     IF(INDEX(SkillsReq!$B:$AY, MATCH(AT$1,SkillsReq!$A:$A,0), MATCH(_xlfn.XLOOKUP($A190,Employees!$A:$A,Employees!$B:$B,""), SkillsReq!$B$1:$AY$1,0))&gt;0,
       INDEX(SkillsReq!$B:$AY, MATCH(AT$1,SkillsReq!$A:$A,0), MATCH(_xlfn.XLOOKUP($A190,Employees!$A:$A,Employees!$B:$B,""), SkillsReq!$B$1:$AY$1,0)),
       0
     ),
   "")
)</f>
        <v/>
      </c>
      <c r="AU190" t="str">
        <f>IF(OR($A190="",AU$1=""),"",
   IFERROR(
     IF(INDEX(SkillsReq!$B:$AY, MATCH(AU$1,SkillsReq!$A:$A,0), MATCH(_xlfn.XLOOKUP($A190,Employees!$A:$A,Employees!$B:$B,""), SkillsReq!$B$1:$AY$1,0))&gt;0,
       INDEX(SkillsReq!$B:$AY, MATCH(AU$1,SkillsReq!$A:$A,0), MATCH(_xlfn.XLOOKUP($A190,Employees!$A:$A,Employees!$B:$B,""), SkillsReq!$B$1:$AY$1,0)),
       0
     ),
   "")
)</f>
        <v/>
      </c>
      <c r="AV190" t="str">
        <f>IF(OR($A190="",AV$1=""),"",
   IFERROR(
     IF(INDEX(SkillsReq!$B:$AY, MATCH(AV$1,SkillsReq!$A:$A,0), MATCH(_xlfn.XLOOKUP($A190,Employees!$A:$A,Employees!$B:$B,""), SkillsReq!$B$1:$AY$1,0))&gt;0,
       INDEX(SkillsReq!$B:$AY, MATCH(AV$1,SkillsReq!$A:$A,0), MATCH(_xlfn.XLOOKUP($A190,Employees!$A:$A,Employees!$B:$B,""), SkillsReq!$B$1:$AY$1,0)),
       0
     ),
   "")
)</f>
        <v/>
      </c>
      <c r="AW190" t="str">
        <f>IF(OR($A190="",AW$1=""),"",
   IFERROR(
     IF(INDEX(SkillsReq!$B:$AY, MATCH(AW$1,SkillsReq!$A:$A,0), MATCH(_xlfn.XLOOKUP($A190,Employees!$A:$A,Employees!$B:$B,""), SkillsReq!$B$1:$AY$1,0))&gt;0,
       INDEX(SkillsReq!$B:$AY, MATCH(AW$1,SkillsReq!$A:$A,0), MATCH(_xlfn.XLOOKUP($A190,Employees!$A:$A,Employees!$B:$B,""), SkillsReq!$B$1:$AY$1,0)),
       0
     ),
   "")
)</f>
        <v/>
      </c>
      <c r="AX190" t="str">
        <f>IF(OR($A190="",AX$1=""),"",
   IFERROR(
     IF(INDEX(SkillsReq!$B:$AY, MATCH(AX$1,SkillsReq!$A:$A,0), MATCH(_xlfn.XLOOKUP($A190,Employees!$A:$A,Employees!$B:$B,""), SkillsReq!$B$1:$AY$1,0))&gt;0,
       INDEX(SkillsReq!$B:$AY, MATCH(AX$1,SkillsReq!$A:$A,0), MATCH(_xlfn.XLOOKUP($A190,Employees!$A:$A,Employees!$B:$B,""), SkillsReq!$B$1:$AY$1,0)),
       0
     ),
   "")
)</f>
        <v/>
      </c>
      <c r="AY190" t="str">
        <f>IF(OR($A190="",AY$1=""),"",
   IFERROR(
     IF(INDEX(SkillsReq!$B:$AY, MATCH(AY$1,SkillsReq!$A:$A,0), MATCH(_xlfn.XLOOKUP($A190,Employees!$A:$A,Employees!$B:$B,""), SkillsReq!$B$1:$AY$1,0))&gt;0,
       INDEX(SkillsReq!$B:$AY, MATCH(AY$1,SkillsReq!$A:$A,0), MATCH(_xlfn.XLOOKUP($A190,Employees!$A:$A,Employees!$B:$B,""), SkillsReq!$B$1:$AY$1,0)),
       0
     ),
   "")
)</f>
        <v/>
      </c>
    </row>
    <row r="191" spans="1:51" x14ac:dyDescent="0.25">
      <c r="A191" s="12"/>
      <c r="B191" t="str">
        <f>IF(OR($A191="",B$1=""),"",
   IFERROR(
     IF(INDEX(SkillsReq!$B:$AY, MATCH(B$1,SkillsReq!$A:$A,0), MATCH(_xlfn.XLOOKUP($A191,Employees!$A:$A,Employees!$B:$B,""), SkillsReq!$B$1:$AY$1,0))&gt;0,
       INDEX(SkillsReq!$B:$AY, MATCH(B$1,SkillsReq!$A:$A,0), MATCH(_xlfn.XLOOKUP($A191,Employees!$A:$A,Employees!$B:$B,""), SkillsReq!$B$1:$AY$1,0)),
       0
     ),
   "")
)</f>
        <v/>
      </c>
      <c r="C191" t="str">
        <f>IF(OR($A191="",C$1=""),"",
   IFERROR(
     IF(INDEX(SkillsReq!$B:$AY, MATCH(C$1,SkillsReq!$A:$A,0), MATCH(_xlfn.XLOOKUP($A191,Employees!$A:$A,Employees!$B:$B,""), SkillsReq!$B$1:$AY$1,0))&gt;0,
       INDEX(SkillsReq!$B:$AY, MATCH(C$1,SkillsReq!$A:$A,0), MATCH(_xlfn.XLOOKUP($A191,Employees!$A:$A,Employees!$B:$B,""), SkillsReq!$B$1:$AY$1,0)),
       0
     ),
   "")
)</f>
        <v/>
      </c>
      <c r="D191" t="str">
        <f>IF(OR($A191="",D$1=""),"",
   IFERROR(
     IF(INDEX(SkillsReq!$B:$AY, MATCH(D$1,SkillsReq!$A:$A,0), MATCH(_xlfn.XLOOKUP($A191,Employees!$A:$A,Employees!$B:$B,""), SkillsReq!$B$1:$AY$1,0))&gt;0,
       INDEX(SkillsReq!$B:$AY, MATCH(D$1,SkillsReq!$A:$A,0), MATCH(_xlfn.XLOOKUP($A191,Employees!$A:$A,Employees!$B:$B,""), SkillsReq!$B$1:$AY$1,0)),
       0
     ),
   "")
)</f>
        <v/>
      </c>
      <c r="E191" t="str">
        <f>IF(OR($A191="",E$1=""),"",
   IFERROR(
     IF(INDEX(SkillsReq!$B:$AY, MATCH(E$1,SkillsReq!$A:$A,0), MATCH(_xlfn.XLOOKUP($A191,Employees!$A:$A,Employees!$B:$B,""), SkillsReq!$B$1:$AY$1,0))&gt;0,
       INDEX(SkillsReq!$B:$AY, MATCH(E$1,SkillsReq!$A:$A,0), MATCH(_xlfn.XLOOKUP($A191,Employees!$A:$A,Employees!$B:$B,""), SkillsReq!$B$1:$AY$1,0)),
       0
     ),
   "")
)</f>
        <v/>
      </c>
      <c r="F191" t="str">
        <f>IF(OR($A191="",F$1=""),"",
   IFERROR(
     IF(INDEX(SkillsReq!$B:$AY, MATCH(F$1,SkillsReq!$A:$A,0), MATCH(_xlfn.XLOOKUP($A191,Employees!$A:$A,Employees!$B:$B,""), SkillsReq!$B$1:$AY$1,0))&gt;0,
       INDEX(SkillsReq!$B:$AY, MATCH(F$1,SkillsReq!$A:$A,0), MATCH(_xlfn.XLOOKUP($A191,Employees!$A:$A,Employees!$B:$B,""), SkillsReq!$B$1:$AY$1,0)),
       0
     ),
   "")
)</f>
        <v/>
      </c>
      <c r="G191" t="str">
        <f>IF(OR($A191="",G$1=""),"",
   IFERROR(
     IF(INDEX(SkillsReq!$B:$AY, MATCH(G$1,SkillsReq!$A:$A,0), MATCH(_xlfn.XLOOKUP($A191,Employees!$A:$A,Employees!$B:$B,""), SkillsReq!$B$1:$AY$1,0))&gt;0,
       INDEX(SkillsReq!$B:$AY, MATCH(G$1,SkillsReq!$A:$A,0), MATCH(_xlfn.XLOOKUP($A191,Employees!$A:$A,Employees!$B:$B,""), SkillsReq!$B$1:$AY$1,0)),
       0
     ),
   "")
)</f>
        <v/>
      </c>
      <c r="H191" t="str">
        <f>IF(OR($A191="",H$1=""),"",
   IFERROR(
     IF(INDEX(SkillsReq!$B:$AY, MATCH(H$1,SkillsReq!$A:$A,0), MATCH(_xlfn.XLOOKUP($A191,Employees!$A:$A,Employees!$B:$B,""), SkillsReq!$B$1:$AY$1,0))&gt;0,
       INDEX(SkillsReq!$B:$AY, MATCH(H$1,SkillsReq!$A:$A,0), MATCH(_xlfn.XLOOKUP($A191,Employees!$A:$A,Employees!$B:$B,""), SkillsReq!$B$1:$AY$1,0)),
       0
     ),
   "")
)</f>
        <v/>
      </c>
      <c r="I191" t="str">
        <f>IF(OR($A191="",I$1=""),"",
   IFERROR(
     IF(INDEX(SkillsReq!$B:$AY, MATCH(I$1,SkillsReq!$A:$A,0), MATCH(_xlfn.XLOOKUP($A191,Employees!$A:$A,Employees!$B:$B,""), SkillsReq!$B$1:$AY$1,0))&gt;0,
       INDEX(SkillsReq!$B:$AY, MATCH(I$1,SkillsReq!$A:$A,0), MATCH(_xlfn.XLOOKUP($A191,Employees!$A:$A,Employees!$B:$B,""), SkillsReq!$B$1:$AY$1,0)),
       0
     ),
   "")
)</f>
        <v/>
      </c>
      <c r="J191" t="str">
        <f>IF(OR($A191="",J$1=""),"",
   IFERROR(
     IF(INDEX(SkillsReq!$B:$AY, MATCH(J$1,SkillsReq!$A:$A,0), MATCH(_xlfn.XLOOKUP($A191,Employees!$A:$A,Employees!$B:$B,""), SkillsReq!$B$1:$AY$1,0))&gt;0,
       INDEX(SkillsReq!$B:$AY, MATCH(J$1,SkillsReq!$A:$A,0), MATCH(_xlfn.XLOOKUP($A191,Employees!$A:$A,Employees!$B:$B,""), SkillsReq!$B$1:$AY$1,0)),
       0
     ),
   "")
)</f>
        <v/>
      </c>
      <c r="K191" t="str">
        <f>IF(OR($A191="",K$1=""),"",
   IFERROR(
     IF(INDEX(SkillsReq!$B:$AY, MATCH(K$1,SkillsReq!$A:$A,0), MATCH(_xlfn.XLOOKUP($A191,Employees!$A:$A,Employees!$B:$B,""), SkillsReq!$B$1:$AY$1,0))&gt;0,
       INDEX(SkillsReq!$B:$AY, MATCH(K$1,SkillsReq!$A:$A,0), MATCH(_xlfn.XLOOKUP($A191,Employees!$A:$A,Employees!$B:$B,""), SkillsReq!$B$1:$AY$1,0)),
       0
     ),
   "")
)</f>
        <v/>
      </c>
      <c r="L191" t="str">
        <f>IF(OR($A191="",L$1=""),"",
   IFERROR(
     IF(INDEX(SkillsReq!$B:$AY, MATCH(L$1,SkillsReq!$A:$A,0), MATCH(_xlfn.XLOOKUP($A191,Employees!$A:$A,Employees!$B:$B,""), SkillsReq!$B$1:$AY$1,0))&gt;0,
       INDEX(SkillsReq!$B:$AY, MATCH(L$1,SkillsReq!$A:$A,0), MATCH(_xlfn.XLOOKUP($A191,Employees!$A:$A,Employees!$B:$B,""), SkillsReq!$B$1:$AY$1,0)),
       0
     ),
   "")
)</f>
        <v/>
      </c>
      <c r="M191" t="str">
        <f>IF(OR($A191="",M$1=""),"",
   IFERROR(
     IF(INDEX(SkillsReq!$B:$AY, MATCH(M$1,SkillsReq!$A:$A,0), MATCH(_xlfn.XLOOKUP($A191,Employees!$A:$A,Employees!$B:$B,""), SkillsReq!$B$1:$AY$1,0))&gt;0,
       INDEX(SkillsReq!$B:$AY, MATCH(M$1,SkillsReq!$A:$A,0), MATCH(_xlfn.XLOOKUP($A191,Employees!$A:$A,Employees!$B:$B,""), SkillsReq!$B$1:$AY$1,0)),
       0
     ),
   "")
)</f>
        <v/>
      </c>
      <c r="N191" t="str">
        <f>IF(OR($A191="",N$1=""),"",
   IFERROR(
     IF(INDEX(SkillsReq!$B:$AY, MATCH(N$1,SkillsReq!$A:$A,0), MATCH(_xlfn.XLOOKUP($A191,Employees!$A:$A,Employees!$B:$B,""), SkillsReq!$B$1:$AY$1,0))&gt;0,
       INDEX(SkillsReq!$B:$AY, MATCH(N$1,SkillsReq!$A:$A,0), MATCH(_xlfn.XLOOKUP($A191,Employees!$A:$A,Employees!$B:$B,""), SkillsReq!$B$1:$AY$1,0)),
       0
     ),
   "")
)</f>
        <v/>
      </c>
      <c r="O191" t="str">
        <f>IF(OR($A191="",O$1=""),"",
   IFERROR(
     IF(INDEX(SkillsReq!$B:$AY, MATCH(O$1,SkillsReq!$A:$A,0), MATCH(_xlfn.XLOOKUP($A191,Employees!$A:$A,Employees!$B:$B,""), SkillsReq!$B$1:$AY$1,0))&gt;0,
       INDEX(SkillsReq!$B:$AY, MATCH(O$1,SkillsReq!$A:$A,0), MATCH(_xlfn.XLOOKUP($A191,Employees!$A:$A,Employees!$B:$B,""), SkillsReq!$B$1:$AY$1,0)),
       0
     ),
   "")
)</f>
        <v/>
      </c>
      <c r="P191" t="str">
        <f>IF(OR($A191="",P$1=""),"",
   IFERROR(
     IF(INDEX(SkillsReq!$B:$AY, MATCH(P$1,SkillsReq!$A:$A,0), MATCH(_xlfn.XLOOKUP($A191,Employees!$A:$A,Employees!$B:$B,""), SkillsReq!$B$1:$AY$1,0))&gt;0,
       INDEX(SkillsReq!$B:$AY, MATCH(P$1,SkillsReq!$A:$A,0), MATCH(_xlfn.XLOOKUP($A191,Employees!$A:$A,Employees!$B:$B,""), SkillsReq!$B$1:$AY$1,0)),
       0
     ),
   "")
)</f>
        <v/>
      </c>
      <c r="Q191" t="str">
        <f>IF(OR($A191="",Q$1=""),"",
   IFERROR(
     IF(INDEX(SkillsReq!$B:$AY, MATCH(Q$1,SkillsReq!$A:$A,0), MATCH(_xlfn.XLOOKUP($A191,Employees!$A:$A,Employees!$B:$B,""), SkillsReq!$B$1:$AY$1,0))&gt;0,
       INDEX(SkillsReq!$B:$AY, MATCH(Q$1,SkillsReq!$A:$A,0), MATCH(_xlfn.XLOOKUP($A191,Employees!$A:$A,Employees!$B:$B,""), SkillsReq!$B$1:$AY$1,0)),
       0
     ),
   "")
)</f>
        <v/>
      </c>
      <c r="R191" t="str">
        <f>IF(OR($A191="",R$1=""),"",
   IFERROR(
     IF(INDEX(SkillsReq!$B:$AY, MATCH(R$1,SkillsReq!$A:$A,0), MATCH(_xlfn.XLOOKUP($A191,Employees!$A:$A,Employees!$B:$B,""), SkillsReq!$B$1:$AY$1,0))&gt;0,
       INDEX(SkillsReq!$B:$AY, MATCH(R$1,SkillsReq!$A:$A,0), MATCH(_xlfn.XLOOKUP($A191,Employees!$A:$A,Employees!$B:$B,""), SkillsReq!$B$1:$AY$1,0)),
       0
     ),
   "")
)</f>
        <v/>
      </c>
      <c r="S191" t="str">
        <f>IF(OR($A191="",S$1=""),"",
   IFERROR(
     IF(INDEX(SkillsReq!$B:$AY, MATCH(S$1,SkillsReq!$A:$A,0), MATCH(_xlfn.XLOOKUP($A191,Employees!$A:$A,Employees!$B:$B,""), SkillsReq!$B$1:$AY$1,0))&gt;0,
       INDEX(SkillsReq!$B:$AY, MATCH(S$1,SkillsReq!$A:$A,0), MATCH(_xlfn.XLOOKUP($A191,Employees!$A:$A,Employees!$B:$B,""), SkillsReq!$B$1:$AY$1,0)),
       0
     ),
   "")
)</f>
        <v/>
      </c>
      <c r="T191" t="str">
        <f>IF(OR($A191="",T$1=""),"",
   IFERROR(
     IF(INDEX(SkillsReq!$B:$AY, MATCH(T$1,SkillsReq!$A:$A,0), MATCH(_xlfn.XLOOKUP($A191,Employees!$A:$A,Employees!$B:$B,""), SkillsReq!$B$1:$AY$1,0))&gt;0,
       INDEX(SkillsReq!$B:$AY, MATCH(T$1,SkillsReq!$A:$A,0), MATCH(_xlfn.XLOOKUP($A191,Employees!$A:$A,Employees!$B:$B,""), SkillsReq!$B$1:$AY$1,0)),
       0
     ),
   "")
)</f>
        <v/>
      </c>
      <c r="U191" t="str">
        <f>IF(OR($A191="",U$1=""),"",
   IFERROR(
     IF(INDEX(SkillsReq!$B:$AY, MATCH(U$1,SkillsReq!$A:$A,0), MATCH(_xlfn.XLOOKUP($A191,Employees!$A:$A,Employees!$B:$B,""), SkillsReq!$B$1:$AY$1,0))&gt;0,
       INDEX(SkillsReq!$B:$AY, MATCH(U$1,SkillsReq!$A:$A,0), MATCH(_xlfn.XLOOKUP($A191,Employees!$A:$A,Employees!$B:$B,""), SkillsReq!$B$1:$AY$1,0)),
       0
     ),
   "")
)</f>
        <v/>
      </c>
      <c r="V191" t="str">
        <f>IF(OR($A191="",V$1=""),"",
   IFERROR(
     IF(INDEX(SkillsReq!$B:$AY, MATCH(V$1,SkillsReq!$A:$A,0), MATCH(_xlfn.XLOOKUP($A191,Employees!$A:$A,Employees!$B:$B,""), SkillsReq!$B$1:$AY$1,0))&gt;0,
       INDEX(SkillsReq!$B:$AY, MATCH(V$1,SkillsReq!$A:$A,0), MATCH(_xlfn.XLOOKUP($A191,Employees!$A:$A,Employees!$B:$B,""), SkillsReq!$B$1:$AY$1,0)),
       0
     ),
   "")
)</f>
        <v/>
      </c>
      <c r="W191" t="str">
        <f>IF(OR($A191="",W$1=""),"",
   IFERROR(
     IF(INDEX(SkillsReq!$B:$AY, MATCH(W$1,SkillsReq!$A:$A,0), MATCH(_xlfn.XLOOKUP($A191,Employees!$A:$A,Employees!$B:$B,""), SkillsReq!$B$1:$AY$1,0))&gt;0,
       INDEX(SkillsReq!$B:$AY, MATCH(W$1,SkillsReq!$A:$A,0), MATCH(_xlfn.XLOOKUP($A191,Employees!$A:$A,Employees!$B:$B,""), SkillsReq!$B$1:$AY$1,0)),
       0
     ),
   "")
)</f>
        <v/>
      </c>
      <c r="X191" t="str">
        <f>IF(OR($A191="",X$1=""),"",
   IFERROR(
     IF(INDEX(SkillsReq!$B:$AY, MATCH(X$1,SkillsReq!$A:$A,0), MATCH(_xlfn.XLOOKUP($A191,Employees!$A:$A,Employees!$B:$B,""), SkillsReq!$B$1:$AY$1,0))&gt;0,
       INDEX(SkillsReq!$B:$AY, MATCH(X$1,SkillsReq!$A:$A,0), MATCH(_xlfn.XLOOKUP($A191,Employees!$A:$A,Employees!$B:$B,""), SkillsReq!$B$1:$AY$1,0)),
       0
     ),
   "")
)</f>
        <v/>
      </c>
      <c r="Y191" t="str">
        <f>IF(OR($A191="",Y$1=""),"",
   IFERROR(
     IF(INDEX(SkillsReq!$B:$AY, MATCH(Y$1,SkillsReq!$A:$A,0), MATCH(_xlfn.XLOOKUP($A191,Employees!$A:$A,Employees!$B:$B,""), SkillsReq!$B$1:$AY$1,0))&gt;0,
       INDEX(SkillsReq!$B:$AY, MATCH(Y$1,SkillsReq!$A:$A,0), MATCH(_xlfn.XLOOKUP($A191,Employees!$A:$A,Employees!$B:$B,""), SkillsReq!$B$1:$AY$1,0)),
       0
     ),
   "")
)</f>
        <v/>
      </c>
      <c r="Z191" t="str">
        <f>IF(OR($A191="",Z$1=""),"",
   IFERROR(
     IF(INDEX(SkillsReq!$B:$AY, MATCH(Z$1,SkillsReq!$A:$A,0), MATCH(_xlfn.XLOOKUP($A191,Employees!$A:$A,Employees!$B:$B,""), SkillsReq!$B$1:$AY$1,0))&gt;0,
       INDEX(SkillsReq!$B:$AY, MATCH(Z$1,SkillsReq!$A:$A,0), MATCH(_xlfn.XLOOKUP($A191,Employees!$A:$A,Employees!$B:$B,""), SkillsReq!$B$1:$AY$1,0)),
       0
     ),
   "")
)</f>
        <v/>
      </c>
      <c r="AA191" t="str">
        <f>IF(OR($A191="",AA$1=""),"",
   IFERROR(
     IF(INDEX(SkillsReq!$B:$AY, MATCH(AA$1,SkillsReq!$A:$A,0), MATCH(_xlfn.XLOOKUP($A191,Employees!$A:$A,Employees!$B:$B,""), SkillsReq!$B$1:$AY$1,0))&gt;0,
       INDEX(SkillsReq!$B:$AY, MATCH(AA$1,SkillsReq!$A:$A,0), MATCH(_xlfn.XLOOKUP($A191,Employees!$A:$A,Employees!$B:$B,""), SkillsReq!$B$1:$AY$1,0)),
       0
     ),
   "")
)</f>
        <v/>
      </c>
      <c r="AB191" t="str">
        <f>IF(OR($A191="",AB$1=""),"",
   IFERROR(
     IF(INDEX(SkillsReq!$B:$AY, MATCH(AB$1,SkillsReq!$A:$A,0), MATCH(_xlfn.XLOOKUP($A191,Employees!$A:$A,Employees!$B:$B,""), SkillsReq!$B$1:$AY$1,0))&gt;0,
       INDEX(SkillsReq!$B:$AY, MATCH(AB$1,SkillsReq!$A:$A,0), MATCH(_xlfn.XLOOKUP($A191,Employees!$A:$A,Employees!$B:$B,""), SkillsReq!$B$1:$AY$1,0)),
       0
     ),
   "")
)</f>
        <v/>
      </c>
      <c r="AC191" t="str">
        <f>IF(OR($A191="",AC$1=""),"",
   IFERROR(
     IF(INDEX(SkillsReq!$B:$AY, MATCH(AC$1,SkillsReq!$A:$A,0), MATCH(_xlfn.XLOOKUP($A191,Employees!$A:$A,Employees!$B:$B,""), SkillsReq!$B$1:$AY$1,0))&gt;0,
       INDEX(SkillsReq!$B:$AY, MATCH(AC$1,SkillsReq!$A:$A,0), MATCH(_xlfn.XLOOKUP($A191,Employees!$A:$A,Employees!$B:$B,""), SkillsReq!$B$1:$AY$1,0)),
       0
     ),
   "")
)</f>
        <v/>
      </c>
      <c r="AD191" t="str">
        <f>IF(OR($A191="",AD$1=""),"",
   IFERROR(
     IF(INDEX(SkillsReq!$B:$AY, MATCH(AD$1,SkillsReq!$A:$A,0), MATCH(_xlfn.XLOOKUP($A191,Employees!$A:$A,Employees!$B:$B,""), SkillsReq!$B$1:$AY$1,0))&gt;0,
       INDEX(SkillsReq!$B:$AY, MATCH(AD$1,SkillsReq!$A:$A,0), MATCH(_xlfn.XLOOKUP($A191,Employees!$A:$A,Employees!$B:$B,""), SkillsReq!$B$1:$AY$1,0)),
       0
     ),
   "")
)</f>
        <v/>
      </c>
      <c r="AE191" t="str">
        <f>IF(OR($A191="",AE$1=""),"",
   IFERROR(
     IF(INDEX(SkillsReq!$B:$AY, MATCH(AE$1,SkillsReq!$A:$A,0), MATCH(_xlfn.XLOOKUP($A191,Employees!$A:$A,Employees!$B:$B,""), SkillsReq!$B$1:$AY$1,0))&gt;0,
       INDEX(SkillsReq!$B:$AY, MATCH(AE$1,SkillsReq!$A:$A,0), MATCH(_xlfn.XLOOKUP($A191,Employees!$A:$A,Employees!$B:$B,""), SkillsReq!$B$1:$AY$1,0)),
       0
     ),
   "")
)</f>
        <v/>
      </c>
      <c r="AF191" t="str">
        <f>IF(OR($A191="",AF$1=""),"",
   IFERROR(
     IF(INDEX(SkillsReq!$B:$AY, MATCH(AF$1,SkillsReq!$A:$A,0), MATCH(_xlfn.XLOOKUP($A191,Employees!$A:$A,Employees!$B:$B,""), SkillsReq!$B$1:$AY$1,0))&gt;0,
       INDEX(SkillsReq!$B:$AY, MATCH(AF$1,SkillsReq!$A:$A,0), MATCH(_xlfn.XLOOKUP($A191,Employees!$A:$A,Employees!$B:$B,""), SkillsReq!$B$1:$AY$1,0)),
       0
     ),
   "")
)</f>
        <v/>
      </c>
      <c r="AG191" t="str">
        <f>IF(OR($A191="",AG$1=""),"",
   IFERROR(
     IF(INDEX(SkillsReq!$B:$AY, MATCH(AG$1,SkillsReq!$A:$A,0), MATCH(_xlfn.XLOOKUP($A191,Employees!$A:$A,Employees!$B:$B,""), SkillsReq!$B$1:$AY$1,0))&gt;0,
       INDEX(SkillsReq!$B:$AY, MATCH(AG$1,SkillsReq!$A:$A,0), MATCH(_xlfn.XLOOKUP($A191,Employees!$A:$A,Employees!$B:$B,""), SkillsReq!$B$1:$AY$1,0)),
       0
     ),
   "")
)</f>
        <v/>
      </c>
      <c r="AH191" t="str">
        <f>IF(OR($A191="",AH$1=""),"",
   IFERROR(
     IF(INDEX(SkillsReq!$B:$AY, MATCH(AH$1,SkillsReq!$A:$A,0), MATCH(_xlfn.XLOOKUP($A191,Employees!$A:$A,Employees!$B:$B,""), SkillsReq!$B$1:$AY$1,0))&gt;0,
       INDEX(SkillsReq!$B:$AY, MATCH(AH$1,SkillsReq!$A:$A,0), MATCH(_xlfn.XLOOKUP($A191,Employees!$A:$A,Employees!$B:$B,""), SkillsReq!$B$1:$AY$1,0)),
       0
     ),
   "")
)</f>
        <v/>
      </c>
      <c r="AI191" t="str">
        <f>IF(OR($A191="",AI$1=""),"",
   IFERROR(
     IF(INDEX(SkillsReq!$B:$AY, MATCH(AI$1,SkillsReq!$A:$A,0), MATCH(_xlfn.XLOOKUP($A191,Employees!$A:$A,Employees!$B:$B,""), SkillsReq!$B$1:$AY$1,0))&gt;0,
       INDEX(SkillsReq!$B:$AY, MATCH(AI$1,SkillsReq!$A:$A,0), MATCH(_xlfn.XLOOKUP($A191,Employees!$A:$A,Employees!$B:$B,""), SkillsReq!$B$1:$AY$1,0)),
       0
     ),
   "")
)</f>
        <v/>
      </c>
      <c r="AJ191" t="str">
        <f>IF(OR($A191="",AJ$1=""),"",
   IFERROR(
     IF(INDEX(SkillsReq!$B:$AY, MATCH(AJ$1,SkillsReq!$A:$A,0), MATCH(_xlfn.XLOOKUP($A191,Employees!$A:$A,Employees!$B:$B,""), SkillsReq!$B$1:$AY$1,0))&gt;0,
       INDEX(SkillsReq!$B:$AY, MATCH(AJ$1,SkillsReq!$A:$A,0), MATCH(_xlfn.XLOOKUP($A191,Employees!$A:$A,Employees!$B:$B,""), SkillsReq!$B$1:$AY$1,0)),
       0
     ),
   "")
)</f>
        <v/>
      </c>
      <c r="AK191" t="str">
        <f>IF(OR($A191="",AK$1=""),"",
   IFERROR(
     IF(INDEX(SkillsReq!$B:$AY, MATCH(AK$1,SkillsReq!$A:$A,0), MATCH(_xlfn.XLOOKUP($A191,Employees!$A:$A,Employees!$B:$B,""), SkillsReq!$B$1:$AY$1,0))&gt;0,
       INDEX(SkillsReq!$B:$AY, MATCH(AK$1,SkillsReq!$A:$A,0), MATCH(_xlfn.XLOOKUP($A191,Employees!$A:$A,Employees!$B:$B,""), SkillsReq!$B$1:$AY$1,0)),
       0
     ),
   "")
)</f>
        <v/>
      </c>
      <c r="AL191" t="str">
        <f>IF(OR($A191="",AL$1=""),"",
   IFERROR(
     IF(INDEX(SkillsReq!$B:$AY, MATCH(AL$1,SkillsReq!$A:$A,0), MATCH(_xlfn.XLOOKUP($A191,Employees!$A:$A,Employees!$B:$B,""), SkillsReq!$B$1:$AY$1,0))&gt;0,
       INDEX(SkillsReq!$B:$AY, MATCH(AL$1,SkillsReq!$A:$A,0), MATCH(_xlfn.XLOOKUP($A191,Employees!$A:$A,Employees!$B:$B,""), SkillsReq!$B$1:$AY$1,0)),
       0
     ),
   "")
)</f>
        <v/>
      </c>
      <c r="AM191" t="str">
        <f>IF(OR($A191="",AM$1=""),"",
   IFERROR(
     IF(INDEX(SkillsReq!$B:$AY, MATCH(AM$1,SkillsReq!$A:$A,0), MATCH(_xlfn.XLOOKUP($A191,Employees!$A:$A,Employees!$B:$B,""), SkillsReq!$B$1:$AY$1,0))&gt;0,
       INDEX(SkillsReq!$B:$AY, MATCH(AM$1,SkillsReq!$A:$A,0), MATCH(_xlfn.XLOOKUP($A191,Employees!$A:$A,Employees!$B:$B,""), SkillsReq!$B$1:$AY$1,0)),
       0
     ),
   "")
)</f>
        <v/>
      </c>
      <c r="AN191" t="str">
        <f>IF(OR($A191="",AN$1=""),"",
   IFERROR(
     IF(INDEX(SkillsReq!$B:$AY, MATCH(AN$1,SkillsReq!$A:$A,0), MATCH(_xlfn.XLOOKUP($A191,Employees!$A:$A,Employees!$B:$B,""), SkillsReq!$B$1:$AY$1,0))&gt;0,
       INDEX(SkillsReq!$B:$AY, MATCH(AN$1,SkillsReq!$A:$A,0), MATCH(_xlfn.XLOOKUP($A191,Employees!$A:$A,Employees!$B:$B,""), SkillsReq!$B$1:$AY$1,0)),
       0
     ),
   "")
)</f>
        <v/>
      </c>
      <c r="AO191" t="str">
        <f>IF(OR($A191="",AO$1=""),"",
   IFERROR(
     IF(INDEX(SkillsReq!$B:$AY, MATCH(AO$1,SkillsReq!$A:$A,0), MATCH(_xlfn.XLOOKUP($A191,Employees!$A:$A,Employees!$B:$B,""), SkillsReq!$B$1:$AY$1,0))&gt;0,
       INDEX(SkillsReq!$B:$AY, MATCH(AO$1,SkillsReq!$A:$A,0), MATCH(_xlfn.XLOOKUP($A191,Employees!$A:$A,Employees!$B:$B,""), SkillsReq!$B$1:$AY$1,0)),
       0
     ),
   "")
)</f>
        <v/>
      </c>
      <c r="AP191" t="str">
        <f>IF(OR($A191="",AP$1=""),"",
   IFERROR(
     IF(INDEX(SkillsReq!$B:$AY, MATCH(AP$1,SkillsReq!$A:$A,0), MATCH(_xlfn.XLOOKUP($A191,Employees!$A:$A,Employees!$B:$B,""), SkillsReq!$B$1:$AY$1,0))&gt;0,
       INDEX(SkillsReq!$B:$AY, MATCH(AP$1,SkillsReq!$A:$A,0), MATCH(_xlfn.XLOOKUP($A191,Employees!$A:$A,Employees!$B:$B,""), SkillsReq!$B$1:$AY$1,0)),
       0
     ),
   "")
)</f>
        <v/>
      </c>
      <c r="AQ191" t="str">
        <f>IF(OR($A191="",AQ$1=""),"",
   IFERROR(
     IF(INDEX(SkillsReq!$B:$AY, MATCH(AQ$1,SkillsReq!$A:$A,0), MATCH(_xlfn.XLOOKUP($A191,Employees!$A:$A,Employees!$B:$B,""), SkillsReq!$B$1:$AY$1,0))&gt;0,
       INDEX(SkillsReq!$B:$AY, MATCH(AQ$1,SkillsReq!$A:$A,0), MATCH(_xlfn.XLOOKUP($A191,Employees!$A:$A,Employees!$B:$B,""), SkillsReq!$B$1:$AY$1,0)),
       0
     ),
   "")
)</f>
        <v/>
      </c>
      <c r="AR191" t="str">
        <f>IF(OR($A191="",AR$1=""),"",
   IFERROR(
     IF(INDEX(SkillsReq!$B:$AY, MATCH(AR$1,SkillsReq!$A:$A,0), MATCH(_xlfn.XLOOKUP($A191,Employees!$A:$A,Employees!$B:$B,""), SkillsReq!$B$1:$AY$1,0))&gt;0,
       INDEX(SkillsReq!$B:$AY, MATCH(AR$1,SkillsReq!$A:$A,0), MATCH(_xlfn.XLOOKUP($A191,Employees!$A:$A,Employees!$B:$B,""), SkillsReq!$B$1:$AY$1,0)),
       0
     ),
   "")
)</f>
        <v/>
      </c>
      <c r="AS191" t="str">
        <f>IF(OR($A191="",AS$1=""),"",
   IFERROR(
     IF(INDEX(SkillsReq!$B:$AY, MATCH(AS$1,SkillsReq!$A:$A,0), MATCH(_xlfn.XLOOKUP($A191,Employees!$A:$A,Employees!$B:$B,""), SkillsReq!$B$1:$AY$1,0))&gt;0,
       INDEX(SkillsReq!$B:$AY, MATCH(AS$1,SkillsReq!$A:$A,0), MATCH(_xlfn.XLOOKUP($A191,Employees!$A:$A,Employees!$B:$B,""), SkillsReq!$B$1:$AY$1,0)),
       0
     ),
   "")
)</f>
        <v/>
      </c>
      <c r="AT191" t="str">
        <f>IF(OR($A191="",AT$1=""),"",
   IFERROR(
     IF(INDEX(SkillsReq!$B:$AY, MATCH(AT$1,SkillsReq!$A:$A,0), MATCH(_xlfn.XLOOKUP($A191,Employees!$A:$A,Employees!$B:$B,""), SkillsReq!$B$1:$AY$1,0))&gt;0,
       INDEX(SkillsReq!$B:$AY, MATCH(AT$1,SkillsReq!$A:$A,0), MATCH(_xlfn.XLOOKUP($A191,Employees!$A:$A,Employees!$B:$B,""), SkillsReq!$B$1:$AY$1,0)),
       0
     ),
   "")
)</f>
        <v/>
      </c>
      <c r="AU191" t="str">
        <f>IF(OR($A191="",AU$1=""),"",
   IFERROR(
     IF(INDEX(SkillsReq!$B:$AY, MATCH(AU$1,SkillsReq!$A:$A,0), MATCH(_xlfn.XLOOKUP($A191,Employees!$A:$A,Employees!$B:$B,""), SkillsReq!$B$1:$AY$1,0))&gt;0,
       INDEX(SkillsReq!$B:$AY, MATCH(AU$1,SkillsReq!$A:$A,0), MATCH(_xlfn.XLOOKUP($A191,Employees!$A:$A,Employees!$B:$B,""), SkillsReq!$B$1:$AY$1,0)),
       0
     ),
   "")
)</f>
        <v/>
      </c>
      <c r="AV191" t="str">
        <f>IF(OR($A191="",AV$1=""),"",
   IFERROR(
     IF(INDEX(SkillsReq!$B:$AY, MATCH(AV$1,SkillsReq!$A:$A,0), MATCH(_xlfn.XLOOKUP($A191,Employees!$A:$A,Employees!$B:$B,""), SkillsReq!$B$1:$AY$1,0))&gt;0,
       INDEX(SkillsReq!$B:$AY, MATCH(AV$1,SkillsReq!$A:$A,0), MATCH(_xlfn.XLOOKUP($A191,Employees!$A:$A,Employees!$B:$B,""), SkillsReq!$B$1:$AY$1,0)),
       0
     ),
   "")
)</f>
        <v/>
      </c>
      <c r="AW191" t="str">
        <f>IF(OR($A191="",AW$1=""),"",
   IFERROR(
     IF(INDEX(SkillsReq!$B:$AY, MATCH(AW$1,SkillsReq!$A:$A,0), MATCH(_xlfn.XLOOKUP($A191,Employees!$A:$A,Employees!$B:$B,""), SkillsReq!$B$1:$AY$1,0))&gt;0,
       INDEX(SkillsReq!$B:$AY, MATCH(AW$1,SkillsReq!$A:$A,0), MATCH(_xlfn.XLOOKUP($A191,Employees!$A:$A,Employees!$B:$B,""), SkillsReq!$B$1:$AY$1,0)),
       0
     ),
   "")
)</f>
        <v/>
      </c>
      <c r="AX191" t="str">
        <f>IF(OR($A191="",AX$1=""),"",
   IFERROR(
     IF(INDEX(SkillsReq!$B:$AY, MATCH(AX$1,SkillsReq!$A:$A,0), MATCH(_xlfn.XLOOKUP($A191,Employees!$A:$A,Employees!$B:$B,""), SkillsReq!$B$1:$AY$1,0))&gt;0,
       INDEX(SkillsReq!$B:$AY, MATCH(AX$1,SkillsReq!$A:$A,0), MATCH(_xlfn.XLOOKUP($A191,Employees!$A:$A,Employees!$B:$B,""), SkillsReq!$B$1:$AY$1,0)),
       0
     ),
   "")
)</f>
        <v/>
      </c>
      <c r="AY191" t="str">
        <f>IF(OR($A191="",AY$1=""),"",
   IFERROR(
     IF(INDEX(SkillsReq!$B:$AY, MATCH(AY$1,SkillsReq!$A:$A,0), MATCH(_xlfn.XLOOKUP($A191,Employees!$A:$A,Employees!$B:$B,""), SkillsReq!$B$1:$AY$1,0))&gt;0,
       INDEX(SkillsReq!$B:$AY, MATCH(AY$1,SkillsReq!$A:$A,0), MATCH(_xlfn.XLOOKUP($A191,Employees!$A:$A,Employees!$B:$B,""), SkillsReq!$B$1:$AY$1,0)),
       0
     ),
   "")
)</f>
        <v/>
      </c>
    </row>
    <row r="192" spans="1:51" x14ac:dyDescent="0.25">
      <c r="A192" s="12"/>
      <c r="B192" t="str">
        <f>IF(OR($A192="",B$1=""),"",
   IFERROR(
     IF(INDEX(SkillsReq!$B:$AY, MATCH(B$1,SkillsReq!$A:$A,0), MATCH(_xlfn.XLOOKUP($A192,Employees!$A:$A,Employees!$B:$B,""), SkillsReq!$B$1:$AY$1,0))&gt;0,
       INDEX(SkillsReq!$B:$AY, MATCH(B$1,SkillsReq!$A:$A,0), MATCH(_xlfn.XLOOKUP($A192,Employees!$A:$A,Employees!$B:$B,""), SkillsReq!$B$1:$AY$1,0)),
       0
     ),
   "")
)</f>
        <v/>
      </c>
      <c r="C192" t="str">
        <f>IF(OR($A192="",C$1=""),"",
   IFERROR(
     IF(INDEX(SkillsReq!$B:$AY, MATCH(C$1,SkillsReq!$A:$A,0), MATCH(_xlfn.XLOOKUP($A192,Employees!$A:$A,Employees!$B:$B,""), SkillsReq!$B$1:$AY$1,0))&gt;0,
       INDEX(SkillsReq!$B:$AY, MATCH(C$1,SkillsReq!$A:$A,0), MATCH(_xlfn.XLOOKUP($A192,Employees!$A:$A,Employees!$B:$B,""), SkillsReq!$B$1:$AY$1,0)),
       0
     ),
   "")
)</f>
        <v/>
      </c>
      <c r="D192" t="str">
        <f>IF(OR($A192="",D$1=""),"",
   IFERROR(
     IF(INDEX(SkillsReq!$B:$AY, MATCH(D$1,SkillsReq!$A:$A,0), MATCH(_xlfn.XLOOKUP($A192,Employees!$A:$A,Employees!$B:$B,""), SkillsReq!$B$1:$AY$1,0))&gt;0,
       INDEX(SkillsReq!$B:$AY, MATCH(D$1,SkillsReq!$A:$A,0), MATCH(_xlfn.XLOOKUP($A192,Employees!$A:$A,Employees!$B:$B,""), SkillsReq!$B$1:$AY$1,0)),
       0
     ),
   "")
)</f>
        <v/>
      </c>
      <c r="E192" t="str">
        <f>IF(OR($A192="",E$1=""),"",
   IFERROR(
     IF(INDEX(SkillsReq!$B:$AY, MATCH(E$1,SkillsReq!$A:$A,0), MATCH(_xlfn.XLOOKUP($A192,Employees!$A:$A,Employees!$B:$B,""), SkillsReq!$B$1:$AY$1,0))&gt;0,
       INDEX(SkillsReq!$B:$AY, MATCH(E$1,SkillsReq!$A:$A,0), MATCH(_xlfn.XLOOKUP($A192,Employees!$A:$A,Employees!$B:$B,""), SkillsReq!$B$1:$AY$1,0)),
       0
     ),
   "")
)</f>
        <v/>
      </c>
      <c r="F192" t="str">
        <f>IF(OR($A192="",F$1=""),"",
   IFERROR(
     IF(INDEX(SkillsReq!$B:$AY, MATCH(F$1,SkillsReq!$A:$A,0), MATCH(_xlfn.XLOOKUP($A192,Employees!$A:$A,Employees!$B:$B,""), SkillsReq!$B$1:$AY$1,0))&gt;0,
       INDEX(SkillsReq!$B:$AY, MATCH(F$1,SkillsReq!$A:$A,0), MATCH(_xlfn.XLOOKUP($A192,Employees!$A:$A,Employees!$B:$B,""), SkillsReq!$B$1:$AY$1,0)),
       0
     ),
   "")
)</f>
        <v/>
      </c>
      <c r="G192" t="str">
        <f>IF(OR($A192="",G$1=""),"",
   IFERROR(
     IF(INDEX(SkillsReq!$B:$AY, MATCH(G$1,SkillsReq!$A:$A,0), MATCH(_xlfn.XLOOKUP($A192,Employees!$A:$A,Employees!$B:$B,""), SkillsReq!$B$1:$AY$1,0))&gt;0,
       INDEX(SkillsReq!$B:$AY, MATCH(G$1,SkillsReq!$A:$A,0), MATCH(_xlfn.XLOOKUP($A192,Employees!$A:$A,Employees!$B:$B,""), SkillsReq!$B$1:$AY$1,0)),
       0
     ),
   "")
)</f>
        <v/>
      </c>
      <c r="H192" t="str">
        <f>IF(OR($A192="",H$1=""),"",
   IFERROR(
     IF(INDEX(SkillsReq!$B:$AY, MATCH(H$1,SkillsReq!$A:$A,0), MATCH(_xlfn.XLOOKUP($A192,Employees!$A:$A,Employees!$B:$B,""), SkillsReq!$B$1:$AY$1,0))&gt;0,
       INDEX(SkillsReq!$B:$AY, MATCH(H$1,SkillsReq!$A:$A,0), MATCH(_xlfn.XLOOKUP($A192,Employees!$A:$A,Employees!$B:$B,""), SkillsReq!$B$1:$AY$1,0)),
       0
     ),
   "")
)</f>
        <v/>
      </c>
      <c r="I192" t="str">
        <f>IF(OR($A192="",I$1=""),"",
   IFERROR(
     IF(INDEX(SkillsReq!$B:$AY, MATCH(I$1,SkillsReq!$A:$A,0), MATCH(_xlfn.XLOOKUP($A192,Employees!$A:$A,Employees!$B:$B,""), SkillsReq!$B$1:$AY$1,0))&gt;0,
       INDEX(SkillsReq!$B:$AY, MATCH(I$1,SkillsReq!$A:$A,0), MATCH(_xlfn.XLOOKUP($A192,Employees!$A:$A,Employees!$B:$B,""), SkillsReq!$B$1:$AY$1,0)),
       0
     ),
   "")
)</f>
        <v/>
      </c>
      <c r="J192" t="str">
        <f>IF(OR($A192="",J$1=""),"",
   IFERROR(
     IF(INDEX(SkillsReq!$B:$AY, MATCH(J$1,SkillsReq!$A:$A,0), MATCH(_xlfn.XLOOKUP($A192,Employees!$A:$A,Employees!$B:$B,""), SkillsReq!$B$1:$AY$1,0))&gt;0,
       INDEX(SkillsReq!$B:$AY, MATCH(J$1,SkillsReq!$A:$A,0), MATCH(_xlfn.XLOOKUP($A192,Employees!$A:$A,Employees!$B:$B,""), SkillsReq!$B$1:$AY$1,0)),
       0
     ),
   "")
)</f>
        <v/>
      </c>
      <c r="K192" t="str">
        <f>IF(OR($A192="",K$1=""),"",
   IFERROR(
     IF(INDEX(SkillsReq!$B:$AY, MATCH(K$1,SkillsReq!$A:$A,0), MATCH(_xlfn.XLOOKUP($A192,Employees!$A:$A,Employees!$B:$B,""), SkillsReq!$B$1:$AY$1,0))&gt;0,
       INDEX(SkillsReq!$B:$AY, MATCH(K$1,SkillsReq!$A:$A,0), MATCH(_xlfn.XLOOKUP($A192,Employees!$A:$A,Employees!$B:$B,""), SkillsReq!$B$1:$AY$1,0)),
       0
     ),
   "")
)</f>
        <v/>
      </c>
      <c r="L192" t="str">
        <f>IF(OR($A192="",L$1=""),"",
   IFERROR(
     IF(INDEX(SkillsReq!$B:$AY, MATCH(L$1,SkillsReq!$A:$A,0), MATCH(_xlfn.XLOOKUP($A192,Employees!$A:$A,Employees!$B:$B,""), SkillsReq!$B$1:$AY$1,0))&gt;0,
       INDEX(SkillsReq!$B:$AY, MATCH(L$1,SkillsReq!$A:$A,0), MATCH(_xlfn.XLOOKUP($A192,Employees!$A:$A,Employees!$B:$B,""), SkillsReq!$B$1:$AY$1,0)),
       0
     ),
   "")
)</f>
        <v/>
      </c>
      <c r="M192" t="str">
        <f>IF(OR($A192="",M$1=""),"",
   IFERROR(
     IF(INDEX(SkillsReq!$B:$AY, MATCH(M$1,SkillsReq!$A:$A,0), MATCH(_xlfn.XLOOKUP($A192,Employees!$A:$A,Employees!$B:$B,""), SkillsReq!$B$1:$AY$1,0))&gt;0,
       INDEX(SkillsReq!$B:$AY, MATCH(M$1,SkillsReq!$A:$A,0), MATCH(_xlfn.XLOOKUP($A192,Employees!$A:$A,Employees!$B:$B,""), SkillsReq!$B$1:$AY$1,0)),
       0
     ),
   "")
)</f>
        <v/>
      </c>
      <c r="N192" t="str">
        <f>IF(OR($A192="",N$1=""),"",
   IFERROR(
     IF(INDEX(SkillsReq!$B:$AY, MATCH(N$1,SkillsReq!$A:$A,0), MATCH(_xlfn.XLOOKUP($A192,Employees!$A:$A,Employees!$B:$B,""), SkillsReq!$B$1:$AY$1,0))&gt;0,
       INDEX(SkillsReq!$B:$AY, MATCH(N$1,SkillsReq!$A:$A,0), MATCH(_xlfn.XLOOKUP($A192,Employees!$A:$A,Employees!$B:$B,""), SkillsReq!$B$1:$AY$1,0)),
       0
     ),
   "")
)</f>
        <v/>
      </c>
      <c r="O192" t="str">
        <f>IF(OR($A192="",O$1=""),"",
   IFERROR(
     IF(INDEX(SkillsReq!$B:$AY, MATCH(O$1,SkillsReq!$A:$A,0), MATCH(_xlfn.XLOOKUP($A192,Employees!$A:$A,Employees!$B:$B,""), SkillsReq!$B$1:$AY$1,0))&gt;0,
       INDEX(SkillsReq!$B:$AY, MATCH(O$1,SkillsReq!$A:$A,0), MATCH(_xlfn.XLOOKUP($A192,Employees!$A:$A,Employees!$B:$B,""), SkillsReq!$B$1:$AY$1,0)),
       0
     ),
   "")
)</f>
        <v/>
      </c>
      <c r="P192" t="str">
        <f>IF(OR($A192="",P$1=""),"",
   IFERROR(
     IF(INDEX(SkillsReq!$B:$AY, MATCH(P$1,SkillsReq!$A:$A,0), MATCH(_xlfn.XLOOKUP($A192,Employees!$A:$A,Employees!$B:$B,""), SkillsReq!$B$1:$AY$1,0))&gt;0,
       INDEX(SkillsReq!$B:$AY, MATCH(P$1,SkillsReq!$A:$A,0), MATCH(_xlfn.XLOOKUP($A192,Employees!$A:$A,Employees!$B:$B,""), SkillsReq!$B$1:$AY$1,0)),
       0
     ),
   "")
)</f>
        <v/>
      </c>
      <c r="Q192" t="str">
        <f>IF(OR($A192="",Q$1=""),"",
   IFERROR(
     IF(INDEX(SkillsReq!$B:$AY, MATCH(Q$1,SkillsReq!$A:$A,0), MATCH(_xlfn.XLOOKUP($A192,Employees!$A:$A,Employees!$B:$B,""), SkillsReq!$B$1:$AY$1,0))&gt;0,
       INDEX(SkillsReq!$B:$AY, MATCH(Q$1,SkillsReq!$A:$A,0), MATCH(_xlfn.XLOOKUP($A192,Employees!$A:$A,Employees!$B:$B,""), SkillsReq!$B$1:$AY$1,0)),
       0
     ),
   "")
)</f>
        <v/>
      </c>
      <c r="R192" t="str">
        <f>IF(OR($A192="",R$1=""),"",
   IFERROR(
     IF(INDEX(SkillsReq!$B:$AY, MATCH(R$1,SkillsReq!$A:$A,0), MATCH(_xlfn.XLOOKUP($A192,Employees!$A:$A,Employees!$B:$B,""), SkillsReq!$B$1:$AY$1,0))&gt;0,
       INDEX(SkillsReq!$B:$AY, MATCH(R$1,SkillsReq!$A:$A,0), MATCH(_xlfn.XLOOKUP($A192,Employees!$A:$A,Employees!$B:$B,""), SkillsReq!$B$1:$AY$1,0)),
       0
     ),
   "")
)</f>
        <v/>
      </c>
      <c r="S192" t="str">
        <f>IF(OR($A192="",S$1=""),"",
   IFERROR(
     IF(INDEX(SkillsReq!$B:$AY, MATCH(S$1,SkillsReq!$A:$A,0), MATCH(_xlfn.XLOOKUP($A192,Employees!$A:$A,Employees!$B:$B,""), SkillsReq!$B$1:$AY$1,0))&gt;0,
       INDEX(SkillsReq!$B:$AY, MATCH(S$1,SkillsReq!$A:$A,0), MATCH(_xlfn.XLOOKUP($A192,Employees!$A:$A,Employees!$B:$B,""), SkillsReq!$B$1:$AY$1,0)),
       0
     ),
   "")
)</f>
        <v/>
      </c>
      <c r="T192" t="str">
        <f>IF(OR($A192="",T$1=""),"",
   IFERROR(
     IF(INDEX(SkillsReq!$B:$AY, MATCH(T$1,SkillsReq!$A:$A,0), MATCH(_xlfn.XLOOKUP($A192,Employees!$A:$A,Employees!$B:$B,""), SkillsReq!$B$1:$AY$1,0))&gt;0,
       INDEX(SkillsReq!$B:$AY, MATCH(T$1,SkillsReq!$A:$A,0), MATCH(_xlfn.XLOOKUP($A192,Employees!$A:$A,Employees!$B:$B,""), SkillsReq!$B$1:$AY$1,0)),
       0
     ),
   "")
)</f>
        <v/>
      </c>
      <c r="U192" t="str">
        <f>IF(OR($A192="",U$1=""),"",
   IFERROR(
     IF(INDEX(SkillsReq!$B:$AY, MATCH(U$1,SkillsReq!$A:$A,0), MATCH(_xlfn.XLOOKUP($A192,Employees!$A:$A,Employees!$B:$B,""), SkillsReq!$B$1:$AY$1,0))&gt;0,
       INDEX(SkillsReq!$B:$AY, MATCH(U$1,SkillsReq!$A:$A,0), MATCH(_xlfn.XLOOKUP($A192,Employees!$A:$A,Employees!$B:$B,""), SkillsReq!$B$1:$AY$1,0)),
       0
     ),
   "")
)</f>
        <v/>
      </c>
      <c r="V192" t="str">
        <f>IF(OR($A192="",V$1=""),"",
   IFERROR(
     IF(INDEX(SkillsReq!$B:$AY, MATCH(V$1,SkillsReq!$A:$A,0), MATCH(_xlfn.XLOOKUP($A192,Employees!$A:$A,Employees!$B:$B,""), SkillsReq!$B$1:$AY$1,0))&gt;0,
       INDEX(SkillsReq!$B:$AY, MATCH(V$1,SkillsReq!$A:$A,0), MATCH(_xlfn.XLOOKUP($A192,Employees!$A:$A,Employees!$B:$B,""), SkillsReq!$B$1:$AY$1,0)),
       0
     ),
   "")
)</f>
        <v/>
      </c>
      <c r="W192" t="str">
        <f>IF(OR($A192="",W$1=""),"",
   IFERROR(
     IF(INDEX(SkillsReq!$B:$AY, MATCH(W$1,SkillsReq!$A:$A,0), MATCH(_xlfn.XLOOKUP($A192,Employees!$A:$A,Employees!$B:$B,""), SkillsReq!$B$1:$AY$1,0))&gt;0,
       INDEX(SkillsReq!$B:$AY, MATCH(W$1,SkillsReq!$A:$A,0), MATCH(_xlfn.XLOOKUP($A192,Employees!$A:$A,Employees!$B:$B,""), SkillsReq!$B$1:$AY$1,0)),
       0
     ),
   "")
)</f>
        <v/>
      </c>
      <c r="X192" t="str">
        <f>IF(OR($A192="",X$1=""),"",
   IFERROR(
     IF(INDEX(SkillsReq!$B:$AY, MATCH(X$1,SkillsReq!$A:$A,0), MATCH(_xlfn.XLOOKUP($A192,Employees!$A:$A,Employees!$B:$B,""), SkillsReq!$B$1:$AY$1,0))&gt;0,
       INDEX(SkillsReq!$B:$AY, MATCH(X$1,SkillsReq!$A:$A,0), MATCH(_xlfn.XLOOKUP($A192,Employees!$A:$A,Employees!$B:$B,""), SkillsReq!$B$1:$AY$1,0)),
       0
     ),
   "")
)</f>
        <v/>
      </c>
      <c r="Y192" t="str">
        <f>IF(OR($A192="",Y$1=""),"",
   IFERROR(
     IF(INDEX(SkillsReq!$B:$AY, MATCH(Y$1,SkillsReq!$A:$A,0), MATCH(_xlfn.XLOOKUP($A192,Employees!$A:$A,Employees!$B:$B,""), SkillsReq!$B$1:$AY$1,0))&gt;0,
       INDEX(SkillsReq!$B:$AY, MATCH(Y$1,SkillsReq!$A:$A,0), MATCH(_xlfn.XLOOKUP($A192,Employees!$A:$A,Employees!$B:$B,""), SkillsReq!$B$1:$AY$1,0)),
       0
     ),
   "")
)</f>
        <v/>
      </c>
      <c r="Z192" t="str">
        <f>IF(OR($A192="",Z$1=""),"",
   IFERROR(
     IF(INDEX(SkillsReq!$B:$AY, MATCH(Z$1,SkillsReq!$A:$A,0), MATCH(_xlfn.XLOOKUP($A192,Employees!$A:$A,Employees!$B:$B,""), SkillsReq!$B$1:$AY$1,0))&gt;0,
       INDEX(SkillsReq!$B:$AY, MATCH(Z$1,SkillsReq!$A:$A,0), MATCH(_xlfn.XLOOKUP($A192,Employees!$A:$A,Employees!$B:$B,""), SkillsReq!$B$1:$AY$1,0)),
       0
     ),
   "")
)</f>
        <v/>
      </c>
      <c r="AA192" t="str">
        <f>IF(OR($A192="",AA$1=""),"",
   IFERROR(
     IF(INDEX(SkillsReq!$B:$AY, MATCH(AA$1,SkillsReq!$A:$A,0), MATCH(_xlfn.XLOOKUP($A192,Employees!$A:$A,Employees!$B:$B,""), SkillsReq!$B$1:$AY$1,0))&gt;0,
       INDEX(SkillsReq!$B:$AY, MATCH(AA$1,SkillsReq!$A:$A,0), MATCH(_xlfn.XLOOKUP($A192,Employees!$A:$A,Employees!$B:$B,""), SkillsReq!$B$1:$AY$1,0)),
       0
     ),
   "")
)</f>
        <v/>
      </c>
      <c r="AB192" t="str">
        <f>IF(OR($A192="",AB$1=""),"",
   IFERROR(
     IF(INDEX(SkillsReq!$B:$AY, MATCH(AB$1,SkillsReq!$A:$A,0), MATCH(_xlfn.XLOOKUP($A192,Employees!$A:$A,Employees!$B:$B,""), SkillsReq!$B$1:$AY$1,0))&gt;0,
       INDEX(SkillsReq!$B:$AY, MATCH(AB$1,SkillsReq!$A:$A,0), MATCH(_xlfn.XLOOKUP($A192,Employees!$A:$A,Employees!$B:$B,""), SkillsReq!$B$1:$AY$1,0)),
       0
     ),
   "")
)</f>
        <v/>
      </c>
      <c r="AC192" t="str">
        <f>IF(OR($A192="",AC$1=""),"",
   IFERROR(
     IF(INDEX(SkillsReq!$B:$AY, MATCH(AC$1,SkillsReq!$A:$A,0), MATCH(_xlfn.XLOOKUP($A192,Employees!$A:$A,Employees!$B:$B,""), SkillsReq!$B$1:$AY$1,0))&gt;0,
       INDEX(SkillsReq!$B:$AY, MATCH(AC$1,SkillsReq!$A:$A,0), MATCH(_xlfn.XLOOKUP($A192,Employees!$A:$A,Employees!$B:$B,""), SkillsReq!$B$1:$AY$1,0)),
       0
     ),
   "")
)</f>
        <v/>
      </c>
      <c r="AD192" t="str">
        <f>IF(OR($A192="",AD$1=""),"",
   IFERROR(
     IF(INDEX(SkillsReq!$B:$AY, MATCH(AD$1,SkillsReq!$A:$A,0), MATCH(_xlfn.XLOOKUP($A192,Employees!$A:$A,Employees!$B:$B,""), SkillsReq!$B$1:$AY$1,0))&gt;0,
       INDEX(SkillsReq!$B:$AY, MATCH(AD$1,SkillsReq!$A:$A,0), MATCH(_xlfn.XLOOKUP($A192,Employees!$A:$A,Employees!$B:$B,""), SkillsReq!$B$1:$AY$1,0)),
       0
     ),
   "")
)</f>
        <v/>
      </c>
      <c r="AE192" t="str">
        <f>IF(OR($A192="",AE$1=""),"",
   IFERROR(
     IF(INDEX(SkillsReq!$B:$AY, MATCH(AE$1,SkillsReq!$A:$A,0), MATCH(_xlfn.XLOOKUP($A192,Employees!$A:$A,Employees!$B:$B,""), SkillsReq!$B$1:$AY$1,0))&gt;0,
       INDEX(SkillsReq!$B:$AY, MATCH(AE$1,SkillsReq!$A:$A,0), MATCH(_xlfn.XLOOKUP($A192,Employees!$A:$A,Employees!$B:$B,""), SkillsReq!$B$1:$AY$1,0)),
       0
     ),
   "")
)</f>
        <v/>
      </c>
      <c r="AF192" t="str">
        <f>IF(OR($A192="",AF$1=""),"",
   IFERROR(
     IF(INDEX(SkillsReq!$B:$AY, MATCH(AF$1,SkillsReq!$A:$A,0), MATCH(_xlfn.XLOOKUP($A192,Employees!$A:$A,Employees!$B:$B,""), SkillsReq!$B$1:$AY$1,0))&gt;0,
       INDEX(SkillsReq!$B:$AY, MATCH(AF$1,SkillsReq!$A:$A,0), MATCH(_xlfn.XLOOKUP($A192,Employees!$A:$A,Employees!$B:$B,""), SkillsReq!$B$1:$AY$1,0)),
       0
     ),
   "")
)</f>
        <v/>
      </c>
      <c r="AG192" t="str">
        <f>IF(OR($A192="",AG$1=""),"",
   IFERROR(
     IF(INDEX(SkillsReq!$B:$AY, MATCH(AG$1,SkillsReq!$A:$A,0), MATCH(_xlfn.XLOOKUP($A192,Employees!$A:$A,Employees!$B:$B,""), SkillsReq!$B$1:$AY$1,0))&gt;0,
       INDEX(SkillsReq!$B:$AY, MATCH(AG$1,SkillsReq!$A:$A,0), MATCH(_xlfn.XLOOKUP($A192,Employees!$A:$A,Employees!$B:$B,""), SkillsReq!$B$1:$AY$1,0)),
       0
     ),
   "")
)</f>
        <v/>
      </c>
      <c r="AH192" t="str">
        <f>IF(OR($A192="",AH$1=""),"",
   IFERROR(
     IF(INDEX(SkillsReq!$B:$AY, MATCH(AH$1,SkillsReq!$A:$A,0), MATCH(_xlfn.XLOOKUP($A192,Employees!$A:$A,Employees!$B:$B,""), SkillsReq!$B$1:$AY$1,0))&gt;0,
       INDEX(SkillsReq!$B:$AY, MATCH(AH$1,SkillsReq!$A:$A,0), MATCH(_xlfn.XLOOKUP($A192,Employees!$A:$A,Employees!$B:$B,""), SkillsReq!$B$1:$AY$1,0)),
       0
     ),
   "")
)</f>
        <v/>
      </c>
      <c r="AI192" t="str">
        <f>IF(OR($A192="",AI$1=""),"",
   IFERROR(
     IF(INDEX(SkillsReq!$B:$AY, MATCH(AI$1,SkillsReq!$A:$A,0), MATCH(_xlfn.XLOOKUP($A192,Employees!$A:$A,Employees!$B:$B,""), SkillsReq!$B$1:$AY$1,0))&gt;0,
       INDEX(SkillsReq!$B:$AY, MATCH(AI$1,SkillsReq!$A:$A,0), MATCH(_xlfn.XLOOKUP($A192,Employees!$A:$A,Employees!$B:$B,""), SkillsReq!$B$1:$AY$1,0)),
       0
     ),
   "")
)</f>
        <v/>
      </c>
      <c r="AJ192" t="str">
        <f>IF(OR($A192="",AJ$1=""),"",
   IFERROR(
     IF(INDEX(SkillsReq!$B:$AY, MATCH(AJ$1,SkillsReq!$A:$A,0), MATCH(_xlfn.XLOOKUP($A192,Employees!$A:$A,Employees!$B:$B,""), SkillsReq!$B$1:$AY$1,0))&gt;0,
       INDEX(SkillsReq!$B:$AY, MATCH(AJ$1,SkillsReq!$A:$A,0), MATCH(_xlfn.XLOOKUP($A192,Employees!$A:$A,Employees!$B:$B,""), SkillsReq!$B$1:$AY$1,0)),
       0
     ),
   "")
)</f>
        <v/>
      </c>
      <c r="AK192" t="str">
        <f>IF(OR($A192="",AK$1=""),"",
   IFERROR(
     IF(INDEX(SkillsReq!$B:$AY, MATCH(AK$1,SkillsReq!$A:$A,0), MATCH(_xlfn.XLOOKUP($A192,Employees!$A:$A,Employees!$B:$B,""), SkillsReq!$B$1:$AY$1,0))&gt;0,
       INDEX(SkillsReq!$B:$AY, MATCH(AK$1,SkillsReq!$A:$A,0), MATCH(_xlfn.XLOOKUP($A192,Employees!$A:$A,Employees!$B:$B,""), SkillsReq!$B$1:$AY$1,0)),
       0
     ),
   "")
)</f>
        <v/>
      </c>
      <c r="AL192" t="str">
        <f>IF(OR($A192="",AL$1=""),"",
   IFERROR(
     IF(INDEX(SkillsReq!$B:$AY, MATCH(AL$1,SkillsReq!$A:$A,0), MATCH(_xlfn.XLOOKUP($A192,Employees!$A:$A,Employees!$B:$B,""), SkillsReq!$B$1:$AY$1,0))&gt;0,
       INDEX(SkillsReq!$B:$AY, MATCH(AL$1,SkillsReq!$A:$A,0), MATCH(_xlfn.XLOOKUP($A192,Employees!$A:$A,Employees!$B:$B,""), SkillsReq!$B$1:$AY$1,0)),
       0
     ),
   "")
)</f>
        <v/>
      </c>
      <c r="AM192" t="str">
        <f>IF(OR($A192="",AM$1=""),"",
   IFERROR(
     IF(INDEX(SkillsReq!$B:$AY, MATCH(AM$1,SkillsReq!$A:$A,0), MATCH(_xlfn.XLOOKUP($A192,Employees!$A:$A,Employees!$B:$B,""), SkillsReq!$B$1:$AY$1,0))&gt;0,
       INDEX(SkillsReq!$B:$AY, MATCH(AM$1,SkillsReq!$A:$A,0), MATCH(_xlfn.XLOOKUP($A192,Employees!$A:$A,Employees!$B:$B,""), SkillsReq!$B$1:$AY$1,0)),
       0
     ),
   "")
)</f>
        <v/>
      </c>
      <c r="AN192" t="str">
        <f>IF(OR($A192="",AN$1=""),"",
   IFERROR(
     IF(INDEX(SkillsReq!$B:$AY, MATCH(AN$1,SkillsReq!$A:$A,0), MATCH(_xlfn.XLOOKUP($A192,Employees!$A:$A,Employees!$B:$B,""), SkillsReq!$B$1:$AY$1,0))&gt;0,
       INDEX(SkillsReq!$B:$AY, MATCH(AN$1,SkillsReq!$A:$A,0), MATCH(_xlfn.XLOOKUP($A192,Employees!$A:$A,Employees!$B:$B,""), SkillsReq!$B$1:$AY$1,0)),
       0
     ),
   "")
)</f>
        <v/>
      </c>
      <c r="AO192" t="str">
        <f>IF(OR($A192="",AO$1=""),"",
   IFERROR(
     IF(INDEX(SkillsReq!$B:$AY, MATCH(AO$1,SkillsReq!$A:$A,0), MATCH(_xlfn.XLOOKUP($A192,Employees!$A:$A,Employees!$B:$B,""), SkillsReq!$B$1:$AY$1,0))&gt;0,
       INDEX(SkillsReq!$B:$AY, MATCH(AO$1,SkillsReq!$A:$A,0), MATCH(_xlfn.XLOOKUP($A192,Employees!$A:$A,Employees!$B:$B,""), SkillsReq!$B$1:$AY$1,0)),
       0
     ),
   "")
)</f>
        <v/>
      </c>
      <c r="AP192" t="str">
        <f>IF(OR($A192="",AP$1=""),"",
   IFERROR(
     IF(INDEX(SkillsReq!$B:$AY, MATCH(AP$1,SkillsReq!$A:$A,0), MATCH(_xlfn.XLOOKUP($A192,Employees!$A:$A,Employees!$B:$B,""), SkillsReq!$B$1:$AY$1,0))&gt;0,
       INDEX(SkillsReq!$B:$AY, MATCH(AP$1,SkillsReq!$A:$A,0), MATCH(_xlfn.XLOOKUP($A192,Employees!$A:$A,Employees!$B:$B,""), SkillsReq!$B$1:$AY$1,0)),
       0
     ),
   "")
)</f>
        <v/>
      </c>
      <c r="AQ192" t="str">
        <f>IF(OR($A192="",AQ$1=""),"",
   IFERROR(
     IF(INDEX(SkillsReq!$B:$AY, MATCH(AQ$1,SkillsReq!$A:$A,0), MATCH(_xlfn.XLOOKUP($A192,Employees!$A:$A,Employees!$B:$B,""), SkillsReq!$B$1:$AY$1,0))&gt;0,
       INDEX(SkillsReq!$B:$AY, MATCH(AQ$1,SkillsReq!$A:$A,0), MATCH(_xlfn.XLOOKUP($A192,Employees!$A:$A,Employees!$B:$B,""), SkillsReq!$B$1:$AY$1,0)),
       0
     ),
   "")
)</f>
        <v/>
      </c>
      <c r="AR192" t="str">
        <f>IF(OR($A192="",AR$1=""),"",
   IFERROR(
     IF(INDEX(SkillsReq!$B:$AY, MATCH(AR$1,SkillsReq!$A:$A,0), MATCH(_xlfn.XLOOKUP($A192,Employees!$A:$A,Employees!$B:$B,""), SkillsReq!$B$1:$AY$1,0))&gt;0,
       INDEX(SkillsReq!$B:$AY, MATCH(AR$1,SkillsReq!$A:$A,0), MATCH(_xlfn.XLOOKUP($A192,Employees!$A:$A,Employees!$B:$B,""), SkillsReq!$B$1:$AY$1,0)),
       0
     ),
   "")
)</f>
        <v/>
      </c>
      <c r="AS192" t="str">
        <f>IF(OR($A192="",AS$1=""),"",
   IFERROR(
     IF(INDEX(SkillsReq!$B:$AY, MATCH(AS$1,SkillsReq!$A:$A,0), MATCH(_xlfn.XLOOKUP($A192,Employees!$A:$A,Employees!$B:$B,""), SkillsReq!$B$1:$AY$1,0))&gt;0,
       INDEX(SkillsReq!$B:$AY, MATCH(AS$1,SkillsReq!$A:$A,0), MATCH(_xlfn.XLOOKUP($A192,Employees!$A:$A,Employees!$B:$B,""), SkillsReq!$B$1:$AY$1,0)),
       0
     ),
   "")
)</f>
        <v/>
      </c>
      <c r="AT192" t="str">
        <f>IF(OR($A192="",AT$1=""),"",
   IFERROR(
     IF(INDEX(SkillsReq!$B:$AY, MATCH(AT$1,SkillsReq!$A:$A,0), MATCH(_xlfn.XLOOKUP($A192,Employees!$A:$A,Employees!$B:$B,""), SkillsReq!$B$1:$AY$1,0))&gt;0,
       INDEX(SkillsReq!$B:$AY, MATCH(AT$1,SkillsReq!$A:$A,0), MATCH(_xlfn.XLOOKUP($A192,Employees!$A:$A,Employees!$B:$B,""), SkillsReq!$B$1:$AY$1,0)),
       0
     ),
   "")
)</f>
        <v/>
      </c>
      <c r="AU192" t="str">
        <f>IF(OR($A192="",AU$1=""),"",
   IFERROR(
     IF(INDEX(SkillsReq!$B:$AY, MATCH(AU$1,SkillsReq!$A:$A,0), MATCH(_xlfn.XLOOKUP($A192,Employees!$A:$A,Employees!$B:$B,""), SkillsReq!$B$1:$AY$1,0))&gt;0,
       INDEX(SkillsReq!$B:$AY, MATCH(AU$1,SkillsReq!$A:$A,0), MATCH(_xlfn.XLOOKUP($A192,Employees!$A:$A,Employees!$B:$B,""), SkillsReq!$B$1:$AY$1,0)),
       0
     ),
   "")
)</f>
        <v/>
      </c>
      <c r="AV192" t="str">
        <f>IF(OR($A192="",AV$1=""),"",
   IFERROR(
     IF(INDEX(SkillsReq!$B:$AY, MATCH(AV$1,SkillsReq!$A:$A,0), MATCH(_xlfn.XLOOKUP($A192,Employees!$A:$A,Employees!$B:$B,""), SkillsReq!$B$1:$AY$1,0))&gt;0,
       INDEX(SkillsReq!$B:$AY, MATCH(AV$1,SkillsReq!$A:$A,0), MATCH(_xlfn.XLOOKUP($A192,Employees!$A:$A,Employees!$B:$B,""), SkillsReq!$B$1:$AY$1,0)),
       0
     ),
   "")
)</f>
        <v/>
      </c>
      <c r="AW192" t="str">
        <f>IF(OR($A192="",AW$1=""),"",
   IFERROR(
     IF(INDEX(SkillsReq!$B:$AY, MATCH(AW$1,SkillsReq!$A:$A,0), MATCH(_xlfn.XLOOKUP($A192,Employees!$A:$A,Employees!$B:$B,""), SkillsReq!$B$1:$AY$1,0))&gt;0,
       INDEX(SkillsReq!$B:$AY, MATCH(AW$1,SkillsReq!$A:$A,0), MATCH(_xlfn.XLOOKUP($A192,Employees!$A:$A,Employees!$B:$B,""), SkillsReq!$B$1:$AY$1,0)),
       0
     ),
   "")
)</f>
        <v/>
      </c>
      <c r="AX192" t="str">
        <f>IF(OR($A192="",AX$1=""),"",
   IFERROR(
     IF(INDEX(SkillsReq!$B:$AY, MATCH(AX$1,SkillsReq!$A:$A,0), MATCH(_xlfn.XLOOKUP($A192,Employees!$A:$A,Employees!$B:$B,""), SkillsReq!$B$1:$AY$1,0))&gt;0,
       INDEX(SkillsReq!$B:$AY, MATCH(AX$1,SkillsReq!$A:$A,0), MATCH(_xlfn.XLOOKUP($A192,Employees!$A:$A,Employees!$B:$B,""), SkillsReq!$B$1:$AY$1,0)),
       0
     ),
   "")
)</f>
        <v/>
      </c>
      <c r="AY192" t="str">
        <f>IF(OR($A192="",AY$1=""),"",
   IFERROR(
     IF(INDEX(SkillsReq!$B:$AY, MATCH(AY$1,SkillsReq!$A:$A,0), MATCH(_xlfn.XLOOKUP($A192,Employees!$A:$A,Employees!$B:$B,""), SkillsReq!$B$1:$AY$1,0))&gt;0,
       INDEX(SkillsReq!$B:$AY, MATCH(AY$1,SkillsReq!$A:$A,0), MATCH(_xlfn.XLOOKUP($A192,Employees!$A:$A,Employees!$B:$B,""), SkillsReq!$B$1:$AY$1,0)),
       0
     ),
   "")
)</f>
        <v/>
      </c>
    </row>
    <row r="193" spans="1:51" x14ac:dyDescent="0.25">
      <c r="A193" s="12"/>
      <c r="B193" t="str">
        <f>IF(OR($A193="",B$1=""),"",
   IFERROR(
     IF(INDEX(SkillsReq!$B:$AY, MATCH(B$1,SkillsReq!$A:$A,0), MATCH(_xlfn.XLOOKUP($A193,Employees!$A:$A,Employees!$B:$B,""), SkillsReq!$B$1:$AY$1,0))&gt;0,
       INDEX(SkillsReq!$B:$AY, MATCH(B$1,SkillsReq!$A:$A,0), MATCH(_xlfn.XLOOKUP($A193,Employees!$A:$A,Employees!$B:$B,""), SkillsReq!$B$1:$AY$1,0)),
       0
     ),
   "")
)</f>
        <v/>
      </c>
      <c r="C193" t="str">
        <f>IF(OR($A193="",C$1=""),"",
   IFERROR(
     IF(INDEX(SkillsReq!$B:$AY, MATCH(C$1,SkillsReq!$A:$A,0), MATCH(_xlfn.XLOOKUP($A193,Employees!$A:$A,Employees!$B:$B,""), SkillsReq!$B$1:$AY$1,0))&gt;0,
       INDEX(SkillsReq!$B:$AY, MATCH(C$1,SkillsReq!$A:$A,0), MATCH(_xlfn.XLOOKUP($A193,Employees!$A:$A,Employees!$B:$B,""), SkillsReq!$B$1:$AY$1,0)),
       0
     ),
   "")
)</f>
        <v/>
      </c>
      <c r="D193" t="str">
        <f>IF(OR($A193="",D$1=""),"",
   IFERROR(
     IF(INDEX(SkillsReq!$B:$AY, MATCH(D$1,SkillsReq!$A:$A,0), MATCH(_xlfn.XLOOKUP($A193,Employees!$A:$A,Employees!$B:$B,""), SkillsReq!$B$1:$AY$1,0))&gt;0,
       INDEX(SkillsReq!$B:$AY, MATCH(D$1,SkillsReq!$A:$A,0), MATCH(_xlfn.XLOOKUP($A193,Employees!$A:$A,Employees!$B:$B,""), SkillsReq!$B$1:$AY$1,0)),
       0
     ),
   "")
)</f>
        <v/>
      </c>
      <c r="E193" t="str">
        <f>IF(OR($A193="",E$1=""),"",
   IFERROR(
     IF(INDEX(SkillsReq!$B:$AY, MATCH(E$1,SkillsReq!$A:$A,0), MATCH(_xlfn.XLOOKUP($A193,Employees!$A:$A,Employees!$B:$B,""), SkillsReq!$B$1:$AY$1,0))&gt;0,
       INDEX(SkillsReq!$B:$AY, MATCH(E$1,SkillsReq!$A:$A,0), MATCH(_xlfn.XLOOKUP($A193,Employees!$A:$A,Employees!$B:$B,""), SkillsReq!$B$1:$AY$1,0)),
       0
     ),
   "")
)</f>
        <v/>
      </c>
      <c r="F193" t="str">
        <f>IF(OR($A193="",F$1=""),"",
   IFERROR(
     IF(INDEX(SkillsReq!$B:$AY, MATCH(F$1,SkillsReq!$A:$A,0), MATCH(_xlfn.XLOOKUP($A193,Employees!$A:$A,Employees!$B:$B,""), SkillsReq!$B$1:$AY$1,0))&gt;0,
       INDEX(SkillsReq!$B:$AY, MATCH(F$1,SkillsReq!$A:$A,0), MATCH(_xlfn.XLOOKUP($A193,Employees!$A:$A,Employees!$B:$B,""), SkillsReq!$B$1:$AY$1,0)),
       0
     ),
   "")
)</f>
        <v/>
      </c>
      <c r="G193" t="str">
        <f>IF(OR($A193="",G$1=""),"",
   IFERROR(
     IF(INDEX(SkillsReq!$B:$AY, MATCH(G$1,SkillsReq!$A:$A,0), MATCH(_xlfn.XLOOKUP($A193,Employees!$A:$A,Employees!$B:$B,""), SkillsReq!$B$1:$AY$1,0))&gt;0,
       INDEX(SkillsReq!$B:$AY, MATCH(G$1,SkillsReq!$A:$A,0), MATCH(_xlfn.XLOOKUP($A193,Employees!$A:$A,Employees!$B:$B,""), SkillsReq!$B$1:$AY$1,0)),
       0
     ),
   "")
)</f>
        <v/>
      </c>
      <c r="H193" t="str">
        <f>IF(OR($A193="",H$1=""),"",
   IFERROR(
     IF(INDEX(SkillsReq!$B:$AY, MATCH(H$1,SkillsReq!$A:$A,0), MATCH(_xlfn.XLOOKUP($A193,Employees!$A:$A,Employees!$B:$B,""), SkillsReq!$B$1:$AY$1,0))&gt;0,
       INDEX(SkillsReq!$B:$AY, MATCH(H$1,SkillsReq!$A:$A,0), MATCH(_xlfn.XLOOKUP($A193,Employees!$A:$A,Employees!$B:$B,""), SkillsReq!$B$1:$AY$1,0)),
       0
     ),
   "")
)</f>
        <v/>
      </c>
      <c r="I193" t="str">
        <f>IF(OR($A193="",I$1=""),"",
   IFERROR(
     IF(INDEX(SkillsReq!$B:$AY, MATCH(I$1,SkillsReq!$A:$A,0), MATCH(_xlfn.XLOOKUP($A193,Employees!$A:$A,Employees!$B:$B,""), SkillsReq!$B$1:$AY$1,0))&gt;0,
       INDEX(SkillsReq!$B:$AY, MATCH(I$1,SkillsReq!$A:$A,0), MATCH(_xlfn.XLOOKUP($A193,Employees!$A:$A,Employees!$B:$B,""), SkillsReq!$B$1:$AY$1,0)),
       0
     ),
   "")
)</f>
        <v/>
      </c>
      <c r="J193" t="str">
        <f>IF(OR($A193="",J$1=""),"",
   IFERROR(
     IF(INDEX(SkillsReq!$B:$AY, MATCH(J$1,SkillsReq!$A:$A,0), MATCH(_xlfn.XLOOKUP($A193,Employees!$A:$A,Employees!$B:$B,""), SkillsReq!$B$1:$AY$1,0))&gt;0,
       INDEX(SkillsReq!$B:$AY, MATCH(J$1,SkillsReq!$A:$A,0), MATCH(_xlfn.XLOOKUP($A193,Employees!$A:$A,Employees!$B:$B,""), SkillsReq!$B$1:$AY$1,0)),
       0
     ),
   "")
)</f>
        <v/>
      </c>
      <c r="K193" t="str">
        <f>IF(OR($A193="",K$1=""),"",
   IFERROR(
     IF(INDEX(SkillsReq!$B:$AY, MATCH(K$1,SkillsReq!$A:$A,0), MATCH(_xlfn.XLOOKUP($A193,Employees!$A:$A,Employees!$B:$B,""), SkillsReq!$B$1:$AY$1,0))&gt;0,
       INDEX(SkillsReq!$B:$AY, MATCH(K$1,SkillsReq!$A:$A,0), MATCH(_xlfn.XLOOKUP($A193,Employees!$A:$A,Employees!$B:$B,""), SkillsReq!$B$1:$AY$1,0)),
       0
     ),
   "")
)</f>
        <v/>
      </c>
      <c r="L193" t="str">
        <f>IF(OR($A193="",L$1=""),"",
   IFERROR(
     IF(INDEX(SkillsReq!$B:$AY, MATCH(L$1,SkillsReq!$A:$A,0), MATCH(_xlfn.XLOOKUP($A193,Employees!$A:$A,Employees!$B:$B,""), SkillsReq!$B$1:$AY$1,0))&gt;0,
       INDEX(SkillsReq!$B:$AY, MATCH(L$1,SkillsReq!$A:$A,0), MATCH(_xlfn.XLOOKUP($A193,Employees!$A:$A,Employees!$B:$B,""), SkillsReq!$B$1:$AY$1,0)),
       0
     ),
   "")
)</f>
        <v/>
      </c>
      <c r="M193" t="str">
        <f>IF(OR($A193="",M$1=""),"",
   IFERROR(
     IF(INDEX(SkillsReq!$B:$AY, MATCH(M$1,SkillsReq!$A:$A,0), MATCH(_xlfn.XLOOKUP($A193,Employees!$A:$A,Employees!$B:$B,""), SkillsReq!$B$1:$AY$1,0))&gt;0,
       INDEX(SkillsReq!$B:$AY, MATCH(M$1,SkillsReq!$A:$A,0), MATCH(_xlfn.XLOOKUP($A193,Employees!$A:$A,Employees!$B:$B,""), SkillsReq!$B$1:$AY$1,0)),
       0
     ),
   "")
)</f>
        <v/>
      </c>
      <c r="N193" t="str">
        <f>IF(OR($A193="",N$1=""),"",
   IFERROR(
     IF(INDEX(SkillsReq!$B:$AY, MATCH(N$1,SkillsReq!$A:$A,0), MATCH(_xlfn.XLOOKUP($A193,Employees!$A:$A,Employees!$B:$B,""), SkillsReq!$B$1:$AY$1,0))&gt;0,
       INDEX(SkillsReq!$B:$AY, MATCH(N$1,SkillsReq!$A:$A,0), MATCH(_xlfn.XLOOKUP($A193,Employees!$A:$A,Employees!$B:$B,""), SkillsReq!$B$1:$AY$1,0)),
       0
     ),
   "")
)</f>
        <v/>
      </c>
      <c r="O193" t="str">
        <f>IF(OR($A193="",O$1=""),"",
   IFERROR(
     IF(INDEX(SkillsReq!$B:$AY, MATCH(O$1,SkillsReq!$A:$A,0), MATCH(_xlfn.XLOOKUP($A193,Employees!$A:$A,Employees!$B:$B,""), SkillsReq!$B$1:$AY$1,0))&gt;0,
       INDEX(SkillsReq!$B:$AY, MATCH(O$1,SkillsReq!$A:$A,0), MATCH(_xlfn.XLOOKUP($A193,Employees!$A:$A,Employees!$B:$B,""), SkillsReq!$B$1:$AY$1,0)),
       0
     ),
   "")
)</f>
        <v/>
      </c>
      <c r="P193" t="str">
        <f>IF(OR($A193="",P$1=""),"",
   IFERROR(
     IF(INDEX(SkillsReq!$B:$AY, MATCH(P$1,SkillsReq!$A:$A,0), MATCH(_xlfn.XLOOKUP($A193,Employees!$A:$A,Employees!$B:$B,""), SkillsReq!$B$1:$AY$1,0))&gt;0,
       INDEX(SkillsReq!$B:$AY, MATCH(P$1,SkillsReq!$A:$A,0), MATCH(_xlfn.XLOOKUP($A193,Employees!$A:$A,Employees!$B:$B,""), SkillsReq!$B$1:$AY$1,0)),
       0
     ),
   "")
)</f>
        <v/>
      </c>
      <c r="Q193" t="str">
        <f>IF(OR($A193="",Q$1=""),"",
   IFERROR(
     IF(INDEX(SkillsReq!$B:$AY, MATCH(Q$1,SkillsReq!$A:$A,0), MATCH(_xlfn.XLOOKUP($A193,Employees!$A:$A,Employees!$B:$B,""), SkillsReq!$B$1:$AY$1,0))&gt;0,
       INDEX(SkillsReq!$B:$AY, MATCH(Q$1,SkillsReq!$A:$A,0), MATCH(_xlfn.XLOOKUP($A193,Employees!$A:$A,Employees!$B:$B,""), SkillsReq!$B$1:$AY$1,0)),
       0
     ),
   "")
)</f>
        <v/>
      </c>
      <c r="R193" t="str">
        <f>IF(OR($A193="",R$1=""),"",
   IFERROR(
     IF(INDEX(SkillsReq!$B:$AY, MATCH(R$1,SkillsReq!$A:$A,0), MATCH(_xlfn.XLOOKUP($A193,Employees!$A:$A,Employees!$B:$B,""), SkillsReq!$B$1:$AY$1,0))&gt;0,
       INDEX(SkillsReq!$B:$AY, MATCH(R$1,SkillsReq!$A:$A,0), MATCH(_xlfn.XLOOKUP($A193,Employees!$A:$A,Employees!$B:$B,""), SkillsReq!$B$1:$AY$1,0)),
       0
     ),
   "")
)</f>
        <v/>
      </c>
      <c r="S193" t="str">
        <f>IF(OR($A193="",S$1=""),"",
   IFERROR(
     IF(INDEX(SkillsReq!$B:$AY, MATCH(S$1,SkillsReq!$A:$A,0), MATCH(_xlfn.XLOOKUP($A193,Employees!$A:$A,Employees!$B:$B,""), SkillsReq!$B$1:$AY$1,0))&gt;0,
       INDEX(SkillsReq!$B:$AY, MATCH(S$1,SkillsReq!$A:$A,0), MATCH(_xlfn.XLOOKUP($A193,Employees!$A:$A,Employees!$B:$B,""), SkillsReq!$B$1:$AY$1,0)),
       0
     ),
   "")
)</f>
        <v/>
      </c>
      <c r="T193" t="str">
        <f>IF(OR($A193="",T$1=""),"",
   IFERROR(
     IF(INDEX(SkillsReq!$B:$AY, MATCH(T$1,SkillsReq!$A:$A,0), MATCH(_xlfn.XLOOKUP($A193,Employees!$A:$A,Employees!$B:$B,""), SkillsReq!$B$1:$AY$1,0))&gt;0,
       INDEX(SkillsReq!$B:$AY, MATCH(T$1,SkillsReq!$A:$A,0), MATCH(_xlfn.XLOOKUP($A193,Employees!$A:$A,Employees!$B:$B,""), SkillsReq!$B$1:$AY$1,0)),
       0
     ),
   "")
)</f>
        <v/>
      </c>
      <c r="U193" t="str">
        <f>IF(OR($A193="",U$1=""),"",
   IFERROR(
     IF(INDEX(SkillsReq!$B:$AY, MATCH(U$1,SkillsReq!$A:$A,0), MATCH(_xlfn.XLOOKUP($A193,Employees!$A:$A,Employees!$B:$B,""), SkillsReq!$B$1:$AY$1,0))&gt;0,
       INDEX(SkillsReq!$B:$AY, MATCH(U$1,SkillsReq!$A:$A,0), MATCH(_xlfn.XLOOKUP($A193,Employees!$A:$A,Employees!$B:$B,""), SkillsReq!$B$1:$AY$1,0)),
       0
     ),
   "")
)</f>
        <v/>
      </c>
      <c r="V193" t="str">
        <f>IF(OR($A193="",V$1=""),"",
   IFERROR(
     IF(INDEX(SkillsReq!$B:$AY, MATCH(V$1,SkillsReq!$A:$A,0), MATCH(_xlfn.XLOOKUP($A193,Employees!$A:$A,Employees!$B:$B,""), SkillsReq!$B$1:$AY$1,0))&gt;0,
       INDEX(SkillsReq!$B:$AY, MATCH(V$1,SkillsReq!$A:$A,0), MATCH(_xlfn.XLOOKUP($A193,Employees!$A:$A,Employees!$B:$B,""), SkillsReq!$B$1:$AY$1,0)),
       0
     ),
   "")
)</f>
        <v/>
      </c>
      <c r="W193" t="str">
        <f>IF(OR($A193="",W$1=""),"",
   IFERROR(
     IF(INDEX(SkillsReq!$B:$AY, MATCH(W$1,SkillsReq!$A:$A,0), MATCH(_xlfn.XLOOKUP($A193,Employees!$A:$A,Employees!$B:$B,""), SkillsReq!$B$1:$AY$1,0))&gt;0,
       INDEX(SkillsReq!$B:$AY, MATCH(W$1,SkillsReq!$A:$A,0), MATCH(_xlfn.XLOOKUP($A193,Employees!$A:$A,Employees!$B:$B,""), SkillsReq!$B$1:$AY$1,0)),
       0
     ),
   "")
)</f>
        <v/>
      </c>
      <c r="X193" t="str">
        <f>IF(OR($A193="",X$1=""),"",
   IFERROR(
     IF(INDEX(SkillsReq!$B:$AY, MATCH(X$1,SkillsReq!$A:$A,0), MATCH(_xlfn.XLOOKUP($A193,Employees!$A:$A,Employees!$B:$B,""), SkillsReq!$B$1:$AY$1,0))&gt;0,
       INDEX(SkillsReq!$B:$AY, MATCH(X$1,SkillsReq!$A:$A,0), MATCH(_xlfn.XLOOKUP($A193,Employees!$A:$A,Employees!$B:$B,""), SkillsReq!$B$1:$AY$1,0)),
       0
     ),
   "")
)</f>
        <v/>
      </c>
      <c r="Y193" t="str">
        <f>IF(OR($A193="",Y$1=""),"",
   IFERROR(
     IF(INDEX(SkillsReq!$B:$AY, MATCH(Y$1,SkillsReq!$A:$A,0), MATCH(_xlfn.XLOOKUP($A193,Employees!$A:$A,Employees!$B:$B,""), SkillsReq!$B$1:$AY$1,0))&gt;0,
       INDEX(SkillsReq!$B:$AY, MATCH(Y$1,SkillsReq!$A:$A,0), MATCH(_xlfn.XLOOKUP($A193,Employees!$A:$A,Employees!$B:$B,""), SkillsReq!$B$1:$AY$1,0)),
       0
     ),
   "")
)</f>
        <v/>
      </c>
      <c r="Z193" t="str">
        <f>IF(OR($A193="",Z$1=""),"",
   IFERROR(
     IF(INDEX(SkillsReq!$B:$AY, MATCH(Z$1,SkillsReq!$A:$A,0), MATCH(_xlfn.XLOOKUP($A193,Employees!$A:$A,Employees!$B:$B,""), SkillsReq!$B$1:$AY$1,0))&gt;0,
       INDEX(SkillsReq!$B:$AY, MATCH(Z$1,SkillsReq!$A:$A,0), MATCH(_xlfn.XLOOKUP($A193,Employees!$A:$A,Employees!$B:$B,""), SkillsReq!$B$1:$AY$1,0)),
       0
     ),
   "")
)</f>
        <v/>
      </c>
      <c r="AA193" t="str">
        <f>IF(OR($A193="",AA$1=""),"",
   IFERROR(
     IF(INDEX(SkillsReq!$B:$AY, MATCH(AA$1,SkillsReq!$A:$A,0), MATCH(_xlfn.XLOOKUP($A193,Employees!$A:$A,Employees!$B:$B,""), SkillsReq!$B$1:$AY$1,0))&gt;0,
       INDEX(SkillsReq!$B:$AY, MATCH(AA$1,SkillsReq!$A:$A,0), MATCH(_xlfn.XLOOKUP($A193,Employees!$A:$A,Employees!$B:$B,""), SkillsReq!$B$1:$AY$1,0)),
       0
     ),
   "")
)</f>
        <v/>
      </c>
      <c r="AB193" t="str">
        <f>IF(OR($A193="",AB$1=""),"",
   IFERROR(
     IF(INDEX(SkillsReq!$B:$AY, MATCH(AB$1,SkillsReq!$A:$A,0), MATCH(_xlfn.XLOOKUP($A193,Employees!$A:$A,Employees!$B:$B,""), SkillsReq!$B$1:$AY$1,0))&gt;0,
       INDEX(SkillsReq!$B:$AY, MATCH(AB$1,SkillsReq!$A:$A,0), MATCH(_xlfn.XLOOKUP($A193,Employees!$A:$A,Employees!$B:$B,""), SkillsReq!$B$1:$AY$1,0)),
       0
     ),
   "")
)</f>
        <v/>
      </c>
      <c r="AC193" t="str">
        <f>IF(OR($A193="",AC$1=""),"",
   IFERROR(
     IF(INDEX(SkillsReq!$B:$AY, MATCH(AC$1,SkillsReq!$A:$A,0), MATCH(_xlfn.XLOOKUP($A193,Employees!$A:$A,Employees!$B:$B,""), SkillsReq!$B$1:$AY$1,0))&gt;0,
       INDEX(SkillsReq!$B:$AY, MATCH(AC$1,SkillsReq!$A:$A,0), MATCH(_xlfn.XLOOKUP($A193,Employees!$A:$A,Employees!$B:$B,""), SkillsReq!$B$1:$AY$1,0)),
       0
     ),
   "")
)</f>
        <v/>
      </c>
      <c r="AD193" t="str">
        <f>IF(OR($A193="",AD$1=""),"",
   IFERROR(
     IF(INDEX(SkillsReq!$B:$AY, MATCH(AD$1,SkillsReq!$A:$A,0), MATCH(_xlfn.XLOOKUP($A193,Employees!$A:$A,Employees!$B:$B,""), SkillsReq!$B$1:$AY$1,0))&gt;0,
       INDEX(SkillsReq!$B:$AY, MATCH(AD$1,SkillsReq!$A:$A,0), MATCH(_xlfn.XLOOKUP($A193,Employees!$A:$A,Employees!$B:$B,""), SkillsReq!$B$1:$AY$1,0)),
       0
     ),
   "")
)</f>
        <v/>
      </c>
      <c r="AE193" t="str">
        <f>IF(OR($A193="",AE$1=""),"",
   IFERROR(
     IF(INDEX(SkillsReq!$B:$AY, MATCH(AE$1,SkillsReq!$A:$A,0), MATCH(_xlfn.XLOOKUP($A193,Employees!$A:$A,Employees!$B:$B,""), SkillsReq!$B$1:$AY$1,0))&gt;0,
       INDEX(SkillsReq!$B:$AY, MATCH(AE$1,SkillsReq!$A:$A,0), MATCH(_xlfn.XLOOKUP($A193,Employees!$A:$A,Employees!$B:$B,""), SkillsReq!$B$1:$AY$1,0)),
       0
     ),
   "")
)</f>
        <v/>
      </c>
      <c r="AF193" t="str">
        <f>IF(OR($A193="",AF$1=""),"",
   IFERROR(
     IF(INDEX(SkillsReq!$B:$AY, MATCH(AF$1,SkillsReq!$A:$A,0), MATCH(_xlfn.XLOOKUP($A193,Employees!$A:$A,Employees!$B:$B,""), SkillsReq!$B$1:$AY$1,0))&gt;0,
       INDEX(SkillsReq!$B:$AY, MATCH(AF$1,SkillsReq!$A:$A,0), MATCH(_xlfn.XLOOKUP($A193,Employees!$A:$A,Employees!$B:$B,""), SkillsReq!$B$1:$AY$1,0)),
       0
     ),
   "")
)</f>
        <v/>
      </c>
      <c r="AG193" t="str">
        <f>IF(OR($A193="",AG$1=""),"",
   IFERROR(
     IF(INDEX(SkillsReq!$B:$AY, MATCH(AG$1,SkillsReq!$A:$A,0), MATCH(_xlfn.XLOOKUP($A193,Employees!$A:$A,Employees!$B:$B,""), SkillsReq!$B$1:$AY$1,0))&gt;0,
       INDEX(SkillsReq!$B:$AY, MATCH(AG$1,SkillsReq!$A:$A,0), MATCH(_xlfn.XLOOKUP($A193,Employees!$A:$A,Employees!$B:$B,""), SkillsReq!$B$1:$AY$1,0)),
       0
     ),
   "")
)</f>
        <v/>
      </c>
      <c r="AH193" t="str">
        <f>IF(OR($A193="",AH$1=""),"",
   IFERROR(
     IF(INDEX(SkillsReq!$B:$AY, MATCH(AH$1,SkillsReq!$A:$A,0), MATCH(_xlfn.XLOOKUP($A193,Employees!$A:$A,Employees!$B:$B,""), SkillsReq!$B$1:$AY$1,0))&gt;0,
       INDEX(SkillsReq!$B:$AY, MATCH(AH$1,SkillsReq!$A:$A,0), MATCH(_xlfn.XLOOKUP($A193,Employees!$A:$A,Employees!$B:$B,""), SkillsReq!$B$1:$AY$1,0)),
       0
     ),
   "")
)</f>
        <v/>
      </c>
      <c r="AI193" t="str">
        <f>IF(OR($A193="",AI$1=""),"",
   IFERROR(
     IF(INDEX(SkillsReq!$B:$AY, MATCH(AI$1,SkillsReq!$A:$A,0), MATCH(_xlfn.XLOOKUP($A193,Employees!$A:$A,Employees!$B:$B,""), SkillsReq!$B$1:$AY$1,0))&gt;0,
       INDEX(SkillsReq!$B:$AY, MATCH(AI$1,SkillsReq!$A:$A,0), MATCH(_xlfn.XLOOKUP($A193,Employees!$A:$A,Employees!$B:$B,""), SkillsReq!$B$1:$AY$1,0)),
       0
     ),
   "")
)</f>
        <v/>
      </c>
      <c r="AJ193" t="str">
        <f>IF(OR($A193="",AJ$1=""),"",
   IFERROR(
     IF(INDEX(SkillsReq!$B:$AY, MATCH(AJ$1,SkillsReq!$A:$A,0), MATCH(_xlfn.XLOOKUP($A193,Employees!$A:$A,Employees!$B:$B,""), SkillsReq!$B$1:$AY$1,0))&gt;0,
       INDEX(SkillsReq!$B:$AY, MATCH(AJ$1,SkillsReq!$A:$A,0), MATCH(_xlfn.XLOOKUP($A193,Employees!$A:$A,Employees!$B:$B,""), SkillsReq!$B$1:$AY$1,0)),
       0
     ),
   "")
)</f>
        <v/>
      </c>
      <c r="AK193" t="str">
        <f>IF(OR($A193="",AK$1=""),"",
   IFERROR(
     IF(INDEX(SkillsReq!$B:$AY, MATCH(AK$1,SkillsReq!$A:$A,0), MATCH(_xlfn.XLOOKUP($A193,Employees!$A:$A,Employees!$B:$B,""), SkillsReq!$B$1:$AY$1,0))&gt;0,
       INDEX(SkillsReq!$B:$AY, MATCH(AK$1,SkillsReq!$A:$A,0), MATCH(_xlfn.XLOOKUP($A193,Employees!$A:$A,Employees!$B:$B,""), SkillsReq!$B$1:$AY$1,0)),
       0
     ),
   "")
)</f>
        <v/>
      </c>
      <c r="AL193" t="str">
        <f>IF(OR($A193="",AL$1=""),"",
   IFERROR(
     IF(INDEX(SkillsReq!$B:$AY, MATCH(AL$1,SkillsReq!$A:$A,0), MATCH(_xlfn.XLOOKUP($A193,Employees!$A:$A,Employees!$B:$B,""), SkillsReq!$B$1:$AY$1,0))&gt;0,
       INDEX(SkillsReq!$B:$AY, MATCH(AL$1,SkillsReq!$A:$A,0), MATCH(_xlfn.XLOOKUP($A193,Employees!$A:$A,Employees!$B:$B,""), SkillsReq!$B$1:$AY$1,0)),
       0
     ),
   "")
)</f>
        <v/>
      </c>
      <c r="AM193" t="str">
        <f>IF(OR($A193="",AM$1=""),"",
   IFERROR(
     IF(INDEX(SkillsReq!$B:$AY, MATCH(AM$1,SkillsReq!$A:$A,0), MATCH(_xlfn.XLOOKUP($A193,Employees!$A:$A,Employees!$B:$B,""), SkillsReq!$B$1:$AY$1,0))&gt;0,
       INDEX(SkillsReq!$B:$AY, MATCH(AM$1,SkillsReq!$A:$A,0), MATCH(_xlfn.XLOOKUP($A193,Employees!$A:$A,Employees!$B:$B,""), SkillsReq!$B$1:$AY$1,0)),
       0
     ),
   "")
)</f>
        <v/>
      </c>
      <c r="AN193" t="str">
        <f>IF(OR($A193="",AN$1=""),"",
   IFERROR(
     IF(INDEX(SkillsReq!$B:$AY, MATCH(AN$1,SkillsReq!$A:$A,0), MATCH(_xlfn.XLOOKUP($A193,Employees!$A:$A,Employees!$B:$B,""), SkillsReq!$B$1:$AY$1,0))&gt;0,
       INDEX(SkillsReq!$B:$AY, MATCH(AN$1,SkillsReq!$A:$A,0), MATCH(_xlfn.XLOOKUP($A193,Employees!$A:$A,Employees!$B:$B,""), SkillsReq!$B$1:$AY$1,0)),
       0
     ),
   "")
)</f>
        <v/>
      </c>
      <c r="AO193" t="str">
        <f>IF(OR($A193="",AO$1=""),"",
   IFERROR(
     IF(INDEX(SkillsReq!$B:$AY, MATCH(AO$1,SkillsReq!$A:$A,0), MATCH(_xlfn.XLOOKUP($A193,Employees!$A:$A,Employees!$B:$B,""), SkillsReq!$B$1:$AY$1,0))&gt;0,
       INDEX(SkillsReq!$B:$AY, MATCH(AO$1,SkillsReq!$A:$A,0), MATCH(_xlfn.XLOOKUP($A193,Employees!$A:$A,Employees!$B:$B,""), SkillsReq!$B$1:$AY$1,0)),
       0
     ),
   "")
)</f>
        <v/>
      </c>
      <c r="AP193" t="str">
        <f>IF(OR($A193="",AP$1=""),"",
   IFERROR(
     IF(INDEX(SkillsReq!$B:$AY, MATCH(AP$1,SkillsReq!$A:$A,0), MATCH(_xlfn.XLOOKUP($A193,Employees!$A:$A,Employees!$B:$B,""), SkillsReq!$B$1:$AY$1,0))&gt;0,
       INDEX(SkillsReq!$B:$AY, MATCH(AP$1,SkillsReq!$A:$A,0), MATCH(_xlfn.XLOOKUP($A193,Employees!$A:$A,Employees!$B:$B,""), SkillsReq!$B$1:$AY$1,0)),
       0
     ),
   "")
)</f>
        <v/>
      </c>
      <c r="AQ193" t="str">
        <f>IF(OR($A193="",AQ$1=""),"",
   IFERROR(
     IF(INDEX(SkillsReq!$B:$AY, MATCH(AQ$1,SkillsReq!$A:$A,0), MATCH(_xlfn.XLOOKUP($A193,Employees!$A:$A,Employees!$B:$B,""), SkillsReq!$B$1:$AY$1,0))&gt;0,
       INDEX(SkillsReq!$B:$AY, MATCH(AQ$1,SkillsReq!$A:$A,0), MATCH(_xlfn.XLOOKUP($A193,Employees!$A:$A,Employees!$B:$B,""), SkillsReq!$B$1:$AY$1,0)),
       0
     ),
   "")
)</f>
        <v/>
      </c>
      <c r="AR193" t="str">
        <f>IF(OR($A193="",AR$1=""),"",
   IFERROR(
     IF(INDEX(SkillsReq!$B:$AY, MATCH(AR$1,SkillsReq!$A:$A,0), MATCH(_xlfn.XLOOKUP($A193,Employees!$A:$A,Employees!$B:$B,""), SkillsReq!$B$1:$AY$1,0))&gt;0,
       INDEX(SkillsReq!$B:$AY, MATCH(AR$1,SkillsReq!$A:$A,0), MATCH(_xlfn.XLOOKUP($A193,Employees!$A:$A,Employees!$B:$B,""), SkillsReq!$B$1:$AY$1,0)),
       0
     ),
   "")
)</f>
        <v/>
      </c>
      <c r="AS193" t="str">
        <f>IF(OR($A193="",AS$1=""),"",
   IFERROR(
     IF(INDEX(SkillsReq!$B:$AY, MATCH(AS$1,SkillsReq!$A:$A,0), MATCH(_xlfn.XLOOKUP($A193,Employees!$A:$A,Employees!$B:$B,""), SkillsReq!$B$1:$AY$1,0))&gt;0,
       INDEX(SkillsReq!$B:$AY, MATCH(AS$1,SkillsReq!$A:$A,0), MATCH(_xlfn.XLOOKUP($A193,Employees!$A:$A,Employees!$B:$B,""), SkillsReq!$B$1:$AY$1,0)),
       0
     ),
   "")
)</f>
        <v/>
      </c>
      <c r="AT193" t="str">
        <f>IF(OR($A193="",AT$1=""),"",
   IFERROR(
     IF(INDEX(SkillsReq!$B:$AY, MATCH(AT$1,SkillsReq!$A:$A,0), MATCH(_xlfn.XLOOKUP($A193,Employees!$A:$A,Employees!$B:$B,""), SkillsReq!$B$1:$AY$1,0))&gt;0,
       INDEX(SkillsReq!$B:$AY, MATCH(AT$1,SkillsReq!$A:$A,0), MATCH(_xlfn.XLOOKUP($A193,Employees!$A:$A,Employees!$B:$B,""), SkillsReq!$B$1:$AY$1,0)),
       0
     ),
   "")
)</f>
        <v/>
      </c>
      <c r="AU193" t="str">
        <f>IF(OR($A193="",AU$1=""),"",
   IFERROR(
     IF(INDEX(SkillsReq!$B:$AY, MATCH(AU$1,SkillsReq!$A:$A,0), MATCH(_xlfn.XLOOKUP($A193,Employees!$A:$A,Employees!$B:$B,""), SkillsReq!$B$1:$AY$1,0))&gt;0,
       INDEX(SkillsReq!$B:$AY, MATCH(AU$1,SkillsReq!$A:$A,0), MATCH(_xlfn.XLOOKUP($A193,Employees!$A:$A,Employees!$B:$B,""), SkillsReq!$B$1:$AY$1,0)),
       0
     ),
   "")
)</f>
        <v/>
      </c>
      <c r="AV193" t="str">
        <f>IF(OR($A193="",AV$1=""),"",
   IFERROR(
     IF(INDEX(SkillsReq!$B:$AY, MATCH(AV$1,SkillsReq!$A:$A,0), MATCH(_xlfn.XLOOKUP($A193,Employees!$A:$A,Employees!$B:$B,""), SkillsReq!$B$1:$AY$1,0))&gt;0,
       INDEX(SkillsReq!$B:$AY, MATCH(AV$1,SkillsReq!$A:$A,0), MATCH(_xlfn.XLOOKUP($A193,Employees!$A:$A,Employees!$B:$B,""), SkillsReq!$B$1:$AY$1,0)),
       0
     ),
   "")
)</f>
        <v/>
      </c>
      <c r="AW193" t="str">
        <f>IF(OR($A193="",AW$1=""),"",
   IFERROR(
     IF(INDEX(SkillsReq!$B:$AY, MATCH(AW$1,SkillsReq!$A:$A,0), MATCH(_xlfn.XLOOKUP($A193,Employees!$A:$A,Employees!$B:$B,""), SkillsReq!$B$1:$AY$1,0))&gt;0,
       INDEX(SkillsReq!$B:$AY, MATCH(AW$1,SkillsReq!$A:$A,0), MATCH(_xlfn.XLOOKUP($A193,Employees!$A:$A,Employees!$B:$B,""), SkillsReq!$B$1:$AY$1,0)),
       0
     ),
   "")
)</f>
        <v/>
      </c>
      <c r="AX193" t="str">
        <f>IF(OR($A193="",AX$1=""),"",
   IFERROR(
     IF(INDEX(SkillsReq!$B:$AY, MATCH(AX$1,SkillsReq!$A:$A,0), MATCH(_xlfn.XLOOKUP($A193,Employees!$A:$A,Employees!$B:$B,""), SkillsReq!$B$1:$AY$1,0))&gt;0,
       INDEX(SkillsReq!$B:$AY, MATCH(AX$1,SkillsReq!$A:$A,0), MATCH(_xlfn.XLOOKUP($A193,Employees!$A:$A,Employees!$B:$B,""), SkillsReq!$B$1:$AY$1,0)),
       0
     ),
   "")
)</f>
        <v/>
      </c>
      <c r="AY193" t="str">
        <f>IF(OR($A193="",AY$1=""),"",
   IFERROR(
     IF(INDEX(SkillsReq!$B:$AY, MATCH(AY$1,SkillsReq!$A:$A,0), MATCH(_xlfn.XLOOKUP($A193,Employees!$A:$A,Employees!$B:$B,""), SkillsReq!$B$1:$AY$1,0))&gt;0,
       INDEX(SkillsReq!$B:$AY, MATCH(AY$1,SkillsReq!$A:$A,0), MATCH(_xlfn.XLOOKUP($A193,Employees!$A:$A,Employees!$B:$B,""), SkillsReq!$B$1:$AY$1,0)),
       0
     ),
   "")
)</f>
        <v/>
      </c>
    </row>
    <row r="194" spans="1:51" x14ac:dyDescent="0.25">
      <c r="A194" s="12"/>
      <c r="B194" t="str">
        <f>IF(OR($A194="",B$1=""),"",
   IFERROR(
     IF(INDEX(SkillsReq!$B:$AY, MATCH(B$1,SkillsReq!$A:$A,0), MATCH(_xlfn.XLOOKUP($A194,Employees!$A:$A,Employees!$B:$B,""), SkillsReq!$B$1:$AY$1,0))&gt;0,
       INDEX(SkillsReq!$B:$AY, MATCH(B$1,SkillsReq!$A:$A,0), MATCH(_xlfn.XLOOKUP($A194,Employees!$A:$A,Employees!$B:$B,""), SkillsReq!$B$1:$AY$1,0)),
       0
     ),
   "")
)</f>
        <v/>
      </c>
      <c r="C194" t="str">
        <f>IF(OR($A194="",C$1=""),"",
   IFERROR(
     IF(INDEX(SkillsReq!$B:$AY, MATCH(C$1,SkillsReq!$A:$A,0), MATCH(_xlfn.XLOOKUP($A194,Employees!$A:$A,Employees!$B:$B,""), SkillsReq!$B$1:$AY$1,0))&gt;0,
       INDEX(SkillsReq!$B:$AY, MATCH(C$1,SkillsReq!$A:$A,0), MATCH(_xlfn.XLOOKUP($A194,Employees!$A:$A,Employees!$B:$B,""), SkillsReq!$B$1:$AY$1,0)),
       0
     ),
   "")
)</f>
        <v/>
      </c>
      <c r="D194" t="str">
        <f>IF(OR($A194="",D$1=""),"",
   IFERROR(
     IF(INDEX(SkillsReq!$B:$AY, MATCH(D$1,SkillsReq!$A:$A,0), MATCH(_xlfn.XLOOKUP($A194,Employees!$A:$A,Employees!$B:$B,""), SkillsReq!$B$1:$AY$1,0))&gt;0,
       INDEX(SkillsReq!$B:$AY, MATCH(D$1,SkillsReq!$A:$A,0), MATCH(_xlfn.XLOOKUP($A194,Employees!$A:$A,Employees!$B:$B,""), SkillsReq!$B$1:$AY$1,0)),
       0
     ),
   "")
)</f>
        <v/>
      </c>
      <c r="E194" t="str">
        <f>IF(OR($A194="",E$1=""),"",
   IFERROR(
     IF(INDEX(SkillsReq!$B:$AY, MATCH(E$1,SkillsReq!$A:$A,0), MATCH(_xlfn.XLOOKUP($A194,Employees!$A:$A,Employees!$B:$B,""), SkillsReq!$B$1:$AY$1,0))&gt;0,
       INDEX(SkillsReq!$B:$AY, MATCH(E$1,SkillsReq!$A:$A,0), MATCH(_xlfn.XLOOKUP($A194,Employees!$A:$A,Employees!$B:$B,""), SkillsReq!$B$1:$AY$1,0)),
       0
     ),
   "")
)</f>
        <v/>
      </c>
      <c r="F194" t="str">
        <f>IF(OR($A194="",F$1=""),"",
   IFERROR(
     IF(INDEX(SkillsReq!$B:$AY, MATCH(F$1,SkillsReq!$A:$A,0), MATCH(_xlfn.XLOOKUP($A194,Employees!$A:$A,Employees!$B:$B,""), SkillsReq!$B$1:$AY$1,0))&gt;0,
       INDEX(SkillsReq!$B:$AY, MATCH(F$1,SkillsReq!$A:$A,0), MATCH(_xlfn.XLOOKUP($A194,Employees!$A:$A,Employees!$B:$B,""), SkillsReq!$B$1:$AY$1,0)),
       0
     ),
   "")
)</f>
        <v/>
      </c>
      <c r="G194" t="str">
        <f>IF(OR($A194="",G$1=""),"",
   IFERROR(
     IF(INDEX(SkillsReq!$B:$AY, MATCH(G$1,SkillsReq!$A:$A,0), MATCH(_xlfn.XLOOKUP($A194,Employees!$A:$A,Employees!$B:$B,""), SkillsReq!$B$1:$AY$1,0))&gt;0,
       INDEX(SkillsReq!$B:$AY, MATCH(G$1,SkillsReq!$A:$A,0), MATCH(_xlfn.XLOOKUP($A194,Employees!$A:$A,Employees!$B:$B,""), SkillsReq!$B$1:$AY$1,0)),
       0
     ),
   "")
)</f>
        <v/>
      </c>
      <c r="H194" t="str">
        <f>IF(OR($A194="",H$1=""),"",
   IFERROR(
     IF(INDEX(SkillsReq!$B:$AY, MATCH(H$1,SkillsReq!$A:$A,0), MATCH(_xlfn.XLOOKUP($A194,Employees!$A:$A,Employees!$B:$B,""), SkillsReq!$B$1:$AY$1,0))&gt;0,
       INDEX(SkillsReq!$B:$AY, MATCH(H$1,SkillsReq!$A:$A,0), MATCH(_xlfn.XLOOKUP($A194,Employees!$A:$A,Employees!$B:$B,""), SkillsReq!$B$1:$AY$1,0)),
       0
     ),
   "")
)</f>
        <v/>
      </c>
      <c r="I194" t="str">
        <f>IF(OR($A194="",I$1=""),"",
   IFERROR(
     IF(INDEX(SkillsReq!$B:$AY, MATCH(I$1,SkillsReq!$A:$A,0), MATCH(_xlfn.XLOOKUP($A194,Employees!$A:$A,Employees!$B:$B,""), SkillsReq!$B$1:$AY$1,0))&gt;0,
       INDEX(SkillsReq!$B:$AY, MATCH(I$1,SkillsReq!$A:$A,0), MATCH(_xlfn.XLOOKUP($A194,Employees!$A:$A,Employees!$B:$B,""), SkillsReq!$B$1:$AY$1,0)),
       0
     ),
   "")
)</f>
        <v/>
      </c>
      <c r="J194" t="str">
        <f>IF(OR($A194="",J$1=""),"",
   IFERROR(
     IF(INDEX(SkillsReq!$B:$AY, MATCH(J$1,SkillsReq!$A:$A,0), MATCH(_xlfn.XLOOKUP($A194,Employees!$A:$A,Employees!$B:$B,""), SkillsReq!$B$1:$AY$1,0))&gt;0,
       INDEX(SkillsReq!$B:$AY, MATCH(J$1,SkillsReq!$A:$A,0), MATCH(_xlfn.XLOOKUP($A194,Employees!$A:$A,Employees!$B:$B,""), SkillsReq!$B$1:$AY$1,0)),
       0
     ),
   "")
)</f>
        <v/>
      </c>
      <c r="K194" t="str">
        <f>IF(OR($A194="",K$1=""),"",
   IFERROR(
     IF(INDEX(SkillsReq!$B:$AY, MATCH(K$1,SkillsReq!$A:$A,0), MATCH(_xlfn.XLOOKUP($A194,Employees!$A:$A,Employees!$B:$B,""), SkillsReq!$B$1:$AY$1,0))&gt;0,
       INDEX(SkillsReq!$B:$AY, MATCH(K$1,SkillsReq!$A:$A,0), MATCH(_xlfn.XLOOKUP($A194,Employees!$A:$A,Employees!$B:$B,""), SkillsReq!$B$1:$AY$1,0)),
       0
     ),
   "")
)</f>
        <v/>
      </c>
      <c r="L194" t="str">
        <f>IF(OR($A194="",L$1=""),"",
   IFERROR(
     IF(INDEX(SkillsReq!$B:$AY, MATCH(L$1,SkillsReq!$A:$A,0), MATCH(_xlfn.XLOOKUP($A194,Employees!$A:$A,Employees!$B:$B,""), SkillsReq!$B$1:$AY$1,0))&gt;0,
       INDEX(SkillsReq!$B:$AY, MATCH(L$1,SkillsReq!$A:$A,0), MATCH(_xlfn.XLOOKUP($A194,Employees!$A:$A,Employees!$B:$B,""), SkillsReq!$B$1:$AY$1,0)),
       0
     ),
   "")
)</f>
        <v/>
      </c>
      <c r="M194" t="str">
        <f>IF(OR($A194="",M$1=""),"",
   IFERROR(
     IF(INDEX(SkillsReq!$B:$AY, MATCH(M$1,SkillsReq!$A:$A,0), MATCH(_xlfn.XLOOKUP($A194,Employees!$A:$A,Employees!$B:$B,""), SkillsReq!$B$1:$AY$1,0))&gt;0,
       INDEX(SkillsReq!$B:$AY, MATCH(M$1,SkillsReq!$A:$A,0), MATCH(_xlfn.XLOOKUP($A194,Employees!$A:$A,Employees!$B:$B,""), SkillsReq!$B$1:$AY$1,0)),
       0
     ),
   "")
)</f>
        <v/>
      </c>
      <c r="N194" t="str">
        <f>IF(OR($A194="",N$1=""),"",
   IFERROR(
     IF(INDEX(SkillsReq!$B:$AY, MATCH(N$1,SkillsReq!$A:$A,0), MATCH(_xlfn.XLOOKUP($A194,Employees!$A:$A,Employees!$B:$B,""), SkillsReq!$B$1:$AY$1,0))&gt;0,
       INDEX(SkillsReq!$B:$AY, MATCH(N$1,SkillsReq!$A:$A,0), MATCH(_xlfn.XLOOKUP($A194,Employees!$A:$A,Employees!$B:$B,""), SkillsReq!$B$1:$AY$1,0)),
       0
     ),
   "")
)</f>
        <v/>
      </c>
      <c r="O194" t="str">
        <f>IF(OR($A194="",O$1=""),"",
   IFERROR(
     IF(INDEX(SkillsReq!$B:$AY, MATCH(O$1,SkillsReq!$A:$A,0), MATCH(_xlfn.XLOOKUP($A194,Employees!$A:$A,Employees!$B:$B,""), SkillsReq!$B$1:$AY$1,0))&gt;0,
       INDEX(SkillsReq!$B:$AY, MATCH(O$1,SkillsReq!$A:$A,0), MATCH(_xlfn.XLOOKUP($A194,Employees!$A:$A,Employees!$B:$B,""), SkillsReq!$B$1:$AY$1,0)),
       0
     ),
   "")
)</f>
        <v/>
      </c>
      <c r="P194" t="str">
        <f>IF(OR($A194="",P$1=""),"",
   IFERROR(
     IF(INDEX(SkillsReq!$B:$AY, MATCH(P$1,SkillsReq!$A:$A,0), MATCH(_xlfn.XLOOKUP($A194,Employees!$A:$A,Employees!$B:$B,""), SkillsReq!$B$1:$AY$1,0))&gt;0,
       INDEX(SkillsReq!$B:$AY, MATCH(P$1,SkillsReq!$A:$A,0), MATCH(_xlfn.XLOOKUP($A194,Employees!$A:$A,Employees!$B:$B,""), SkillsReq!$B$1:$AY$1,0)),
       0
     ),
   "")
)</f>
        <v/>
      </c>
      <c r="Q194" t="str">
        <f>IF(OR($A194="",Q$1=""),"",
   IFERROR(
     IF(INDEX(SkillsReq!$B:$AY, MATCH(Q$1,SkillsReq!$A:$A,0), MATCH(_xlfn.XLOOKUP($A194,Employees!$A:$A,Employees!$B:$B,""), SkillsReq!$B$1:$AY$1,0))&gt;0,
       INDEX(SkillsReq!$B:$AY, MATCH(Q$1,SkillsReq!$A:$A,0), MATCH(_xlfn.XLOOKUP($A194,Employees!$A:$A,Employees!$B:$B,""), SkillsReq!$B$1:$AY$1,0)),
       0
     ),
   "")
)</f>
        <v/>
      </c>
      <c r="R194" t="str">
        <f>IF(OR($A194="",R$1=""),"",
   IFERROR(
     IF(INDEX(SkillsReq!$B:$AY, MATCH(R$1,SkillsReq!$A:$A,0), MATCH(_xlfn.XLOOKUP($A194,Employees!$A:$A,Employees!$B:$B,""), SkillsReq!$B$1:$AY$1,0))&gt;0,
       INDEX(SkillsReq!$B:$AY, MATCH(R$1,SkillsReq!$A:$A,0), MATCH(_xlfn.XLOOKUP($A194,Employees!$A:$A,Employees!$B:$B,""), SkillsReq!$B$1:$AY$1,0)),
       0
     ),
   "")
)</f>
        <v/>
      </c>
      <c r="S194" t="str">
        <f>IF(OR($A194="",S$1=""),"",
   IFERROR(
     IF(INDEX(SkillsReq!$B:$AY, MATCH(S$1,SkillsReq!$A:$A,0), MATCH(_xlfn.XLOOKUP($A194,Employees!$A:$A,Employees!$B:$B,""), SkillsReq!$B$1:$AY$1,0))&gt;0,
       INDEX(SkillsReq!$B:$AY, MATCH(S$1,SkillsReq!$A:$A,0), MATCH(_xlfn.XLOOKUP($A194,Employees!$A:$A,Employees!$B:$B,""), SkillsReq!$B$1:$AY$1,0)),
       0
     ),
   "")
)</f>
        <v/>
      </c>
      <c r="T194" t="str">
        <f>IF(OR($A194="",T$1=""),"",
   IFERROR(
     IF(INDEX(SkillsReq!$B:$AY, MATCH(T$1,SkillsReq!$A:$A,0), MATCH(_xlfn.XLOOKUP($A194,Employees!$A:$A,Employees!$B:$B,""), SkillsReq!$B$1:$AY$1,0))&gt;0,
       INDEX(SkillsReq!$B:$AY, MATCH(T$1,SkillsReq!$A:$A,0), MATCH(_xlfn.XLOOKUP($A194,Employees!$A:$A,Employees!$B:$B,""), SkillsReq!$B$1:$AY$1,0)),
       0
     ),
   "")
)</f>
        <v/>
      </c>
      <c r="U194" t="str">
        <f>IF(OR($A194="",U$1=""),"",
   IFERROR(
     IF(INDEX(SkillsReq!$B:$AY, MATCH(U$1,SkillsReq!$A:$A,0), MATCH(_xlfn.XLOOKUP($A194,Employees!$A:$A,Employees!$B:$B,""), SkillsReq!$B$1:$AY$1,0))&gt;0,
       INDEX(SkillsReq!$B:$AY, MATCH(U$1,SkillsReq!$A:$A,0), MATCH(_xlfn.XLOOKUP($A194,Employees!$A:$A,Employees!$B:$B,""), SkillsReq!$B$1:$AY$1,0)),
       0
     ),
   "")
)</f>
        <v/>
      </c>
      <c r="V194" t="str">
        <f>IF(OR($A194="",V$1=""),"",
   IFERROR(
     IF(INDEX(SkillsReq!$B:$AY, MATCH(V$1,SkillsReq!$A:$A,0), MATCH(_xlfn.XLOOKUP($A194,Employees!$A:$A,Employees!$B:$B,""), SkillsReq!$B$1:$AY$1,0))&gt;0,
       INDEX(SkillsReq!$B:$AY, MATCH(V$1,SkillsReq!$A:$A,0), MATCH(_xlfn.XLOOKUP($A194,Employees!$A:$A,Employees!$B:$B,""), SkillsReq!$B$1:$AY$1,0)),
       0
     ),
   "")
)</f>
        <v/>
      </c>
      <c r="W194" t="str">
        <f>IF(OR($A194="",W$1=""),"",
   IFERROR(
     IF(INDEX(SkillsReq!$B:$AY, MATCH(W$1,SkillsReq!$A:$A,0), MATCH(_xlfn.XLOOKUP($A194,Employees!$A:$A,Employees!$B:$B,""), SkillsReq!$B$1:$AY$1,0))&gt;0,
       INDEX(SkillsReq!$B:$AY, MATCH(W$1,SkillsReq!$A:$A,0), MATCH(_xlfn.XLOOKUP($A194,Employees!$A:$A,Employees!$B:$B,""), SkillsReq!$B$1:$AY$1,0)),
       0
     ),
   "")
)</f>
        <v/>
      </c>
      <c r="X194" t="str">
        <f>IF(OR($A194="",X$1=""),"",
   IFERROR(
     IF(INDEX(SkillsReq!$B:$AY, MATCH(X$1,SkillsReq!$A:$A,0), MATCH(_xlfn.XLOOKUP($A194,Employees!$A:$A,Employees!$B:$B,""), SkillsReq!$B$1:$AY$1,0))&gt;0,
       INDEX(SkillsReq!$B:$AY, MATCH(X$1,SkillsReq!$A:$A,0), MATCH(_xlfn.XLOOKUP($A194,Employees!$A:$A,Employees!$B:$B,""), SkillsReq!$B$1:$AY$1,0)),
       0
     ),
   "")
)</f>
        <v/>
      </c>
      <c r="Y194" t="str">
        <f>IF(OR($A194="",Y$1=""),"",
   IFERROR(
     IF(INDEX(SkillsReq!$B:$AY, MATCH(Y$1,SkillsReq!$A:$A,0), MATCH(_xlfn.XLOOKUP($A194,Employees!$A:$A,Employees!$B:$B,""), SkillsReq!$B$1:$AY$1,0))&gt;0,
       INDEX(SkillsReq!$B:$AY, MATCH(Y$1,SkillsReq!$A:$A,0), MATCH(_xlfn.XLOOKUP($A194,Employees!$A:$A,Employees!$B:$B,""), SkillsReq!$B$1:$AY$1,0)),
       0
     ),
   "")
)</f>
        <v/>
      </c>
      <c r="Z194" t="str">
        <f>IF(OR($A194="",Z$1=""),"",
   IFERROR(
     IF(INDEX(SkillsReq!$B:$AY, MATCH(Z$1,SkillsReq!$A:$A,0), MATCH(_xlfn.XLOOKUP($A194,Employees!$A:$A,Employees!$B:$B,""), SkillsReq!$B$1:$AY$1,0))&gt;0,
       INDEX(SkillsReq!$B:$AY, MATCH(Z$1,SkillsReq!$A:$A,0), MATCH(_xlfn.XLOOKUP($A194,Employees!$A:$A,Employees!$B:$B,""), SkillsReq!$B$1:$AY$1,0)),
       0
     ),
   "")
)</f>
        <v/>
      </c>
      <c r="AA194" t="str">
        <f>IF(OR($A194="",AA$1=""),"",
   IFERROR(
     IF(INDEX(SkillsReq!$B:$AY, MATCH(AA$1,SkillsReq!$A:$A,0), MATCH(_xlfn.XLOOKUP($A194,Employees!$A:$A,Employees!$B:$B,""), SkillsReq!$B$1:$AY$1,0))&gt;0,
       INDEX(SkillsReq!$B:$AY, MATCH(AA$1,SkillsReq!$A:$A,0), MATCH(_xlfn.XLOOKUP($A194,Employees!$A:$A,Employees!$B:$B,""), SkillsReq!$B$1:$AY$1,0)),
       0
     ),
   "")
)</f>
        <v/>
      </c>
      <c r="AB194" t="str">
        <f>IF(OR($A194="",AB$1=""),"",
   IFERROR(
     IF(INDEX(SkillsReq!$B:$AY, MATCH(AB$1,SkillsReq!$A:$A,0), MATCH(_xlfn.XLOOKUP($A194,Employees!$A:$A,Employees!$B:$B,""), SkillsReq!$B$1:$AY$1,0))&gt;0,
       INDEX(SkillsReq!$B:$AY, MATCH(AB$1,SkillsReq!$A:$A,0), MATCH(_xlfn.XLOOKUP($A194,Employees!$A:$A,Employees!$B:$B,""), SkillsReq!$B$1:$AY$1,0)),
       0
     ),
   "")
)</f>
        <v/>
      </c>
      <c r="AC194" t="str">
        <f>IF(OR($A194="",AC$1=""),"",
   IFERROR(
     IF(INDEX(SkillsReq!$B:$AY, MATCH(AC$1,SkillsReq!$A:$A,0), MATCH(_xlfn.XLOOKUP($A194,Employees!$A:$A,Employees!$B:$B,""), SkillsReq!$B$1:$AY$1,0))&gt;0,
       INDEX(SkillsReq!$B:$AY, MATCH(AC$1,SkillsReq!$A:$A,0), MATCH(_xlfn.XLOOKUP($A194,Employees!$A:$A,Employees!$B:$B,""), SkillsReq!$B$1:$AY$1,0)),
       0
     ),
   "")
)</f>
        <v/>
      </c>
      <c r="AD194" t="str">
        <f>IF(OR($A194="",AD$1=""),"",
   IFERROR(
     IF(INDEX(SkillsReq!$B:$AY, MATCH(AD$1,SkillsReq!$A:$A,0), MATCH(_xlfn.XLOOKUP($A194,Employees!$A:$A,Employees!$B:$B,""), SkillsReq!$B$1:$AY$1,0))&gt;0,
       INDEX(SkillsReq!$B:$AY, MATCH(AD$1,SkillsReq!$A:$A,0), MATCH(_xlfn.XLOOKUP($A194,Employees!$A:$A,Employees!$B:$B,""), SkillsReq!$B$1:$AY$1,0)),
       0
     ),
   "")
)</f>
        <v/>
      </c>
      <c r="AE194" t="str">
        <f>IF(OR($A194="",AE$1=""),"",
   IFERROR(
     IF(INDEX(SkillsReq!$B:$AY, MATCH(AE$1,SkillsReq!$A:$A,0), MATCH(_xlfn.XLOOKUP($A194,Employees!$A:$A,Employees!$B:$B,""), SkillsReq!$B$1:$AY$1,0))&gt;0,
       INDEX(SkillsReq!$B:$AY, MATCH(AE$1,SkillsReq!$A:$A,0), MATCH(_xlfn.XLOOKUP($A194,Employees!$A:$A,Employees!$B:$B,""), SkillsReq!$B$1:$AY$1,0)),
       0
     ),
   "")
)</f>
        <v/>
      </c>
      <c r="AF194" t="str">
        <f>IF(OR($A194="",AF$1=""),"",
   IFERROR(
     IF(INDEX(SkillsReq!$B:$AY, MATCH(AF$1,SkillsReq!$A:$A,0), MATCH(_xlfn.XLOOKUP($A194,Employees!$A:$A,Employees!$B:$B,""), SkillsReq!$B$1:$AY$1,0))&gt;0,
       INDEX(SkillsReq!$B:$AY, MATCH(AF$1,SkillsReq!$A:$A,0), MATCH(_xlfn.XLOOKUP($A194,Employees!$A:$A,Employees!$B:$B,""), SkillsReq!$B$1:$AY$1,0)),
       0
     ),
   "")
)</f>
        <v/>
      </c>
      <c r="AG194" t="str">
        <f>IF(OR($A194="",AG$1=""),"",
   IFERROR(
     IF(INDEX(SkillsReq!$B:$AY, MATCH(AG$1,SkillsReq!$A:$A,0), MATCH(_xlfn.XLOOKUP($A194,Employees!$A:$A,Employees!$B:$B,""), SkillsReq!$B$1:$AY$1,0))&gt;0,
       INDEX(SkillsReq!$B:$AY, MATCH(AG$1,SkillsReq!$A:$A,0), MATCH(_xlfn.XLOOKUP($A194,Employees!$A:$A,Employees!$B:$B,""), SkillsReq!$B$1:$AY$1,0)),
       0
     ),
   "")
)</f>
        <v/>
      </c>
      <c r="AH194" t="str">
        <f>IF(OR($A194="",AH$1=""),"",
   IFERROR(
     IF(INDEX(SkillsReq!$B:$AY, MATCH(AH$1,SkillsReq!$A:$A,0), MATCH(_xlfn.XLOOKUP($A194,Employees!$A:$A,Employees!$B:$B,""), SkillsReq!$B$1:$AY$1,0))&gt;0,
       INDEX(SkillsReq!$B:$AY, MATCH(AH$1,SkillsReq!$A:$A,0), MATCH(_xlfn.XLOOKUP($A194,Employees!$A:$A,Employees!$B:$B,""), SkillsReq!$B$1:$AY$1,0)),
       0
     ),
   "")
)</f>
        <v/>
      </c>
      <c r="AI194" t="str">
        <f>IF(OR($A194="",AI$1=""),"",
   IFERROR(
     IF(INDEX(SkillsReq!$B:$AY, MATCH(AI$1,SkillsReq!$A:$A,0), MATCH(_xlfn.XLOOKUP($A194,Employees!$A:$A,Employees!$B:$B,""), SkillsReq!$B$1:$AY$1,0))&gt;0,
       INDEX(SkillsReq!$B:$AY, MATCH(AI$1,SkillsReq!$A:$A,0), MATCH(_xlfn.XLOOKUP($A194,Employees!$A:$A,Employees!$B:$B,""), SkillsReq!$B$1:$AY$1,0)),
       0
     ),
   "")
)</f>
        <v/>
      </c>
      <c r="AJ194" t="str">
        <f>IF(OR($A194="",AJ$1=""),"",
   IFERROR(
     IF(INDEX(SkillsReq!$B:$AY, MATCH(AJ$1,SkillsReq!$A:$A,0), MATCH(_xlfn.XLOOKUP($A194,Employees!$A:$A,Employees!$B:$B,""), SkillsReq!$B$1:$AY$1,0))&gt;0,
       INDEX(SkillsReq!$B:$AY, MATCH(AJ$1,SkillsReq!$A:$A,0), MATCH(_xlfn.XLOOKUP($A194,Employees!$A:$A,Employees!$B:$B,""), SkillsReq!$B$1:$AY$1,0)),
       0
     ),
   "")
)</f>
        <v/>
      </c>
      <c r="AK194" t="str">
        <f>IF(OR($A194="",AK$1=""),"",
   IFERROR(
     IF(INDEX(SkillsReq!$B:$AY, MATCH(AK$1,SkillsReq!$A:$A,0), MATCH(_xlfn.XLOOKUP($A194,Employees!$A:$A,Employees!$B:$B,""), SkillsReq!$B$1:$AY$1,0))&gt;0,
       INDEX(SkillsReq!$B:$AY, MATCH(AK$1,SkillsReq!$A:$A,0), MATCH(_xlfn.XLOOKUP($A194,Employees!$A:$A,Employees!$B:$B,""), SkillsReq!$B$1:$AY$1,0)),
       0
     ),
   "")
)</f>
        <v/>
      </c>
      <c r="AL194" t="str">
        <f>IF(OR($A194="",AL$1=""),"",
   IFERROR(
     IF(INDEX(SkillsReq!$B:$AY, MATCH(AL$1,SkillsReq!$A:$A,0), MATCH(_xlfn.XLOOKUP($A194,Employees!$A:$A,Employees!$B:$B,""), SkillsReq!$B$1:$AY$1,0))&gt;0,
       INDEX(SkillsReq!$B:$AY, MATCH(AL$1,SkillsReq!$A:$A,0), MATCH(_xlfn.XLOOKUP($A194,Employees!$A:$A,Employees!$B:$B,""), SkillsReq!$B$1:$AY$1,0)),
       0
     ),
   "")
)</f>
        <v/>
      </c>
      <c r="AM194" t="str">
        <f>IF(OR($A194="",AM$1=""),"",
   IFERROR(
     IF(INDEX(SkillsReq!$B:$AY, MATCH(AM$1,SkillsReq!$A:$A,0), MATCH(_xlfn.XLOOKUP($A194,Employees!$A:$A,Employees!$B:$B,""), SkillsReq!$B$1:$AY$1,0))&gt;0,
       INDEX(SkillsReq!$B:$AY, MATCH(AM$1,SkillsReq!$A:$A,0), MATCH(_xlfn.XLOOKUP($A194,Employees!$A:$A,Employees!$B:$B,""), SkillsReq!$B$1:$AY$1,0)),
       0
     ),
   "")
)</f>
        <v/>
      </c>
      <c r="AN194" t="str">
        <f>IF(OR($A194="",AN$1=""),"",
   IFERROR(
     IF(INDEX(SkillsReq!$B:$AY, MATCH(AN$1,SkillsReq!$A:$A,0), MATCH(_xlfn.XLOOKUP($A194,Employees!$A:$A,Employees!$B:$B,""), SkillsReq!$B$1:$AY$1,0))&gt;0,
       INDEX(SkillsReq!$B:$AY, MATCH(AN$1,SkillsReq!$A:$A,0), MATCH(_xlfn.XLOOKUP($A194,Employees!$A:$A,Employees!$B:$B,""), SkillsReq!$B$1:$AY$1,0)),
       0
     ),
   "")
)</f>
        <v/>
      </c>
      <c r="AO194" t="str">
        <f>IF(OR($A194="",AO$1=""),"",
   IFERROR(
     IF(INDEX(SkillsReq!$B:$AY, MATCH(AO$1,SkillsReq!$A:$A,0), MATCH(_xlfn.XLOOKUP($A194,Employees!$A:$A,Employees!$B:$B,""), SkillsReq!$B$1:$AY$1,0))&gt;0,
       INDEX(SkillsReq!$B:$AY, MATCH(AO$1,SkillsReq!$A:$A,0), MATCH(_xlfn.XLOOKUP($A194,Employees!$A:$A,Employees!$B:$B,""), SkillsReq!$B$1:$AY$1,0)),
       0
     ),
   "")
)</f>
        <v/>
      </c>
      <c r="AP194" t="str">
        <f>IF(OR($A194="",AP$1=""),"",
   IFERROR(
     IF(INDEX(SkillsReq!$B:$AY, MATCH(AP$1,SkillsReq!$A:$A,0), MATCH(_xlfn.XLOOKUP($A194,Employees!$A:$A,Employees!$B:$B,""), SkillsReq!$B$1:$AY$1,0))&gt;0,
       INDEX(SkillsReq!$B:$AY, MATCH(AP$1,SkillsReq!$A:$A,0), MATCH(_xlfn.XLOOKUP($A194,Employees!$A:$A,Employees!$B:$B,""), SkillsReq!$B$1:$AY$1,0)),
       0
     ),
   "")
)</f>
        <v/>
      </c>
      <c r="AQ194" t="str">
        <f>IF(OR($A194="",AQ$1=""),"",
   IFERROR(
     IF(INDEX(SkillsReq!$B:$AY, MATCH(AQ$1,SkillsReq!$A:$A,0), MATCH(_xlfn.XLOOKUP($A194,Employees!$A:$A,Employees!$B:$B,""), SkillsReq!$B$1:$AY$1,0))&gt;0,
       INDEX(SkillsReq!$B:$AY, MATCH(AQ$1,SkillsReq!$A:$A,0), MATCH(_xlfn.XLOOKUP($A194,Employees!$A:$A,Employees!$B:$B,""), SkillsReq!$B$1:$AY$1,0)),
       0
     ),
   "")
)</f>
        <v/>
      </c>
      <c r="AR194" t="str">
        <f>IF(OR($A194="",AR$1=""),"",
   IFERROR(
     IF(INDEX(SkillsReq!$B:$AY, MATCH(AR$1,SkillsReq!$A:$A,0), MATCH(_xlfn.XLOOKUP($A194,Employees!$A:$A,Employees!$B:$B,""), SkillsReq!$B$1:$AY$1,0))&gt;0,
       INDEX(SkillsReq!$B:$AY, MATCH(AR$1,SkillsReq!$A:$A,0), MATCH(_xlfn.XLOOKUP($A194,Employees!$A:$A,Employees!$B:$B,""), SkillsReq!$B$1:$AY$1,0)),
       0
     ),
   "")
)</f>
        <v/>
      </c>
      <c r="AS194" t="str">
        <f>IF(OR($A194="",AS$1=""),"",
   IFERROR(
     IF(INDEX(SkillsReq!$B:$AY, MATCH(AS$1,SkillsReq!$A:$A,0), MATCH(_xlfn.XLOOKUP($A194,Employees!$A:$A,Employees!$B:$B,""), SkillsReq!$B$1:$AY$1,0))&gt;0,
       INDEX(SkillsReq!$B:$AY, MATCH(AS$1,SkillsReq!$A:$A,0), MATCH(_xlfn.XLOOKUP($A194,Employees!$A:$A,Employees!$B:$B,""), SkillsReq!$B$1:$AY$1,0)),
       0
     ),
   "")
)</f>
        <v/>
      </c>
      <c r="AT194" t="str">
        <f>IF(OR($A194="",AT$1=""),"",
   IFERROR(
     IF(INDEX(SkillsReq!$B:$AY, MATCH(AT$1,SkillsReq!$A:$A,0), MATCH(_xlfn.XLOOKUP($A194,Employees!$A:$A,Employees!$B:$B,""), SkillsReq!$B$1:$AY$1,0))&gt;0,
       INDEX(SkillsReq!$B:$AY, MATCH(AT$1,SkillsReq!$A:$A,0), MATCH(_xlfn.XLOOKUP($A194,Employees!$A:$A,Employees!$B:$B,""), SkillsReq!$B$1:$AY$1,0)),
       0
     ),
   "")
)</f>
        <v/>
      </c>
      <c r="AU194" t="str">
        <f>IF(OR($A194="",AU$1=""),"",
   IFERROR(
     IF(INDEX(SkillsReq!$B:$AY, MATCH(AU$1,SkillsReq!$A:$A,0), MATCH(_xlfn.XLOOKUP($A194,Employees!$A:$A,Employees!$B:$B,""), SkillsReq!$B$1:$AY$1,0))&gt;0,
       INDEX(SkillsReq!$B:$AY, MATCH(AU$1,SkillsReq!$A:$A,0), MATCH(_xlfn.XLOOKUP($A194,Employees!$A:$A,Employees!$B:$B,""), SkillsReq!$B$1:$AY$1,0)),
       0
     ),
   "")
)</f>
        <v/>
      </c>
      <c r="AV194" t="str">
        <f>IF(OR($A194="",AV$1=""),"",
   IFERROR(
     IF(INDEX(SkillsReq!$B:$AY, MATCH(AV$1,SkillsReq!$A:$A,0), MATCH(_xlfn.XLOOKUP($A194,Employees!$A:$A,Employees!$B:$B,""), SkillsReq!$B$1:$AY$1,0))&gt;0,
       INDEX(SkillsReq!$B:$AY, MATCH(AV$1,SkillsReq!$A:$A,0), MATCH(_xlfn.XLOOKUP($A194,Employees!$A:$A,Employees!$B:$B,""), SkillsReq!$B$1:$AY$1,0)),
       0
     ),
   "")
)</f>
        <v/>
      </c>
      <c r="AW194" t="str">
        <f>IF(OR($A194="",AW$1=""),"",
   IFERROR(
     IF(INDEX(SkillsReq!$B:$AY, MATCH(AW$1,SkillsReq!$A:$A,0), MATCH(_xlfn.XLOOKUP($A194,Employees!$A:$A,Employees!$B:$B,""), SkillsReq!$B$1:$AY$1,0))&gt;0,
       INDEX(SkillsReq!$B:$AY, MATCH(AW$1,SkillsReq!$A:$A,0), MATCH(_xlfn.XLOOKUP($A194,Employees!$A:$A,Employees!$B:$B,""), SkillsReq!$B$1:$AY$1,0)),
       0
     ),
   "")
)</f>
        <v/>
      </c>
      <c r="AX194" t="str">
        <f>IF(OR($A194="",AX$1=""),"",
   IFERROR(
     IF(INDEX(SkillsReq!$B:$AY, MATCH(AX$1,SkillsReq!$A:$A,0), MATCH(_xlfn.XLOOKUP($A194,Employees!$A:$A,Employees!$B:$B,""), SkillsReq!$B$1:$AY$1,0))&gt;0,
       INDEX(SkillsReq!$B:$AY, MATCH(AX$1,SkillsReq!$A:$A,0), MATCH(_xlfn.XLOOKUP($A194,Employees!$A:$A,Employees!$B:$B,""), SkillsReq!$B$1:$AY$1,0)),
       0
     ),
   "")
)</f>
        <v/>
      </c>
      <c r="AY194" t="str">
        <f>IF(OR($A194="",AY$1=""),"",
   IFERROR(
     IF(INDEX(SkillsReq!$B:$AY, MATCH(AY$1,SkillsReq!$A:$A,0), MATCH(_xlfn.XLOOKUP($A194,Employees!$A:$A,Employees!$B:$B,""), SkillsReq!$B$1:$AY$1,0))&gt;0,
       INDEX(SkillsReq!$B:$AY, MATCH(AY$1,SkillsReq!$A:$A,0), MATCH(_xlfn.XLOOKUP($A194,Employees!$A:$A,Employees!$B:$B,""), SkillsReq!$B$1:$AY$1,0)),
       0
     ),
   "")
)</f>
        <v/>
      </c>
    </row>
    <row r="195" spans="1:51" x14ac:dyDescent="0.25">
      <c r="A195" s="12"/>
      <c r="B195" t="str">
        <f>IF(OR($A195="",B$1=""),"",
   IFERROR(
     IF(INDEX(SkillsReq!$B:$AY, MATCH(B$1,SkillsReq!$A:$A,0), MATCH(_xlfn.XLOOKUP($A195,Employees!$A:$A,Employees!$B:$B,""), SkillsReq!$B$1:$AY$1,0))&gt;0,
       INDEX(SkillsReq!$B:$AY, MATCH(B$1,SkillsReq!$A:$A,0), MATCH(_xlfn.XLOOKUP($A195,Employees!$A:$A,Employees!$B:$B,""), SkillsReq!$B$1:$AY$1,0)),
       0
     ),
   "")
)</f>
        <v/>
      </c>
      <c r="C195" t="str">
        <f>IF(OR($A195="",C$1=""),"",
   IFERROR(
     IF(INDEX(SkillsReq!$B:$AY, MATCH(C$1,SkillsReq!$A:$A,0), MATCH(_xlfn.XLOOKUP($A195,Employees!$A:$A,Employees!$B:$B,""), SkillsReq!$B$1:$AY$1,0))&gt;0,
       INDEX(SkillsReq!$B:$AY, MATCH(C$1,SkillsReq!$A:$A,0), MATCH(_xlfn.XLOOKUP($A195,Employees!$A:$A,Employees!$B:$B,""), SkillsReq!$B$1:$AY$1,0)),
       0
     ),
   "")
)</f>
        <v/>
      </c>
      <c r="D195" t="str">
        <f>IF(OR($A195="",D$1=""),"",
   IFERROR(
     IF(INDEX(SkillsReq!$B:$AY, MATCH(D$1,SkillsReq!$A:$A,0), MATCH(_xlfn.XLOOKUP($A195,Employees!$A:$A,Employees!$B:$B,""), SkillsReq!$B$1:$AY$1,0))&gt;0,
       INDEX(SkillsReq!$B:$AY, MATCH(D$1,SkillsReq!$A:$A,0), MATCH(_xlfn.XLOOKUP($A195,Employees!$A:$A,Employees!$B:$B,""), SkillsReq!$B$1:$AY$1,0)),
       0
     ),
   "")
)</f>
        <v/>
      </c>
      <c r="E195" t="str">
        <f>IF(OR($A195="",E$1=""),"",
   IFERROR(
     IF(INDEX(SkillsReq!$B:$AY, MATCH(E$1,SkillsReq!$A:$A,0), MATCH(_xlfn.XLOOKUP($A195,Employees!$A:$A,Employees!$B:$B,""), SkillsReq!$B$1:$AY$1,0))&gt;0,
       INDEX(SkillsReq!$B:$AY, MATCH(E$1,SkillsReq!$A:$A,0), MATCH(_xlfn.XLOOKUP($A195,Employees!$A:$A,Employees!$B:$B,""), SkillsReq!$B$1:$AY$1,0)),
       0
     ),
   "")
)</f>
        <v/>
      </c>
      <c r="F195" t="str">
        <f>IF(OR($A195="",F$1=""),"",
   IFERROR(
     IF(INDEX(SkillsReq!$B:$AY, MATCH(F$1,SkillsReq!$A:$A,0), MATCH(_xlfn.XLOOKUP($A195,Employees!$A:$A,Employees!$B:$B,""), SkillsReq!$B$1:$AY$1,0))&gt;0,
       INDEX(SkillsReq!$B:$AY, MATCH(F$1,SkillsReq!$A:$A,0), MATCH(_xlfn.XLOOKUP($A195,Employees!$A:$A,Employees!$B:$B,""), SkillsReq!$B$1:$AY$1,0)),
       0
     ),
   "")
)</f>
        <v/>
      </c>
      <c r="G195" t="str">
        <f>IF(OR($A195="",G$1=""),"",
   IFERROR(
     IF(INDEX(SkillsReq!$B:$AY, MATCH(G$1,SkillsReq!$A:$A,0), MATCH(_xlfn.XLOOKUP($A195,Employees!$A:$A,Employees!$B:$B,""), SkillsReq!$B$1:$AY$1,0))&gt;0,
       INDEX(SkillsReq!$B:$AY, MATCH(G$1,SkillsReq!$A:$A,0), MATCH(_xlfn.XLOOKUP($A195,Employees!$A:$A,Employees!$B:$B,""), SkillsReq!$B$1:$AY$1,0)),
       0
     ),
   "")
)</f>
        <v/>
      </c>
      <c r="H195" t="str">
        <f>IF(OR($A195="",H$1=""),"",
   IFERROR(
     IF(INDEX(SkillsReq!$B:$AY, MATCH(H$1,SkillsReq!$A:$A,0), MATCH(_xlfn.XLOOKUP($A195,Employees!$A:$A,Employees!$B:$B,""), SkillsReq!$B$1:$AY$1,0))&gt;0,
       INDEX(SkillsReq!$B:$AY, MATCH(H$1,SkillsReq!$A:$A,0), MATCH(_xlfn.XLOOKUP($A195,Employees!$A:$A,Employees!$B:$B,""), SkillsReq!$B$1:$AY$1,0)),
       0
     ),
   "")
)</f>
        <v/>
      </c>
      <c r="I195" t="str">
        <f>IF(OR($A195="",I$1=""),"",
   IFERROR(
     IF(INDEX(SkillsReq!$B:$AY, MATCH(I$1,SkillsReq!$A:$A,0), MATCH(_xlfn.XLOOKUP($A195,Employees!$A:$A,Employees!$B:$B,""), SkillsReq!$B$1:$AY$1,0))&gt;0,
       INDEX(SkillsReq!$B:$AY, MATCH(I$1,SkillsReq!$A:$A,0), MATCH(_xlfn.XLOOKUP($A195,Employees!$A:$A,Employees!$B:$B,""), SkillsReq!$B$1:$AY$1,0)),
       0
     ),
   "")
)</f>
        <v/>
      </c>
      <c r="J195" t="str">
        <f>IF(OR($A195="",J$1=""),"",
   IFERROR(
     IF(INDEX(SkillsReq!$B:$AY, MATCH(J$1,SkillsReq!$A:$A,0), MATCH(_xlfn.XLOOKUP($A195,Employees!$A:$A,Employees!$B:$B,""), SkillsReq!$B$1:$AY$1,0))&gt;0,
       INDEX(SkillsReq!$B:$AY, MATCH(J$1,SkillsReq!$A:$A,0), MATCH(_xlfn.XLOOKUP($A195,Employees!$A:$A,Employees!$B:$B,""), SkillsReq!$B$1:$AY$1,0)),
       0
     ),
   "")
)</f>
        <v/>
      </c>
      <c r="K195" t="str">
        <f>IF(OR($A195="",K$1=""),"",
   IFERROR(
     IF(INDEX(SkillsReq!$B:$AY, MATCH(K$1,SkillsReq!$A:$A,0), MATCH(_xlfn.XLOOKUP($A195,Employees!$A:$A,Employees!$B:$B,""), SkillsReq!$B$1:$AY$1,0))&gt;0,
       INDEX(SkillsReq!$B:$AY, MATCH(K$1,SkillsReq!$A:$A,0), MATCH(_xlfn.XLOOKUP($A195,Employees!$A:$A,Employees!$B:$B,""), SkillsReq!$B$1:$AY$1,0)),
       0
     ),
   "")
)</f>
        <v/>
      </c>
      <c r="L195" t="str">
        <f>IF(OR($A195="",L$1=""),"",
   IFERROR(
     IF(INDEX(SkillsReq!$B:$AY, MATCH(L$1,SkillsReq!$A:$A,0), MATCH(_xlfn.XLOOKUP($A195,Employees!$A:$A,Employees!$B:$B,""), SkillsReq!$B$1:$AY$1,0))&gt;0,
       INDEX(SkillsReq!$B:$AY, MATCH(L$1,SkillsReq!$A:$A,0), MATCH(_xlfn.XLOOKUP($A195,Employees!$A:$A,Employees!$B:$B,""), SkillsReq!$B$1:$AY$1,0)),
       0
     ),
   "")
)</f>
        <v/>
      </c>
      <c r="M195" t="str">
        <f>IF(OR($A195="",M$1=""),"",
   IFERROR(
     IF(INDEX(SkillsReq!$B:$AY, MATCH(M$1,SkillsReq!$A:$A,0), MATCH(_xlfn.XLOOKUP($A195,Employees!$A:$A,Employees!$B:$B,""), SkillsReq!$B$1:$AY$1,0))&gt;0,
       INDEX(SkillsReq!$B:$AY, MATCH(M$1,SkillsReq!$A:$A,0), MATCH(_xlfn.XLOOKUP($A195,Employees!$A:$A,Employees!$B:$B,""), SkillsReq!$B$1:$AY$1,0)),
       0
     ),
   "")
)</f>
        <v/>
      </c>
      <c r="N195" t="str">
        <f>IF(OR($A195="",N$1=""),"",
   IFERROR(
     IF(INDEX(SkillsReq!$B:$AY, MATCH(N$1,SkillsReq!$A:$A,0), MATCH(_xlfn.XLOOKUP($A195,Employees!$A:$A,Employees!$B:$B,""), SkillsReq!$B$1:$AY$1,0))&gt;0,
       INDEX(SkillsReq!$B:$AY, MATCH(N$1,SkillsReq!$A:$A,0), MATCH(_xlfn.XLOOKUP($A195,Employees!$A:$A,Employees!$B:$B,""), SkillsReq!$B$1:$AY$1,0)),
       0
     ),
   "")
)</f>
        <v/>
      </c>
      <c r="O195" t="str">
        <f>IF(OR($A195="",O$1=""),"",
   IFERROR(
     IF(INDEX(SkillsReq!$B:$AY, MATCH(O$1,SkillsReq!$A:$A,0), MATCH(_xlfn.XLOOKUP($A195,Employees!$A:$A,Employees!$B:$B,""), SkillsReq!$B$1:$AY$1,0))&gt;0,
       INDEX(SkillsReq!$B:$AY, MATCH(O$1,SkillsReq!$A:$A,0), MATCH(_xlfn.XLOOKUP($A195,Employees!$A:$A,Employees!$B:$B,""), SkillsReq!$B$1:$AY$1,0)),
       0
     ),
   "")
)</f>
        <v/>
      </c>
      <c r="P195" t="str">
        <f>IF(OR($A195="",P$1=""),"",
   IFERROR(
     IF(INDEX(SkillsReq!$B:$AY, MATCH(P$1,SkillsReq!$A:$A,0), MATCH(_xlfn.XLOOKUP($A195,Employees!$A:$A,Employees!$B:$B,""), SkillsReq!$B$1:$AY$1,0))&gt;0,
       INDEX(SkillsReq!$B:$AY, MATCH(P$1,SkillsReq!$A:$A,0), MATCH(_xlfn.XLOOKUP($A195,Employees!$A:$A,Employees!$B:$B,""), SkillsReq!$B$1:$AY$1,0)),
       0
     ),
   "")
)</f>
        <v/>
      </c>
      <c r="Q195" t="str">
        <f>IF(OR($A195="",Q$1=""),"",
   IFERROR(
     IF(INDEX(SkillsReq!$B:$AY, MATCH(Q$1,SkillsReq!$A:$A,0), MATCH(_xlfn.XLOOKUP($A195,Employees!$A:$A,Employees!$B:$B,""), SkillsReq!$B$1:$AY$1,0))&gt;0,
       INDEX(SkillsReq!$B:$AY, MATCH(Q$1,SkillsReq!$A:$A,0), MATCH(_xlfn.XLOOKUP($A195,Employees!$A:$A,Employees!$B:$B,""), SkillsReq!$B$1:$AY$1,0)),
       0
     ),
   "")
)</f>
        <v/>
      </c>
      <c r="R195" t="str">
        <f>IF(OR($A195="",R$1=""),"",
   IFERROR(
     IF(INDEX(SkillsReq!$B:$AY, MATCH(R$1,SkillsReq!$A:$A,0), MATCH(_xlfn.XLOOKUP($A195,Employees!$A:$A,Employees!$B:$B,""), SkillsReq!$B$1:$AY$1,0))&gt;0,
       INDEX(SkillsReq!$B:$AY, MATCH(R$1,SkillsReq!$A:$A,0), MATCH(_xlfn.XLOOKUP($A195,Employees!$A:$A,Employees!$B:$B,""), SkillsReq!$B$1:$AY$1,0)),
       0
     ),
   "")
)</f>
        <v/>
      </c>
      <c r="S195" t="str">
        <f>IF(OR($A195="",S$1=""),"",
   IFERROR(
     IF(INDEX(SkillsReq!$B:$AY, MATCH(S$1,SkillsReq!$A:$A,0), MATCH(_xlfn.XLOOKUP($A195,Employees!$A:$A,Employees!$B:$B,""), SkillsReq!$B$1:$AY$1,0))&gt;0,
       INDEX(SkillsReq!$B:$AY, MATCH(S$1,SkillsReq!$A:$A,0), MATCH(_xlfn.XLOOKUP($A195,Employees!$A:$A,Employees!$B:$B,""), SkillsReq!$B$1:$AY$1,0)),
       0
     ),
   "")
)</f>
        <v/>
      </c>
      <c r="T195" t="str">
        <f>IF(OR($A195="",T$1=""),"",
   IFERROR(
     IF(INDEX(SkillsReq!$B:$AY, MATCH(T$1,SkillsReq!$A:$A,0), MATCH(_xlfn.XLOOKUP($A195,Employees!$A:$A,Employees!$B:$B,""), SkillsReq!$B$1:$AY$1,0))&gt;0,
       INDEX(SkillsReq!$B:$AY, MATCH(T$1,SkillsReq!$A:$A,0), MATCH(_xlfn.XLOOKUP($A195,Employees!$A:$A,Employees!$B:$B,""), SkillsReq!$B$1:$AY$1,0)),
       0
     ),
   "")
)</f>
        <v/>
      </c>
      <c r="U195" t="str">
        <f>IF(OR($A195="",U$1=""),"",
   IFERROR(
     IF(INDEX(SkillsReq!$B:$AY, MATCH(U$1,SkillsReq!$A:$A,0), MATCH(_xlfn.XLOOKUP($A195,Employees!$A:$A,Employees!$B:$B,""), SkillsReq!$B$1:$AY$1,0))&gt;0,
       INDEX(SkillsReq!$B:$AY, MATCH(U$1,SkillsReq!$A:$A,0), MATCH(_xlfn.XLOOKUP($A195,Employees!$A:$A,Employees!$B:$B,""), SkillsReq!$B$1:$AY$1,0)),
       0
     ),
   "")
)</f>
        <v/>
      </c>
      <c r="V195" t="str">
        <f>IF(OR($A195="",V$1=""),"",
   IFERROR(
     IF(INDEX(SkillsReq!$B:$AY, MATCH(V$1,SkillsReq!$A:$A,0), MATCH(_xlfn.XLOOKUP($A195,Employees!$A:$A,Employees!$B:$B,""), SkillsReq!$B$1:$AY$1,0))&gt;0,
       INDEX(SkillsReq!$B:$AY, MATCH(V$1,SkillsReq!$A:$A,0), MATCH(_xlfn.XLOOKUP($A195,Employees!$A:$A,Employees!$B:$B,""), SkillsReq!$B$1:$AY$1,0)),
       0
     ),
   "")
)</f>
        <v/>
      </c>
      <c r="W195" t="str">
        <f>IF(OR($A195="",W$1=""),"",
   IFERROR(
     IF(INDEX(SkillsReq!$B:$AY, MATCH(W$1,SkillsReq!$A:$A,0), MATCH(_xlfn.XLOOKUP($A195,Employees!$A:$A,Employees!$B:$B,""), SkillsReq!$B$1:$AY$1,0))&gt;0,
       INDEX(SkillsReq!$B:$AY, MATCH(W$1,SkillsReq!$A:$A,0), MATCH(_xlfn.XLOOKUP($A195,Employees!$A:$A,Employees!$B:$B,""), SkillsReq!$B$1:$AY$1,0)),
       0
     ),
   "")
)</f>
        <v/>
      </c>
      <c r="X195" t="str">
        <f>IF(OR($A195="",X$1=""),"",
   IFERROR(
     IF(INDEX(SkillsReq!$B:$AY, MATCH(X$1,SkillsReq!$A:$A,0), MATCH(_xlfn.XLOOKUP($A195,Employees!$A:$A,Employees!$B:$B,""), SkillsReq!$B$1:$AY$1,0))&gt;0,
       INDEX(SkillsReq!$B:$AY, MATCH(X$1,SkillsReq!$A:$A,0), MATCH(_xlfn.XLOOKUP($A195,Employees!$A:$A,Employees!$B:$B,""), SkillsReq!$B$1:$AY$1,0)),
       0
     ),
   "")
)</f>
        <v/>
      </c>
      <c r="Y195" t="str">
        <f>IF(OR($A195="",Y$1=""),"",
   IFERROR(
     IF(INDEX(SkillsReq!$B:$AY, MATCH(Y$1,SkillsReq!$A:$A,0), MATCH(_xlfn.XLOOKUP($A195,Employees!$A:$A,Employees!$B:$B,""), SkillsReq!$B$1:$AY$1,0))&gt;0,
       INDEX(SkillsReq!$B:$AY, MATCH(Y$1,SkillsReq!$A:$A,0), MATCH(_xlfn.XLOOKUP($A195,Employees!$A:$A,Employees!$B:$B,""), SkillsReq!$B$1:$AY$1,0)),
       0
     ),
   "")
)</f>
        <v/>
      </c>
      <c r="Z195" t="str">
        <f>IF(OR($A195="",Z$1=""),"",
   IFERROR(
     IF(INDEX(SkillsReq!$B:$AY, MATCH(Z$1,SkillsReq!$A:$A,0), MATCH(_xlfn.XLOOKUP($A195,Employees!$A:$A,Employees!$B:$B,""), SkillsReq!$B$1:$AY$1,0))&gt;0,
       INDEX(SkillsReq!$B:$AY, MATCH(Z$1,SkillsReq!$A:$A,0), MATCH(_xlfn.XLOOKUP($A195,Employees!$A:$A,Employees!$B:$B,""), SkillsReq!$B$1:$AY$1,0)),
       0
     ),
   "")
)</f>
        <v/>
      </c>
      <c r="AA195" t="str">
        <f>IF(OR($A195="",AA$1=""),"",
   IFERROR(
     IF(INDEX(SkillsReq!$B:$AY, MATCH(AA$1,SkillsReq!$A:$A,0), MATCH(_xlfn.XLOOKUP($A195,Employees!$A:$A,Employees!$B:$B,""), SkillsReq!$B$1:$AY$1,0))&gt;0,
       INDEX(SkillsReq!$B:$AY, MATCH(AA$1,SkillsReq!$A:$A,0), MATCH(_xlfn.XLOOKUP($A195,Employees!$A:$A,Employees!$B:$B,""), SkillsReq!$B$1:$AY$1,0)),
       0
     ),
   "")
)</f>
        <v/>
      </c>
      <c r="AB195" t="str">
        <f>IF(OR($A195="",AB$1=""),"",
   IFERROR(
     IF(INDEX(SkillsReq!$B:$AY, MATCH(AB$1,SkillsReq!$A:$A,0), MATCH(_xlfn.XLOOKUP($A195,Employees!$A:$A,Employees!$B:$B,""), SkillsReq!$B$1:$AY$1,0))&gt;0,
       INDEX(SkillsReq!$B:$AY, MATCH(AB$1,SkillsReq!$A:$A,0), MATCH(_xlfn.XLOOKUP($A195,Employees!$A:$A,Employees!$B:$B,""), SkillsReq!$B$1:$AY$1,0)),
       0
     ),
   "")
)</f>
        <v/>
      </c>
      <c r="AC195" t="str">
        <f>IF(OR($A195="",AC$1=""),"",
   IFERROR(
     IF(INDEX(SkillsReq!$B:$AY, MATCH(AC$1,SkillsReq!$A:$A,0), MATCH(_xlfn.XLOOKUP($A195,Employees!$A:$A,Employees!$B:$B,""), SkillsReq!$B$1:$AY$1,0))&gt;0,
       INDEX(SkillsReq!$B:$AY, MATCH(AC$1,SkillsReq!$A:$A,0), MATCH(_xlfn.XLOOKUP($A195,Employees!$A:$A,Employees!$B:$B,""), SkillsReq!$B$1:$AY$1,0)),
       0
     ),
   "")
)</f>
        <v/>
      </c>
      <c r="AD195" t="str">
        <f>IF(OR($A195="",AD$1=""),"",
   IFERROR(
     IF(INDEX(SkillsReq!$B:$AY, MATCH(AD$1,SkillsReq!$A:$A,0), MATCH(_xlfn.XLOOKUP($A195,Employees!$A:$A,Employees!$B:$B,""), SkillsReq!$B$1:$AY$1,0))&gt;0,
       INDEX(SkillsReq!$B:$AY, MATCH(AD$1,SkillsReq!$A:$A,0), MATCH(_xlfn.XLOOKUP($A195,Employees!$A:$A,Employees!$B:$B,""), SkillsReq!$B$1:$AY$1,0)),
       0
     ),
   "")
)</f>
        <v/>
      </c>
      <c r="AE195" t="str">
        <f>IF(OR($A195="",AE$1=""),"",
   IFERROR(
     IF(INDEX(SkillsReq!$B:$AY, MATCH(AE$1,SkillsReq!$A:$A,0), MATCH(_xlfn.XLOOKUP($A195,Employees!$A:$A,Employees!$B:$B,""), SkillsReq!$B$1:$AY$1,0))&gt;0,
       INDEX(SkillsReq!$B:$AY, MATCH(AE$1,SkillsReq!$A:$A,0), MATCH(_xlfn.XLOOKUP($A195,Employees!$A:$A,Employees!$B:$B,""), SkillsReq!$B$1:$AY$1,0)),
       0
     ),
   "")
)</f>
        <v/>
      </c>
      <c r="AF195" t="str">
        <f>IF(OR($A195="",AF$1=""),"",
   IFERROR(
     IF(INDEX(SkillsReq!$B:$AY, MATCH(AF$1,SkillsReq!$A:$A,0), MATCH(_xlfn.XLOOKUP($A195,Employees!$A:$A,Employees!$B:$B,""), SkillsReq!$B$1:$AY$1,0))&gt;0,
       INDEX(SkillsReq!$B:$AY, MATCH(AF$1,SkillsReq!$A:$A,0), MATCH(_xlfn.XLOOKUP($A195,Employees!$A:$A,Employees!$B:$B,""), SkillsReq!$B$1:$AY$1,0)),
       0
     ),
   "")
)</f>
        <v/>
      </c>
      <c r="AG195" t="str">
        <f>IF(OR($A195="",AG$1=""),"",
   IFERROR(
     IF(INDEX(SkillsReq!$B:$AY, MATCH(AG$1,SkillsReq!$A:$A,0), MATCH(_xlfn.XLOOKUP($A195,Employees!$A:$A,Employees!$B:$B,""), SkillsReq!$B$1:$AY$1,0))&gt;0,
       INDEX(SkillsReq!$B:$AY, MATCH(AG$1,SkillsReq!$A:$A,0), MATCH(_xlfn.XLOOKUP($A195,Employees!$A:$A,Employees!$B:$B,""), SkillsReq!$B$1:$AY$1,0)),
       0
     ),
   "")
)</f>
        <v/>
      </c>
      <c r="AH195" t="str">
        <f>IF(OR($A195="",AH$1=""),"",
   IFERROR(
     IF(INDEX(SkillsReq!$B:$AY, MATCH(AH$1,SkillsReq!$A:$A,0), MATCH(_xlfn.XLOOKUP($A195,Employees!$A:$A,Employees!$B:$B,""), SkillsReq!$B$1:$AY$1,0))&gt;0,
       INDEX(SkillsReq!$B:$AY, MATCH(AH$1,SkillsReq!$A:$A,0), MATCH(_xlfn.XLOOKUP($A195,Employees!$A:$A,Employees!$B:$B,""), SkillsReq!$B$1:$AY$1,0)),
       0
     ),
   "")
)</f>
        <v/>
      </c>
      <c r="AI195" t="str">
        <f>IF(OR($A195="",AI$1=""),"",
   IFERROR(
     IF(INDEX(SkillsReq!$B:$AY, MATCH(AI$1,SkillsReq!$A:$A,0), MATCH(_xlfn.XLOOKUP($A195,Employees!$A:$A,Employees!$B:$B,""), SkillsReq!$B$1:$AY$1,0))&gt;0,
       INDEX(SkillsReq!$B:$AY, MATCH(AI$1,SkillsReq!$A:$A,0), MATCH(_xlfn.XLOOKUP($A195,Employees!$A:$A,Employees!$B:$B,""), SkillsReq!$B$1:$AY$1,0)),
       0
     ),
   "")
)</f>
        <v/>
      </c>
      <c r="AJ195" t="str">
        <f>IF(OR($A195="",AJ$1=""),"",
   IFERROR(
     IF(INDEX(SkillsReq!$B:$AY, MATCH(AJ$1,SkillsReq!$A:$A,0), MATCH(_xlfn.XLOOKUP($A195,Employees!$A:$A,Employees!$B:$B,""), SkillsReq!$B$1:$AY$1,0))&gt;0,
       INDEX(SkillsReq!$B:$AY, MATCH(AJ$1,SkillsReq!$A:$A,0), MATCH(_xlfn.XLOOKUP($A195,Employees!$A:$A,Employees!$B:$B,""), SkillsReq!$B$1:$AY$1,0)),
       0
     ),
   "")
)</f>
        <v/>
      </c>
      <c r="AK195" t="str">
        <f>IF(OR($A195="",AK$1=""),"",
   IFERROR(
     IF(INDEX(SkillsReq!$B:$AY, MATCH(AK$1,SkillsReq!$A:$A,0), MATCH(_xlfn.XLOOKUP($A195,Employees!$A:$A,Employees!$B:$B,""), SkillsReq!$B$1:$AY$1,0))&gt;0,
       INDEX(SkillsReq!$B:$AY, MATCH(AK$1,SkillsReq!$A:$A,0), MATCH(_xlfn.XLOOKUP($A195,Employees!$A:$A,Employees!$B:$B,""), SkillsReq!$B$1:$AY$1,0)),
       0
     ),
   "")
)</f>
        <v/>
      </c>
      <c r="AL195" t="str">
        <f>IF(OR($A195="",AL$1=""),"",
   IFERROR(
     IF(INDEX(SkillsReq!$B:$AY, MATCH(AL$1,SkillsReq!$A:$A,0), MATCH(_xlfn.XLOOKUP($A195,Employees!$A:$A,Employees!$B:$B,""), SkillsReq!$B$1:$AY$1,0))&gt;0,
       INDEX(SkillsReq!$B:$AY, MATCH(AL$1,SkillsReq!$A:$A,0), MATCH(_xlfn.XLOOKUP($A195,Employees!$A:$A,Employees!$B:$B,""), SkillsReq!$B$1:$AY$1,0)),
       0
     ),
   "")
)</f>
        <v/>
      </c>
      <c r="AM195" t="str">
        <f>IF(OR($A195="",AM$1=""),"",
   IFERROR(
     IF(INDEX(SkillsReq!$B:$AY, MATCH(AM$1,SkillsReq!$A:$A,0), MATCH(_xlfn.XLOOKUP($A195,Employees!$A:$A,Employees!$B:$B,""), SkillsReq!$B$1:$AY$1,0))&gt;0,
       INDEX(SkillsReq!$B:$AY, MATCH(AM$1,SkillsReq!$A:$A,0), MATCH(_xlfn.XLOOKUP($A195,Employees!$A:$A,Employees!$B:$B,""), SkillsReq!$B$1:$AY$1,0)),
       0
     ),
   "")
)</f>
        <v/>
      </c>
      <c r="AN195" t="str">
        <f>IF(OR($A195="",AN$1=""),"",
   IFERROR(
     IF(INDEX(SkillsReq!$B:$AY, MATCH(AN$1,SkillsReq!$A:$A,0), MATCH(_xlfn.XLOOKUP($A195,Employees!$A:$A,Employees!$B:$B,""), SkillsReq!$B$1:$AY$1,0))&gt;0,
       INDEX(SkillsReq!$B:$AY, MATCH(AN$1,SkillsReq!$A:$A,0), MATCH(_xlfn.XLOOKUP($A195,Employees!$A:$A,Employees!$B:$B,""), SkillsReq!$B$1:$AY$1,0)),
       0
     ),
   "")
)</f>
        <v/>
      </c>
      <c r="AO195" t="str">
        <f>IF(OR($A195="",AO$1=""),"",
   IFERROR(
     IF(INDEX(SkillsReq!$B:$AY, MATCH(AO$1,SkillsReq!$A:$A,0), MATCH(_xlfn.XLOOKUP($A195,Employees!$A:$A,Employees!$B:$B,""), SkillsReq!$B$1:$AY$1,0))&gt;0,
       INDEX(SkillsReq!$B:$AY, MATCH(AO$1,SkillsReq!$A:$A,0), MATCH(_xlfn.XLOOKUP($A195,Employees!$A:$A,Employees!$B:$B,""), SkillsReq!$B$1:$AY$1,0)),
       0
     ),
   "")
)</f>
        <v/>
      </c>
      <c r="AP195" t="str">
        <f>IF(OR($A195="",AP$1=""),"",
   IFERROR(
     IF(INDEX(SkillsReq!$B:$AY, MATCH(AP$1,SkillsReq!$A:$A,0), MATCH(_xlfn.XLOOKUP($A195,Employees!$A:$A,Employees!$B:$B,""), SkillsReq!$B$1:$AY$1,0))&gt;0,
       INDEX(SkillsReq!$B:$AY, MATCH(AP$1,SkillsReq!$A:$A,0), MATCH(_xlfn.XLOOKUP($A195,Employees!$A:$A,Employees!$B:$B,""), SkillsReq!$B$1:$AY$1,0)),
       0
     ),
   "")
)</f>
        <v/>
      </c>
      <c r="AQ195" t="str">
        <f>IF(OR($A195="",AQ$1=""),"",
   IFERROR(
     IF(INDEX(SkillsReq!$B:$AY, MATCH(AQ$1,SkillsReq!$A:$A,0), MATCH(_xlfn.XLOOKUP($A195,Employees!$A:$A,Employees!$B:$B,""), SkillsReq!$B$1:$AY$1,0))&gt;0,
       INDEX(SkillsReq!$B:$AY, MATCH(AQ$1,SkillsReq!$A:$A,0), MATCH(_xlfn.XLOOKUP($A195,Employees!$A:$A,Employees!$B:$B,""), SkillsReq!$B$1:$AY$1,0)),
       0
     ),
   "")
)</f>
        <v/>
      </c>
      <c r="AR195" t="str">
        <f>IF(OR($A195="",AR$1=""),"",
   IFERROR(
     IF(INDEX(SkillsReq!$B:$AY, MATCH(AR$1,SkillsReq!$A:$A,0), MATCH(_xlfn.XLOOKUP($A195,Employees!$A:$A,Employees!$B:$B,""), SkillsReq!$B$1:$AY$1,0))&gt;0,
       INDEX(SkillsReq!$B:$AY, MATCH(AR$1,SkillsReq!$A:$A,0), MATCH(_xlfn.XLOOKUP($A195,Employees!$A:$A,Employees!$B:$B,""), SkillsReq!$B$1:$AY$1,0)),
       0
     ),
   "")
)</f>
        <v/>
      </c>
      <c r="AS195" t="str">
        <f>IF(OR($A195="",AS$1=""),"",
   IFERROR(
     IF(INDEX(SkillsReq!$B:$AY, MATCH(AS$1,SkillsReq!$A:$A,0), MATCH(_xlfn.XLOOKUP($A195,Employees!$A:$A,Employees!$B:$B,""), SkillsReq!$B$1:$AY$1,0))&gt;0,
       INDEX(SkillsReq!$B:$AY, MATCH(AS$1,SkillsReq!$A:$A,0), MATCH(_xlfn.XLOOKUP($A195,Employees!$A:$A,Employees!$B:$B,""), SkillsReq!$B$1:$AY$1,0)),
       0
     ),
   "")
)</f>
        <v/>
      </c>
      <c r="AT195" t="str">
        <f>IF(OR($A195="",AT$1=""),"",
   IFERROR(
     IF(INDEX(SkillsReq!$B:$AY, MATCH(AT$1,SkillsReq!$A:$A,0), MATCH(_xlfn.XLOOKUP($A195,Employees!$A:$A,Employees!$B:$B,""), SkillsReq!$B$1:$AY$1,0))&gt;0,
       INDEX(SkillsReq!$B:$AY, MATCH(AT$1,SkillsReq!$A:$A,0), MATCH(_xlfn.XLOOKUP($A195,Employees!$A:$A,Employees!$B:$B,""), SkillsReq!$B$1:$AY$1,0)),
       0
     ),
   "")
)</f>
        <v/>
      </c>
      <c r="AU195" t="str">
        <f>IF(OR($A195="",AU$1=""),"",
   IFERROR(
     IF(INDEX(SkillsReq!$B:$AY, MATCH(AU$1,SkillsReq!$A:$A,0), MATCH(_xlfn.XLOOKUP($A195,Employees!$A:$A,Employees!$B:$B,""), SkillsReq!$B$1:$AY$1,0))&gt;0,
       INDEX(SkillsReq!$B:$AY, MATCH(AU$1,SkillsReq!$A:$A,0), MATCH(_xlfn.XLOOKUP($A195,Employees!$A:$A,Employees!$B:$B,""), SkillsReq!$B$1:$AY$1,0)),
       0
     ),
   "")
)</f>
        <v/>
      </c>
      <c r="AV195" t="str">
        <f>IF(OR($A195="",AV$1=""),"",
   IFERROR(
     IF(INDEX(SkillsReq!$B:$AY, MATCH(AV$1,SkillsReq!$A:$A,0), MATCH(_xlfn.XLOOKUP($A195,Employees!$A:$A,Employees!$B:$B,""), SkillsReq!$B$1:$AY$1,0))&gt;0,
       INDEX(SkillsReq!$B:$AY, MATCH(AV$1,SkillsReq!$A:$A,0), MATCH(_xlfn.XLOOKUP($A195,Employees!$A:$A,Employees!$B:$B,""), SkillsReq!$B$1:$AY$1,0)),
       0
     ),
   "")
)</f>
        <v/>
      </c>
      <c r="AW195" t="str">
        <f>IF(OR($A195="",AW$1=""),"",
   IFERROR(
     IF(INDEX(SkillsReq!$B:$AY, MATCH(AW$1,SkillsReq!$A:$A,0), MATCH(_xlfn.XLOOKUP($A195,Employees!$A:$A,Employees!$B:$B,""), SkillsReq!$B$1:$AY$1,0))&gt;0,
       INDEX(SkillsReq!$B:$AY, MATCH(AW$1,SkillsReq!$A:$A,0), MATCH(_xlfn.XLOOKUP($A195,Employees!$A:$A,Employees!$B:$B,""), SkillsReq!$B$1:$AY$1,0)),
       0
     ),
   "")
)</f>
        <v/>
      </c>
      <c r="AX195" t="str">
        <f>IF(OR($A195="",AX$1=""),"",
   IFERROR(
     IF(INDEX(SkillsReq!$B:$AY, MATCH(AX$1,SkillsReq!$A:$A,0), MATCH(_xlfn.XLOOKUP($A195,Employees!$A:$A,Employees!$B:$B,""), SkillsReq!$B$1:$AY$1,0))&gt;0,
       INDEX(SkillsReq!$B:$AY, MATCH(AX$1,SkillsReq!$A:$A,0), MATCH(_xlfn.XLOOKUP($A195,Employees!$A:$A,Employees!$B:$B,""), SkillsReq!$B$1:$AY$1,0)),
       0
     ),
   "")
)</f>
        <v/>
      </c>
      <c r="AY195" t="str">
        <f>IF(OR($A195="",AY$1=""),"",
   IFERROR(
     IF(INDEX(SkillsReq!$B:$AY, MATCH(AY$1,SkillsReq!$A:$A,0), MATCH(_xlfn.XLOOKUP($A195,Employees!$A:$A,Employees!$B:$B,""), SkillsReq!$B$1:$AY$1,0))&gt;0,
       INDEX(SkillsReq!$B:$AY, MATCH(AY$1,SkillsReq!$A:$A,0), MATCH(_xlfn.XLOOKUP($A195,Employees!$A:$A,Employees!$B:$B,""), SkillsReq!$B$1:$AY$1,0)),
       0
     ),
   "")
)</f>
        <v/>
      </c>
    </row>
    <row r="196" spans="1:51" x14ac:dyDescent="0.25">
      <c r="A196" s="12"/>
      <c r="B196" t="str">
        <f>IF(OR($A196="",B$1=""),"",
   IFERROR(
     IF(INDEX(SkillsReq!$B:$AY, MATCH(B$1,SkillsReq!$A:$A,0), MATCH(_xlfn.XLOOKUP($A196,Employees!$A:$A,Employees!$B:$B,""), SkillsReq!$B$1:$AY$1,0))&gt;0,
       INDEX(SkillsReq!$B:$AY, MATCH(B$1,SkillsReq!$A:$A,0), MATCH(_xlfn.XLOOKUP($A196,Employees!$A:$A,Employees!$B:$B,""), SkillsReq!$B$1:$AY$1,0)),
       0
     ),
   "")
)</f>
        <v/>
      </c>
      <c r="C196" t="str">
        <f>IF(OR($A196="",C$1=""),"",
   IFERROR(
     IF(INDEX(SkillsReq!$B:$AY, MATCH(C$1,SkillsReq!$A:$A,0), MATCH(_xlfn.XLOOKUP($A196,Employees!$A:$A,Employees!$B:$B,""), SkillsReq!$B$1:$AY$1,0))&gt;0,
       INDEX(SkillsReq!$B:$AY, MATCH(C$1,SkillsReq!$A:$A,0), MATCH(_xlfn.XLOOKUP($A196,Employees!$A:$A,Employees!$B:$B,""), SkillsReq!$B$1:$AY$1,0)),
       0
     ),
   "")
)</f>
        <v/>
      </c>
      <c r="D196" t="str">
        <f>IF(OR($A196="",D$1=""),"",
   IFERROR(
     IF(INDEX(SkillsReq!$B:$AY, MATCH(D$1,SkillsReq!$A:$A,0), MATCH(_xlfn.XLOOKUP($A196,Employees!$A:$A,Employees!$B:$B,""), SkillsReq!$B$1:$AY$1,0))&gt;0,
       INDEX(SkillsReq!$B:$AY, MATCH(D$1,SkillsReq!$A:$A,0), MATCH(_xlfn.XLOOKUP($A196,Employees!$A:$A,Employees!$B:$B,""), SkillsReq!$B$1:$AY$1,0)),
       0
     ),
   "")
)</f>
        <v/>
      </c>
      <c r="E196" t="str">
        <f>IF(OR($A196="",E$1=""),"",
   IFERROR(
     IF(INDEX(SkillsReq!$B:$AY, MATCH(E$1,SkillsReq!$A:$A,0), MATCH(_xlfn.XLOOKUP($A196,Employees!$A:$A,Employees!$B:$B,""), SkillsReq!$B$1:$AY$1,0))&gt;0,
       INDEX(SkillsReq!$B:$AY, MATCH(E$1,SkillsReq!$A:$A,0), MATCH(_xlfn.XLOOKUP($A196,Employees!$A:$A,Employees!$B:$B,""), SkillsReq!$B$1:$AY$1,0)),
       0
     ),
   "")
)</f>
        <v/>
      </c>
      <c r="F196" t="str">
        <f>IF(OR($A196="",F$1=""),"",
   IFERROR(
     IF(INDEX(SkillsReq!$B:$AY, MATCH(F$1,SkillsReq!$A:$A,0), MATCH(_xlfn.XLOOKUP($A196,Employees!$A:$A,Employees!$B:$B,""), SkillsReq!$B$1:$AY$1,0))&gt;0,
       INDEX(SkillsReq!$B:$AY, MATCH(F$1,SkillsReq!$A:$A,0), MATCH(_xlfn.XLOOKUP($A196,Employees!$A:$A,Employees!$B:$B,""), SkillsReq!$B$1:$AY$1,0)),
       0
     ),
   "")
)</f>
        <v/>
      </c>
      <c r="G196" t="str">
        <f>IF(OR($A196="",G$1=""),"",
   IFERROR(
     IF(INDEX(SkillsReq!$B:$AY, MATCH(G$1,SkillsReq!$A:$A,0), MATCH(_xlfn.XLOOKUP($A196,Employees!$A:$A,Employees!$B:$B,""), SkillsReq!$B$1:$AY$1,0))&gt;0,
       INDEX(SkillsReq!$B:$AY, MATCH(G$1,SkillsReq!$A:$A,0), MATCH(_xlfn.XLOOKUP($A196,Employees!$A:$A,Employees!$B:$B,""), SkillsReq!$B$1:$AY$1,0)),
       0
     ),
   "")
)</f>
        <v/>
      </c>
      <c r="H196" t="str">
        <f>IF(OR($A196="",H$1=""),"",
   IFERROR(
     IF(INDEX(SkillsReq!$B:$AY, MATCH(H$1,SkillsReq!$A:$A,0), MATCH(_xlfn.XLOOKUP($A196,Employees!$A:$A,Employees!$B:$B,""), SkillsReq!$B$1:$AY$1,0))&gt;0,
       INDEX(SkillsReq!$B:$AY, MATCH(H$1,SkillsReq!$A:$A,0), MATCH(_xlfn.XLOOKUP($A196,Employees!$A:$A,Employees!$B:$B,""), SkillsReq!$B$1:$AY$1,0)),
       0
     ),
   "")
)</f>
        <v/>
      </c>
      <c r="I196" t="str">
        <f>IF(OR($A196="",I$1=""),"",
   IFERROR(
     IF(INDEX(SkillsReq!$B:$AY, MATCH(I$1,SkillsReq!$A:$A,0), MATCH(_xlfn.XLOOKUP($A196,Employees!$A:$A,Employees!$B:$B,""), SkillsReq!$B$1:$AY$1,0))&gt;0,
       INDEX(SkillsReq!$B:$AY, MATCH(I$1,SkillsReq!$A:$A,0), MATCH(_xlfn.XLOOKUP($A196,Employees!$A:$A,Employees!$B:$B,""), SkillsReq!$B$1:$AY$1,0)),
       0
     ),
   "")
)</f>
        <v/>
      </c>
      <c r="J196" t="str">
        <f>IF(OR($A196="",J$1=""),"",
   IFERROR(
     IF(INDEX(SkillsReq!$B:$AY, MATCH(J$1,SkillsReq!$A:$A,0), MATCH(_xlfn.XLOOKUP($A196,Employees!$A:$A,Employees!$B:$B,""), SkillsReq!$B$1:$AY$1,0))&gt;0,
       INDEX(SkillsReq!$B:$AY, MATCH(J$1,SkillsReq!$A:$A,0), MATCH(_xlfn.XLOOKUP($A196,Employees!$A:$A,Employees!$B:$B,""), SkillsReq!$B$1:$AY$1,0)),
       0
     ),
   "")
)</f>
        <v/>
      </c>
      <c r="K196" t="str">
        <f>IF(OR($A196="",K$1=""),"",
   IFERROR(
     IF(INDEX(SkillsReq!$B:$AY, MATCH(K$1,SkillsReq!$A:$A,0), MATCH(_xlfn.XLOOKUP($A196,Employees!$A:$A,Employees!$B:$B,""), SkillsReq!$B$1:$AY$1,0))&gt;0,
       INDEX(SkillsReq!$B:$AY, MATCH(K$1,SkillsReq!$A:$A,0), MATCH(_xlfn.XLOOKUP($A196,Employees!$A:$A,Employees!$B:$B,""), SkillsReq!$B$1:$AY$1,0)),
       0
     ),
   "")
)</f>
        <v/>
      </c>
      <c r="L196" t="str">
        <f>IF(OR($A196="",L$1=""),"",
   IFERROR(
     IF(INDEX(SkillsReq!$B:$AY, MATCH(L$1,SkillsReq!$A:$A,0), MATCH(_xlfn.XLOOKUP($A196,Employees!$A:$A,Employees!$B:$B,""), SkillsReq!$B$1:$AY$1,0))&gt;0,
       INDEX(SkillsReq!$B:$AY, MATCH(L$1,SkillsReq!$A:$A,0), MATCH(_xlfn.XLOOKUP($A196,Employees!$A:$A,Employees!$B:$B,""), SkillsReq!$B$1:$AY$1,0)),
       0
     ),
   "")
)</f>
        <v/>
      </c>
      <c r="M196" t="str">
        <f>IF(OR($A196="",M$1=""),"",
   IFERROR(
     IF(INDEX(SkillsReq!$B:$AY, MATCH(M$1,SkillsReq!$A:$A,0), MATCH(_xlfn.XLOOKUP($A196,Employees!$A:$A,Employees!$B:$B,""), SkillsReq!$B$1:$AY$1,0))&gt;0,
       INDEX(SkillsReq!$B:$AY, MATCH(M$1,SkillsReq!$A:$A,0), MATCH(_xlfn.XLOOKUP($A196,Employees!$A:$A,Employees!$B:$B,""), SkillsReq!$B$1:$AY$1,0)),
       0
     ),
   "")
)</f>
        <v/>
      </c>
      <c r="N196" t="str">
        <f>IF(OR($A196="",N$1=""),"",
   IFERROR(
     IF(INDEX(SkillsReq!$B:$AY, MATCH(N$1,SkillsReq!$A:$A,0), MATCH(_xlfn.XLOOKUP($A196,Employees!$A:$A,Employees!$B:$B,""), SkillsReq!$B$1:$AY$1,0))&gt;0,
       INDEX(SkillsReq!$B:$AY, MATCH(N$1,SkillsReq!$A:$A,0), MATCH(_xlfn.XLOOKUP($A196,Employees!$A:$A,Employees!$B:$B,""), SkillsReq!$B$1:$AY$1,0)),
       0
     ),
   "")
)</f>
        <v/>
      </c>
      <c r="O196" t="str">
        <f>IF(OR($A196="",O$1=""),"",
   IFERROR(
     IF(INDEX(SkillsReq!$B:$AY, MATCH(O$1,SkillsReq!$A:$A,0), MATCH(_xlfn.XLOOKUP($A196,Employees!$A:$A,Employees!$B:$B,""), SkillsReq!$B$1:$AY$1,0))&gt;0,
       INDEX(SkillsReq!$B:$AY, MATCH(O$1,SkillsReq!$A:$A,0), MATCH(_xlfn.XLOOKUP($A196,Employees!$A:$A,Employees!$B:$B,""), SkillsReq!$B$1:$AY$1,0)),
       0
     ),
   "")
)</f>
        <v/>
      </c>
      <c r="P196" t="str">
        <f>IF(OR($A196="",P$1=""),"",
   IFERROR(
     IF(INDEX(SkillsReq!$B:$AY, MATCH(P$1,SkillsReq!$A:$A,0), MATCH(_xlfn.XLOOKUP($A196,Employees!$A:$A,Employees!$B:$B,""), SkillsReq!$B$1:$AY$1,0))&gt;0,
       INDEX(SkillsReq!$B:$AY, MATCH(P$1,SkillsReq!$A:$A,0), MATCH(_xlfn.XLOOKUP($A196,Employees!$A:$A,Employees!$B:$B,""), SkillsReq!$B$1:$AY$1,0)),
       0
     ),
   "")
)</f>
        <v/>
      </c>
      <c r="Q196" t="str">
        <f>IF(OR($A196="",Q$1=""),"",
   IFERROR(
     IF(INDEX(SkillsReq!$B:$AY, MATCH(Q$1,SkillsReq!$A:$A,0), MATCH(_xlfn.XLOOKUP($A196,Employees!$A:$A,Employees!$B:$B,""), SkillsReq!$B$1:$AY$1,0))&gt;0,
       INDEX(SkillsReq!$B:$AY, MATCH(Q$1,SkillsReq!$A:$A,0), MATCH(_xlfn.XLOOKUP($A196,Employees!$A:$A,Employees!$B:$B,""), SkillsReq!$B$1:$AY$1,0)),
       0
     ),
   "")
)</f>
        <v/>
      </c>
      <c r="R196" t="str">
        <f>IF(OR($A196="",R$1=""),"",
   IFERROR(
     IF(INDEX(SkillsReq!$B:$AY, MATCH(R$1,SkillsReq!$A:$A,0), MATCH(_xlfn.XLOOKUP($A196,Employees!$A:$A,Employees!$B:$B,""), SkillsReq!$B$1:$AY$1,0))&gt;0,
       INDEX(SkillsReq!$B:$AY, MATCH(R$1,SkillsReq!$A:$A,0), MATCH(_xlfn.XLOOKUP($A196,Employees!$A:$A,Employees!$B:$B,""), SkillsReq!$B$1:$AY$1,0)),
       0
     ),
   "")
)</f>
        <v/>
      </c>
      <c r="S196" t="str">
        <f>IF(OR($A196="",S$1=""),"",
   IFERROR(
     IF(INDEX(SkillsReq!$B:$AY, MATCH(S$1,SkillsReq!$A:$A,0), MATCH(_xlfn.XLOOKUP($A196,Employees!$A:$A,Employees!$B:$B,""), SkillsReq!$B$1:$AY$1,0))&gt;0,
       INDEX(SkillsReq!$B:$AY, MATCH(S$1,SkillsReq!$A:$A,0), MATCH(_xlfn.XLOOKUP($A196,Employees!$A:$A,Employees!$B:$B,""), SkillsReq!$B$1:$AY$1,0)),
       0
     ),
   "")
)</f>
        <v/>
      </c>
      <c r="T196" t="str">
        <f>IF(OR($A196="",T$1=""),"",
   IFERROR(
     IF(INDEX(SkillsReq!$B:$AY, MATCH(T$1,SkillsReq!$A:$A,0), MATCH(_xlfn.XLOOKUP($A196,Employees!$A:$A,Employees!$B:$B,""), SkillsReq!$B$1:$AY$1,0))&gt;0,
       INDEX(SkillsReq!$B:$AY, MATCH(T$1,SkillsReq!$A:$A,0), MATCH(_xlfn.XLOOKUP($A196,Employees!$A:$A,Employees!$B:$B,""), SkillsReq!$B$1:$AY$1,0)),
       0
     ),
   "")
)</f>
        <v/>
      </c>
      <c r="U196" t="str">
        <f>IF(OR($A196="",U$1=""),"",
   IFERROR(
     IF(INDEX(SkillsReq!$B:$AY, MATCH(U$1,SkillsReq!$A:$A,0), MATCH(_xlfn.XLOOKUP($A196,Employees!$A:$A,Employees!$B:$B,""), SkillsReq!$B$1:$AY$1,0))&gt;0,
       INDEX(SkillsReq!$B:$AY, MATCH(U$1,SkillsReq!$A:$A,0), MATCH(_xlfn.XLOOKUP($A196,Employees!$A:$A,Employees!$B:$B,""), SkillsReq!$B$1:$AY$1,0)),
       0
     ),
   "")
)</f>
        <v/>
      </c>
      <c r="V196" t="str">
        <f>IF(OR($A196="",V$1=""),"",
   IFERROR(
     IF(INDEX(SkillsReq!$B:$AY, MATCH(V$1,SkillsReq!$A:$A,0), MATCH(_xlfn.XLOOKUP($A196,Employees!$A:$A,Employees!$B:$B,""), SkillsReq!$B$1:$AY$1,0))&gt;0,
       INDEX(SkillsReq!$B:$AY, MATCH(V$1,SkillsReq!$A:$A,0), MATCH(_xlfn.XLOOKUP($A196,Employees!$A:$A,Employees!$B:$B,""), SkillsReq!$B$1:$AY$1,0)),
       0
     ),
   "")
)</f>
        <v/>
      </c>
      <c r="W196" t="str">
        <f>IF(OR($A196="",W$1=""),"",
   IFERROR(
     IF(INDEX(SkillsReq!$B:$AY, MATCH(W$1,SkillsReq!$A:$A,0), MATCH(_xlfn.XLOOKUP($A196,Employees!$A:$A,Employees!$B:$B,""), SkillsReq!$B$1:$AY$1,0))&gt;0,
       INDEX(SkillsReq!$B:$AY, MATCH(W$1,SkillsReq!$A:$A,0), MATCH(_xlfn.XLOOKUP($A196,Employees!$A:$A,Employees!$B:$B,""), SkillsReq!$B$1:$AY$1,0)),
       0
     ),
   "")
)</f>
        <v/>
      </c>
      <c r="X196" t="str">
        <f>IF(OR($A196="",X$1=""),"",
   IFERROR(
     IF(INDEX(SkillsReq!$B:$AY, MATCH(X$1,SkillsReq!$A:$A,0), MATCH(_xlfn.XLOOKUP($A196,Employees!$A:$A,Employees!$B:$B,""), SkillsReq!$B$1:$AY$1,0))&gt;0,
       INDEX(SkillsReq!$B:$AY, MATCH(X$1,SkillsReq!$A:$A,0), MATCH(_xlfn.XLOOKUP($A196,Employees!$A:$A,Employees!$B:$B,""), SkillsReq!$B$1:$AY$1,0)),
       0
     ),
   "")
)</f>
        <v/>
      </c>
      <c r="Y196" t="str">
        <f>IF(OR($A196="",Y$1=""),"",
   IFERROR(
     IF(INDEX(SkillsReq!$B:$AY, MATCH(Y$1,SkillsReq!$A:$A,0), MATCH(_xlfn.XLOOKUP($A196,Employees!$A:$A,Employees!$B:$B,""), SkillsReq!$B$1:$AY$1,0))&gt;0,
       INDEX(SkillsReq!$B:$AY, MATCH(Y$1,SkillsReq!$A:$A,0), MATCH(_xlfn.XLOOKUP($A196,Employees!$A:$A,Employees!$B:$B,""), SkillsReq!$B$1:$AY$1,0)),
       0
     ),
   "")
)</f>
        <v/>
      </c>
      <c r="Z196" t="str">
        <f>IF(OR($A196="",Z$1=""),"",
   IFERROR(
     IF(INDEX(SkillsReq!$B:$AY, MATCH(Z$1,SkillsReq!$A:$A,0), MATCH(_xlfn.XLOOKUP($A196,Employees!$A:$A,Employees!$B:$B,""), SkillsReq!$B$1:$AY$1,0))&gt;0,
       INDEX(SkillsReq!$B:$AY, MATCH(Z$1,SkillsReq!$A:$A,0), MATCH(_xlfn.XLOOKUP($A196,Employees!$A:$A,Employees!$B:$B,""), SkillsReq!$B$1:$AY$1,0)),
       0
     ),
   "")
)</f>
        <v/>
      </c>
      <c r="AA196" t="str">
        <f>IF(OR($A196="",AA$1=""),"",
   IFERROR(
     IF(INDEX(SkillsReq!$B:$AY, MATCH(AA$1,SkillsReq!$A:$A,0), MATCH(_xlfn.XLOOKUP($A196,Employees!$A:$A,Employees!$B:$B,""), SkillsReq!$B$1:$AY$1,0))&gt;0,
       INDEX(SkillsReq!$B:$AY, MATCH(AA$1,SkillsReq!$A:$A,0), MATCH(_xlfn.XLOOKUP($A196,Employees!$A:$A,Employees!$B:$B,""), SkillsReq!$B$1:$AY$1,0)),
       0
     ),
   "")
)</f>
        <v/>
      </c>
      <c r="AB196" t="str">
        <f>IF(OR($A196="",AB$1=""),"",
   IFERROR(
     IF(INDEX(SkillsReq!$B:$AY, MATCH(AB$1,SkillsReq!$A:$A,0), MATCH(_xlfn.XLOOKUP($A196,Employees!$A:$A,Employees!$B:$B,""), SkillsReq!$B$1:$AY$1,0))&gt;0,
       INDEX(SkillsReq!$B:$AY, MATCH(AB$1,SkillsReq!$A:$A,0), MATCH(_xlfn.XLOOKUP($A196,Employees!$A:$A,Employees!$B:$B,""), SkillsReq!$B$1:$AY$1,0)),
       0
     ),
   "")
)</f>
        <v/>
      </c>
      <c r="AC196" t="str">
        <f>IF(OR($A196="",AC$1=""),"",
   IFERROR(
     IF(INDEX(SkillsReq!$B:$AY, MATCH(AC$1,SkillsReq!$A:$A,0), MATCH(_xlfn.XLOOKUP($A196,Employees!$A:$A,Employees!$B:$B,""), SkillsReq!$B$1:$AY$1,0))&gt;0,
       INDEX(SkillsReq!$B:$AY, MATCH(AC$1,SkillsReq!$A:$A,0), MATCH(_xlfn.XLOOKUP($A196,Employees!$A:$A,Employees!$B:$B,""), SkillsReq!$B$1:$AY$1,0)),
       0
     ),
   "")
)</f>
        <v/>
      </c>
      <c r="AD196" t="str">
        <f>IF(OR($A196="",AD$1=""),"",
   IFERROR(
     IF(INDEX(SkillsReq!$B:$AY, MATCH(AD$1,SkillsReq!$A:$A,0), MATCH(_xlfn.XLOOKUP($A196,Employees!$A:$A,Employees!$B:$B,""), SkillsReq!$B$1:$AY$1,0))&gt;0,
       INDEX(SkillsReq!$B:$AY, MATCH(AD$1,SkillsReq!$A:$A,0), MATCH(_xlfn.XLOOKUP($A196,Employees!$A:$A,Employees!$B:$B,""), SkillsReq!$B$1:$AY$1,0)),
       0
     ),
   "")
)</f>
        <v/>
      </c>
      <c r="AE196" t="str">
        <f>IF(OR($A196="",AE$1=""),"",
   IFERROR(
     IF(INDEX(SkillsReq!$B:$AY, MATCH(AE$1,SkillsReq!$A:$A,0), MATCH(_xlfn.XLOOKUP($A196,Employees!$A:$A,Employees!$B:$B,""), SkillsReq!$B$1:$AY$1,0))&gt;0,
       INDEX(SkillsReq!$B:$AY, MATCH(AE$1,SkillsReq!$A:$A,0), MATCH(_xlfn.XLOOKUP($A196,Employees!$A:$A,Employees!$B:$B,""), SkillsReq!$B$1:$AY$1,0)),
       0
     ),
   "")
)</f>
        <v/>
      </c>
      <c r="AF196" t="str">
        <f>IF(OR($A196="",AF$1=""),"",
   IFERROR(
     IF(INDEX(SkillsReq!$B:$AY, MATCH(AF$1,SkillsReq!$A:$A,0), MATCH(_xlfn.XLOOKUP($A196,Employees!$A:$A,Employees!$B:$B,""), SkillsReq!$B$1:$AY$1,0))&gt;0,
       INDEX(SkillsReq!$B:$AY, MATCH(AF$1,SkillsReq!$A:$A,0), MATCH(_xlfn.XLOOKUP($A196,Employees!$A:$A,Employees!$B:$B,""), SkillsReq!$B$1:$AY$1,0)),
       0
     ),
   "")
)</f>
        <v/>
      </c>
      <c r="AG196" t="str">
        <f>IF(OR($A196="",AG$1=""),"",
   IFERROR(
     IF(INDEX(SkillsReq!$B:$AY, MATCH(AG$1,SkillsReq!$A:$A,0), MATCH(_xlfn.XLOOKUP($A196,Employees!$A:$A,Employees!$B:$B,""), SkillsReq!$B$1:$AY$1,0))&gt;0,
       INDEX(SkillsReq!$B:$AY, MATCH(AG$1,SkillsReq!$A:$A,0), MATCH(_xlfn.XLOOKUP($A196,Employees!$A:$A,Employees!$B:$B,""), SkillsReq!$B$1:$AY$1,0)),
       0
     ),
   "")
)</f>
        <v/>
      </c>
      <c r="AH196" t="str">
        <f>IF(OR($A196="",AH$1=""),"",
   IFERROR(
     IF(INDEX(SkillsReq!$B:$AY, MATCH(AH$1,SkillsReq!$A:$A,0), MATCH(_xlfn.XLOOKUP($A196,Employees!$A:$A,Employees!$B:$B,""), SkillsReq!$B$1:$AY$1,0))&gt;0,
       INDEX(SkillsReq!$B:$AY, MATCH(AH$1,SkillsReq!$A:$A,0), MATCH(_xlfn.XLOOKUP($A196,Employees!$A:$A,Employees!$B:$B,""), SkillsReq!$B$1:$AY$1,0)),
       0
     ),
   "")
)</f>
        <v/>
      </c>
      <c r="AI196" t="str">
        <f>IF(OR($A196="",AI$1=""),"",
   IFERROR(
     IF(INDEX(SkillsReq!$B:$AY, MATCH(AI$1,SkillsReq!$A:$A,0), MATCH(_xlfn.XLOOKUP($A196,Employees!$A:$A,Employees!$B:$B,""), SkillsReq!$B$1:$AY$1,0))&gt;0,
       INDEX(SkillsReq!$B:$AY, MATCH(AI$1,SkillsReq!$A:$A,0), MATCH(_xlfn.XLOOKUP($A196,Employees!$A:$A,Employees!$B:$B,""), SkillsReq!$B$1:$AY$1,0)),
       0
     ),
   "")
)</f>
        <v/>
      </c>
      <c r="AJ196" t="str">
        <f>IF(OR($A196="",AJ$1=""),"",
   IFERROR(
     IF(INDEX(SkillsReq!$B:$AY, MATCH(AJ$1,SkillsReq!$A:$A,0), MATCH(_xlfn.XLOOKUP($A196,Employees!$A:$A,Employees!$B:$B,""), SkillsReq!$B$1:$AY$1,0))&gt;0,
       INDEX(SkillsReq!$B:$AY, MATCH(AJ$1,SkillsReq!$A:$A,0), MATCH(_xlfn.XLOOKUP($A196,Employees!$A:$A,Employees!$B:$B,""), SkillsReq!$B$1:$AY$1,0)),
       0
     ),
   "")
)</f>
        <v/>
      </c>
      <c r="AK196" t="str">
        <f>IF(OR($A196="",AK$1=""),"",
   IFERROR(
     IF(INDEX(SkillsReq!$B:$AY, MATCH(AK$1,SkillsReq!$A:$A,0), MATCH(_xlfn.XLOOKUP($A196,Employees!$A:$A,Employees!$B:$B,""), SkillsReq!$B$1:$AY$1,0))&gt;0,
       INDEX(SkillsReq!$B:$AY, MATCH(AK$1,SkillsReq!$A:$A,0), MATCH(_xlfn.XLOOKUP($A196,Employees!$A:$A,Employees!$B:$B,""), SkillsReq!$B$1:$AY$1,0)),
       0
     ),
   "")
)</f>
        <v/>
      </c>
      <c r="AL196" t="str">
        <f>IF(OR($A196="",AL$1=""),"",
   IFERROR(
     IF(INDEX(SkillsReq!$B:$AY, MATCH(AL$1,SkillsReq!$A:$A,0), MATCH(_xlfn.XLOOKUP($A196,Employees!$A:$A,Employees!$B:$B,""), SkillsReq!$B$1:$AY$1,0))&gt;0,
       INDEX(SkillsReq!$B:$AY, MATCH(AL$1,SkillsReq!$A:$A,0), MATCH(_xlfn.XLOOKUP($A196,Employees!$A:$A,Employees!$B:$B,""), SkillsReq!$B$1:$AY$1,0)),
       0
     ),
   "")
)</f>
        <v/>
      </c>
      <c r="AM196" t="str">
        <f>IF(OR($A196="",AM$1=""),"",
   IFERROR(
     IF(INDEX(SkillsReq!$B:$AY, MATCH(AM$1,SkillsReq!$A:$A,0), MATCH(_xlfn.XLOOKUP($A196,Employees!$A:$A,Employees!$B:$B,""), SkillsReq!$B$1:$AY$1,0))&gt;0,
       INDEX(SkillsReq!$B:$AY, MATCH(AM$1,SkillsReq!$A:$A,0), MATCH(_xlfn.XLOOKUP($A196,Employees!$A:$A,Employees!$B:$B,""), SkillsReq!$B$1:$AY$1,0)),
       0
     ),
   "")
)</f>
        <v/>
      </c>
      <c r="AN196" t="str">
        <f>IF(OR($A196="",AN$1=""),"",
   IFERROR(
     IF(INDEX(SkillsReq!$B:$AY, MATCH(AN$1,SkillsReq!$A:$A,0), MATCH(_xlfn.XLOOKUP($A196,Employees!$A:$A,Employees!$B:$B,""), SkillsReq!$B$1:$AY$1,0))&gt;0,
       INDEX(SkillsReq!$B:$AY, MATCH(AN$1,SkillsReq!$A:$A,0), MATCH(_xlfn.XLOOKUP($A196,Employees!$A:$A,Employees!$B:$B,""), SkillsReq!$B$1:$AY$1,0)),
       0
     ),
   "")
)</f>
        <v/>
      </c>
      <c r="AO196" t="str">
        <f>IF(OR($A196="",AO$1=""),"",
   IFERROR(
     IF(INDEX(SkillsReq!$B:$AY, MATCH(AO$1,SkillsReq!$A:$A,0), MATCH(_xlfn.XLOOKUP($A196,Employees!$A:$A,Employees!$B:$B,""), SkillsReq!$B$1:$AY$1,0))&gt;0,
       INDEX(SkillsReq!$B:$AY, MATCH(AO$1,SkillsReq!$A:$A,0), MATCH(_xlfn.XLOOKUP($A196,Employees!$A:$A,Employees!$B:$B,""), SkillsReq!$B$1:$AY$1,0)),
       0
     ),
   "")
)</f>
        <v/>
      </c>
      <c r="AP196" t="str">
        <f>IF(OR($A196="",AP$1=""),"",
   IFERROR(
     IF(INDEX(SkillsReq!$B:$AY, MATCH(AP$1,SkillsReq!$A:$A,0), MATCH(_xlfn.XLOOKUP($A196,Employees!$A:$A,Employees!$B:$B,""), SkillsReq!$B$1:$AY$1,0))&gt;0,
       INDEX(SkillsReq!$B:$AY, MATCH(AP$1,SkillsReq!$A:$A,0), MATCH(_xlfn.XLOOKUP($A196,Employees!$A:$A,Employees!$B:$B,""), SkillsReq!$B$1:$AY$1,0)),
       0
     ),
   "")
)</f>
        <v/>
      </c>
      <c r="AQ196" t="str">
        <f>IF(OR($A196="",AQ$1=""),"",
   IFERROR(
     IF(INDEX(SkillsReq!$B:$AY, MATCH(AQ$1,SkillsReq!$A:$A,0), MATCH(_xlfn.XLOOKUP($A196,Employees!$A:$A,Employees!$B:$B,""), SkillsReq!$B$1:$AY$1,0))&gt;0,
       INDEX(SkillsReq!$B:$AY, MATCH(AQ$1,SkillsReq!$A:$A,0), MATCH(_xlfn.XLOOKUP($A196,Employees!$A:$A,Employees!$B:$B,""), SkillsReq!$B$1:$AY$1,0)),
       0
     ),
   "")
)</f>
        <v/>
      </c>
      <c r="AR196" t="str">
        <f>IF(OR($A196="",AR$1=""),"",
   IFERROR(
     IF(INDEX(SkillsReq!$B:$AY, MATCH(AR$1,SkillsReq!$A:$A,0), MATCH(_xlfn.XLOOKUP($A196,Employees!$A:$A,Employees!$B:$B,""), SkillsReq!$B$1:$AY$1,0))&gt;0,
       INDEX(SkillsReq!$B:$AY, MATCH(AR$1,SkillsReq!$A:$A,0), MATCH(_xlfn.XLOOKUP($A196,Employees!$A:$A,Employees!$B:$B,""), SkillsReq!$B$1:$AY$1,0)),
       0
     ),
   "")
)</f>
        <v/>
      </c>
      <c r="AS196" t="str">
        <f>IF(OR($A196="",AS$1=""),"",
   IFERROR(
     IF(INDEX(SkillsReq!$B:$AY, MATCH(AS$1,SkillsReq!$A:$A,0), MATCH(_xlfn.XLOOKUP($A196,Employees!$A:$A,Employees!$B:$B,""), SkillsReq!$B$1:$AY$1,0))&gt;0,
       INDEX(SkillsReq!$B:$AY, MATCH(AS$1,SkillsReq!$A:$A,0), MATCH(_xlfn.XLOOKUP($A196,Employees!$A:$A,Employees!$B:$B,""), SkillsReq!$B$1:$AY$1,0)),
       0
     ),
   "")
)</f>
        <v/>
      </c>
      <c r="AT196" t="str">
        <f>IF(OR($A196="",AT$1=""),"",
   IFERROR(
     IF(INDEX(SkillsReq!$B:$AY, MATCH(AT$1,SkillsReq!$A:$A,0), MATCH(_xlfn.XLOOKUP($A196,Employees!$A:$A,Employees!$B:$B,""), SkillsReq!$B$1:$AY$1,0))&gt;0,
       INDEX(SkillsReq!$B:$AY, MATCH(AT$1,SkillsReq!$A:$A,0), MATCH(_xlfn.XLOOKUP($A196,Employees!$A:$A,Employees!$B:$B,""), SkillsReq!$B$1:$AY$1,0)),
       0
     ),
   "")
)</f>
        <v/>
      </c>
      <c r="AU196" t="str">
        <f>IF(OR($A196="",AU$1=""),"",
   IFERROR(
     IF(INDEX(SkillsReq!$B:$AY, MATCH(AU$1,SkillsReq!$A:$A,0), MATCH(_xlfn.XLOOKUP($A196,Employees!$A:$A,Employees!$B:$B,""), SkillsReq!$B$1:$AY$1,0))&gt;0,
       INDEX(SkillsReq!$B:$AY, MATCH(AU$1,SkillsReq!$A:$A,0), MATCH(_xlfn.XLOOKUP($A196,Employees!$A:$A,Employees!$B:$B,""), SkillsReq!$B$1:$AY$1,0)),
       0
     ),
   "")
)</f>
        <v/>
      </c>
      <c r="AV196" t="str">
        <f>IF(OR($A196="",AV$1=""),"",
   IFERROR(
     IF(INDEX(SkillsReq!$B:$AY, MATCH(AV$1,SkillsReq!$A:$A,0), MATCH(_xlfn.XLOOKUP($A196,Employees!$A:$A,Employees!$B:$B,""), SkillsReq!$B$1:$AY$1,0))&gt;0,
       INDEX(SkillsReq!$B:$AY, MATCH(AV$1,SkillsReq!$A:$A,0), MATCH(_xlfn.XLOOKUP($A196,Employees!$A:$A,Employees!$B:$B,""), SkillsReq!$B$1:$AY$1,0)),
       0
     ),
   "")
)</f>
        <v/>
      </c>
      <c r="AW196" t="str">
        <f>IF(OR($A196="",AW$1=""),"",
   IFERROR(
     IF(INDEX(SkillsReq!$B:$AY, MATCH(AW$1,SkillsReq!$A:$A,0), MATCH(_xlfn.XLOOKUP($A196,Employees!$A:$A,Employees!$B:$B,""), SkillsReq!$B$1:$AY$1,0))&gt;0,
       INDEX(SkillsReq!$B:$AY, MATCH(AW$1,SkillsReq!$A:$A,0), MATCH(_xlfn.XLOOKUP($A196,Employees!$A:$A,Employees!$B:$B,""), SkillsReq!$B$1:$AY$1,0)),
       0
     ),
   "")
)</f>
        <v/>
      </c>
      <c r="AX196" t="str">
        <f>IF(OR($A196="",AX$1=""),"",
   IFERROR(
     IF(INDEX(SkillsReq!$B:$AY, MATCH(AX$1,SkillsReq!$A:$A,0), MATCH(_xlfn.XLOOKUP($A196,Employees!$A:$A,Employees!$B:$B,""), SkillsReq!$B$1:$AY$1,0))&gt;0,
       INDEX(SkillsReq!$B:$AY, MATCH(AX$1,SkillsReq!$A:$A,0), MATCH(_xlfn.XLOOKUP($A196,Employees!$A:$A,Employees!$B:$B,""), SkillsReq!$B$1:$AY$1,0)),
       0
     ),
   "")
)</f>
        <v/>
      </c>
      <c r="AY196" t="str">
        <f>IF(OR($A196="",AY$1=""),"",
   IFERROR(
     IF(INDEX(SkillsReq!$B:$AY, MATCH(AY$1,SkillsReq!$A:$A,0), MATCH(_xlfn.XLOOKUP($A196,Employees!$A:$A,Employees!$B:$B,""), SkillsReq!$B$1:$AY$1,0))&gt;0,
       INDEX(SkillsReq!$B:$AY, MATCH(AY$1,SkillsReq!$A:$A,0), MATCH(_xlfn.XLOOKUP($A196,Employees!$A:$A,Employees!$B:$B,""), SkillsReq!$B$1:$AY$1,0)),
       0
     ),
   "")
)</f>
        <v/>
      </c>
    </row>
    <row r="197" spans="1:51" x14ac:dyDescent="0.25">
      <c r="A197" s="12"/>
      <c r="B197" t="str">
        <f>IF(OR($A197="",B$1=""),"",
   IFERROR(
     IF(INDEX(SkillsReq!$B:$AY, MATCH(B$1,SkillsReq!$A:$A,0), MATCH(_xlfn.XLOOKUP($A197,Employees!$A:$A,Employees!$B:$B,""), SkillsReq!$B$1:$AY$1,0))&gt;0,
       INDEX(SkillsReq!$B:$AY, MATCH(B$1,SkillsReq!$A:$A,0), MATCH(_xlfn.XLOOKUP($A197,Employees!$A:$A,Employees!$B:$B,""), SkillsReq!$B$1:$AY$1,0)),
       0
     ),
   "")
)</f>
        <v/>
      </c>
      <c r="C197" t="str">
        <f>IF(OR($A197="",C$1=""),"",
   IFERROR(
     IF(INDEX(SkillsReq!$B:$AY, MATCH(C$1,SkillsReq!$A:$A,0), MATCH(_xlfn.XLOOKUP($A197,Employees!$A:$A,Employees!$B:$B,""), SkillsReq!$B$1:$AY$1,0))&gt;0,
       INDEX(SkillsReq!$B:$AY, MATCH(C$1,SkillsReq!$A:$A,0), MATCH(_xlfn.XLOOKUP($A197,Employees!$A:$A,Employees!$B:$B,""), SkillsReq!$B$1:$AY$1,0)),
       0
     ),
   "")
)</f>
        <v/>
      </c>
      <c r="D197" t="str">
        <f>IF(OR($A197="",D$1=""),"",
   IFERROR(
     IF(INDEX(SkillsReq!$B:$AY, MATCH(D$1,SkillsReq!$A:$A,0), MATCH(_xlfn.XLOOKUP($A197,Employees!$A:$A,Employees!$B:$B,""), SkillsReq!$B$1:$AY$1,0))&gt;0,
       INDEX(SkillsReq!$B:$AY, MATCH(D$1,SkillsReq!$A:$A,0), MATCH(_xlfn.XLOOKUP($A197,Employees!$A:$A,Employees!$B:$B,""), SkillsReq!$B$1:$AY$1,0)),
       0
     ),
   "")
)</f>
        <v/>
      </c>
      <c r="E197" t="str">
        <f>IF(OR($A197="",E$1=""),"",
   IFERROR(
     IF(INDEX(SkillsReq!$B:$AY, MATCH(E$1,SkillsReq!$A:$A,0), MATCH(_xlfn.XLOOKUP($A197,Employees!$A:$A,Employees!$B:$B,""), SkillsReq!$B$1:$AY$1,0))&gt;0,
       INDEX(SkillsReq!$B:$AY, MATCH(E$1,SkillsReq!$A:$A,0), MATCH(_xlfn.XLOOKUP($A197,Employees!$A:$A,Employees!$B:$B,""), SkillsReq!$B$1:$AY$1,0)),
       0
     ),
   "")
)</f>
        <v/>
      </c>
      <c r="F197" t="str">
        <f>IF(OR($A197="",F$1=""),"",
   IFERROR(
     IF(INDEX(SkillsReq!$B:$AY, MATCH(F$1,SkillsReq!$A:$A,0), MATCH(_xlfn.XLOOKUP($A197,Employees!$A:$A,Employees!$B:$B,""), SkillsReq!$B$1:$AY$1,0))&gt;0,
       INDEX(SkillsReq!$B:$AY, MATCH(F$1,SkillsReq!$A:$A,0), MATCH(_xlfn.XLOOKUP($A197,Employees!$A:$A,Employees!$B:$B,""), SkillsReq!$B$1:$AY$1,0)),
       0
     ),
   "")
)</f>
        <v/>
      </c>
      <c r="G197" t="str">
        <f>IF(OR($A197="",G$1=""),"",
   IFERROR(
     IF(INDEX(SkillsReq!$B:$AY, MATCH(G$1,SkillsReq!$A:$A,0), MATCH(_xlfn.XLOOKUP($A197,Employees!$A:$A,Employees!$B:$B,""), SkillsReq!$B$1:$AY$1,0))&gt;0,
       INDEX(SkillsReq!$B:$AY, MATCH(G$1,SkillsReq!$A:$A,0), MATCH(_xlfn.XLOOKUP($A197,Employees!$A:$A,Employees!$B:$B,""), SkillsReq!$B$1:$AY$1,0)),
       0
     ),
   "")
)</f>
        <v/>
      </c>
      <c r="H197" t="str">
        <f>IF(OR($A197="",H$1=""),"",
   IFERROR(
     IF(INDEX(SkillsReq!$B:$AY, MATCH(H$1,SkillsReq!$A:$A,0), MATCH(_xlfn.XLOOKUP($A197,Employees!$A:$A,Employees!$B:$B,""), SkillsReq!$B$1:$AY$1,0))&gt;0,
       INDEX(SkillsReq!$B:$AY, MATCH(H$1,SkillsReq!$A:$A,0), MATCH(_xlfn.XLOOKUP($A197,Employees!$A:$A,Employees!$B:$B,""), SkillsReq!$B$1:$AY$1,0)),
       0
     ),
   "")
)</f>
        <v/>
      </c>
      <c r="I197" t="str">
        <f>IF(OR($A197="",I$1=""),"",
   IFERROR(
     IF(INDEX(SkillsReq!$B:$AY, MATCH(I$1,SkillsReq!$A:$A,0), MATCH(_xlfn.XLOOKUP($A197,Employees!$A:$A,Employees!$B:$B,""), SkillsReq!$B$1:$AY$1,0))&gt;0,
       INDEX(SkillsReq!$B:$AY, MATCH(I$1,SkillsReq!$A:$A,0), MATCH(_xlfn.XLOOKUP($A197,Employees!$A:$A,Employees!$B:$B,""), SkillsReq!$B$1:$AY$1,0)),
       0
     ),
   "")
)</f>
        <v/>
      </c>
      <c r="J197" t="str">
        <f>IF(OR($A197="",J$1=""),"",
   IFERROR(
     IF(INDEX(SkillsReq!$B:$AY, MATCH(J$1,SkillsReq!$A:$A,0), MATCH(_xlfn.XLOOKUP($A197,Employees!$A:$A,Employees!$B:$B,""), SkillsReq!$B$1:$AY$1,0))&gt;0,
       INDEX(SkillsReq!$B:$AY, MATCH(J$1,SkillsReq!$A:$A,0), MATCH(_xlfn.XLOOKUP($A197,Employees!$A:$A,Employees!$B:$B,""), SkillsReq!$B$1:$AY$1,0)),
       0
     ),
   "")
)</f>
        <v/>
      </c>
      <c r="K197" t="str">
        <f>IF(OR($A197="",K$1=""),"",
   IFERROR(
     IF(INDEX(SkillsReq!$B:$AY, MATCH(K$1,SkillsReq!$A:$A,0), MATCH(_xlfn.XLOOKUP($A197,Employees!$A:$A,Employees!$B:$B,""), SkillsReq!$B$1:$AY$1,0))&gt;0,
       INDEX(SkillsReq!$B:$AY, MATCH(K$1,SkillsReq!$A:$A,0), MATCH(_xlfn.XLOOKUP($A197,Employees!$A:$A,Employees!$B:$B,""), SkillsReq!$B$1:$AY$1,0)),
       0
     ),
   "")
)</f>
        <v/>
      </c>
      <c r="L197" t="str">
        <f>IF(OR($A197="",L$1=""),"",
   IFERROR(
     IF(INDEX(SkillsReq!$B:$AY, MATCH(L$1,SkillsReq!$A:$A,0), MATCH(_xlfn.XLOOKUP($A197,Employees!$A:$A,Employees!$B:$B,""), SkillsReq!$B$1:$AY$1,0))&gt;0,
       INDEX(SkillsReq!$B:$AY, MATCH(L$1,SkillsReq!$A:$A,0), MATCH(_xlfn.XLOOKUP($A197,Employees!$A:$A,Employees!$B:$B,""), SkillsReq!$B$1:$AY$1,0)),
       0
     ),
   "")
)</f>
        <v/>
      </c>
      <c r="M197" t="str">
        <f>IF(OR($A197="",M$1=""),"",
   IFERROR(
     IF(INDEX(SkillsReq!$B:$AY, MATCH(M$1,SkillsReq!$A:$A,0), MATCH(_xlfn.XLOOKUP($A197,Employees!$A:$A,Employees!$B:$B,""), SkillsReq!$B$1:$AY$1,0))&gt;0,
       INDEX(SkillsReq!$B:$AY, MATCH(M$1,SkillsReq!$A:$A,0), MATCH(_xlfn.XLOOKUP($A197,Employees!$A:$A,Employees!$B:$B,""), SkillsReq!$B$1:$AY$1,0)),
       0
     ),
   "")
)</f>
        <v/>
      </c>
      <c r="N197" t="str">
        <f>IF(OR($A197="",N$1=""),"",
   IFERROR(
     IF(INDEX(SkillsReq!$B:$AY, MATCH(N$1,SkillsReq!$A:$A,0), MATCH(_xlfn.XLOOKUP($A197,Employees!$A:$A,Employees!$B:$B,""), SkillsReq!$B$1:$AY$1,0))&gt;0,
       INDEX(SkillsReq!$B:$AY, MATCH(N$1,SkillsReq!$A:$A,0), MATCH(_xlfn.XLOOKUP($A197,Employees!$A:$A,Employees!$B:$B,""), SkillsReq!$B$1:$AY$1,0)),
       0
     ),
   "")
)</f>
        <v/>
      </c>
      <c r="O197" t="str">
        <f>IF(OR($A197="",O$1=""),"",
   IFERROR(
     IF(INDEX(SkillsReq!$B:$AY, MATCH(O$1,SkillsReq!$A:$A,0), MATCH(_xlfn.XLOOKUP($A197,Employees!$A:$A,Employees!$B:$B,""), SkillsReq!$B$1:$AY$1,0))&gt;0,
       INDEX(SkillsReq!$B:$AY, MATCH(O$1,SkillsReq!$A:$A,0), MATCH(_xlfn.XLOOKUP($A197,Employees!$A:$A,Employees!$B:$B,""), SkillsReq!$B$1:$AY$1,0)),
       0
     ),
   "")
)</f>
        <v/>
      </c>
      <c r="P197" t="str">
        <f>IF(OR($A197="",P$1=""),"",
   IFERROR(
     IF(INDEX(SkillsReq!$B:$AY, MATCH(P$1,SkillsReq!$A:$A,0), MATCH(_xlfn.XLOOKUP($A197,Employees!$A:$A,Employees!$B:$B,""), SkillsReq!$B$1:$AY$1,0))&gt;0,
       INDEX(SkillsReq!$B:$AY, MATCH(P$1,SkillsReq!$A:$A,0), MATCH(_xlfn.XLOOKUP($A197,Employees!$A:$A,Employees!$B:$B,""), SkillsReq!$B$1:$AY$1,0)),
       0
     ),
   "")
)</f>
        <v/>
      </c>
      <c r="Q197" t="str">
        <f>IF(OR($A197="",Q$1=""),"",
   IFERROR(
     IF(INDEX(SkillsReq!$B:$AY, MATCH(Q$1,SkillsReq!$A:$A,0), MATCH(_xlfn.XLOOKUP($A197,Employees!$A:$A,Employees!$B:$B,""), SkillsReq!$B$1:$AY$1,0))&gt;0,
       INDEX(SkillsReq!$B:$AY, MATCH(Q$1,SkillsReq!$A:$A,0), MATCH(_xlfn.XLOOKUP($A197,Employees!$A:$A,Employees!$B:$B,""), SkillsReq!$B$1:$AY$1,0)),
       0
     ),
   "")
)</f>
        <v/>
      </c>
      <c r="R197" t="str">
        <f>IF(OR($A197="",R$1=""),"",
   IFERROR(
     IF(INDEX(SkillsReq!$B:$AY, MATCH(R$1,SkillsReq!$A:$A,0), MATCH(_xlfn.XLOOKUP($A197,Employees!$A:$A,Employees!$B:$B,""), SkillsReq!$B$1:$AY$1,0))&gt;0,
       INDEX(SkillsReq!$B:$AY, MATCH(R$1,SkillsReq!$A:$A,0), MATCH(_xlfn.XLOOKUP($A197,Employees!$A:$A,Employees!$B:$B,""), SkillsReq!$B$1:$AY$1,0)),
       0
     ),
   "")
)</f>
        <v/>
      </c>
      <c r="S197" t="str">
        <f>IF(OR($A197="",S$1=""),"",
   IFERROR(
     IF(INDEX(SkillsReq!$B:$AY, MATCH(S$1,SkillsReq!$A:$A,0), MATCH(_xlfn.XLOOKUP($A197,Employees!$A:$A,Employees!$B:$B,""), SkillsReq!$B$1:$AY$1,0))&gt;0,
       INDEX(SkillsReq!$B:$AY, MATCH(S$1,SkillsReq!$A:$A,0), MATCH(_xlfn.XLOOKUP($A197,Employees!$A:$A,Employees!$B:$B,""), SkillsReq!$B$1:$AY$1,0)),
       0
     ),
   "")
)</f>
        <v/>
      </c>
      <c r="T197" t="str">
        <f>IF(OR($A197="",T$1=""),"",
   IFERROR(
     IF(INDEX(SkillsReq!$B:$AY, MATCH(T$1,SkillsReq!$A:$A,0), MATCH(_xlfn.XLOOKUP($A197,Employees!$A:$A,Employees!$B:$B,""), SkillsReq!$B$1:$AY$1,0))&gt;0,
       INDEX(SkillsReq!$B:$AY, MATCH(T$1,SkillsReq!$A:$A,0), MATCH(_xlfn.XLOOKUP($A197,Employees!$A:$A,Employees!$B:$B,""), SkillsReq!$B$1:$AY$1,0)),
       0
     ),
   "")
)</f>
        <v/>
      </c>
      <c r="U197" t="str">
        <f>IF(OR($A197="",U$1=""),"",
   IFERROR(
     IF(INDEX(SkillsReq!$B:$AY, MATCH(U$1,SkillsReq!$A:$A,0), MATCH(_xlfn.XLOOKUP($A197,Employees!$A:$A,Employees!$B:$B,""), SkillsReq!$B$1:$AY$1,0))&gt;0,
       INDEX(SkillsReq!$B:$AY, MATCH(U$1,SkillsReq!$A:$A,0), MATCH(_xlfn.XLOOKUP($A197,Employees!$A:$A,Employees!$B:$B,""), SkillsReq!$B$1:$AY$1,0)),
       0
     ),
   "")
)</f>
        <v/>
      </c>
      <c r="V197" t="str">
        <f>IF(OR($A197="",V$1=""),"",
   IFERROR(
     IF(INDEX(SkillsReq!$B:$AY, MATCH(V$1,SkillsReq!$A:$A,0), MATCH(_xlfn.XLOOKUP($A197,Employees!$A:$A,Employees!$B:$B,""), SkillsReq!$B$1:$AY$1,0))&gt;0,
       INDEX(SkillsReq!$B:$AY, MATCH(V$1,SkillsReq!$A:$A,0), MATCH(_xlfn.XLOOKUP($A197,Employees!$A:$A,Employees!$B:$B,""), SkillsReq!$B$1:$AY$1,0)),
       0
     ),
   "")
)</f>
        <v/>
      </c>
      <c r="W197" t="str">
        <f>IF(OR($A197="",W$1=""),"",
   IFERROR(
     IF(INDEX(SkillsReq!$B:$AY, MATCH(W$1,SkillsReq!$A:$A,0), MATCH(_xlfn.XLOOKUP($A197,Employees!$A:$A,Employees!$B:$B,""), SkillsReq!$B$1:$AY$1,0))&gt;0,
       INDEX(SkillsReq!$B:$AY, MATCH(W$1,SkillsReq!$A:$A,0), MATCH(_xlfn.XLOOKUP($A197,Employees!$A:$A,Employees!$B:$B,""), SkillsReq!$B$1:$AY$1,0)),
       0
     ),
   "")
)</f>
        <v/>
      </c>
      <c r="X197" t="str">
        <f>IF(OR($A197="",X$1=""),"",
   IFERROR(
     IF(INDEX(SkillsReq!$B:$AY, MATCH(X$1,SkillsReq!$A:$A,0), MATCH(_xlfn.XLOOKUP($A197,Employees!$A:$A,Employees!$B:$B,""), SkillsReq!$B$1:$AY$1,0))&gt;0,
       INDEX(SkillsReq!$B:$AY, MATCH(X$1,SkillsReq!$A:$A,0), MATCH(_xlfn.XLOOKUP($A197,Employees!$A:$A,Employees!$B:$B,""), SkillsReq!$B$1:$AY$1,0)),
       0
     ),
   "")
)</f>
        <v/>
      </c>
      <c r="Y197" t="str">
        <f>IF(OR($A197="",Y$1=""),"",
   IFERROR(
     IF(INDEX(SkillsReq!$B:$AY, MATCH(Y$1,SkillsReq!$A:$A,0), MATCH(_xlfn.XLOOKUP($A197,Employees!$A:$A,Employees!$B:$B,""), SkillsReq!$B$1:$AY$1,0))&gt;0,
       INDEX(SkillsReq!$B:$AY, MATCH(Y$1,SkillsReq!$A:$A,0), MATCH(_xlfn.XLOOKUP($A197,Employees!$A:$A,Employees!$B:$B,""), SkillsReq!$B$1:$AY$1,0)),
       0
     ),
   "")
)</f>
        <v/>
      </c>
      <c r="Z197" t="str">
        <f>IF(OR($A197="",Z$1=""),"",
   IFERROR(
     IF(INDEX(SkillsReq!$B:$AY, MATCH(Z$1,SkillsReq!$A:$A,0), MATCH(_xlfn.XLOOKUP($A197,Employees!$A:$A,Employees!$B:$B,""), SkillsReq!$B$1:$AY$1,0))&gt;0,
       INDEX(SkillsReq!$B:$AY, MATCH(Z$1,SkillsReq!$A:$A,0), MATCH(_xlfn.XLOOKUP($A197,Employees!$A:$A,Employees!$B:$B,""), SkillsReq!$B$1:$AY$1,0)),
       0
     ),
   "")
)</f>
        <v/>
      </c>
      <c r="AA197" t="str">
        <f>IF(OR($A197="",AA$1=""),"",
   IFERROR(
     IF(INDEX(SkillsReq!$B:$AY, MATCH(AA$1,SkillsReq!$A:$A,0), MATCH(_xlfn.XLOOKUP($A197,Employees!$A:$A,Employees!$B:$B,""), SkillsReq!$B$1:$AY$1,0))&gt;0,
       INDEX(SkillsReq!$B:$AY, MATCH(AA$1,SkillsReq!$A:$A,0), MATCH(_xlfn.XLOOKUP($A197,Employees!$A:$A,Employees!$B:$B,""), SkillsReq!$B$1:$AY$1,0)),
       0
     ),
   "")
)</f>
        <v/>
      </c>
      <c r="AB197" t="str">
        <f>IF(OR($A197="",AB$1=""),"",
   IFERROR(
     IF(INDEX(SkillsReq!$B:$AY, MATCH(AB$1,SkillsReq!$A:$A,0), MATCH(_xlfn.XLOOKUP($A197,Employees!$A:$A,Employees!$B:$B,""), SkillsReq!$B$1:$AY$1,0))&gt;0,
       INDEX(SkillsReq!$B:$AY, MATCH(AB$1,SkillsReq!$A:$A,0), MATCH(_xlfn.XLOOKUP($A197,Employees!$A:$A,Employees!$B:$B,""), SkillsReq!$B$1:$AY$1,0)),
       0
     ),
   "")
)</f>
        <v/>
      </c>
      <c r="AC197" t="str">
        <f>IF(OR($A197="",AC$1=""),"",
   IFERROR(
     IF(INDEX(SkillsReq!$B:$AY, MATCH(AC$1,SkillsReq!$A:$A,0), MATCH(_xlfn.XLOOKUP($A197,Employees!$A:$A,Employees!$B:$B,""), SkillsReq!$B$1:$AY$1,0))&gt;0,
       INDEX(SkillsReq!$B:$AY, MATCH(AC$1,SkillsReq!$A:$A,0), MATCH(_xlfn.XLOOKUP($A197,Employees!$A:$A,Employees!$B:$B,""), SkillsReq!$B$1:$AY$1,0)),
       0
     ),
   "")
)</f>
        <v/>
      </c>
      <c r="AD197" t="str">
        <f>IF(OR($A197="",AD$1=""),"",
   IFERROR(
     IF(INDEX(SkillsReq!$B:$AY, MATCH(AD$1,SkillsReq!$A:$A,0), MATCH(_xlfn.XLOOKUP($A197,Employees!$A:$A,Employees!$B:$B,""), SkillsReq!$B$1:$AY$1,0))&gt;0,
       INDEX(SkillsReq!$B:$AY, MATCH(AD$1,SkillsReq!$A:$A,0), MATCH(_xlfn.XLOOKUP($A197,Employees!$A:$A,Employees!$B:$B,""), SkillsReq!$B$1:$AY$1,0)),
       0
     ),
   "")
)</f>
        <v/>
      </c>
      <c r="AE197" t="str">
        <f>IF(OR($A197="",AE$1=""),"",
   IFERROR(
     IF(INDEX(SkillsReq!$B:$AY, MATCH(AE$1,SkillsReq!$A:$A,0), MATCH(_xlfn.XLOOKUP($A197,Employees!$A:$A,Employees!$B:$B,""), SkillsReq!$B$1:$AY$1,0))&gt;0,
       INDEX(SkillsReq!$B:$AY, MATCH(AE$1,SkillsReq!$A:$A,0), MATCH(_xlfn.XLOOKUP($A197,Employees!$A:$A,Employees!$B:$B,""), SkillsReq!$B$1:$AY$1,0)),
       0
     ),
   "")
)</f>
        <v/>
      </c>
      <c r="AF197" t="str">
        <f>IF(OR($A197="",AF$1=""),"",
   IFERROR(
     IF(INDEX(SkillsReq!$B:$AY, MATCH(AF$1,SkillsReq!$A:$A,0), MATCH(_xlfn.XLOOKUP($A197,Employees!$A:$A,Employees!$B:$B,""), SkillsReq!$B$1:$AY$1,0))&gt;0,
       INDEX(SkillsReq!$B:$AY, MATCH(AF$1,SkillsReq!$A:$A,0), MATCH(_xlfn.XLOOKUP($A197,Employees!$A:$A,Employees!$B:$B,""), SkillsReq!$B$1:$AY$1,0)),
       0
     ),
   "")
)</f>
        <v/>
      </c>
      <c r="AG197" t="str">
        <f>IF(OR($A197="",AG$1=""),"",
   IFERROR(
     IF(INDEX(SkillsReq!$B:$AY, MATCH(AG$1,SkillsReq!$A:$A,0), MATCH(_xlfn.XLOOKUP($A197,Employees!$A:$A,Employees!$B:$B,""), SkillsReq!$B$1:$AY$1,0))&gt;0,
       INDEX(SkillsReq!$B:$AY, MATCH(AG$1,SkillsReq!$A:$A,0), MATCH(_xlfn.XLOOKUP($A197,Employees!$A:$A,Employees!$B:$B,""), SkillsReq!$B$1:$AY$1,0)),
       0
     ),
   "")
)</f>
        <v/>
      </c>
      <c r="AH197" t="str">
        <f>IF(OR($A197="",AH$1=""),"",
   IFERROR(
     IF(INDEX(SkillsReq!$B:$AY, MATCH(AH$1,SkillsReq!$A:$A,0), MATCH(_xlfn.XLOOKUP($A197,Employees!$A:$A,Employees!$B:$B,""), SkillsReq!$B$1:$AY$1,0))&gt;0,
       INDEX(SkillsReq!$B:$AY, MATCH(AH$1,SkillsReq!$A:$A,0), MATCH(_xlfn.XLOOKUP($A197,Employees!$A:$A,Employees!$B:$B,""), SkillsReq!$B$1:$AY$1,0)),
       0
     ),
   "")
)</f>
        <v/>
      </c>
      <c r="AI197" t="str">
        <f>IF(OR($A197="",AI$1=""),"",
   IFERROR(
     IF(INDEX(SkillsReq!$B:$AY, MATCH(AI$1,SkillsReq!$A:$A,0), MATCH(_xlfn.XLOOKUP($A197,Employees!$A:$A,Employees!$B:$B,""), SkillsReq!$B$1:$AY$1,0))&gt;0,
       INDEX(SkillsReq!$B:$AY, MATCH(AI$1,SkillsReq!$A:$A,0), MATCH(_xlfn.XLOOKUP($A197,Employees!$A:$A,Employees!$B:$B,""), SkillsReq!$B$1:$AY$1,0)),
       0
     ),
   "")
)</f>
        <v/>
      </c>
      <c r="AJ197" t="str">
        <f>IF(OR($A197="",AJ$1=""),"",
   IFERROR(
     IF(INDEX(SkillsReq!$B:$AY, MATCH(AJ$1,SkillsReq!$A:$A,0), MATCH(_xlfn.XLOOKUP($A197,Employees!$A:$A,Employees!$B:$B,""), SkillsReq!$B$1:$AY$1,0))&gt;0,
       INDEX(SkillsReq!$B:$AY, MATCH(AJ$1,SkillsReq!$A:$A,0), MATCH(_xlfn.XLOOKUP($A197,Employees!$A:$A,Employees!$B:$B,""), SkillsReq!$B$1:$AY$1,0)),
       0
     ),
   "")
)</f>
        <v/>
      </c>
      <c r="AK197" t="str">
        <f>IF(OR($A197="",AK$1=""),"",
   IFERROR(
     IF(INDEX(SkillsReq!$B:$AY, MATCH(AK$1,SkillsReq!$A:$A,0), MATCH(_xlfn.XLOOKUP($A197,Employees!$A:$A,Employees!$B:$B,""), SkillsReq!$B$1:$AY$1,0))&gt;0,
       INDEX(SkillsReq!$B:$AY, MATCH(AK$1,SkillsReq!$A:$A,0), MATCH(_xlfn.XLOOKUP($A197,Employees!$A:$A,Employees!$B:$B,""), SkillsReq!$B$1:$AY$1,0)),
       0
     ),
   "")
)</f>
        <v/>
      </c>
      <c r="AL197" t="str">
        <f>IF(OR($A197="",AL$1=""),"",
   IFERROR(
     IF(INDEX(SkillsReq!$B:$AY, MATCH(AL$1,SkillsReq!$A:$A,0), MATCH(_xlfn.XLOOKUP($A197,Employees!$A:$A,Employees!$B:$B,""), SkillsReq!$B$1:$AY$1,0))&gt;0,
       INDEX(SkillsReq!$B:$AY, MATCH(AL$1,SkillsReq!$A:$A,0), MATCH(_xlfn.XLOOKUP($A197,Employees!$A:$A,Employees!$B:$B,""), SkillsReq!$B$1:$AY$1,0)),
       0
     ),
   "")
)</f>
        <v/>
      </c>
      <c r="AM197" t="str">
        <f>IF(OR($A197="",AM$1=""),"",
   IFERROR(
     IF(INDEX(SkillsReq!$B:$AY, MATCH(AM$1,SkillsReq!$A:$A,0), MATCH(_xlfn.XLOOKUP($A197,Employees!$A:$A,Employees!$B:$B,""), SkillsReq!$B$1:$AY$1,0))&gt;0,
       INDEX(SkillsReq!$B:$AY, MATCH(AM$1,SkillsReq!$A:$A,0), MATCH(_xlfn.XLOOKUP($A197,Employees!$A:$A,Employees!$B:$B,""), SkillsReq!$B$1:$AY$1,0)),
       0
     ),
   "")
)</f>
        <v/>
      </c>
      <c r="AN197" t="str">
        <f>IF(OR($A197="",AN$1=""),"",
   IFERROR(
     IF(INDEX(SkillsReq!$B:$AY, MATCH(AN$1,SkillsReq!$A:$A,0), MATCH(_xlfn.XLOOKUP($A197,Employees!$A:$A,Employees!$B:$B,""), SkillsReq!$B$1:$AY$1,0))&gt;0,
       INDEX(SkillsReq!$B:$AY, MATCH(AN$1,SkillsReq!$A:$A,0), MATCH(_xlfn.XLOOKUP($A197,Employees!$A:$A,Employees!$B:$B,""), SkillsReq!$B$1:$AY$1,0)),
       0
     ),
   "")
)</f>
        <v/>
      </c>
      <c r="AO197" t="str">
        <f>IF(OR($A197="",AO$1=""),"",
   IFERROR(
     IF(INDEX(SkillsReq!$B:$AY, MATCH(AO$1,SkillsReq!$A:$A,0), MATCH(_xlfn.XLOOKUP($A197,Employees!$A:$A,Employees!$B:$B,""), SkillsReq!$B$1:$AY$1,0))&gt;0,
       INDEX(SkillsReq!$B:$AY, MATCH(AO$1,SkillsReq!$A:$A,0), MATCH(_xlfn.XLOOKUP($A197,Employees!$A:$A,Employees!$B:$B,""), SkillsReq!$B$1:$AY$1,0)),
       0
     ),
   "")
)</f>
        <v/>
      </c>
      <c r="AP197" t="str">
        <f>IF(OR($A197="",AP$1=""),"",
   IFERROR(
     IF(INDEX(SkillsReq!$B:$AY, MATCH(AP$1,SkillsReq!$A:$A,0), MATCH(_xlfn.XLOOKUP($A197,Employees!$A:$A,Employees!$B:$B,""), SkillsReq!$B$1:$AY$1,0))&gt;0,
       INDEX(SkillsReq!$B:$AY, MATCH(AP$1,SkillsReq!$A:$A,0), MATCH(_xlfn.XLOOKUP($A197,Employees!$A:$A,Employees!$B:$B,""), SkillsReq!$B$1:$AY$1,0)),
       0
     ),
   "")
)</f>
        <v/>
      </c>
      <c r="AQ197" t="str">
        <f>IF(OR($A197="",AQ$1=""),"",
   IFERROR(
     IF(INDEX(SkillsReq!$B:$AY, MATCH(AQ$1,SkillsReq!$A:$A,0), MATCH(_xlfn.XLOOKUP($A197,Employees!$A:$A,Employees!$B:$B,""), SkillsReq!$B$1:$AY$1,0))&gt;0,
       INDEX(SkillsReq!$B:$AY, MATCH(AQ$1,SkillsReq!$A:$A,0), MATCH(_xlfn.XLOOKUP($A197,Employees!$A:$A,Employees!$B:$B,""), SkillsReq!$B$1:$AY$1,0)),
       0
     ),
   "")
)</f>
        <v/>
      </c>
      <c r="AR197" t="str">
        <f>IF(OR($A197="",AR$1=""),"",
   IFERROR(
     IF(INDEX(SkillsReq!$B:$AY, MATCH(AR$1,SkillsReq!$A:$A,0), MATCH(_xlfn.XLOOKUP($A197,Employees!$A:$A,Employees!$B:$B,""), SkillsReq!$B$1:$AY$1,0))&gt;0,
       INDEX(SkillsReq!$B:$AY, MATCH(AR$1,SkillsReq!$A:$A,0), MATCH(_xlfn.XLOOKUP($A197,Employees!$A:$A,Employees!$B:$B,""), SkillsReq!$B$1:$AY$1,0)),
       0
     ),
   "")
)</f>
        <v/>
      </c>
      <c r="AS197" t="str">
        <f>IF(OR($A197="",AS$1=""),"",
   IFERROR(
     IF(INDEX(SkillsReq!$B:$AY, MATCH(AS$1,SkillsReq!$A:$A,0), MATCH(_xlfn.XLOOKUP($A197,Employees!$A:$A,Employees!$B:$B,""), SkillsReq!$B$1:$AY$1,0))&gt;0,
       INDEX(SkillsReq!$B:$AY, MATCH(AS$1,SkillsReq!$A:$A,0), MATCH(_xlfn.XLOOKUP($A197,Employees!$A:$A,Employees!$B:$B,""), SkillsReq!$B$1:$AY$1,0)),
       0
     ),
   "")
)</f>
        <v/>
      </c>
      <c r="AT197" t="str">
        <f>IF(OR($A197="",AT$1=""),"",
   IFERROR(
     IF(INDEX(SkillsReq!$B:$AY, MATCH(AT$1,SkillsReq!$A:$A,0), MATCH(_xlfn.XLOOKUP($A197,Employees!$A:$A,Employees!$B:$B,""), SkillsReq!$B$1:$AY$1,0))&gt;0,
       INDEX(SkillsReq!$B:$AY, MATCH(AT$1,SkillsReq!$A:$A,0), MATCH(_xlfn.XLOOKUP($A197,Employees!$A:$A,Employees!$B:$B,""), SkillsReq!$B$1:$AY$1,0)),
       0
     ),
   "")
)</f>
        <v/>
      </c>
      <c r="AU197" t="str">
        <f>IF(OR($A197="",AU$1=""),"",
   IFERROR(
     IF(INDEX(SkillsReq!$B:$AY, MATCH(AU$1,SkillsReq!$A:$A,0), MATCH(_xlfn.XLOOKUP($A197,Employees!$A:$A,Employees!$B:$B,""), SkillsReq!$B$1:$AY$1,0))&gt;0,
       INDEX(SkillsReq!$B:$AY, MATCH(AU$1,SkillsReq!$A:$A,0), MATCH(_xlfn.XLOOKUP($A197,Employees!$A:$A,Employees!$B:$B,""), SkillsReq!$B$1:$AY$1,0)),
       0
     ),
   "")
)</f>
        <v/>
      </c>
      <c r="AV197" t="str">
        <f>IF(OR($A197="",AV$1=""),"",
   IFERROR(
     IF(INDEX(SkillsReq!$B:$AY, MATCH(AV$1,SkillsReq!$A:$A,0), MATCH(_xlfn.XLOOKUP($A197,Employees!$A:$A,Employees!$B:$B,""), SkillsReq!$B$1:$AY$1,0))&gt;0,
       INDEX(SkillsReq!$B:$AY, MATCH(AV$1,SkillsReq!$A:$A,0), MATCH(_xlfn.XLOOKUP($A197,Employees!$A:$A,Employees!$B:$B,""), SkillsReq!$B$1:$AY$1,0)),
       0
     ),
   "")
)</f>
        <v/>
      </c>
      <c r="AW197" t="str">
        <f>IF(OR($A197="",AW$1=""),"",
   IFERROR(
     IF(INDEX(SkillsReq!$B:$AY, MATCH(AW$1,SkillsReq!$A:$A,0), MATCH(_xlfn.XLOOKUP($A197,Employees!$A:$A,Employees!$B:$B,""), SkillsReq!$B$1:$AY$1,0))&gt;0,
       INDEX(SkillsReq!$B:$AY, MATCH(AW$1,SkillsReq!$A:$A,0), MATCH(_xlfn.XLOOKUP($A197,Employees!$A:$A,Employees!$B:$B,""), SkillsReq!$B$1:$AY$1,0)),
       0
     ),
   "")
)</f>
        <v/>
      </c>
      <c r="AX197" t="str">
        <f>IF(OR($A197="",AX$1=""),"",
   IFERROR(
     IF(INDEX(SkillsReq!$B:$AY, MATCH(AX$1,SkillsReq!$A:$A,0), MATCH(_xlfn.XLOOKUP($A197,Employees!$A:$A,Employees!$B:$B,""), SkillsReq!$B$1:$AY$1,0))&gt;0,
       INDEX(SkillsReq!$B:$AY, MATCH(AX$1,SkillsReq!$A:$A,0), MATCH(_xlfn.XLOOKUP($A197,Employees!$A:$A,Employees!$B:$B,""), SkillsReq!$B$1:$AY$1,0)),
       0
     ),
   "")
)</f>
        <v/>
      </c>
      <c r="AY197" t="str">
        <f>IF(OR($A197="",AY$1=""),"",
   IFERROR(
     IF(INDEX(SkillsReq!$B:$AY, MATCH(AY$1,SkillsReq!$A:$A,0), MATCH(_xlfn.XLOOKUP($A197,Employees!$A:$A,Employees!$B:$B,""), SkillsReq!$B$1:$AY$1,0))&gt;0,
       INDEX(SkillsReq!$B:$AY, MATCH(AY$1,SkillsReq!$A:$A,0), MATCH(_xlfn.XLOOKUP($A197,Employees!$A:$A,Employees!$B:$B,""), SkillsReq!$B$1:$AY$1,0)),
       0
     ),
   "")
)</f>
        <v/>
      </c>
    </row>
    <row r="198" spans="1:51" x14ac:dyDescent="0.25">
      <c r="A198" s="12"/>
      <c r="B198" t="str">
        <f>IF(OR($A198="",B$1=""),"",
   IFERROR(
     IF(INDEX(SkillsReq!$B:$AY, MATCH(B$1,SkillsReq!$A:$A,0), MATCH(_xlfn.XLOOKUP($A198,Employees!$A:$A,Employees!$B:$B,""), SkillsReq!$B$1:$AY$1,0))&gt;0,
       INDEX(SkillsReq!$B:$AY, MATCH(B$1,SkillsReq!$A:$A,0), MATCH(_xlfn.XLOOKUP($A198,Employees!$A:$A,Employees!$B:$B,""), SkillsReq!$B$1:$AY$1,0)),
       0
     ),
   "")
)</f>
        <v/>
      </c>
      <c r="C198" t="str">
        <f>IF(OR($A198="",C$1=""),"",
   IFERROR(
     IF(INDEX(SkillsReq!$B:$AY, MATCH(C$1,SkillsReq!$A:$A,0), MATCH(_xlfn.XLOOKUP($A198,Employees!$A:$A,Employees!$B:$B,""), SkillsReq!$B$1:$AY$1,0))&gt;0,
       INDEX(SkillsReq!$B:$AY, MATCH(C$1,SkillsReq!$A:$A,0), MATCH(_xlfn.XLOOKUP($A198,Employees!$A:$A,Employees!$B:$B,""), SkillsReq!$B$1:$AY$1,0)),
       0
     ),
   "")
)</f>
        <v/>
      </c>
      <c r="D198" t="str">
        <f>IF(OR($A198="",D$1=""),"",
   IFERROR(
     IF(INDEX(SkillsReq!$B:$AY, MATCH(D$1,SkillsReq!$A:$A,0), MATCH(_xlfn.XLOOKUP($A198,Employees!$A:$A,Employees!$B:$B,""), SkillsReq!$B$1:$AY$1,0))&gt;0,
       INDEX(SkillsReq!$B:$AY, MATCH(D$1,SkillsReq!$A:$A,0), MATCH(_xlfn.XLOOKUP($A198,Employees!$A:$A,Employees!$B:$B,""), SkillsReq!$B$1:$AY$1,0)),
       0
     ),
   "")
)</f>
        <v/>
      </c>
      <c r="E198" t="str">
        <f>IF(OR($A198="",E$1=""),"",
   IFERROR(
     IF(INDEX(SkillsReq!$B:$AY, MATCH(E$1,SkillsReq!$A:$A,0), MATCH(_xlfn.XLOOKUP($A198,Employees!$A:$A,Employees!$B:$B,""), SkillsReq!$B$1:$AY$1,0))&gt;0,
       INDEX(SkillsReq!$B:$AY, MATCH(E$1,SkillsReq!$A:$A,0), MATCH(_xlfn.XLOOKUP($A198,Employees!$A:$A,Employees!$B:$B,""), SkillsReq!$B$1:$AY$1,0)),
       0
     ),
   "")
)</f>
        <v/>
      </c>
      <c r="F198" t="str">
        <f>IF(OR($A198="",F$1=""),"",
   IFERROR(
     IF(INDEX(SkillsReq!$B:$AY, MATCH(F$1,SkillsReq!$A:$A,0), MATCH(_xlfn.XLOOKUP($A198,Employees!$A:$A,Employees!$B:$B,""), SkillsReq!$B$1:$AY$1,0))&gt;0,
       INDEX(SkillsReq!$B:$AY, MATCH(F$1,SkillsReq!$A:$A,0), MATCH(_xlfn.XLOOKUP($A198,Employees!$A:$A,Employees!$B:$B,""), SkillsReq!$B$1:$AY$1,0)),
       0
     ),
   "")
)</f>
        <v/>
      </c>
      <c r="G198" t="str">
        <f>IF(OR($A198="",G$1=""),"",
   IFERROR(
     IF(INDEX(SkillsReq!$B:$AY, MATCH(G$1,SkillsReq!$A:$A,0), MATCH(_xlfn.XLOOKUP($A198,Employees!$A:$A,Employees!$B:$B,""), SkillsReq!$B$1:$AY$1,0))&gt;0,
       INDEX(SkillsReq!$B:$AY, MATCH(G$1,SkillsReq!$A:$A,0), MATCH(_xlfn.XLOOKUP($A198,Employees!$A:$A,Employees!$B:$B,""), SkillsReq!$B$1:$AY$1,0)),
       0
     ),
   "")
)</f>
        <v/>
      </c>
      <c r="H198" t="str">
        <f>IF(OR($A198="",H$1=""),"",
   IFERROR(
     IF(INDEX(SkillsReq!$B:$AY, MATCH(H$1,SkillsReq!$A:$A,0), MATCH(_xlfn.XLOOKUP($A198,Employees!$A:$A,Employees!$B:$B,""), SkillsReq!$B$1:$AY$1,0))&gt;0,
       INDEX(SkillsReq!$B:$AY, MATCH(H$1,SkillsReq!$A:$A,0), MATCH(_xlfn.XLOOKUP($A198,Employees!$A:$A,Employees!$B:$B,""), SkillsReq!$B$1:$AY$1,0)),
       0
     ),
   "")
)</f>
        <v/>
      </c>
      <c r="I198" t="str">
        <f>IF(OR($A198="",I$1=""),"",
   IFERROR(
     IF(INDEX(SkillsReq!$B:$AY, MATCH(I$1,SkillsReq!$A:$A,0), MATCH(_xlfn.XLOOKUP($A198,Employees!$A:$A,Employees!$B:$B,""), SkillsReq!$B$1:$AY$1,0))&gt;0,
       INDEX(SkillsReq!$B:$AY, MATCH(I$1,SkillsReq!$A:$A,0), MATCH(_xlfn.XLOOKUP($A198,Employees!$A:$A,Employees!$B:$B,""), SkillsReq!$B$1:$AY$1,0)),
       0
     ),
   "")
)</f>
        <v/>
      </c>
      <c r="J198" t="str">
        <f>IF(OR($A198="",J$1=""),"",
   IFERROR(
     IF(INDEX(SkillsReq!$B:$AY, MATCH(J$1,SkillsReq!$A:$A,0), MATCH(_xlfn.XLOOKUP($A198,Employees!$A:$A,Employees!$B:$B,""), SkillsReq!$B$1:$AY$1,0))&gt;0,
       INDEX(SkillsReq!$B:$AY, MATCH(J$1,SkillsReq!$A:$A,0), MATCH(_xlfn.XLOOKUP($A198,Employees!$A:$A,Employees!$B:$B,""), SkillsReq!$B$1:$AY$1,0)),
       0
     ),
   "")
)</f>
        <v/>
      </c>
      <c r="K198" t="str">
        <f>IF(OR($A198="",K$1=""),"",
   IFERROR(
     IF(INDEX(SkillsReq!$B:$AY, MATCH(K$1,SkillsReq!$A:$A,0), MATCH(_xlfn.XLOOKUP($A198,Employees!$A:$A,Employees!$B:$B,""), SkillsReq!$B$1:$AY$1,0))&gt;0,
       INDEX(SkillsReq!$B:$AY, MATCH(K$1,SkillsReq!$A:$A,0), MATCH(_xlfn.XLOOKUP($A198,Employees!$A:$A,Employees!$B:$B,""), SkillsReq!$B$1:$AY$1,0)),
       0
     ),
   "")
)</f>
        <v/>
      </c>
      <c r="L198" t="str">
        <f>IF(OR($A198="",L$1=""),"",
   IFERROR(
     IF(INDEX(SkillsReq!$B:$AY, MATCH(L$1,SkillsReq!$A:$A,0), MATCH(_xlfn.XLOOKUP($A198,Employees!$A:$A,Employees!$B:$B,""), SkillsReq!$B$1:$AY$1,0))&gt;0,
       INDEX(SkillsReq!$B:$AY, MATCH(L$1,SkillsReq!$A:$A,0), MATCH(_xlfn.XLOOKUP($A198,Employees!$A:$A,Employees!$B:$B,""), SkillsReq!$B$1:$AY$1,0)),
       0
     ),
   "")
)</f>
        <v/>
      </c>
      <c r="M198" t="str">
        <f>IF(OR($A198="",M$1=""),"",
   IFERROR(
     IF(INDEX(SkillsReq!$B:$AY, MATCH(M$1,SkillsReq!$A:$A,0), MATCH(_xlfn.XLOOKUP($A198,Employees!$A:$A,Employees!$B:$B,""), SkillsReq!$B$1:$AY$1,0))&gt;0,
       INDEX(SkillsReq!$B:$AY, MATCH(M$1,SkillsReq!$A:$A,0), MATCH(_xlfn.XLOOKUP($A198,Employees!$A:$A,Employees!$B:$B,""), SkillsReq!$B$1:$AY$1,0)),
       0
     ),
   "")
)</f>
        <v/>
      </c>
      <c r="N198" t="str">
        <f>IF(OR($A198="",N$1=""),"",
   IFERROR(
     IF(INDEX(SkillsReq!$B:$AY, MATCH(N$1,SkillsReq!$A:$A,0), MATCH(_xlfn.XLOOKUP($A198,Employees!$A:$A,Employees!$B:$B,""), SkillsReq!$B$1:$AY$1,0))&gt;0,
       INDEX(SkillsReq!$B:$AY, MATCH(N$1,SkillsReq!$A:$A,0), MATCH(_xlfn.XLOOKUP($A198,Employees!$A:$A,Employees!$B:$B,""), SkillsReq!$B$1:$AY$1,0)),
       0
     ),
   "")
)</f>
        <v/>
      </c>
      <c r="O198" t="str">
        <f>IF(OR($A198="",O$1=""),"",
   IFERROR(
     IF(INDEX(SkillsReq!$B:$AY, MATCH(O$1,SkillsReq!$A:$A,0), MATCH(_xlfn.XLOOKUP($A198,Employees!$A:$A,Employees!$B:$B,""), SkillsReq!$B$1:$AY$1,0))&gt;0,
       INDEX(SkillsReq!$B:$AY, MATCH(O$1,SkillsReq!$A:$A,0), MATCH(_xlfn.XLOOKUP($A198,Employees!$A:$A,Employees!$B:$B,""), SkillsReq!$B$1:$AY$1,0)),
       0
     ),
   "")
)</f>
        <v/>
      </c>
      <c r="P198" t="str">
        <f>IF(OR($A198="",P$1=""),"",
   IFERROR(
     IF(INDEX(SkillsReq!$B:$AY, MATCH(P$1,SkillsReq!$A:$A,0), MATCH(_xlfn.XLOOKUP($A198,Employees!$A:$A,Employees!$B:$B,""), SkillsReq!$B$1:$AY$1,0))&gt;0,
       INDEX(SkillsReq!$B:$AY, MATCH(P$1,SkillsReq!$A:$A,0), MATCH(_xlfn.XLOOKUP($A198,Employees!$A:$A,Employees!$B:$B,""), SkillsReq!$B$1:$AY$1,0)),
       0
     ),
   "")
)</f>
        <v/>
      </c>
      <c r="Q198" t="str">
        <f>IF(OR($A198="",Q$1=""),"",
   IFERROR(
     IF(INDEX(SkillsReq!$B:$AY, MATCH(Q$1,SkillsReq!$A:$A,0), MATCH(_xlfn.XLOOKUP($A198,Employees!$A:$A,Employees!$B:$B,""), SkillsReq!$B$1:$AY$1,0))&gt;0,
       INDEX(SkillsReq!$B:$AY, MATCH(Q$1,SkillsReq!$A:$A,0), MATCH(_xlfn.XLOOKUP($A198,Employees!$A:$A,Employees!$B:$B,""), SkillsReq!$B$1:$AY$1,0)),
       0
     ),
   "")
)</f>
        <v/>
      </c>
      <c r="R198" t="str">
        <f>IF(OR($A198="",R$1=""),"",
   IFERROR(
     IF(INDEX(SkillsReq!$B:$AY, MATCH(R$1,SkillsReq!$A:$A,0), MATCH(_xlfn.XLOOKUP($A198,Employees!$A:$A,Employees!$B:$B,""), SkillsReq!$B$1:$AY$1,0))&gt;0,
       INDEX(SkillsReq!$B:$AY, MATCH(R$1,SkillsReq!$A:$A,0), MATCH(_xlfn.XLOOKUP($A198,Employees!$A:$A,Employees!$B:$B,""), SkillsReq!$B$1:$AY$1,0)),
       0
     ),
   "")
)</f>
        <v/>
      </c>
      <c r="S198" t="str">
        <f>IF(OR($A198="",S$1=""),"",
   IFERROR(
     IF(INDEX(SkillsReq!$B:$AY, MATCH(S$1,SkillsReq!$A:$A,0), MATCH(_xlfn.XLOOKUP($A198,Employees!$A:$A,Employees!$B:$B,""), SkillsReq!$B$1:$AY$1,0))&gt;0,
       INDEX(SkillsReq!$B:$AY, MATCH(S$1,SkillsReq!$A:$A,0), MATCH(_xlfn.XLOOKUP($A198,Employees!$A:$A,Employees!$B:$B,""), SkillsReq!$B$1:$AY$1,0)),
       0
     ),
   "")
)</f>
        <v/>
      </c>
      <c r="T198" t="str">
        <f>IF(OR($A198="",T$1=""),"",
   IFERROR(
     IF(INDEX(SkillsReq!$B:$AY, MATCH(T$1,SkillsReq!$A:$A,0), MATCH(_xlfn.XLOOKUP($A198,Employees!$A:$A,Employees!$B:$B,""), SkillsReq!$B$1:$AY$1,0))&gt;0,
       INDEX(SkillsReq!$B:$AY, MATCH(T$1,SkillsReq!$A:$A,0), MATCH(_xlfn.XLOOKUP($A198,Employees!$A:$A,Employees!$B:$B,""), SkillsReq!$B$1:$AY$1,0)),
       0
     ),
   "")
)</f>
        <v/>
      </c>
      <c r="U198" t="str">
        <f>IF(OR($A198="",U$1=""),"",
   IFERROR(
     IF(INDEX(SkillsReq!$B:$AY, MATCH(U$1,SkillsReq!$A:$A,0), MATCH(_xlfn.XLOOKUP($A198,Employees!$A:$A,Employees!$B:$B,""), SkillsReq!$B$1:$AY$1,0))&gt;0,
       INDEX(SkillsReq!$B:$AY, MATCH(U$1,SkillsReq!$A:$A,0), MATCH(_xlfn.XLOOKUP($A198,Employees!$A:$A,Employees!$B:$B,""), SkillsReq!$B$1:$AY$1,0)),
       0
     ),
   "")
)</f>
        <v/>
      </c>
      <c r="V198" t="str">
        <f>IF(OR($A198="",V$1=""),"",
   IFERROR(
     IF(INDEX(SkillsReq!$B:$AY, MATCH(V$1,SkillsReq!$A:$A,0), MATCH(_xlfn.XLOOKUP($A198,Employees!$A:$A,Employees!$B:$B,""), SkillsReq!$B$1:$AY$1,0))&gt;0,
       INDEX(SkillsReq!$B:$AY, MATCH(V$1,SkillsReq!$A:$A,0), MATCH(_xlfn.XLOOKUP($A198,Employees!$A:$A,Employees!$B:$B,""), SkillsReq!$B$1:$AY$1,0)),
       0
     ),
   "")
)</f>
        <v/>
      </c>
      <c r="W198" t="str">
        <f>IF(OR($A198="",W$1=""),"",
   IFERROR(
     IF(INDEX(SkillsReq!$B:$AY, MATCH(W$1,SkillsReq!$A:$A,0), MATCH(_xlfn.XLOOKUP($A198,Employees!$A:$A,Employees!$B:$B,""), SkillsReq!$B$1:$AY$1,0))&gt;0,
       INDEX(SkillsReq!$B:$AY, MATCH(W$1,SkillsReq!$A:$A,0), MATCH(_xlfn.XLOOKUP($A198,Employees!$A:$A,Employees!$B:$B,""), SkillsReq!$B$1:$AY$1,0)),
       0
     ),
   "")
)</f>
        <v/>
      </c>
      <c r="X198" t="str">
        <f>IF(OR($A198="",X$1=""),"",
   IFERROR(
     IF(INDEX(SkillsReq!$B:$AY, MATCH(X$1,SkillsReq!$A:$A,0), MATCH(_xlfn.XLOOKUP($A198,Employees!$A:$A,Employees!$B:$B,""), SkillsReq!$B$1:$AY$1,0))&gt;0,
       INDEX(SkillsReq!$B:$AY, MATCH(X$1,SkillsReq!$A:$A,0), MATCH(_xlfn.XLOOKUP($A198,Employees!$A:$A,Employees!$B:$B,""), SkillsReq!$B$1:$AY$1,0)),
       0
     ),
   "")
)</f>
        <v/>
      </c>
      <c r="Y198" t="str">
        <f>IF(OR($A198="",Y$1=""),"",
   IFERROR(
     IF(INDEX(SkillsReq!$B:$AY, MATCH(Y$1,SkillsReq!$A:$A,0), MATCH(_xlfn.XLOOKUP($A198,Employees!$A:$A,Employees!$B:$B,""), SkillsReq!$B$1:$AY$1,0))&gt;0,
       INDEX(SkillsReq!$B:$AY, MATCH(Y$1,SkillsReq!$A:$A,0), MATCH(_xlfn.XLOOKUP($A198,Employees!$A:$A,Employees!$B:$B,""), SkillsReq!$B$1:$AY$1,0)),
       0
     ),
   "")
)</f>
        <v/>
      </c>
      <c r="Z198" t="str">
        <f>IF(OR($A198="",Z$1=""),"",
   IFERROR(
     IF(INDEX(SkillsReq!$B:$AY, MATCH(Z$1,SkillsReq!$A:$A,0), MATCH(_xlfn.XLOOKUP($A198,Employees!$A:$A,Employees!$B:$B,""), SkillsReq!$B$1:$AY$1,0))&gt;0,
       INDEX(SkillsReq!$B:$AY, MATCH(Z$1,SkillsReq!$A:$A,0), MATCH(_xlfn.XLOOKUP($A198,Employees!$A:$A,Employees!$B:$B,""), SkillsReq!$B$1:$AY$1,0)),
       0
     ),
   "")
)</f>
        <v/>
      </c>
      <c r="AA198" t="str">
        <f>IF(OR($A198="",AA$1=""),"",
   IFERROR(
     IF(INDEX(SkillsReq!$B:$AY, MATCH(AA$1,SkillsReq!$A:$A,0), MATCH(_xlfn.XLOOKUP($A198,Employees!$A:$A,Employees!$B:$B,""), SkillsReq!$B$1:$AY$1,0))&gt;0,
       INDEX(SkillsReq!$B:$AY, MATCH(AA$1,SkillsReq!$A:$A,0), MATCH(_xlfn.XLOOKUP($A198,Employees!$A:$A,Employees!$B:$B,""), SkillsReq!$B$1:$AY$1,0)),
       0
     ),
   "")
)</f>
        <v/>
      </c>
      <c r="AB198" t="str">
        <f>IF(OR($A198="",AB$1=""),"",
   IFERROR(
     IF(INDEX(SkillsReq!$B:$AY, MATCH(AB$1,SkillsReq!$A:$A,0), MATCH(_xlfn.XLOOKUP($A198,Employees!$A:$A,Employees!$B:$B,""), SkillsReq!$B$1:$AY$1,0))&gt;0,
       INDEX(SkillsReq!$B:$AY, MATCH(AB$1,SkillsReq!$A:$A,0), MATCH(_xlfn.XLOOKUP($A198,Employees!$A:$A,Employees!$B:$B,""), SkillsReq!$B$1:$AY$1,0)),
       0
     ),
   "")
)</f>
        <v/>
      </c>
      <c r="AC198" t="str">
        <f>IF(OR($A198="",AC$1=""),"",
   IFERROR(
     IF(INDEX(SkillsReq!$B:$AY, MATCH(AC$1,SkillsReq!$A:$A,0), MATCH(_xlfn.XLOOKUP($A198,Employees!$A:$A,Employees!$B:$B,""), SkillsReq!$B$1:$AY$1,0))&gt;0,
       INDEX(SkillsReq!$B:$AY, MATCH(AC$1,SkillsReq!$A:$A,0), MATCH(_xlfn.XLOOKUP($A198,Employees!$A:$A,Employees!$B:$B,""), SkillsReq!$B$1:$AY$1,0)),
       0
     ),
   "")
)</f>
        <v/>
      </c>
      <c r="AD198" t="str">
        <f>IF(OR($A198="",AD$1=""),"",
   IFERROR(
     IF(INDEX(SkillsReq!$B:$AY, MATCH(AD$1,SkillsReq!$A:$A,0), MATCH(_xlfn.XLOOKUP($A198,Employees!$A:$A,Employees!$B:$B,""), SkillsReq!$B$1:$AY$1,0))&gt;0,
       INDEX(SkillsReq!$B:$AY, MATCH(AD$1,SkillsReq!$A:$A,0), MATCH(_xlfn.XLOOKUP($A198,Employees!$A:$A,Employees!$B:$B,""), SkillsReq!$B$1:$AY$1,0)),
       0
     ),
   "")
)</f>
        <v/>
      </c>
      <c r="AE198" t="str">
        <f>IF(OR($A198="",AE$1=""),"",
   IFERROR(
     IF(INDEX(SkillsReq!$B:$AY, MATCH(AE$1,SkillsReq!$A:$A,0), MATCH(_xlfn.XLOOKUP($A198,Employees!$A:$A,Employees!$B:$B,""), SkillsReq!$B$1:$AY$1,0))&gt;0,
       INDEX(SkillsReq!$B:$AY, MATCH(AE$1,SkillsReq!$A:$A,0), MATCH(_xlfn.XLOOKUP($A198,Employees!$A:$A,Employees!$B:$B,""), SkillsReq!$B$1:$AY$1,0)),
       0
     ),
   "")
)</f>
        <v/>
      </c>
      <c r="AF198" t="str">
        <f>IF(OR($A198="",AF$1=""),"",
   IFERROR(
     IF(INDEX(SkillsReq!$B:$AY, MATCH(AF$1,SkillsReq!$A:$A,0), MATCH(_xlfn.XLOOKUP($A198,Employees!$A:$A,Employees!$B:$B,""), SkillsReq!$B$1:$AY$1,0))&gt;0,
       INDEX(SkillsReq!$B:$AY, MATCH(AF$1,SkillsReq!$A:$A,0), MATCH(_xlfn.XLOOKUP($A198,Employees!$A:$A,Employees!$B:$B,""), SkillsReq!$B$1:$AY$1,0)),
       0
     ),
   "")
)</f>
        <v/>
      </c>
      <c r="AG198" t="str">
        <f>IF(OR($A198="",AG$1=""),"",
   IFERROR(
     IF(INDEX(SkillsReq!$B:$AY, MATCH(AG$1,SkillsReq!$A:$A,0), MATCH(_xlfn.XLOOKUP($A198,Employees!$A:$A,Employees!$B:$B,""), SkillsReq!$B$1:$AY$1,0))&gt;0,
       INDEX(SkillsReq!$B:$AY, MATCH(AG$1,SkillsReq!$A:$A,0), MATCH(_xlfn.XLOOKUP($A198,Employees!$A:$A,Employees!$B:$B,""), SkillsReq!$B$1:$AY$1,0)),
       0
     ),
   "")
)</f>
        <v/>
      </c>
      <c r="AH198" t="str">
        <f>IF(OR($A198="",AH$1=""),"",
   IFERROR(
     IF(INDEX(SkillsReq!$B:$AY, MATCH(AH$1,SkillsReq!$A:$A,0), MATCH(_xlfn.XLOOKUP($A198,Employees!$A:$A,Employees!$B:$B,""), SkillsReq!$B$1:$AY$1,0))&gt;0,
       INDEX(SkillsReq!$B:$AY, MATCH(AH$1,SkillsReq!$A:$A,0), MATCH(_xlfn.XLOOKUP($A198,Employees!$A:$A,Employees!$B:$B,""), SkillsReq!$B$1:$AY$1,0)),
       0
     ),
   "")
)</f>
        <v/>
      </c>
      <c r="AI198" t="str">
        <f>IF(OR($A198="",AI$1=""),"",
   IFERROR(
     IF(INDEX(SkillsReq!$B:$AY, MATCH(AI$1,SkillsReq!$A:$A,0), MATCH(_xlfn.XLOOKUP($A198,Employees!$A:$A,Employees!$B:$B,""), SkillsReq!$B$1:$AY$1,0))&gt;0,
       INDEX(SkillsReq!$B:$AY, MATCH(AI$1,SkillsReq!$A:$A,0), MATCH(_xlfn.XLOOKUP($A198,Employees!$A:$A,Employees!$B:$B,""), SkillsReq!$B$1:$AY$1,0)),
       0
     ),
   "")
)</f>
        <v/>
      </c>
      <c r="AJ198" t="str">
        <f>IF(OR($A198="",AJ$1=""),"",
   IFERROR(
     IF(INDEX(SkillsReq!$B:$AY, MATCH(AJ$1,SkillsReq!$A:$A,0), MATCH(_xlfn.XLOOKUP($A198,Employees!$A:$A,Employees!$B:$B,""), SkillsReq!$B$1:$AY$1,0))&gt;0,
       INDEX(SkillsReq!$B:$AY, MATCH(AJ$1,SkillsReq!$A:$A,0), MATCH(_xlfn.XLOOKUP($A198,Employees!$A:$A,Employees!$B:$B,""), SkillsReq!$B$1:$AY$1,0)),
       0
     ),
   "")
)</f>
        <v/>
      </c>
      <c r="AK198" t="str">
        <f>IF(OR($A198="",AK$1=""),"",
   IFERROR(
     IF(INDEX(SkillsReq!$B:$AY, MATCH(AK$1,SkillsReq!$A:$A,0), MATCH(_xlfn.XLOOKUP($A198,Employees!$A:$A,Employees!$B:$B,""), SkillsReq!$B$1:$AY$1,0))&gt;0,
       INDEX(SkillsReq!$B:$AY, MATCH(AK$1,SkillsReq!$A:$A,0), MATCH(_xlfn.XLOOKUP($A198,Employees!$A:$A,Employees!$B:$B,""), SkillsReq!$B$1:$AY$1,0)),
       0
     ),
   "")
)</f>
        <v/>
      </c>
      <c r="AL198" t="str">
        <f>IF(OR($A198="",AL$1=""),"",
   IFERROR(
     IF(INDEX(SkillsReq!$B:$AY, MATCH(AL$1,SkillsReq!$A:$A,0), MATCH(_xlfn.XLOOKUP($A198,Employees!$A:$A,Employees!$B:$B,""), SkillsReq!$B$1:$AY$1,0))&gt;0,
       INDEX(SkillsReq!$B:$AY, MATCH(AL$1,SkillsReq!$A:$A,0), MATCH(_xlfn.XLOOKUP($A198,Employees!$A:$A,Employees!$B:$B,""), SkillsReq!$B$1:$AY$1,0)),
       0
     ),
   "")
)</f>
        <v/>
      </c>
      <c r="AM198" t="str">
        <f>IF(OR($A198="",AM$1=""),"",
   IFERROR(
     IF(INDEX(SkillsReq!$B:$AY, MATCH(AM$1,SkillsReq!$A:$A,0), MATCH(_xlfn.XLOOKUP($A198,Employees!$A:$A,Employees!$B:$B,""), SkillsReq!$B$1:$AY$1,0))&gt;0,
       INDEX(SkillsReq!$B:$AY, MATCH(AM$1,SkillsReq!$A:$A,0), MATCH(_xlfn.XLOOKUP($A198,Employees!$A:$A,Employees!$B:$B,""), SkillsReq!$B$1:$AY$1,0)),
       0
     ),
   "")
)</f>
        <v/>
      </c>
      <c r="AN198" t="str">
        <f>IF(OR($A198="",AN$1=""),"",
   IFERROR(
     IF(INDEX(SkillsReq!$B:$AY, MATCH(AN$1,SkillsReq!$A:$A,0), MATCH(_xlfn.XLOOKUP($A198,Employees!$A:$A,Employees!$B:$B,""), SkillsReq!$B$1:$AY$1,0))&gt;0,
       INDEX(SkillsReq!$B:$AY, MATCH(AN$1,SkillsReq!$A:$A,0), MATCH(_xlfn.XLOOKUP($A198,Employees!$A:$A,Employees!$B:$B,""), SkillsReq!$B$1:$AY$1,0)),
       0
     ),
   "")
)</f>
        <v/>
      </c>
      <c r="AO198" t="str">
        <f>IF(OR($A198="",AO$1=""),"",
   IFERROR(
     IF(INDEX(SkillsReq!$B:$AY, MATCH(AO$1,SkillsReq!$A:$A,0), MATCH(_xlfn.XLOOKUP($A198,Employees!$A:$A,Employees!$B:$B,""), SkillsReq!$B$1:$AY$1,0))&gt;0,
       INDEX(SkillsReq!$B:$AY, MATCH(AO$1,SkillsReq!$A:$A,0), MATCH(_xlfn.XLOOKUP($A198,Employees!$A:$A,Employees!$B:$B,""), SkillsReq!$B$1:$AY$1,0)),
       0
     ),
   "")
)</f>
        <v/>
      </c>
      <c r="AP198" t="str">
        <f>IF(OR($A198="",AP$1=""),"",
   IFERROR(
     IF(INDEX(SkillsReq!$B:$AY, MATCH(AP$1,SkillsReq!$A:$A,0), MATCH(_xlfn.XLOOKUP($A198,Employees!$A:$A,Employees!$B:$B,""), SkillsReq!$B$1:$AY$1,0))&gt;0,
       INDEX(SkillsReq!$B:$AY, MATCH(AP$1,SkillsReq!$A:$A,0), MATCH(_xlfn.XLOOKUP($A198,Employees!$A:$A,Employees!$B:$B,""), SkillsReq!$B$1:$AY$1,0)),
       0
     ),
   "")
)</f>
        <v/>
      </c>
      <c r="AQ198" t="str">
        <f>IF(OR($A198="",AQ$1=""),"",
   IFERROR(
     IF(INDEX(SkillsReq!$B:$AY, MATCH(AQ$1,SkillsReq!$A:$A,0), MATCH(_xlfn.XLOOKUP($A198,Employees!$A:$A,Employees!$B:$B,""), SkillsReq!$B$1:$AY$1,0))&gt;0,
       INDEX(SkillsReq!$B:$AY, MATCH(AQ$1,SkillsReq!$A:$A,0), MATCH(_xlfn.XLOOKUP($A198,Employees!$A:$A,Employees!$B:$B,""), SkillsReq!$B$1:$AY$1,0)),
       0
     ),
   "")
)</f>
        <v/>
      </c>
      <c r="AR198" t="str">
        <f>IF(OR($A198="",AR$1=""),"",
   IFERROR(
     IF(INDEX(SkillsReq!$B:$AY, MATCH(AR$1,SkillsReq!$A:$A,0), MATCH(_xlfn.XLOOKUP($A198,Employees!$A:$A,Employees!$B:$B,""), SkillsReq!$B$1:$AY$1,0))&gt;0,
       INDEX(SkillsReq!$B:$AY, MATCH(AR$1,SkillsReq!$A:$A,0), MATCH(_xlfn.XLOOKUP($A198,Employees!$A:$A,Employees!$B:$B,""), SkillsReq!$B$1:$AY$1,0)),
       0
     ),
   "")
)</f>
        <v/>
      </c>
      <c r="AS198" t="str">
        <f>IF(OR($A198="",AS$1=""),"",
   IFERROR(
     IF(INDEX(SkillsReq!$B:$AY, MATCH(AS$1,SkillsReq!$A:$A,0), MATCH(_xlfn.XLOOKUP($A198,Employees!$A:$A,Employees!$B:$B,""), SkillsReq!$B$1:$AY$1,0))&gt;0,
       INDEX(SkillsReq!$B:$AY, MATCH(AS$1,SkillsReq!$A:$A,0), MATCH(_xlfn.XLOOKUP($A198,Employees!$A:$A,Employees!$B:$B,""), SkillsReq!$B$1:$AY$1,0)),
       0
     ),
   "")
)</f>
        <v/>
      </c>
      <c r="AT198" t="str">
        <f>IF(OR($A198="",AT$1=""),"",
   IFERROR(
     IF(INDEX(SkillsReq!$B:$AY, MATCH(AT$1,SkillsReq!$A:$A,0), MATCH(_xlfn.XLOOKUP($A198,Employees!$A:$A,Employees!$B:$B,""), SkillsReq!$B$1:$AY$1,0))&gt;0,
       INDEX(SkillsReq!$B:$AY, MATCH(AT$1,SkillsReq!$A:$A,0), MATCH(_xlfn.XLOOKUP($A198,Employees!$A:$A,Employees!$B:$B,""), SkillsReq!$B$1:$AY$1,0)),
       0
     ),
   "")
)</f>
        <v/>
      </c>
      <c r="AU198" t="str">
        <f>IF(OR($A198="",AU$1=""),"",
   IFERROR(
     IF(INDEX(SkillsReq!$B:$AY, MATCH(AU$1,SkillsReq!$A:$A,0), MATCH(_xlfn.XLOOKUP($A198,Employees!$A:$A,Employees!$B:$B,""), SkillsReq!$B$1:$AY$1,0))&gt;0,
       INDEX(SkillsReq!$B:$AY, MATCH(AU$1,SkillsReq!$A:$A,0), MATCH(_xlfn.XLOOKUP($A198,Employees!$A:$A,Employees!$B:$B,""), SkillsReq!$B$1:$AY$1,0)),
       0
     ),
   "")
)</f>
        <v/>
      </c>
      <c r="AV198" t="str">
        <f>IF(OR($A198="",AV$1=""),"",
   IFERROR(
     IF(INDEX(SkillsReq!$B:$AY, MATCH(AV$1,SkillsReq!$A:$A,0), MATCH(_xlfn.XLOOKUP($A198,Employees!$A:$A,Employees!$B:$B,""), SkillsReq!$B$1:$AY$1,0))&gt;0,
       INDEX(SkillsReq!$B:$AY, MATCH(AV$1,SkillsReq!$A:$A,0), MATCH(_xlfn.XLOOKUP($A198,Employees!$A:$A,Employees!$B:$B,""), SkillsReq!$B$1:$AY$1,0)),
       0
     ),
   "")
)</f>
        <v/>
      </c>
      <c r="AW198" t="str">
        <f>IF(OR($A198="",AW$1=""),"",
   IFERROR(
     IF(INDEX(SkillsReq!$B:$AY, MATCH(AW$1,SkillsReq!$A:$A,0), MATCH(_xlfn.XLOOKUP($A198,Employees!$A:$A,Employees!$B:$B,""), SkillsReq!$B$1:$AY$1,0))&gt;0,
       INDEX(SkillsReq!$B:$AY, MATCH(AW$1,SkillsReq!$A:$A,0), MATCH(_xlfn.XLOOKUP($A198,Employees!$A:$A,Employees!$B:$B,""), SkillsReq!$B$1:$AY$1,0)),
       0
     ),
   "")
)</f>
        <v/>
      </c>
      <c r="AX198" t="str">
        <f>IF(OR($A198="",AX$1=""),"",
   IFERROR(
     IF(INDEX(SkillsReq!$B:$AY, MATCH(AX$1,SkillsReq!$A:$A,0), MATCH(_xlfn.XLOOKUP($A198,Employees!$A:$A,Employees!$B:$B,""), SkillsReq!$B$1:$AY$1,0))&gt;0,
       INDEX(SkillsReq!$B:$AY, MATCH(AX$1,SkillsReq!$A:$A,0), MATCH(_xlfn.XLOOKUP($A198,Employees!$A:$A,Employees!$B:$B,""), SkillsReq!$B$1:$AY$1,0)),
       0
     ),
   "")
)</f>
        <v/>
      </c>
      <c r="AY198" t="str">
        <f>IF(OR($A198="",AY$1=""),"",
   IFERROR(
     IF(INDEX(SkillsReq!$B:$AY, MATCH(AY$1,SkillsReq!$A:$A,0), MATCH(_xlfn.XLOOKUP($A198,Employees!$A:$A,Employees!$B:$B,""), SkillsReq!$B$1:$AY$1,0))&gt;0,
       INDEX(SkillsReq!$B:$AY, MATCH(AY$1,SkillsReq!$A:$A,0), MATCH(_xlfn.XLOOKUP($A198,Employees!$A:$A,Employees!$B:$B,""), SkillsReq!$B$1:$AY$1,0)),
       0
     ),
   "")
)</f>
        <v/>
      </c>
    </row>
    <row r="199" spans="1:51" x14ac:dyDescent="0.25">
      <c r="A199" s="12"/>
      <c r="B199" t="str">
        <f>IF(OR($A199="",B$1=""),"",
   IFERROR(
     IF(INDEX(SkillsReq!$B:$AY, MATCH(B$1,SkillsReq!$A:$A,0), MATCH(_xlfn.XLOOKUP($A199,Employees!$A:$A,Employees!$B:$B,""), SkillsReq!$B$1:$AY$1,0))&gt;0,
       INDEX(SkillsReq!$B:$AY, MATCH(B$1,SkillsReq!$A:$A,0), MATCH(_xlfn.XLOOKUP($A199,Employees!$A:$A,Employees!$B:$B,""), SkillsReq!$B$1:$AY$1,0)),
       0
     ),
   "")
)</f>
        <v/>
      </c>
      <c r="C199" t="str">
        <f>IF(OR($A199="",C$1=""),"",
   IFERROR(
     IF(INDEX(SkillsReq!$B:$AY, MATCH(C$1,SkillsReq!$A:$A,0), MATCH(_xlfn.XLOOKUP($A199,Employees!$A:$A,Employees!$B:$B,""), SkillsReq!$B$1:$AY$1,0))&gt;0,
       INDEX(SkillsReq!$B:$AY, MATCH(C$1,SkillsReq!$A:$A,0), MATCH(_xlfn.XLOOKUP($A199,Employees!$A:$A,Employees!$B:$B,""), SkillsReq!$B$1:$AY$1,0)),
       0
     ),
   "")
)</f>
        <v/>
      </c>
      <c r="D199" t="str">
        <f>IF(OR($A199="",D$1=""),"",
   IFERROR(
     IF(INDEX(SkillsReq!$B:$AY, MATCH(D$1,SkillsReq!$A:$A,0), MATCH(_xlfn.XLOOKUP($A199,Employees!$A:$A,Employees!$B:$B,""), SkillsReq!$B$1:$AY$1,0))&gt;0,
       INDEX(SkillsReq!$B:$AY, MATCH(D$1,SkillsReq!$A:$A,0), MATCH(_xlfn.XLOOKUP($A199,Employees!$A:$A,Employees!$B:$B,""), SkillsReq!$B$1:$AY$1,0)),
       0
     ),
   "")
)</f>
        <v/>
      </c>
      <c r="E199" t="str">
        <f>IF(OR($A199="",E$1=""),"",
   IFERROR(
     IF(INDEX(SkillsReq!$B:$AY, MATCH(E$1,SkillsReq!$A:$A,0), MATCH(_xlfn.XLOOKUP($A199,Employees!$A:$A,Employees!$B:$B,""), SkillsReq!$B$1:$AY$1,0))&gt;0,
       INDEX(SkillsReq!$B:$AY, MATCH(E$1,SkillsReq!$A:$A,0), MATCH(_xlfn.XLOOKUP($A199,Employees!$A:$A,Employees!$B:$B,""), SkillsReq!$B$1:$AY$1,0)),
       0
     ),
   "")
)</f>
        <v/>
      </c>
      <c r="F199" t="str">
        <f>IF(OR($A199="",F$1=""),"",
   IFERROR(
     IF(INDEX(SkillsReq!$B:$AY, MATCH(F$1,SkillsReq!$A:$A,0), MATCH(_xlfn.XLOOKUP($A199,Employees!$A:$A,Employees!$B:$B,""), SkillsReq!$B$1:$AY$1,0))&gt;0,
       INDEX(SkillsReq!$B:$AY, MATCH(F$1,SkillsReq!$A:$A,0), MATCH(_xlfn.XLOOKUP($A199,Employees!$A:$A,Employees!$B:$B,""), SkillsReq!$B$1:$AY$1,0)),
       0
     ),
   "")
)</f>
        <v/>
      </c>
      <c r="G199" t="str">
        <f>IF(OR($A199="",G$1=""),"",
   IFERROR(
     IF(INDEX(SkillsReq!$B:$AY, MATCH(G$1,SkillsReq!$A:$A,0), MATCH(_xlfn.XLOOKUP($A199,Employees!$A:$A,Employees!$B:$B,""), SkillsReq!$B$1:$AY$1,0))&gt;0,
       INDEX(SkillsReq!$B:$AY, MATCH(G$1,SkillsReq!$A:$A,0), MATCH(_xlfn.XLOOKUP($A199,Employees!$A:$A,Employees!$B:$B,""), SkillsReq!$B$1:$AY$1,0)),
       0
     ),
   "")
)</f>
        <v/>
      </c>
      <c r="H199" t="str">
        <f>IF(OR($A199="",H$1=""),"",
   IFERROR(
     IF(INDEX(SkillsReq!$B:$AY, MATCH(H$1,SkillsReq!$A:$A,0), MATCH(_xlfn.XLOOKUP($A199,Employees!$A:$A,Employees!$B:$B,""), SkillsReq!$B$1:$AY$1,0))&gt;0,
       INDEX(SkillsReq!$B:$AY, MATCH(H$1,SkillsReq!$A:$A,0), MATCH(_xlfn.XLOOKUP($A199,Employees!$A:$A,Employees!$B:$B,""), SkillsReq!$B$1:$AY$1,0)),
       0
     ),
   "")
)</f>
        <v/>
      </c>
      <c r="I199" t="str">
        <f>IF(OR($A199="",I$1=""),"",
   IFERROR(
     IF(INDEX(SkillsReq!$B:$AY, MATCH(I$1,SkillsReq!$A:$A,0), MATCH(_xlfn.XLOOKUP($A199,Employees!$A:$A,Employees!$B:$B,""), SkillsReq!$B$1:$AY$1,0))&gt;0,
       INDEX(SkillsReq!$B:$AY, MATCH(I$1,SkillsReq!$A:$A,0), MATCH(_xlfn.XLOOKUP($A199,Employees!$A:$A,Employees!$B:$B,""), SkillsReq!$B$1:$AY$1,0)),
       0
     ),
   "")
)</f>
        <v/>
      </c>
      <c r="J199" t="str">
        <f>IF(OR($A199="",J$1=""),"",
   IFERROR(
     IF(INDEX(SkillsReq!$B:$AY, MATCH(J$1,SkillsReq!$A:$A,0), MATCH(_xlfn.XLOOKUP($A199,Employees!$A:$A,Employees!$B:$B,""), SkillsReq!$B$1:$AY$1,0))&gt;0,
       INDEX(SkillsReq!$B:$AY, MATCH(J$1,SkillsReq!$A:$A,0), MATCH(_xlfn.XLOOKUP($A199,Employees!$A:$A,Employees!$B:$B,""), SkillsReq!$B$1:$AY$1,0)),
       0
     ),
   "")
)</f>
        <v/>
      </c>
      <c r="K199" t="str">
        <f>IF(OR($A199="",K$1=""),"",
   IFERROR(
     IF(INDEX(SkillsReq!$B:$AY, MATCH(K$1,SkillsReq!$A:$A,0), MATCH(_xlfn.XLOOKUP($A199,Employees!$A:$A,Employees!$B:$B,""), SkillsReq!$B$1:$AY$1,0))&gt;0,
       INDEX(SkillsReq!$B:$AY, MATCH(K$1,SkillsReq!$A:$A,0), MATCH(_xlfn.XLOOKUP($A199,Employees!$A:$A,Employees!$B:$B,""), SkillsReq!$B$1:$AY$1,0)),
       0
     ),
   "")
)</f>
        <v/>
      </c>
      <c r="L199" t="str">
        <f>IF(OR($A199="",L$1=""),"",
   IFERROR(
     IF(INDEX(SkillsReq!$B:$AY, MATCH(L$1,SkillsReq!$A:$A,0), MATCH(_xlfn.XLOOKUP($A199,Employees!$A:$A,Employees!$B:$B,""), SkillsReq!$B$1:$AY$1,0))&gt;0,
       INDEX(SkillsReq!$B:$AY, MATCH(L$1,SkillsReq!$A:$A,0), MATCH(_xlfn.XLOOKUP($A199,Employees!$A:$A,Employees!$B:$B,""), SkillsReq!$B$1:$AY$1,0)),
       0
     ),
   "")
)</f>
        <v/>
      </c>
      <c r="M199" t="str">
        <f>IF(OR($A199="",M$1=""),"",
   IFERROR(
     IF(INDEX(SkillsReq!$B:$AY, MATCH(M$1,SkillsReq!$A:$A,0), MATCH(_xlfn.XLOOKUP($A199,Employees!$A:$A,Employees!$B:$B,""), SkillsReq!$B$1:$AY$1,0))&gt;0,
       INDEX(SkillsReq!$B:$AY, MATCH(M$1,SkillsReq!$A:$A,0), MATCH(_xlfn.XLOOKUP($A199,Employees!$A:$A,Employees!$B:$B,""), SkillsReq!$B$1:$AY$1,0)),
       0
     ),
   "")
)</f>
        <v/>
      </c>
      <c r="N199" t="str">
        <f>IF(OR($A199="",N$1=""),"",
   IFERROR(
     IF(INDEX(SkillsReq!$B:$AY, MATCH(N$1,SkillsReq!$A:$A,0), MATCH(_xlfn.XLOOKUP($A199,Employees!$A:$A,Employees!$B:$B,""), SkillsReq!$B$1:$AY$1,0))&gt;0,
       INDEX(SkillsReq!$B:$AY, MATCH(N$1,SkillsReq!$A:$A,0), MATCH(_xlfn.XLOOKUP($A199,Employees!$A:$A,Employees!$B:$B,""), SkillsReq!$B$1:$AY$1,0)),
       0
     ),
   "")
)</f>
        <v/>
      </c>
      <c r="O199" t="str">
        <f>IF(OR($A199="",O$1=""),"",
   IFERROR(
     IF(INDEX(SkillsReq!$B:$AY, MATCH(O$1,SkillsReq!$A:$A,0), MATCH(_xlfn.XLOOKUP($A199,Employees!$A:$A,Employees!$B:$B,""), SkillsReq!$B$1:$AY$1,0))&gt;0,
       INDEX(SkillsReq!$B:$AY, MATCH(O$1,SkillsReq!$A:$A,0), MATCH(_xlfn.XLOOKUP($A199,Employees!$A:$A,Employees!$B:$B,""), SkillsReq!$B$1:$AY$1,0)),
       0
     ),
   "")
)</f>
        <v/>
      </c>
      <c r="P199" t="str">
        <f>IF(OR($A199="",P$1=""),"",
   IFERROR(
     IF(INDEX(SkillsReq!$B:$AY, MATCH(P$1,SkillsReq!$A:$A,0), MATCH(_xlfn.XLOOKUP($A199,Employees!$A:$A,Employees!$B:$B,""), SkillsReq!$B$1:$AY$1,0))&gt;0,
       INDEX(SkillsReq!$B:$AY, MATCH(P$1,SkillsReq!$A:$A,0), MATCH(_xlfn.XLOOKUP($A199,Employees!$A:$A,Employees!$B:$B,""), SkillsReq!$B$1:$AY$1,0)),
       0
     ),
   "")
)</f>
        <v/>
      </c>
      <c r="Q199" t="str">
        <f>IF(OR($A199="",Q$1=""),"",
   IFERROR(
     IF(INDEX(SkillsReq!$B:$AY, MATCH(Q$1,SkillsReq!$A:$A,0), MATCH(_xlfn.XLOOKUP($A199,Employees!$A:$A,Employees!$B:$B,""), SkillsReq!$B$1:$AY$1,0))&gt;0,
       INDEX(SkillsReq!$B:$AY, MATCH(Q$1,SkillsReq!$A:$A,0), MATCH(_xlfn.XLOOKUP($A199,Employees!$A:$A,Employees!$B:$B,""), SkillsReq!$B$1:$AY$1,0)),
       0
     ),
   "")
)</f>
        <v/>
      </c>
      <c r="R199" t="str">
        <f>IF(OR($A199="",R$1=""),"",
   IFERROR(
     IF(INDEX(SkillsReq!$B:$AY, MATCH(R$1,SkillsReq!$A:$A,0), MATCH(_xlfn.XLOOKUP($A199,Employees!$A:$A,Employees!$B:$B,""), SkillsReq!$B$1:$AY$1,0))&gt;0,
       INDEX(SkillsReq!$B:$AY, MATCH(R$1,SkillsReq!$A:$A,0), MATCH(_xlfn.XLOOKUP($A199,Employees!$A:$A,Employees!$B:$B,""), SkillsReq!$B$1:$AY$1,0)),
       0
     ),
   "")
)</f>
        <v/>
      </c>
      <c r="S199" t="str">
        <f>IF(OR($A199="",S$1=""),"",
   IFERROR(
     IF(INDEX(SkillsReq!$B:$AY, MATCH(S$1,SkillsReq!$A:$A,0), MATCH(_xlfn.XLOOKUP($A199,Employees!$A:$A,Employees!$B:$B,""), SkillsReq!$B$1:$AY$1,0))&gt;0,
       INDEX(SkillsReq!$B:$AY, MATCH(S$1,SkillsReq!$A:$A,0), MATCH(_xlfn.XLOOKUP($A199,Employees!$A:$A,Employees!$B:$B,""), SkillsReq!$B$1:$AY$1,0)),
       0
     ),
   "")
)</f>
        <v/>
      </c>
      <c r="T199" t="str">
        <f>IF(OR($A199="",T$1=""),"",
   IFERROR(
     IF(INDEX(SkillsReq!$B:$AY, MATCH(T$1,SkillsReq!$A:$A,0), MATCH(_xlfn.XLOOKUP($A199,Employees!$A:$A,Employees!$B:$B,""), SkillsReq!$B$1:$AY$1,0))&gt;0,
       INDEX(SkillsReq!$B:$AY, MATCH(T$1,SkillsReq!$A:$A,0), MATCH(_xlfn.XLOOKUP($A199,Employees!$A:$A,Employees!$B:$B,""), SkillsReq!$B$1:$AY$1,0)),
       0
     ),
   "")
)</f>
        <v/>
      </c>
      <c r="U199" t="str">
        <f>IF(OR($A199="",U$1=""),"",
   IFERROR(
     IF(INDEX(SkillsReq!$B:$AY, MATCH(U$1,SkillsReq!$A:$A,0), MATCH(_xlfn.XLOOKUP($A199,Employees!$A:$A,Employees!$B:$B,""), SkillsReq!$B$1:$AY$1,0))&gt;0,
       INDEX(SkillsReq!$B:$AY, MATCH(U$1,SkillsReq!$A:$A,0), MATCH(_xlfn.XLOOKUP($A199,Employees!$A:$A,Employees!$B:$B,""), SkillsReq!$B$1:$AY$1,0)),
       0
     ),
   "")
)</f>
        <v/>
      </c>
      <c r="V199" t="str">
        <f>IF(OR($A199="",V$1=""),"",
   IFERROR(
     IF(INDEX(SkillsReq!$B:$AY, MATCH(V$1,SkillsReq!$A:$A,0), MATCH(_xlfn.XLOOKUP($A199,Employees!$A:$A,Employees!$B:$B,""), SkillsReq!$B$1:$AY$1,0))&gt;0,
       INDEX(SkillsReq!$B:$AY, MATCH(V$1,SkillsReq!$A:$A,0), MATCH(_xlfn.XLOOKUP($A199,Employees!$A:$A,Employees!$B:$B,""), SkillsReq!$B$1:$AY$1,0)),
       0
     ),
   "")
)</f>
        <v/>
      </c>
      <c r="W199" t="str">
        <f>IF(OR($A199="",W$1=""),"",
   IFERROR(
     IF(INDEX(SkillsReq!$B:$AY, MATCH(W$1,SkillsReq!$A:$A,0), MATCH(_xlfn.XLOOKUP($A199,Employees!$A:$A,Employees!$B:$B,""), SkillsReq!$B$1:$AY$1,0))&gt;0,
       INDEX(SkillsReq!$B:$AY, MATCH(W$1,SkillsReq!$A:$A,0), MATCH(_xlfn.XLOOKUP($A199,Employees!$A:$A,Employees!$B:$B,""), SkillsReq!$B$1:$AY$1,0)),
       0
     ),
   "")
)</f>
        <v/>
      </c>
      <c r="X199" t="str">
        <f>IF(OR($A199="",X$1=""),"",
   IFERROR(
     IF(INDEX(SkillsReq!$B:$AY, MATCH(X$1,SkillsReq!$A:$A,0), MATCH(_xlfn.XLOOKUP($A199,Employees!$A:$A,Employees!$B:$B,""), SkillsReq!$B$1:$AY$1,0))&gt;0,
       INDEX(SkillsReq!$B:$AY, MATCH(X$1,SkillsReq!$A:$A,0), MATCH(_xlfn.XLOOKUP($A199,Employees!$A:$A,Employees!$B:$B,""), SkillsReq!$B$1:$AY$1,0)),
       0
     ),
   "")
)</f>
        <v/>
      </c>
      <c r="Y199" t="str">
        <f>IF(OR($A199="",Y$1=""),"",
   IFERROR(
     IF(INDEX(SkillsReq!$B:$AY, MATCH(Y$1,SkillsReq!$A:$A,0), MATCH(_xlfn.XLOOKUP($A199,Employees!$A:$A,Employees!$B:$B,""), SkillsReq!$B$1:$AY$1,0))&gt;0,
       INDEX(SkillsReq!$B:$AY, MATCH(Y$1,SkillsReq!$A:$A,0), MATCH(_xlfn.XLOOKUP($A199,Employees!$A:$A,Employees!$B:$B,""), SkillsReq!$B$1:$AY$1,0)),
       0
     ),
   "")
)</f>
        <v/>
      </c>
      <c r="Z199" t="str">
        <f>IF(OR($A199="",Z$1=""),"",
   IFERROR(
     IF(INDEX(SkillsReq!$B:$AY, MATCH(Z$1,SkillsReq!$A:$A,0), MATCH(_xlfn.XLOOKUP($A199,Employees!$A:$A,Employees!$B:$B,""), SkillsReq!$B$1:$AY$1,0))&gt;0,
       INDEX(SkillsReq!$B:$AY, MATCH(Z$1,SkillsReq!$A:$A,0), MATCH(_xlfn.XLOOKUP($A199,Employees!$A:$A,Employees!$B:$B,""), SkillsReq!$B$1:$AY$1,0)),
       0
     ),
   "")
)</f>
        <v/>
      </c>
      <c r="AA199" t="str">
        <f>IF(OR($A199="",AA$1=""),"",
   IFERROR(
     IF(INDEX(SkillsReq!$B:$AY, MATCH(AA$1,SkillsReq!$A:$A,0), MATCH(_xlfn.XLOOKUP($A199,Employees!$A:$A,Employees!$B:$B,""), SkillsReq!$B$1:$AY$1,0))&gt;0,
       INDEX(SkillsReq!$B:$AY, MATCH(AA$1,SkillsReq!$A:$A,0), MATCH(_xlfn.XLOOKUP($A199,Employees!$A:$A,Employees!$B:$B,""), SkillsReq!$B$1:$AY$1,0)),
       0
     ),
   "")
)</f>
        <v/>
      </c>
      <c r="AB199" t="str">
        <f>IF(OR($A199="",AB$1=""),"",
   IFERROR(
     IF(INDEX(SkillsReq!$B:$AY, MATCH(AB$1,SkillsReq!$A:$A,0), MATCH(_xlfn.XLOOKUP($A199,Employees!$A:$A,Employees!$B:$B,""), SkillsReq!$B$1:$AY$1,0))&gt;0,
       INDEX(SkillsReq!$B:$AY, MATCH(AB$1,SkillsReq!$A:$A,0), MATCH(_xlfn.XLOOKUP($A199,Employees!$A:$A,Employees!$B:$B,""), SkillsReq!$B$1:$AY$1,0)),
       0
     ),
   "")
)</f>
        <v/>
      </c>
      <c r="AC199" t="str">
        <f>IF(OR($A199="",AC$1=""),"",
   IFERROR(
     IF(INDEX(SkillsReq!$B:$AY, MATCH(AC$1,SkillsReq!$A:$A,0), MATCH(_xlfn.XLOOKUP($A199,Employees!$A:$A,Employees!$B:$B,""), SkillsReq!$B$1:$AY$1,0))&gt;0,
       INDEX(SkillsReq!$B:$AY, MATCH(AC$1,SkillsReq!$A:$A,0), MATCH(_xlfn.XLOOKUP($A199,Employees!$A:$A,Employees!$B:$B,""), SkillsReq!$B$1:$AY$1,0)),
       0
     ),
   "")
)</f>
        <v/>
      </c>
      <c r="AD199" t="str">
        <f>IF(OR($A199="",AD$1=""),"",
   IFERROR(
     IF(INDEX(SkillsReq!$B:$AY, MATCH(AD$1,SkillsReq!$A:$A,0), MATCH(_xlfn.XLOOKUP($A199,Employees!$A:$A,Employees!$B:$B,""), SkillsReq!$B$1:$AY$1,0))&gt;0,
       INDEX(SkillsReq!$B:$AY, MATCH(AD$1,SkillsReq!$A:$A,0), MATCH(_xlfn.XLOOKUP($A199,Employees!$A:$A,Employees!$B:$B,""), SkillsReq!$B$1:$AY$1,0)),
       0
     ),
   "")
)</f>
        <v/>
      </c>
      <c r="AE199" t="str">
        <f>IF(OR($A199="",AE$1=""),"",
   IFERROR(
     IF(INDEX(SkillsReq!$B:$AY, MATCH(AE$1,SkillsReq!$A:$A,0), MATCH(_xlfn.XLOOKUP($A199,Employees!$A:$A,Employees!$B:$B,""), SkillsReq!$B$1:$AY$1,0))&gt;0,
       INDEX(SkillsReq!$B:$AY, MATCH(AE$1,SkillsReq!$A:$A,0), MATCH(_xlfn.XLOOKUP($A199,Employees!$A:$A,Employees!$B:$B,""), SkillsReq!$B$1:$AY$1,0)),
       0
     ),
   "")
)</f>
        <v/>
      </c>
      <c r="AF199" t="str">
        <f>IF(OR($A199="",AF$1=""),"",
   IFERROR(
     IF(INDEX(SkillsReq!$B:$AY, MATCH(AF$1,SkillsReq!$A:$A,0), MATCH(_xlfn.XLOOKUP($A199,Employees!$A:$A,Employees!$B:$B,""), SkillsReq!$B$1:$AY$1,0))&gt;0,
       INDEX(SkillsReq!$B:$AY, MATCH(AF$1,SkillsReq!$A:$A,0), MATCH(_xlfn.XLOOKUP($A199,Employees!$A:$A,Employees!$B:$B,""), SkillsReq!$B$1:$AY$1,0)),
       0
     ),
   "")
)</f>
        <v/>
      </c>
      <c r="AG199" t="str">
        <f>IF(OR($A199="",AG$1=""),"",
   IFERROR(
     IF(INDEX(SkillsReq!$B:$AY, MATCH(AG$1,SkillsReq!$A:$A,0), MATCH(_xlfn.XLOOKUP($A199,Employees!$A:$A,Employees!$B:$B,""), SkillsReq!$B$1:$AY$1,0))&gt;0,
       INDEX(SkillsReq!$B:$AY, MATCH(AG$1,SkillsReq!$A:$A,0), MATCH(_xlfn.XLOOKUP($A199,Employees!$A:$A,Employees!$B:$B,""), SkillsReq!$B$1:$AY$1,0)),
       0
     ),
   "")
)</f>
        <v/>
      </c>
      <c r="AH199" t="str">
        <f>IF(OR($A199="",AH$1=""),"",
   IFERROR(
     IF(INDEX(SkillsReq!$B:$AY, MATCH(AH$1,SkillsReq!$A:$A,0), MATCH(_xlfn.XLOOKUP($A199,Employees!$A:$A,Employees!$B:$B,""), SkillsReq!$B$1:$AY$1,0))&gt;0,
       INDEX(SkillsReq!$B:$AY, MATCH(AH$1,SkillsReq!$A:$A,0), MATCH(_xlfn.XLOOKUP($A199,Employees!$A:$A,Employees!$B:$B,""), SkillsReq!$B$1:$AY$1,0)),
       0
     ),
   "")
)</f>
        <v/>
      </c>
      <c r="AI199" t="str">
        <f>IF(OR($A199="",AI$1=""),"",
   IFERROR(
     IF(INDEX(SkillsReq!$B:$AY, MATCH(AI$1,SkillsReq!$A:$A,0), MATCH(_xlfn.XLOOKUP($A199,Employees!$A:$A,Employees!$B:$B,""), SkillsReq!$B$1:$AY$1,0))&gt;0,
       INDEX(SkillsReq!$B:$AY, MATCH(AI$1,SkillsReq!$A:$A,0), MATCH(_xlfn.XLOOKUP($A199,Employees!$A:$A,Employees!$B:$B,""), SkillsReq!$B$1:$AY$1,0)),
       0
     ),
   "")
)</f>
        <v/>
      </c>
      <c r="AJ199" t="str">
        <f>IF(OR($A199="",AJ$1=""),"",
   IFERROR(
     IF(INDEX(SkillsReq!$B:$AY, MATCH(AJ$1,SkillsReq!$A:$A,0), MATCH(_xlfn.XLOOKUP($A199,Employees!$A:$A,Employees!$B:$B,""), SkillsReq!$B$1:$AY$1,0))&gt;0,
       INDEX(SkillsReq!$B:$AY, MATCH(AJ$1,SkillsReq!$A:$A,0), MATCH(_xlfn.XLOOKUP($A199,Employees!$A:$A,Employees!$B:$B,""), SkillsReq!$B$1:$AY$1,0)),
       0
     ),
   "")
)</f>
        <v/>
      </c>
      <c r="AK199" t="str">
        <f>IF(OR($A199="",AK$1=""),"",
   IFERROR(
     IF(INDEX(SkillsReq!$B:$AY, MATCH(AK$1,SkillsReq!$A:$A,0), MATCH(_xlfn.XLOOKUP($A199,Employees!$A:$A,Employees!$B:$B,""), SkillsReq!$B$1:$AY$1,0))&gt;0,
       INDEX(SkillsReq!$B:$AY, MATCH(AK$1,SkillsReq!$A:$A,0), MATCH(_xlfn.XLOOKUP($A199,Employees!$A:$A,Employees!$B:$B,""), SkillsReq!$B$1:$AY$1,0)),
       0
     ),
   "")
)</f>
        <v/>
      </c>
      <c r="AL199" t="str">
        <f>IF(OR($A199="",AL$1=""),"",
   IFERROR(
     IF(INDEX(SkillsReq!$B:$AY, MATCH(AL$1,SkillsReq!$A:$A,0), MATCH(_xlfn.XLOOKUP($A199,Employees!$A:$A,Employees!$B:$B,""), SkillsReq!$B$1:$AY$1,0))&gt;0,
       INDEX(SkillsReq!$B:$AY, MATCH(AL$1,SkillsReq!$A:$A,0), MATCH(_xlfn.XLOOKUP($A199,Employees!$A:$A,Employees!$B:$B,""), SkillsReq!$B$1:$AY$1,0)),
       0
     ),
   "")
)</f>
        <v/>
      </c>
      <c r="AM199" t="str">
        <f>IF(OR($A199="",AM$1=""),"",
   IFERROR(
     IF(INDEX(SkillsReq!$B:$AY, MATCH(AM$1,SkillsReq!$A:$A,0), MATCH(_xlfn.XLOOKUP($A199,Employees!$A:$A,Employees!$B:$B,""), SkillsReq!$B$1:$AY$1,0))&gt;0,
       INDEX(SkillsReq!$B:$AY, MATCH(AM$1,SkillsReq!$A:$A,0), MATCH(_xlfn.XLOOKUP($A199,Employees!$A:$A,Employees!$B:$B,""), SkillsReq!$B$1:$AY$1,0)),
       0
     ),
   "")
)</f>
        <v/>
      </c>
      <c r="AN199" t="str">
        <f>IF(OR($A199="",AN$1=""),"",
   IFERROR(
     IF(INDEX(SkillsReq!$B:$AY, MATCH(AN$1,SkillsReq!$A:$A,0), MATCH(_xlfn.XLOOKUP($A199,Employees!$A:$A,Employees!$B:$B,""), SkillsReq!$B$1:$AY$1,0))&gt;0,
       INDEX(SkillsReq!$B:$AY, MATCH(AN$1,SkillsReq!$A:$A,0), MATCH(_xlfn.XLOOKUP($A199,Employees!$A:$A,Employees!$B:$B,""), SkillsReq!$B$1:$AY$1,0)),
       0
     ),
   "")
)</f>
        <v/>
      </c>
      <c r="AO199" t="str">
        <f>IF(OR($A199="",AO$1=""),"",
   IFERROR(
     IF(INDEX(SkillsReq!$B:$AY, MATCH(AO$1,SkillsReq!$A:$A,0), MATCH(_xlfn.XLOOKUP($A199,Employees!$A:$A,Employees!$B:$B,""), SkillsReq!$B$1:$AY$1,0))&gt;0,
       INDEX(SkillsReq!$B:$AY, MATCH(AO$1,SkillsReq!$A:$A,0), MATCH(_xlfn.XLOOKUP($A199,Employees!$A:$A,Employees!$B:$B,""), SkillsReq!$B$1:$AY$1,0)),
       0
     ),
   "")
)</f>
        <v/>
      </c>
      <c r="AP199" t="str">
        <f>IF(OR($A199="",AP$1=""),"",
   IFERROR(
     IF(INDEX(SkillsReq!$B:$AY, MATCH(AP$1,SkillsReq!$A:$A,0), MATCH(_xlfn.XLOOKUP($A199,Employees!$A:$A,Employees!$B:$B,""), SkillsReq!$B$1:$AY$1,0))&gt;0,
       INDEX(SkillsReq!$B:$AY, MATCH(AP$1,SkillsReq!$A:$A,0), MATCH(_xlfn.XLOOKUP($A199,Employees!$A:$A,Employees!$B:$B,""), SkillsReq!$B$1:$AY$1,0)),
       0
     ),
   "")
)</f>
        <v/>
      </c>
      <c r="AQ199" t="str">
        <f>IF(OR($A199="",AQ$1=""),"",
   IFERROR(
     IF(INDEX(SkillsReq!$B:$AY, MATCH(AQ$1,SkillsReq!$A:$A,0), MATCH(_xlfn.XLOOKUP($A199,Employees!$A:$A,Employees!$B:$B,""), SkillsReq!$B$1:$AY$1,0))&gt;0,
       INDEX(SkillsReq!$B:$AY, MATCH(AQ$1,SkillsReq!$A:$A,0), MATCH(_xlfn.XLOOKUP($A199,Employees!$A:$A,Employees!$B:$B,""), SkillsReq!$B$1:$AY$1,0)),
       0
     ),
   "")
)</f>
        <v/>
      </c>
      <c r="AR199" t="str">
        <f>IF(OR($A199="",AR$1=""),"",
   IFERROR(
     IF(INDEX(SkillsReq!$B:$AY, MATCH(AR$1,SkillsReq!$A:$A,0), MATCH(_xlfn.XLOOKUP($A199,Employees!$A:$A,Employees!$B:$B,""), SkillsReq!$B$1:$AY$1,0))&gt;0,
       INDEX(SkillsReq!$B:$AY, MATCH(AR$1,SkillsReq!$A:$A,0), MATCH(_xlfn.XLOOKUP($A199,Employees!$A:$A,Employees!$B:$B,""), SkillsReq!$B$1:$AY$1,0)),
       0
     ),
   "")
)</f>
        <v/>
      </c>
      <c r="AS199" t="str">
        <f>IF(OR($A199="",AS$1=""),"",
   IFERROR(
     IF(INDEX(SkillsReq!$B:$AY, MATCH(AS$1,SkillsReq!$A:$A,0), MATCH(_xlfn.XLOOKUP($A199,Employees!$A:$A,Employees!$B:$B,""), SkillsReq!$B$1:$AY$1,0))&gt;0,
       INDEX(SkillsReq!$B:$AY, MATCH(AS$1,SkillsReq!$A:$A,0), MATCH(_xlfn.XLOOKUP($A199,Employees!$A:$A,Employees!$B:$B,""), SkillsReq!$B$1:$AY$1,0)),
       0
     ),
   "")
)</f>
        <v/>
      </c>
      <c r="AT199" t="str">
        <f>IF(OR($A199="",AT$1=""),"",
   IFERROR(
     IF(INDEX(SkillsReq!$B:$AY, MATCH(AT$1,SkillsReq!$A:$A,0), MATCH(_xlfn.XLOOKUP($A199,Employees!$A:$A,Employees!$B:$B,""), SkillsReq!$B$1:$AY$1,0))&gt;0,
       INDEX(SkillsReq!$B:$AY, MATCH(AT$1,SkillsReq!$A:$A,0), MATCH(_xlfn.XLOOKUP($A199,Employees!$A:$A,Employees!$B:$B,""), SkillsReq!$B$1:$AY$1,0)),
       0
     ),
   "")
)</f>
        <v/>
      </c>
      <c r="AU199" t="str">
        <f>IF(OR($A199="",AU$1=""),"",
   IFERROR(
     IF(INDEX(SkillsReq!$B:$AY, MATCH(AU$1,SkillsReq!$A:$A,0), MATCH(_xlfn.XLOOKUP($A199,Employees!$A:$A,Employees!$B:$B,""), SkillsReq!$B$1:$AY$1,0))&gt;0,
       INDEX(SkillsReq!$B:$AY, MATCH(AU$1,SkillsReq!$A:$A,0), MATCH(_xlfn.XLOOKUP($A199,Employees!$A:$A,Employees!$B:$B,""), SkillsReq!$B$1:$AY$1,0)),
       0
     ),
   "")
)</f>
        <v/>
      </c>
      <c r="AV199" t="str">
        <f>IF(OR($A199="",AV$1=""),"",
   IFERROR(
     IF(INDEX(SkillsReq!$B:$AY, MATCH(AV$1,SkillsReq!$A:$A,0), MATCH(_xlfn.XLOOKUP($A199,Employees!$A:$A,Employees!$B:$B,""), SkillsReq!$B$1:$AY$1,0))&gt;0,
       INDEX(SkillsReq!$B:$AY, MATCH(AV$1,SkillsReq!$A:$A,0), MATCH(_xlfn.XLOOKUP($A199,Employees!$A:$A,Employees!$B:$B,""), SkillsReq!$B$1:$AY$1,0)),
       0
     ),
   "")
)</f>
        <v/>
      </c>
      <c r="AW199" t="str">
        <f>IF(OR($A199="",AW$1=""),"",
   IFERROR(
     IF(INDEX(SkillsReq!$B:$AY, MATCH(AW$1,SkillsReq!$A:$A,0), MATCH(_xlfn.XLOOKUP($A199,Employees!$A:$A,Employees!$B:$B,""), SkillsReq!$B$1:$AY$1,0))&gt;0,
       INDEX(SkillsReq!$B:$AY, MATCH(AW$1,SkillsReq!$A:$A,0), MATCH(_xlfn.XLOOKUP($A199,Employees!$A:$A,Employees!$B:$B,""), SkillsReq!$B$1:$AY$1,0)),
       0
     ),
   "")
)</f>
        <v/>
      </c>
      <c r="AX199" t="str">
        <f>IF(OR($A199="",AX$1=""),"",
   IFERROR(
     IF(INDEX(SkillsReq!$B:$AY, MATCH(AX$1,SkillsReq!$A:$A,0), MATCH(_xlfn.XLOOKUP($A199,Employees!$A:$A,Employees!$B:$B,""), SkillsReq!$B$1:$AY$1,0))&gt;0,
       INDEX(SkillsReq!$B:$AY, MATCH(AX$1,SkillsReq!$A:$A,0), MATCH(_xlfn.XLOOKUP($A199,Employees!$A:$A,Employees!$B:$B,""), SkillsReq!$B$1:$AY$1,0)),
       0
     ),
   "")
)</f>
        <v/>
      </c>
      <c r="AY199" t="str">
        <f>IF(OR($A199="",AY$1=""),"",
   IFERROR(
     IF(INDEX(SkillsReq!$B:$AY, MATCH(AY$1,SkillsReq!$A:$A,0), MATCH(_xlfn.XLOOKUP($A199,Employees!$A:$A,Employees!$B:$B,""), SkillsReq!$B$1:$AY$1,0))&gt;0,
       INDEX(SkillsReq!$B:$AY, MATCH(AY$1,SkillsReq!$A:$A,0), MATCH(_xlfn.XLOOKUP($A199,Employees!$A:$A,Employees!$B:$B,""), SkillsReq!$B$1:$AY$1,0)),
       0
     ),
   "")
)</f>
        <v/>
      </c>
    </row>
    <row r="200" spans="1:51" x14ac:dyDescent="0.25">
      <c r="A200" s="12"/>
      <c r="B200" t="str">
        <f>IF(OR($A200="",B$1=""),"",
   IFERROR(
     IF(INDEX(SkillsReq!$B:$AY, MATCH(B$1,SkillsReq!$A:$A,0), MATCH(_xlfn.XLOOKUP($A200,Employees!$A:$A,Employees!$B:$B,""), SkillsReq!$B$1:$AY$1,0))&gt;0,
       INDEX(SkillsReq!$B:$AY, MATCH(B$1,SkillsReq!$A:$A,0), MATCH(_xlfn.XLOOKUP($A200,Employees!$A:$A,Employees!$B:$B,""), SkillsReq!$B$1:$AY$1,0)),
       0
     ),
   "")
)</f>
        <v/>
      </c>
      <c r="C200" t="str">
        <f>IF(OR($A200="",C$1=""),"",
   IFERROR(
     IF(INDEX(SkillsReq!$B:$AY, MATCH(C$1,SkillsReq!$A:$A,0), MATCH(_xlfn.XLOOKUP($A200,Employees!$A:$A,Employees!$B:$B,""), SkillsReq!$B$1:$AY$1,0))&gt;0,
       INDEX(SkillsReq!$B:$AY, MATCH(C$1,SkillsReq!$A:$A,0), MATCH(_xlfn.XLOOKUP($A200,Employees!$A:$A,Employees!$B:$B,""), SkillsReq!$B$1:$AY$1,0)),
       0
     ),
   "")
)</f>
        <v/>
      </c>
      <c r="D200" t="str">
        <f>IF(OR($A200="",D$1=""),"",
   IFERROR(
     IF(INDEX(SkillsReq!$B:$AY, MATCH(D$1,SkillsReq!$A:$A,0), MATCH(_xlfn.XLOOKUP($A200,Employees!$A:$A,Employees!$B:$B,""), SkillsReq!$B$1:$AY$1,0))&gt;0,
       INDEX(SkillsReq!$B:$AY, MATCH(D$1,SkillsReq!$A:$A,0), MATCH(_xlfn.XLOOKUP($A200,Employees!$A:$A,Employees!$B:$B,""), SkillsReq!$B$1:$AY$1,0)),
       0
     ),
   "")
)</f>
        <v/>
      </c>
      <c r="E200" t="str">
        <f>IF(OR($A200="",E$1=""),"",
   IFERROR(
     IF(INDEX(SkillsReq!$B:$AY, MATCH(E$1,SkillsReq!$A:$A,0), MATCH(_xlfn.XLOOKUP($A200,Employees!$A:$A,Employees!$B:$B,""), SkillsReq!$B$1:$AY$1,0))&gt;0,
       INDEX(SkillsReq!$B:$AY, MATCH(E$1,SkillsReq!$A:$A,0), MATCH(_xlfn.XLOOKUP($A200,Employees!$A:$A,Employees!$B:$B,""), SkillsReq!$B$1:$AY$1,0)),
       0
     ),
   "")
)</f>
        <v/>
      </c>
      <c r="F200" t="str">
        <f>IF(OR($A200="",F$1=""),"",
   IFERROR(
     IF(INDEX(SkillsReq!$B:$AY, MATCH(F$1,SkillsReq!$A:$A,0), MATCH(_xlfn.XLOOKUP($A200,Employees!$A:$A,Employees!$B:$B,""), SkillsReq!$B$1:$AY$1,0))&gt;0,
       INDEX(SkillsReq!$B:$AY, MATCH(F$1,SkillsReq!$A:$A,0), MATCH(_xlfn.XLOOKUP($A200,Employees!$A:$A,Employees!$B:$B,""), SkillsReq!$B$1:$AY$1,0)),
       0
     ),
   "")
)</f>
        <v/>
      </c>
      <c r="G200" t="str">
        <f>IF(OR($A200="",G$1=""),"",
   IFERROR(
     IF(INDEX(SkillsReq!$B:$AY, MATCH(G$1,SkillsReq!$A:$A,0), MATCH(_xlfn.XLOOKUP($A200,Employees!$A:$A,Employees!$B:$B,""), SkillsReq!$B$1:$AY$1,0))&gt;0,
       INDEX(SkillsReq!$B:$AY, MATCH(G$1,SkillsReq!$A:$A,0), MATCH(_xlfn.XLOOKUP($A200,Employees!$A:$A,Employees!$B:$B,""), SkillsReq!$B$1:$AY$1,0)),
       0
     ),
   "")
)</f>
        <v/>
      </c>
      <c r="H200" t="str">
        <f>IF(OR($A200="",H$1=""),"",
   IFERROR(
     IF(INDEX(SkillsReq!$B:$AY, MATCH(H$1,SkillsReq!$A:$A,0), MATCH(_xlfn.XLOOKUP($A200,Employees!$A:$A,Employees!$B:$B,""), SkillsReq!$B$1:$AY$1,0))&gt;0,
       INDEX(SkillsReq!$B:$AY, MATCH(H$1,SkillsReq!$A:$A,0), MATCH(_xlfn.XLOOKUP($A200,Employees!$A:$A,Employees!$B:$B,""), SkillsReq!$B$1:$AY$1,0)),
       0
     ),
   "")
)</f>
        <v/>
      </c>
      <c r="I200" t="str">
        <f>IF(OR($A200="",I$1=""),"",
   IFERROR(
     IF(INDEX(SkillsReq!$B:$AY, MATCH(I$1,SkillsReq!$A:$A,0), MATCH(_xlfn.XLOOKUP($A200,Employees!$A:$A,Employees!$B:$B,""), SkillsReq!$B$1:$AY$1,0))&gt;0,
       INDEX(SkillsReq!$B:$AY, MATCH(I$1,SkillsReq!$A:$A,0), MATCH(_xlfn.XLOOKUP($A200,Employees!$A:$A,Employees!$B:$B,""), SkillsReq!$B$1:$AY$1,0)),
       0
     ),
   "")
)</f>
        <v/>
      </c>
      <c r="J200" t="str">
        <f>IF(OR($A200="",J$1=""),"",
   IFERROR(
     IF(INDEX(SkillsReq!$B:$AY, MATCH(J$1,SkillsReq!$A:$A,0), MATCH(_xlfn.XLOOKUP($A200,Employees!$A:$A,Employees!$B:$B,""), SkillsReq!$B$1:$AY$1,0))&gt;0,
       INDEX(SkillsReq!$B:$AY, MATCH(J$1,SkillsReq!$A:$A,0), MATCH(_xlfn.XLOOKUP($A200,Employees!$A:$A,Employees!$B:$B,""), SkillsReq!$B$1:$AY$1,0)),
       0
     ),
   "")
)</f>
        <v/>
      </c>
      <c r="K200" t="str">
        <f>IF(OR($A200="",K$1=""),"",
   IFERROR(
     IF(INDEX(SkillsReq!$B:$AY, MATCH(K$1,SkillsReq!$A:$A,0), MATCH(_xlfn.XLOOKUP($A200,Employees!$A:$A,Employees!$B:$B,""), SkillsReq!$B$1:$AY$1,0))&gt;0,
       INDEX(SkillsReq!$B:$AY, MATCH(K$1,SkillsReq!$A:$A,0), MATCH(_xlfn.XLOOKUP($A200,Employees!$A:$A,Employees!$B:$B,""), SkillsReq!$B$1:$AY$1,0)),
       0
     ),
   "")
)</f>
        <v/>
      </c>
      <c r="L200" t="str">
        <f>IF(OR($A200="",L$1=""),"",
   IFERROR(
     IF(INDEX(SkillsReq!$B:$AY, MATCH(L$1,SkillsReq!$A:$A,0), MATCH(_xlfn.XLOOKUP($A200,Employees!$A:$A,Employees!$B:$B,""), SkillsReq!$B$1:$AY$1,0))&gt;0,
       INDEX(SkillsReq!$B:$AY, MATCH(L$1,SkillsReq!$A:$A,0), MATCH(_xlfn.XLOOKUP($A200,Employees!$A:$A,Employees!$B:$B,""), SkillsReq!$B$1:$AY$1,0)),
       0
     ),
   "")
)</f>
        <v/>
      </c>
      <c r="M200" t="str">
        <f>IF(OR($A200="",M$1=""),"",
   IFERROR(
     IF(INDEX(SkillsReq!$B:$AY, MATCH(M$1,SkillsReq!$A:$A,0), MATCH(_xlfn.XLOOKUP($A200,Employees!$A:$A,Employees!$B:$B,""), SkillsReq!$B$1:$AY$1,0))&gt;0,
       INDEX(SkillsReq!$B:$AY, MATCH(M$1,SkillsReq!$A:$A,0), MATCH(_xlfn.XLOOKUP($A200,Employees!$A:$A,Employees!$B:$B,""), SkillsReq!$B$1:$AY$1,0)),
       0
     ),
   "")
)</f>
        <v/>
      </c>
      <c r="N200" t="str">
        <f>IF(OR($A200="",N$1=""),"",
   IFERROR(
     IF(INDEX(SkillsReq!$B:$AY, MATCH(N$1,SkillsReq!$A:$A,0), MATCH(_xlfn.XLOOKUP($A200,Employees!$A:$A,Employees!$B:$B,""), SkillsReq!$B$1:$AY$1,0))&gt;0,
       INDEX(SkillsReq!$B:$AY, MATCH(N$1,SkillsReq!$A:$A,0), MATCH(_xlfn.XLOOKUP($A200,Employees!$A:$A,Employees!$B:$B,""), SkillsReq!$B$1:$AY$1,0)),
       0
     ),
   "")
)</f>
        <v/>
      </c>
      <c r="O200" t="str">
        <f>IF(OR($A200="",O$1=""),"",
   IFERROR(
     IF(INDEX(SkillsReq!$B:$AY, MATCH(O$1,SkillsReq!$A:$A,0), MATCH(_xlfn.XLOOKUP($A200,Employees!$A:$A,Employees!$B:$B,""), SkillsReq!$B$1:$AY$1,0))&gt;0,
       INDEX(SkillsReq!$B:$AY, MATCH(O$1,SkillsReq!$A:$A,0), MATCH(_xlfn.XLOOKUP($A200,Employees!$A:$A,Employees!$B:$B,""), SkillsReq!$B$1:$AY$1,0)),
       0
     ),
   "")
)</f>
        <v/>
      </c>
      <c r="P200" t="str">
        <f>IF(OR($A200="",P$1=""),"",
   IFERROR(
     IF(INDEX(SkillsReq!$B:$AY, MATCH(P$1,SkillsReq!$A:$A,0), MATCH(_xlfn.XLOOKUP($A200,Employees!$A:$A,Employees!$B:$B,""), SkillsReq!$B$1:$AY$1,0))&gt;0,
       INDEX(SkillsReq!$B:$AY, MATCH(P$1,SkillsReq!$A:$A,0), MATCH(_xlfn.XLOOKUP($A200,Employees!$A:$A,Employees!$B:$B,""), SkillsReq!$B$1:$AY$1,0)),
       0
     ),
   "")
)</f>
        <v/>
      </c>
      <c r="Q200" t="str">
        <f>IF(OR($A200="",Q$1=""),"",
   IFERROR(
     IF(INDEX(SkillsReq!$B:$AY, MATCH(Q$1,SkillsReq!$A:$A,0), MATCH(_xlfn.XLOOKUP($A200,Employees!$A:$A,Employees!$B:$B,""), SkillsReq!$B$1:$AY$1,0))&gt;0,
       INDEX(SkillsReq!$B:$AY, MATCH(Q$1,SkillsReq!$A:$A,0), MATCH(_xlfn.XLOOKUP($A200,Employees!$A:$A,Employees!$B:$B,""), SkillsReq!$B$1:$AY$1,0)),
       0
     ),
   "")
)</f>
        <v/>
      </c>
      <c r="R200" t="str">
        <f>IF(OR($A200="",R$1=""),"",
   IFERROR(
     IF(INDEX(SkillsReq!$B:$AY, MATCH(R$1,SkillsReq!$A:$A,0), MATCH(_xlfn.XLOOKUP($A200,Employees!$A:$A,Employees!$B:$B,""), SkillsReq!$B$1:$AY$1,0))&gt;0,
       INDEX(SkillsReq!$B:$AY, MATCH(R$1,SkillsReq!$A:$A,0), MATCH(_xlfn.XLOOKUP($A200,Employees!$A:$A,Employees!$B:$B,""), SkillsReq!$B$1:$AY$1,0)),
       0
     ),
   "")
)</f>
        <v/>
      </c>
      <c r="S200" t="str">
        <f>IF(OR($A200="",S$1=""),"",
   IFERROR(
     IF(INDEX(SkillsReq!$B:$AY, MATCH(S$1,SkillsReq!$A:$A,0), MATCH(_xlfn.XLOOKUP($A200,Employees!$A:$A,Employees!$B:$B,""), SkillsReq!$B$1:$AY$1,0))&gt;0,
       INDEX(SkillsReq!$B:$AY, MATCH(S$1,SkillsReq!$A:$A,0), MATCH(_xlfn.XLOOKUP($A200,Employees!$A:$A,Employees!$B:$B,""), SkillsReq!$B$1:$AY$1,0)),
       0
     ),
   "")
)</f>
        <v/>
      </c>
      <c r="T200" t="str">
        <f>IF(OR($A200="",T$1=""),"",
   IFERROR(
     IF(INDEX(SkillsReq!$B:$AY, MATCH(T$1,SkillsReq!$A:$A,0), MATCH(_xlfn.XLOOKUP($A200,Employees!$A:$A,Employees!$B:$B,""), SkillsReq!$B$1:$AY$1,0))&gt;0,
       INDEX(SkillsReq!$B:$AY, MATCH(T$1,SkillsReq!$A:$A,0), MATCH(_xlfn.XLOOKUP($A200,Employees!$A:$A,Employees!$B:$B,""), SkillsReq!$B$1:$AY$1,0)),
       0
     ),
   "")
)</f>
        <v/>
      </c>
      <c r="U200" t="str">
        <f>IF(OR($A200="",U$1=""),"",
   IFERROR(
     IF(INDEX(SkillsReq!$B:$AY, MATCH(U$1,SkillsReq!$A:$A,0), MATCH(_xlfn.XLOOKUP($A200,Employees!$A:$A,Employees!$B:$B,""), SkillsReq!$B$1:$AY$1,0))&gt;0,
       INDEX(SkillsReq!$B:$AY, MATCH(U$1,SkillsReq!$A:$A,0), MATCH(_xlfn.XLOOKUP($A200,Employees!$A:$A,Employees!$B:$B,""), SkillsReq!$B$1:$AY$1,0)),
       0
     ),
   "")
)</f>
        <v/>
      </c>
      <c r="V200" t="str">
        <f>IF(OR($A200="",V$1=""),"",
   IFERROR(
     IF(INDEX(SkillsReq!$B:$AY, MATCH(V$1,SkillsReq!$A:$A,0), MATCH(_xlfn.XLOOKUP($A200,Employees!$A:$A,Employees!$B:$B,""), SkillsReq!$B$1:$AY$1,0))&gt;0,
       INDEX(SkillsReq!$B:$AY, MATCH(V$1,SkillsReq!$A:$A,0), MATCH(_xlfn.XLOOKUP($A200,Employees!$A:$A,Employees!$B:$B,""), SkillsReq!$B$1:$AY$1,0)),
       0
     ),
   "")
)</f>
        <v/>
      </c>
      <c r="W200" t="str">
        <f>IF(OR($A200="",W$1=""),"",
   IFERROR(
     IF(INDEX(SkillsReq!$B:$AY, MATCH(W$1,SkillsReq!$A:$A,0), MATCH(_xlfn.XLOOKUP($A200,Employees!$A:$A,Employees!$B:$B,""), SkillsReq!$B$1:$AY$1,0))&gt;0,
       INDEX(SkillsReq!$B:$AY, MATCH(W$1,SkillsReq!$A:$A,0), MATCH(_xlfn.XLOOKUP($A200,Employees!$A:$A,Employees!$B:$B,""), SkillsReq!$B$1:$AY$1,0)),
       0
     ),
   "")
)</f>
        <v/>
      </c>
      <c r="X200" t="str">
        <f>IF(OR($A200="",X$1=""),"",
   IFERROR(
     IF(INDEX(SkillsReq!$B:$AY, MATCH(X$1,SkillsReq!$A:$A,0), MATCH(_xlfn.XLOOKUP($A200,Employees!$A:$A,Employees!$B:$B,""), SkillsReq!$B$1:$AY$1,0))&gt;0,
       INDEX(SkillsReq!$B:$AY, MATCH(X$1,SkillsReq!$A:$A,0), MATCH(_xlfn.XLOOKUP($A200,Employees!$A:$A,Employees!$B:$B,""), SkillsReq!$B$1:$AY$1,0)),
       0
     ),
   "")
)</f>
        <v/>
      </c>
      <c r="Y200" t="str">
        <f>IF(OR($A200="",Y$1=""),"",
   IFERROR(
     IF(INDEX(SkillsReq!$B:$AY, MATCH(Y$1,SkillsReq!$A:$A,0), MATCH(_xlfn.XLOOKUP($A200,Employees!$A:$A,Employees!$B:$B,""), SkillsReq!$B$1:$AY$1,0))&gt;0,
       INDEX(SkillsReq!$B:$AY, MATCH(Y$1,SkillsReq!$A:$A,0), MATCH(_xlfn.XLOOKUP($A200,Employees!$A:$A,Employees!$B:$B,""), SkillsReq!$B$1:$AY$1,0)),
       0
     ),
   "")
)</f>
        <v/>
      </c>
      <c r="Z200" t="str">
        <f>IF(OR($A200="",Z$1=""),"",
   IFERROR(
     IF(INDEX(SkillsReq!$B:$AY, MATCH(Z$1,SkillsReq!$A:$A,0), MATCH(_xlfn.XLOOKUP($A200,Employees!$A:$A,Employees!$B:$B,""), SkillsReq!$B$1:$AY$1,0))&gt;0,
       INDEX(SkillsReq!$B:$AY, MATCH(Z$1,SkillsReq!$A:$A,0), MATCH(_xlfn.XLOOKUP($A200,Employees!$A:$A,Employees!$B:$B,""), SkillsReq!$B$1:$AY$1,0)),
       0
     ),
   "")
)</f>
        <v/>
      </c>
      <c r="AA200" t="str">
        <f>IF(OR($A200="",AA$1=""),"",
   IFERROR(
     IF(INDEX(SkillsReq!$B:$AY, MATCH(AA$1,SkillsReq!$A:$A,0), MATCH(_xlfn.XLOOKUP($A200,Employees!$A:$A,Employees!$B:$B,""), SkillsReq!$B$1:$AY$1,0))&gt;0,
       INDEX(SkillsReq!$B:$AY, MATCH(AA$1,SkillsReq!$A:$A,0), MATCH(_xlfn.XLOOKUP($A200,Employees!$A:$A,Employees!$B:$B,""), SkillsReq!$B$1:$AY$1,0)),
       0
     ),
   "")
)</f>
        <v/>
      </c>
      <c r="AB200" t="str">
        <f>IF(OR($A200="",AB$1=""),"",
   IFERROR(
     IF(INDEX(SkillsReq!$B:$AY, MATCH(AB$1,SkillsReq!$A:$A,0), MATCH(_xlfn.XLOOKUP($A200,Employees!$A:$A,Employees!$B:$B,""), SkillsReq!$B$1:$AY$1,0))&gt;0,
       INDEX(SkillsReq!$B:$AY, MATCH(AB$1,SkillsReq!$A:$A,0), MATCH(_xlfn.XLOOKUP($A200,Employees!$A:$A,Employees!$B:$B,""), SkillsReq!$B$1:$AY$1,0)),
       0
     ),
   "")
)</f>
        <v/>
      </c>
      <c r="AC200" t="str">
        <f>IF(OR($A200="",AC$1=""),"",
   IFERROR(
     IF(INDEX(SkillsReq!$B:$AY, MATCH(AC$1,SkillsReq!$A:$A,0), MATCH(_xlfn.XLOOKUP($A200,Employees!$A:$A,Employees!$B:$B,""), SkillsReq!$B$1:$AY$1,0))&gt;0,
       INDEX(SkillsReq!$B:$AY, MATCH(AC$1,SkillsReq!$A:$A,0), MATCH(_xlfn.XLOOKUP($A200,Employees!$A:$A,Employees!$B:$B,""), SkillsReq!$B$1:$AY$1,0)),
       0
     ),
   "")
)</f>
        <v/>
      </c>
      <c r="AD200" t="str">
        <f>IF(OR($A200="",AD$1=""),"",
   IFERROR(
     IF(INDEX(SkillsReq!$B:$AY, MATCH(AD$1,SkillsReq!$A:$A,0), MATCH(_xlfn.XLOOKUP($A200,Employees!$A:$A,Employees!$B:$B,""), SkillsReq!$B$1:$AY$1,0))&gt;0,
       INDEX(SkillsReq!$B:$AY, MATCH(AD$1,SkillsReq!$A:$A,0), MATCH(_xlfn.XLOOKUP($A200,Employees!$A:$A,Employees!$B:$B,""), SkillsReq!$B$1:$AY$1,0)),
       0
     ),
   "")
)</f>
        <v/>
      </c>
      <c r="AE200" t="str">
        <f>IF(OR($A200="",AE$1=""),"",
   IFERROR(
     IF(INDEX(SkillsReq!$B:$AY, MATCH(AE$1,SkillsReq!$A:$A,0), MATCH(_xlfn.XLOOKUP($A200,Employees!$A:$A,Employees!$B:$B,""), SkillsReq!$B$1:$AY$1,0))&gt;0,
       INDEX(SkillsReq!$B:$AY, MATCH(AE$1,SkillsReq!$A:$A,0), MATCH(_xlfn.XLOOKUP($A200,Employees!$A:$A,Employees!$B:$B,""), SkillsReq!$B$1:$AY$1,0)),
       0
     ),
   "")
)</f>
        <v/>
      </c>
      <c r="AF200" t="str">
        <f>IF(OR($A200="",AF$1=""),"",
   IFERROR(
     IF(INDEX(SkillsReq!$B:$AY, MATCH(AF$1,SkillsReq!$A:$A,0), MATCH(_xlfn.XLOOKUP($A200,Employees!$A:$A,Employees!$B:$B,""), SkillsReq!$B$1:$AY$1,0))&gt;0,
       INDEX(SkillsReq!$B:$AY, MATCH(AF$1,SkillsReq!$A:$A,0), MATCH(_xlfn.XLOOKUP($A200,Employees!$A:$A,Employees!$B:$B,""), SkillsReq!$B$1:$AY$1,0)),
       0
     ),
   "")
)</f>
        <v/>
      </c>
      <c r="AG200" t="str">
        <f>IF(OR($A200="",AG$1=""),"",
   IFERROR(
     IF(INDEX(SkillsReq!$B:$AY, MATCH(AG$1,SkillsReq!$A:$A,0), MATCH(_xlfn.XLOOKUP($A200,Employees!$A:$A,Employees!$B:$B,""), SkillsReq!$B$1:$AY$1,0))&gt;0,
       INDEX(SkillsReq!$B:$AY, MATCH(AG$1,SkillsReq!$A:$A,0), MATCH(_xlfn.XLOOKUP($A200,Employees!$A:$A,Employees!$B:$B,""), SkillsReq!$B$1:$AY$1,0)),
       0
     ),
   "")
)</f>
        <v/>
      </c>
      <c r="AH200" t="str">
        <f>IF(OR($A200="",AH$1=""),"",
   IFERROR(
     IF(INDEX(SkillsReq!$B:$AY, MATCH(AH$1,SkillsReq!$A:$A,0), MATCH(_xlfn.XLOOKUP($A200,Employees!$A:$A,Employees!$B:$B,""), SkillsReq!$B$1:$AY$1,0))&gt;0,
       INDEX(SkillsReq!$B:$AY, MATCH(AH$1,SkillsReq!$A:$A,0), MATCH(_xlfn.XLOOKUP($A200,Employees!$A:$A,Employees!$B:$B,""), SkillsReq!$B$1:$AY$1,0)),
       0
     ),
   "")
)</f>
        <v/>
      </c>
      <c r="AI200" t="str">
        <f>IF(OR($A200="",AI$1=""),"",
   IFERROR(
     IF(INDEX(SkillsReq!$B:$AY, MATCH(AI$1,SkillsReq!$A:$A,0), MATCH(_xlfn.XLOOKUP($A200,Employees!$A:$A,Employees!$B:$B,""), SkillsReq!$B$1:$AY$1,0))&gt;0,
       INDEX(SkillsReq!$B:$AY, MATCH(AI$1,SkillsReq!$A:$A,0), MATCH(_xlfn.XLOOKUP($A200,Employees!$A:$A,Employees!$B:$B,""), SkillsReq!$B$1:$AY$1,0)),
       0
     ),
   "")
)</f>
        <v/>
      </c>
      <c r="AJ200" t="str">
        <f>IF(OR($A200="",AJ$1=""),"",
   IFERROR(
     IF(INDEX(SkillsReq!$B:$AY, MATCH(AJ$1,SkillsReq!$A:$A,0), MATCH(_xlfn.XLOOKUP($A200,Employees!$A:$A,Employees!$B:$B,""), SkillsReq!$B$1:$AY$1,0))&gt;0,
       INDEX(SkillsReq!$B:$AY, MATCH(AJ$1,SkillsReq!$A:$A,0), MATCH(_xlfn.XLOOKUP($A200,Employees!$A:$A,Employees!$B:$B,""), SkillsReq!$B$1:$AY$1,0)),
       0
     ),
   "")
)</f>
        <v/>
      </c>
      <c r="AK200" t="str">
        <f>IF(OR($A200="",AK$1=""),"",
   IFERROR(
     IF(INDEX(SkillsReq!$B:$AY, MATCH(AK$1,SkillsReq!$A:$A,0), MATCH(_xlfn.XLOOKUP($A200,Employees!$A:$A,Employees!$B:$B,""), SkillsReq!$B$1:$AY$1,0))&gt;0,
       INDEX(SkillsReq!$B:$AY, MATCH(AK$1,SkillsReq!$A:$A,0), MATCH(_xlfn.XLOOKUP($A200,Employees!$A:$A,Employees!$B:$B,""), SkillsReq!$B$1:$AY$1,0)),
       0
     ),
   "")
)</f>
        <v/>
      </c>
      <c r="AL200" t="str">
        <f>IF(OR($A200="",AL$1=""),"",
   IFERROR(
     IF(INDEX(SkillsReq!$B:$AY, MATCH(AL$1,SkillsReq!$A:$A,0), MATCH(_xlfn.XLOOKUP($A200,Employees!$A:$A,Employees!$B:$B,""), SkillsReq!$B$1:$AY$1,0))&gt;0,
       INDEX(SkillsReq!$B:$AY, MATCH(AL$1,SkillsReq!$A:$A,0), MATCH(_xlfn.XLOOKUP($A200,Employees!$A:$A,Employees!$B:$B,""), SkillsReq!$B$1:$AY$1,0)),
       0
     ),
   "")
)</f>
        <v/>
      </c>
      <c r="AM200" t="str">
        <f>IF(OR($A200="",AM$1=""),"",
   IFERROR(
     IF(INDEX(SkillsReq!$B:$AY, MATCH(AM$1,SkillsReq!$A:$A,0), MATCH(_xlfn.XLOOKUP($A200,Employees!$A:$A,Employees!$B:$B,""), SkillsReq!$B$1:$AY$1,0))&gt;0,
       INDEX(SkillsReq!$B:$AY, MATCH(AM$1,SkillsReq!$A:$A,0), MATCH(_xlfn.XLOOKUP($A200,Employees!$A:$A,Employees!$B:$B,""), SkillsReq!$B$1:$AY$1,0)),
       0
     ),
   "")
)</f>
        <v/>
      </c>
      <c r="AN200" t="str">
        <f>IF(OR($A200="",AN$1=""),"",
   IFERROR(
     IF(INDEX(SkillsReq!$B:$AY, MATCH(AN$1,SkillsReq!$A:$A,0), MATCH(_xlfn.XLOOKUP($A200,Employees!$A:$A,Employees!$B:$B,""), SkillsReq!$B$1:$AY$1,0))&gt;0,
       INDEX(SkillsReq!$B:$AY, MATCH(AN$1,SkillsReq!$A:$A,0), MATCH(_xlfn.XLOOKUP($A200,Employees!$A:$A,Employees!$B:$B,""), SkillsReq!$B$1:$AY$1,0)),
       0
     ),
   "")
)</f>
        <v/>
      </c>
      <c r="AO200" t="str">
        <f>IF(OR($A200="",AO$1=""),"",
   IFERROR(
     IF(INDEX(SkillsReq!$B:$AY, MATCH(AO$1,SkillsReq!$A:$A,0), MATCH(_xlfn.XLOOKUP($A200,Employees!$A:$A,Employees!$B:$B,""), SkillsReq!$B$1:$AY$1,0))&gt;0,
       INDEX(SkillsReq!$B:$AY, MATCH(AO$1,SkillsReq!$A:$A,0), MATCH(_xlfn.XLOOKUP($A200,Employees!$A:$A,Employees!$B:$B,""), SkillsReq!$B$1:$AY$1,0)),
       0
     ),
   "")
)</f>
        <v/>
      </c>
      <c r="AP200" t="str">
        <f>IF(OR($A200="",AP$1=""),"",
   IFERROR(
     IF(INDEX(SkillsReq!$B:$AY, MATCH(AP$1,SkillsReq!$A:$A,0), MATCH(_xlfn.XLOOKUP($A200,Employees!$A:$A,Employees!$B:$B,""), SkillsReq!$B$1:$AY$1,0))&gt;0,
       INDEX(SkillsReq!$B:$AY, MATCH(AP$1,SkillsReq!$A:$A,0), MATCH(_xlfn.XLOOKUP($A200,Employees!$A:$A,Employees!$B:$B,""), SkillsReq!$B$1:$AY$1,0)),
       0
     ),
   "")
)</f>
        <v/>
      </c>
      <c r="AQ200" t="str">
        <f>IF(OR($A200="",AQ$1=""),"",
   IFERROR(
     IF(INDEX(SkillsReq!$B:$AY, MATCH(AQ$1,SkillsReq!$A:$A,0), MATCH(_xlfn.XLOOKUP($A200,Employees!$A:$A,Employees!$B:$B,""), SkillsReq!$B$1:$AY$1,0))&gt;0,
       INDEX(SkillsReq!$B:$AY, MATCH(AQ$1,SkillsReq!$A:$A,0), MATCH(_xlfn.XLOOKUP($A200,Employees!$A:$A,Employees!$B:$B,""), SkillsReq!$B$1:$AY$1,0)),
       0
     ),
   "")
)</f>
        <v/>
      </c>
      <c r="AR200" t="str">
        <f>IF(OR($A200="",AR$1=""),"",
   IFERROR(
     IF(INDEX(SkillsReq!$B:$AY, MATCH(AR$1,SkillsReq!$A:$A,0), MATCH(_xlfn.XLOOKUP($A200,Employees!$A:$A,Employees!$B:$B,""), SkillsReq!$B$1:$AY$1,0))&gt;0,
       INDEX(SkillsReq!$B:$AY, MATCH(AR$1,SkillsReq!$A:$A,0), MATCH(_xlfn.XLOOKUP($A200,Employees!$A:$A,Employees!$B:$B,""), SkillsReq!$B$1:$AY$1,0)),
       0
     ),
   "")
)</f>
        <v/>
      </c>
      <c r="AS200" t="str">
        <f>IF(OR($A200="",AS$1=""),"",
   IFERROR(
     IF(INDEX(SkillsReq!$B:$AY, MATCH(AS$1,SkillsReq!$A:$A,0), MATCH(_xlfn.XLOOKUP($A200,Employees!$A:$A,Employees!$B:$B,""), SkillsReq!$B$1:$AY$1,0))&gt;0,
       INDEX(SkillsReq!$B:$AY, MATCH(AS$1,SkillsReq!$A:$A,0), MATCH(_xlfn.XLOOKUP($A200,Employees!$A:$A,Employees!$B:$B,""), SkillsReq!$B$1:$AY$1,0)),
       0
     ),
   "")
)</f>
        <v/>
      </c>
      <c r="AT200" t="str">
        <f>IF(OR($A200="",AT$1=""),"",
   IFERROR(
     IF(INDEX(SkillsReq!$B:$AY, MATCH(AT$1,SkillsReq!$A:$A,0), MATCH(_xlfn.XLOOKUP($A200,Employees!$A:$A,Employees!$B:$B,""), SkillsReq!$B$1:$AY$1,0))&gt;0,
       INDEX(SkillsReq!$B:$AY, MATCH(AT$1,SkillsReq!$A:$A,0), MATCH(_xlfn.XLOOKUP($A200,Employees!$A:$A,Employees!$B:$B,""), SkillsReq!$B$1:$AY$1,0)),
       0
     ),
   "")
)</f>
        <v/>
      </c>
      <c r="AU200" t="str">
        <f>IF(OR($A200="",AU$1=""),"",
   IFERROR(
     IF(INDEX(SkillsReq!$B:$AY, MATCH(AU$1,SkillsReq!$A:$A,0), MATCH(_xlfn.XLOOKUP($A200,Employees!$A:$A,Employees!$B:$B,""), SkillsReq!$B$1:$AY$1,0))&gt;0,
       INDEX(SkillsReq!$B:$AY, MATCH(AU$1,SkillsReq!$A:$A,0), MATCH(_xlfn.XLOOKUP($A200,Employees!$A:$A,Employees!$B:$B,""), SkillsReq!$B$1:$AY$1,0)),
       0
     ),
   "")
)</f>
        <v/>
      </c>
      <c r="AV200" t="str">
        <f>IF(OR($A200="",AV$1=""),"",
   IFERROR(
     IF(INDEX(SkillsReq!$B:$AY, MATCH(AV$1,SkillsReq!$A:$A,0), MATCH(_xlfn.XLOOKUP($A200,Employees!$A:$A,Employees!$B:$B,""), SkillsReq!$B$1:$AY$1,0))&gt;0,
       INDEX(SkillsReq!$B:$AY, MATCH(AV$1,SkillsReq!$A:$A,0), MATCH(_xlfn.XLOOKUP($A200,Employees!$A:$A,Employees!$B:$B,""), SkillsReq!$B$1:$AY$1,0)),
       0
     ),
   "")
)</f>
        <v/>
      </c>
      <c r="AW200" t="str">
        <f>IF(OR($A200="",AW$1=""),"",
   IFERROR(
     IF(INDEX(SkillsReq!$B:$AY, MATCH(AW$1,SkillsReq!$A:$A,0), MATCH(_xlfn.XLOOKUP($A200,Employees!$A:$A,Employees!$B:$B,""), SkillsReq!$B$1:$AY$1,0))&gt;0,
       INDEX(SkillsReq!$B:$AY, MATCH(AW$1,SkillsReq!$A:$A,0), MATCH(_xlfn.XLOOKUP($A200,Employees!$A:$A,Employees!$B:$B,""), SkillsReq!$B$1:$AY$1,0)),
       0
     ),
   "")
)</f>
        <v/>
      </c>
      <c r="AX200" t="str">
        <f>IF(OR($A200="",AX$1=""),"",
   IFERROR(
     IF(INDEX(SkillsReq!$B:$AY, MATCH(AX$1,SkillsReq!$A:$A,0), MATCH(_xlfn.XLOOKUP($A200,Employees!$A:$A,Employees!$B:$B,""), SkillsReq!$B$1:$AY$1,0))&gt;0,
       INDEX(SkillsReq!$B:$AY, MATCH(AX$1,SkillsReq!$A:$A,0), MATCH(_xlfn.XLOOKUP($A200,Employees!$A:$A,Employees!$B:$B,""), SkillsReq!$B$1:$AY$1,0)),
       0
     ),
   "")
)</f>
        <v/>
      </c>
      <c r="AY200" t="str">
        <f>IF(OR($A200="",AY$1=""),"",
   IFERROR(
     IF(INDEX(SkillsReq!$B:$AY, MATCH(AY$1,SkillsReq!$A:$A,0), MATCH(_xlfn.XLOOKUP($A200,Employees!$A:$A,Employees!$B:$B,""), SkillsReq!$B$1:$AY$1,0))&gt;0,
       INDEX(SkillsReq!$B:$AY, MATCH(AY$1,SkillsReq!$A:$A,0), MATCH(_xlfn.XLOOKUP($A200,Employees!$A:$A,Employees!$B:$B,""), SkillsReq!$B$1:$AY$1,0)),
       0
     ),
   "")
)</f>
        <v/>
      </c>
    </row>
    <row r="201" spans="1:51" x14ac:dyDescent="0.25">
      <c r="A201" s="12"/>
      <c r="B201" t="str">
        <f>IF(OR($A201="",B$1=""),"",
   IFERROR(
     IF(INDEX(SkillsReq!$B:$AY, MATCH(B$1,SkillsReq!$A:$A,0), MATCH(_xlfn.XLOOKUP($A201,Employees!$A:$A,Employees!$B:$B,""), SkillsReq!$B$1:$AY$1,0))&gt;0,
       INDEX(SkillsReq!$B:$AY, MATCH(B$1,SkillsReq!$A:$A,0), MATCH(_xlfn.XLOOKUP($A201,Employees!$A:$A,Employees!$B:$B,""), SkillsReq!$B$1:$AY$1,0)),
       0
     ),
   "")
)</f>
        <v/>
      </c>
      <c r="C201" t="str">
        <f>IF(OR($A201="",C$1=""),"",
   IFERROR(
     IF(INDEX(SkillsReq!$B:$AY, MATCH(C$1,SkillsReq!$A:$A,0), MATCH(_xlfn.XLOOKUP($A201,Employees!$A:$A,Employees!$B:$B,""), SkillsReq!$B$1:$AY$1,0))&gt;0,
       INDEX(SkillsReq!$B:$AY, MATCH(C$1,SkillsReq!$A:$A,0), MATCH(_xlfn.XLOOKUP($A201,Employees!$A:$A,Employees!$B:$B,""), SkillsReq!$B$1:$AY$1,0)),
       0
     ),
   "")
)</f>
        <v/>
      </c>
      <c r="D201" t="str">
        <f>IF(OR($A201="",D$1=""),"",
   IFERROR(
     IF(INDEX(SkillsReq!$B:$AY, MATCH(D$1,SkillsReq!$A:$A,0), MATCH(_xlfn.XLOOKUP($A201,Employees!$A:$A,Employees!$B:$B,""), SkillsReq!$B$1:$AY$1,0))&gt;0,
       INDEX(SkillsReq!$B:$AY, MATCH(D$1,SkillsReq!$A:$A,0), MATCH(_xlfn.XLOOKUP($A201,Employees!$A:$A,Employees!$B:$B,""), SkillsReq!$B$1:$AY$1,0)),
       0
     ),
   "")
)</f>
        <v/>
      </c>
      <c r="E201" t="str">
        <f>IF(OR($A201="",E$1=""),"",
   IFERROR(
     IF(INDEX(SkillsReq!$B:$AY, MATCH(E$1,SkillsReq!$A:$A,0), MATCH(_xlfn.XLOOKUP($A201,Employees!$A:$A,Employees!$B:$B,""), SkillsReq!$B$1:$AY$1,0))&gt;0,
       INDEX(SkillsReq!$B:$AY, MATCH(E$1,SkillsReq!$A:$A,0), MATCH(_xlfn.XLOOKUP($A201,Employees!$A:$A,Employees!$B:$B,""), SkillsReq!$B$1:$AY$1,0)),
       0
     ),
   "")
)</f>
        <v/>
      </c>
      <c r="F201" t="str">
        <f>IF(OR($A201="",F$1=""),"",
   IFERROR(
     IF(INDEX(SkillsReq!$B:$AY, MATCH(F$1,SkillsReq!$A:$A,0), MATCH(_xlfn.XLOOKUP($A201,Employees!$A:$A,Employees!$B:$B,""), SkillsReq!$B$1:$AY$1,0))&gt;0,
       INDEX(SkillsReq!$B:$AY, MATCH(F$1,SkillsReq!$A:$A,0), MATCH(_xlfn.XLOOKUP($A201,Employees!$A:$A,Employees!$B:$B,""), SkillsReq!$B$1:$AY$1,0)),
       0
     ),
   "")
)</f>
        <v/>
      </c>
      <c r="G201" t="str">
        <f>IF(OR($A201="",G$1=""),"",
   IFERROR(
     IF(INDEX(SkillsReq!$B:$AY, MATCH(G$1,SkillsReq!$A:$A,0), MATCH(_xlfn.XLOOKUP($A201,Employees!$A:$A,Employees!$B:$B,""), SkillsReq!$B$1:$AY$1,0))&gt;0,
       INDEX(SkillsReq!$B:$AY, MATCH(G$1,SkillsReq!$A:$A,0), MATCH(_xlfn.XLOOKUP($A201,Employees!$A:$A,Employees!$B:$B,""), SkillsReq!$B$1:$AY$1,0)),
       0
     ),
   "")
)</f>
        <v/>
      </c>
      <c r="H201" t="str">
        <f>IF(OR($A201="",H$1=""),"",
   IFERROR(
     IF(INDEX(SkillsReq!$B:$AY, MATCH(H$1,SkillsReq!$A:$A,0), MATCH(_xlfn.XLOOKUP($A201,Employees!$A:$A,Employees!$B:$B,""), SkillsReq!$B$1:$AY$1,0))&gt;0,
       INDEX(SkillsReq!$B:$AY, MATCH(H$1,SkillsReq!$A:$A,0), MATCH(_xlfn.XLOOKUP($A201,Employees!$A:$A,Employees!$B:$B,""), SkillsReq!$B$1:$AY$1,0)),
       0
     ),
   "")
)</f>
        <v/>
      </c>
      <c r="I201" t="str">
        <f>IF(OR($A201="",I$1=""),"",
   IFERROR(
     IF(INDEX(SkillsReq!$B:$AY, MATCH(I$1,SkillsReq!$A:$A,0), MATCH(_xlfn.XLOOKUP($A201,Employees!$A:$A,Employees!$B:$B,""), SkillsReq!$B$1:$AY$1,0))&gt;0,
       INDEX(SkillsReq!$B:$AY, MATCH(I$1,SkillsReq!$A:$A,0), MATCH(_xlfn.XLOOKUP($A201,Employees!$A:$A,Employees!$B:$B,""), SkillsReq!$B$1:$AY$1,0)),
       0
     ),
   "")
)</f>
        <v/>
      </c>
      <c r="J201" t="str">
        <f>IF(OR($A201="",J$1=""),"",
   IFERROR(
     IF(INDEX(SkillsReq!$B:$AY, MATCH(J$1,SkillsReq!$A:$A,0), MATCH(_xlfn.XLOOKUP($A201,Employees!$A:$A,Employees!$B:$B,""), SkillsReq!$B$1:$AY$1,0))&gt;0,
       INDEX(SkillsReq!$B:$AY, MATCH(J$1,SkillsReq!$A:$A,0), MATCH(_xlfn.XLOOKUP($A201,Employees!$A:$A,Employees!$B:$B,""), SkillsReq!$B$1:$AY$1,0)),
       0
     ),
   "")
)</f>
        <v/>
      </c>
      <c r="K201" t="str">
        <f>IF(OR($A201="",K$1=""),"",
   IFERROR(
     IF(INDEX(SkillsReq!$B:$AY, MATCH(K$1,SkillsReq!$A:$A,0), MATCH(_xlfn.XLOOKUP($A201,Employees!$A:$A,Employees!$B:$B,""), SkillsReq!$B$1:$AY$1,0))&gt;0,
       INDEX(SkillsReq!$B:$AY, MATCH(K$1,SkillsReq!$A:$A,0), MATCH(_xlfn.XLOOKUP($A201,Employees!$A:$A,Employees!$B:$B,""), SkillsReq!$B$1:$AY$1,0)),
       0
     ),
   "")
)</f>
        <v/>
      </c>
      <c r="L201" t="str">
        <f>IF(OR($A201="",L$1=""),"",
   IFERROR(
     IF(INDEX(SkillsReq!$B:$AY, MATCH(L$1,SkillsReq!$A:$A,0), MATCH(_xlfn.XLOOKUP($A201,Employees!$A:$A,Employees!$B:$B,""), SkillsReq!$B$1:$AY$1,0))&gt;0,
       INDEX(SkillsReq!$B:$AY, MATCH(L$1,SkillsReq!$A:$A,0), MATCH(_xlfn.XLOOKUP($A201,Employees!$A:$A,Employees!$B:$B,""), SkillsReq!$B$1:$AY$1,0)),
       0
     ),
   "")
)</f>
        <v/>
      </c>
      <c r="M201" t="str">
        <f>IF(OR($A201="",M$1=""),"",
   IFERROR(
     IF(INDEX(SkillsReq!$B:$AY, MATCH(M$1,SkillsReq!$A:$A,0), MATCH(_xlfn.XLOOKUP($A201,Employees!$A:$A,Employees!$B:$B,""), SkillsReq!$B$1:$AY$1,0))&gt;0,
       INDEX(SkillsReq!$B:$AY, MATCH(M$1,SkillsReq!$A:$A,0), MATCH(_xlfn.XLOOKUP($A201,Employees!$A:$A,Employees!$B:$B,""), SkillsReq!$B$1:$AY$1,0)),
       0
     ),
   "")
)</f>
        <v/>
      </c>
      <c r="N201" t="str">
        <f>IF(OR($A201="",N$1=""),"",
   IFERROR(
     IF(INDEX(SkillsReq!$B:$AY, MATCH(N$1,SkillsReq!$A:$A,0), MATCH(_xlfn.XLOOKUP($A201,Employees!$A:$A,Employees!$B:$B,""), SkillsReq!$B$1:$AY$1,0))&gt;0,
       INDEX(SkillsReq!$B:$AY, MATCH(N$1,SkillsReq!$A:$A,0), MATCH(_xlfn.XLOOKUP($A201,Employees!$A:$A,Employees!$B:$B,""), SkillsReq!$B$1:$AY$1,0)),
       0
     ),
   "")
)</f>
        <v/>
      </c>
      <c r="O201" t="str">
        <f>IF(OR($A201="",O$1=""),"",
   IFERROR(
     IF(INDEX(SkillsReq!$B:$AY, MATCH(O$1,SkillsReq!$A:$A,0), MATCH(_xlfn.XLOOKUP($A201,Employees!$A:$A,Employees!$B:$B,""), SkillsReq!$B$1:$AY$1,0))&gt;0,
       INDEX(SkillsReq!$B:$AY, MATCH(O$1,SkillsReq!$A:$A,0), MATCH(_xlfn.XLOOKUP($A201,Employees!$A:$A,Employees!$B:$B,""), SkillsReq!$B$1:$AY$1,0)),
       0
     ),
   "")
)</f>
        <v/>
      </c>
      <c r="P201" t="str">
        <f>IF(OR($A201="",P$1=""),"",
   IFERROR(
     IF(INDEX(SkillsReq!$B:$AY, MATCH(P$1,SkillsReq!$A:$A,0), MATCH(_xlfn.XLOOKUP($A201,Employees!$A:$A,Employees!$B:$B,""), SkillsReq!$B$1:$AY$1,0))&gt;0,
       INDEX(SkillsReq!$B:$AY, MATCH(P$1,SkillsReq!$A:$A,0), MATCH(_xlfn.XLOOKUP($A201,Employees!$A:$A,Employees!$B:$B,""), SkillsReq!$B$1:$AY$1,0)),
       0
     ),
   "")
)</f>
        <v/>
      </c>
      <c r="Q201" t="str">
        <f>IF(OR($A201="",Q$1=""),"",
   IFERROR(
     IF(INDEX(SkillsReq!$B:$AY, MATCH(Q$1,SkillsReq!$A:$A,0), MATCH(_xlfn.XLOOKUP($A201,Employees!$A:$A,Employees!$B:$B,""), SkillsReq!$B$1:$AY$1,0))&gt;0,
       INDEX(SkillsReq!$B:$AY, MATCH(Q$1,SkillsReq!$A:$A,0), MATCH(_xlfn.XLOOKUP($A201,Employees!$A:$A,Employees!$B:$B,""), SkillsReq!$B$1:$AY$1,0)),
       0
     ),
   "")
)</f>
        <v/>
      </c>
      <c r="R201" t="str">
        <f>IF(OR($A201="",R$1=""),"",
   IFERROR(
     IF(INDEX(SkillsReq!$B:$AY, MATCH(R$1,SkillsReq!$A:$A,0), MATCH(_xlfn.XLOOKUP($A201,Employees!$A:$A,Employees!$B:$B,""), SkillsReq!$B$1:$AY$1,0))&gt;0,
       INDEX(SkillsReq!$B:$AY, MATCH(R$1,SkillsReq!$A:$A,0), MATCH(_xlfn.XLOOKUP($A201,Employees!$A:$A,Employees!$B:$B,""), SkillsReq!$B$1:$AY$1,0)),
       0
     ),
   "")
)</f>
        <v/>
      </c>
      <c r="S201" t="str">
        <f>IF(OR($A201="",S$1=""),"",
   IFERROR(
     IF(INDEX(SkillsReq!$B:$AY, MATCH(S$1,SkillsReq!$A:$A,0), MATCH(_xlfn.XLOOKUP($A201,Employees!$A:$A,Employees!$B:$B,""), SkillsReq!$B$1:$AY$1,0))&gt;0,
       INDEX(SkillsReq!$B:$AY, MATCH(S$1,SkillsReq!$A:$A,0), MATCH(_xlfn.XLOOKUP($A201,Employees!$A:$A,Employees!$B:$B,""), SkillsReq!$B$1:$AY$1,0)),
       0
     ),
   "")
)</f>
        <v/>
      </c>
      <c r="T201" t="str">
        <f>IF(OR($A201="",T$1=""),"",
   IFERROR(
     IF(INDEX(SkillsReq!$B:$AY, MATCH(T$1,SkillsReq!$A:$A,0), MATCH(_xlfn.XLOOKUP($A201,Employees!$A:$A,Employees!$B:$B,""), SkillsReq!$B$1:$AY$1,0))&gt;0,
       INDEX(SkillsReq!$B:$AY, MATCH(T$1,SkillsReq!$A:$A,0), MATCH(_xlfn.XLOOKUP($A201,Employees!$A:$A,Employees!$B:$B,""), SkillsReq!$B$1:$AY$1,0)),
       0
     ),
   "")
)</f>
        <v/>
      </c>
      <c r="U201" t="str">
        <f>IF(OR($A201="",U$1=""),"",
   IFERROR(
     IF(INDEX(SkillsReq!$B:$AY, MATCH(U$1,SkillsReq!$A:$A,0), MATCH(_xlfn.XLOOKUP($A201,Employees!$A:$A,Employees!$B:$B,""), SkillsReq!$B$1:$AY$1,0))&gt;0,
       INDEX(SkillsReq!$B:$AY, MATCH(U$1,SkillsReq!$A:$A,0), MATCH(_xlfn.XLOOKUP($A201,Employees!$A:$A,Employees!$B:$B,""), SkillsReq!$B$1:$AY$1,0)),
       0
     ),
   "")
)</f>
        <v/>
      </c>
      <c r="V201" t="str">
        <f>IF(OR($A201="",V$1=""),"",
   IFERROR(
     IF(INDEX(SkillsReq!$B:$AY, MATCH(V$1,SkillsReq!$A:$A,0), MATCH(_xlfn.XLOOKUP($A201,Employees!$A:$A,Employees!$B:$B,""), SkillsReq!$B$1:$AY$1,0))&gt;0,
       INDEX(SkillsReq!$B:$AY, MATCH(V$1,SkillsReq!$A:$A,0), MATCH(_xlfn.XLOOKUP($A201,Employees!$A:$A,Employees!$B:$B,""), SkillsReq!$B$1:$AY$1,0)),
       0
     ),
   "")
)</f>
        <v/>
      </c>
      <c r="W201" t="str">
        <f>IF(OR($A201="",W$1=""),"",
   IFERROR(
     IF(INDEX(SkillsReq!$B:$AY, MATCH(W$1,SkillsReq!$A:$A,0), MATCH(_xlfn.XLOOKUP($A201,Employees!$A:$A,Employees!$B:$B,""), SkillsReq!$B$1:$AY$1,0))&gt;0,
       INDEX(SkillsReq!$B:$AY, MATCH(W$1,SkillsReq!$A:$A,0), MATCH(_xlfn.XLOOKUP($A201,Employees!$A:$A,Employees!$B:$B,""), SkillsReq!$B$1:$AY$1,0)),
       0
     ),
   "")
)</f>
        <v/>
      </c>
      <c r="X201" t="str">
        <f>IF(OR($A201="",X$1=""),"",
   IFERROR(
     IF(INDEX(SkillsReq!$B:$AY, MATCH(X$1,SkillsReq!$A:$A,0), MATCH(_xlfn.XLOOKUP($A201,Employees!$A:$A,Employees!$B:$B,""), SkillsReq!$B$1:$AY$1,0))&gt;0,
       INDEX(SkillsReq!$B:$AY, MATCH(X$1,SkillsReq!$A:$A,0), MATCH(_xlfn.XLOOKUP($A201,Employees!$A:$A,Employees!$B:$B,""), SkillsReq!$B$1:$AY$1,0)),
       0
     ),
   "")
)</f>
        <v/>
      </c>
      <c r="Y201" t="str">
        <f>IF(OR($A201="",Y$1=""),"",
   IFERROR(
     IF(INDEX(SkillsReq!$B:$AY, MATCH(Y$1,SkillsReq!$A:$A,0), MATCH(_xlfn.XLOOKUP($A201,Employees!$A:$A,Employees!$B:$B,""), SkillsReq!$B$1:$AY$1,0))&gt;0,
       INDEX(SkillsReq!$B:$AY, MATCH(Y$1,SkillsReq!$A:$A,0), MATCH(_xlfn.XLOOKUP($A201,Employees!$A:$A,Employees!$B:$B,""), SkillsReq!$B$1:$AY$1,0)),
       0
     ),
   "")
)</f>
        <v/>
      </c>
      <c r="Z201" t="str">
        <f>IF(OR($A201="",Z$1=""),"",
   IFERROR(
     IF(INDEX(SkillsReq!$B:$AY, MATCH(Z$1,SkillsReq!$A:$A,0), MATCH(_xlfn.XLOOKUP($A201,Employees!$A:$A,Employees!$B:$B,""), SkillsReq!$B$1:$AY$1,0))&gt;0,
       INDEX(SkillsReq!$B:$AY, MATCH(Z$1,SkillsReq!$A:$A,0), MATCH(_xlfn.XLOOKUP($A201,Employees!$A:$A,Employees!$B:$B,""), SkillsReq!$B$1:$AY$1,0)),
       0
     ),
   "")
)</f>
        <v/>
      </c>
      <c r="AA201" t="str">
        <f>IF(OR($A201="",AA$1=""),"",
   IFERROR(
     IF(INDEX(SkillsReq!$B:$AY, MATCH(AA$1,SkillsReq!$A:$A,0), MATCH(_xlfn.XLOOKUP($A201,Employees!$A:$A,Employees!$B:$B,""), SkillsReq!$B$1:$AY$1,0))&gt;0,
       INDEX(SkillsReq!$B:$AY, MATCH(AA$1,SkillsReq!$A:$A,0), MATCH(_xlfn.XLOOKUP($A201,Employees!$A:$A,Employees!$B:$B,""), SkillsReq!$B$1:$AY$1,0)),
       0
     ),
   "")
)</f>
        <v/>
      </c>
      <c r="AB201" t="str">
        <f>IF(OR($A201="",AB$1=""),"",
   IFERROR(
     IF(INDEX(SkillsReq!$B:$AY, MATCH(AB$1,SkillsReq!$A:$A,0), MATCH(_xlfn.XLOOKUP($A201,Employees!$A:$A,Employees!$B:$B,""), SkillsReq!$B$1:$AY$1,0))&gt;0,
       INDEX(SkillsReq!$B:$AY, MATCH(AB$1,SkillsReq!$A:$A,0), MATCH(_xlfn.XLOOKUP($A201,Employees!$A:$A,Employees!$B:$B,""), SkillsReq!$B$1:$AY$1,0)),
       0
     ),
   "")
)</f>
        <v/>
      </c>
      <c r="AC201" t="str">
        <f>IF(OR($A201="",AC$1=""),"",
   IFERROR(
     IF(INDEX(SkillsReq!$B:$AY, MATCH(AC$1,SkillsReq!$A:$A,0), MATCH(_xlfn.XLOOKUP($A201,Employees!$A:$A,Employees!$B:$B,""), SkillsReq!$B$1:$AY$1,0))&gt;0,
       INDEX(SkillsReq!$B:$AY, MATCH(AC$1,SkillsReq!$A:$A,0), MATCH(_xlfn.XLOOKUP($A201,Employees!$A:$A,Employees!$B:$B,""), SkillsReq!$B$1:$AY$1,0)),
       0
     ),
   "")
)</f>
        <v/>
      </c>
      <c r="AD201" t="str">
        <f>IF(OR($A201="",AD$1=""),"",
   IFERROR(
     IF(INDEX(SkillsReq!$B:$AY, MATCH(AD$1,SkillsReq!$A:$A,0), MATCH(_xlfn.XLOOKUP($A201,Employees!$A:$A,Employees!$B:$B,""), SkillsReq!$B$1:$AY$1,0))&gt;0,
       INDEX(SkillsReq!$B:$AY, MATCH(AD$1,SkillsReq!$A:$A,0), MATCH(_xlfn.XLOOKUP($A201,Employees!$A:$A,Employees!$B:$B,""), SkillsReq!$B$1:$AY$1,0)),
       0
     ),
   "")
)</f>
        <v/>
      </c>
      <c r="AE201" t="str">
        <f>IF(OR($A201="",AE$1=""),"",
   IFERROR(
     IF(INDEX(SkillsReq!$B:$AY, MATCH(AE$1,SkillsReq!$A:$A,0), MATCH(_xlfn.XLOOKUP($A201,Employees!$A:$A,Employees!$B:$B,""), SkillsReq!$B$1:$AY$1,0))&gt;0,
       INDEX(SkillsReq!$B:$AY, MATCH(AE$1,SkillsReq!$A:$A,0), MATCH(_xlfn.XLOOKUP($A201,Employees!$A:$A,Employees!$B:$B,""), SkillsReq!$B$1:$AY$1,0)),
       0
     ),
   "")
)</f>
        <v/>
      </c>
      <c r="AF201" t="str">
        <f>IF(OR($A201="",AF$1=""),"",
   IFERROR(
     IF(INDEX(SkillsReq!$B:$AY, MATCH(AF$1,SkillsReq!$A:$A,0), MATCH(_xlfn.XLOOKUP($A201,Employees!$A:$A,Employees!$B:$B,""), SkillsReq!$B$1:$AY$1,0))&gt;0,
       INDEX(SkillsReq!$B:$AY, MATCH(AF$1,SkillsReq!$A:$A,0), MATCH(_xlfn.XLOOKUP($A201,Employees!$A:$A,Employees!$B:$B,""), SkillsReq!$B$1:$AY$1,0)),
       0
     ),
   "")
)</f>
        <v/>
      </c>
      <c r="AG201" t="str">
        <f>IF(OR($A201="",AG$1=""),"",
   IFERROR(
     IF(INDEX(SkillsReq!$B:$AY, MATCH(AG$1,SkillsReq!$A:$A,0), MATCH(_xlfn.XLOOKUP($A201,Employees!$A:$A,Employees!$B:$B,""), SkillsReq!$B$1:$AY$1,0))&gt;0,
       INDEX(SkillsReq!$B:$AY, MATCH(AG$1,SkillsReq!$A:$A,0), MATCH(_xlfn.XLOOKUP($A201,Employees!$A:$A,Employees!$B:$B,""), SkillsReq!$B$1:$AY$1,0)),
       0
     ),
   "")
)</f>
        <v/>
      </c>
      <c r="AH201" t="str">
        <f>IF(OR($A201="",AH$1=""),"",
   IFERROR(
     IF(INDEX(SkillsReq!$B:$AY, MATCH(AH$1,SkillsReq!$A:$A,0), MATCH(_xlfn.XLOOKUP($A201,Employees!$A:$A,Employees!$B:$B,""), SkillsReq!$B$1:$AY$1,0))&gt;0,
       INDEX(SkillsReq!$B:$AY, MATCH(AH$1,SkillsReq!$A:$A,0), MATCH(_xlfn.XLOOKUP($A201,Employees!$A:$A,Employees!$B:$B,""), SkillsReq!$B$1:$AY$1,0)),
       0
     ),
   "")
)</f>
        <v/>
      </c>
      <c r="AI201" t="str">
        <f>IF(OR($A201="",AI$1=""),"",
   IFERROR(
     IF(INDEX(SkillsReq!$B:$AY, MATCH(AI$1,SkillsReq!$A:$A,0), MATCH(_xlfn.XLOOKUP($A201,Employees!$A:$A,Employees!$B:$B,""), SkillsReq!$B$1:$AY$1,0))&gt;0,
       INDEX(SkillsReq!$B:$AY, MATCH(AI$1,SkillsReq!$A:$A,0), MATCH(_xlfn.XLOOKUP($A201,Employees!$A:$A,Employees!$B:$B,""), SkillsReq!$B$1:$AY$1,0)),
       0
     ),
   "")
)</f>
        <v/>
      </c>
      <c r="AJ201" t="str">
        <f>IF(OR($A201="",AJ$1=""),"",
   IFERROR(
     IF(INDEX(SkillsReq!$B:$AY, MATCH(AJ$1,SkillsReq!$A:$A,0), MATCH(_xlfn.XLOOKUP($A201,Employees!$A:$A,Employees!$B:$B,""), SkillsReq!$B$1:$AY$1,0))&gt;0,
       INDEX(SkillsReq!$B:$AY, MATCH(AJ$1,SkillsReq!$A:$A,0), MATCH(_xlfn.XLOOKUP($A201,Employees!$A:$A,Employees!$B:$B,""), SkillsReq!$B$1:$AY$1,0)),
       0
     ),
   "")
)</f>
        <v/>
      </c>
      <c r="AK201" t="str">
        <f>IF(OR($A201="",AK$1=""),"",
   IFERROR(
     IF(INDEX(SkillsReq!$B:$AY, MATCH(AK$1,SkillsReq!$A:$A,0), MATCH(_xlfn.XLOOKUP($A201,Employees!$A:$A,Employees!$B:$B,""), SkillsReq!$B$1:$AY$1,0))&gt;0,
       INDEX(SkillsReq!$B:$AY, MATCH(AK$1,SkillsReq!$A:$A,0), MATCH(_xlfn.XLOOKUP($A201,Employees!$A:$A,Employees!$B:$B,""), SkillsReq!$B$1:$AY$1,0)),
       0
     ),
   "")
)</f>
        <v/>
      </c>
      <c r="AL201" t="str">
        <f>IF(OR($A201="",AL$1=""),"",
   IFERROR(
     IF(INDEX(SkillsReq!$B:$AY, MATCH(AL$1,SkillsReq!$A:$A,0), MATCH(_xlfn.XLOOKUP($A201,Employees!$A:$A,Employees!$B:$B,""), SkillsReq!$B$1:$AY$1,0))&gt;0,
       INDEX(SkillsReq!$B:$AY, MATCH(AL$1,SkillsReq!$A:$A,0), MATCH(_xlfn.XLOOKUP($A201,Employees!$A:$A,Employees!$B:$B,""), SkillsReq!$B$1:$AY$1,0)),
       0
     ),
   "")
)</f>
        <v/>
      </c>
      <c r="AM201" t="str">
        <f>IF(OR($A201="",AM$1=""),"",
   IFERROR(
     IF(INDEX(SkillsReq!$B:$AY, MATCH(AM$1,SkillsReq!$A:$A,0), MATCH(_xlfn.XLOOKUP($A201,Employees!$A:$A,Employees!$B:$B,""), SkillsReq!$B$1:$AY$1,0))&gt;0,
       INDEX(SkillsReq!$B:$AY, MATCH(AM$1,SkillsReq!$A:$A,0), MATCH(_xlfn.XLOOKUP($A201,Employees!$A:$A,Employees!$B:$B,""), SkillsReq!$B$1:$AY$1,0)),
       0
     ),
   "")
)</f>
        <v/>
      </c>
      <c r="AN201" t="str">
        <f>IF(OR($A201="",AN$1=""),"",
   IFERROR(
     IF(INDEX(SkillsReq!$B:$AY, MATCH(AN$1,SkillsReq!$A:$A,0), MATCH(_xlfn.XLOOKUP($A201,Employees!$A:$A,Employees!$B:$B,""), SkillsReq!$B$1:$AY$1,0))&gt;0,
       INDEX(SkillsReq!$B:$AY, MATCH(AN$1,SkillsReq!$A:$A,0), MATCH(_xlfn.XLOOKUP($A201,Employees!$A:$A,Employees!$B:$B,""), SkillsReq!$B$1:$AY$1,0)),
       0
     ),
   "")
)</f>
        <v/>
      </c>
      <c r="AO201" t="str">
        <f>IF(OR($A201="",AO$1=""),"",
   IFERROR(
     IF(INDEX(SkillsReq!$B:$AY, MATCH(AO$1,SkillsReq!$A:$A,0), MATCH(_xlfn.XLOOKUP($A201,Employees!$A:$A,Employees!$B:$B,""), SkillsReq!$B$1:$AY$1,0))&gt;0,
       INDEX(SkillsReq!$B:$AY, MATCH(AO$1,SkillsReq!$A:$A,0), MATCH(_xlfn.XLOOKUP($A201,Employees!$A:$A,Employees!$B:$B,""), SkillsReq!$B$1:$AY$1,0)),
       0
     ),
   "")
)</f>
        <v/>
      </c>
      <c r="AP201" t="str">
        <f>IF(OR($A201="",AP$1=""),"",
   IFERROR(
     IF(INDEX(SkillsReq!$B:$AY, MATCH(AP$1,SkillsReq!$A:$A,0), MATCH(_xlfn.XLOOKUP($A201,Employees!$A:$A,Employees!$B:$B,""), SkillsReq!$B$1:$AY$1,0))&gt;0,
       INDEX(SkillsReq!$B:$AY, MATCH(AP$1,SkillsReq!$A:$A,0), MATCH(_xlfn.XLOOKUP($A201,Employees!$A:$A,Employees!$B:$B,""), SkillsReq!$B$1:$AY$1,0)),
       0
     ),
   "")
)</f>
        <v/>
      </c>
      <c r="AQ201" t="str">
        <f>IF(OR($A201="",AQ$1=""),"",
   IFERROR(
     IF(INDEX(SkillsReq!$B:$AY, MATCH(AQ$1,SkillsReq!$A:$A,0), MATCH(_xlfn.XLOOKUP($A201,Employees!$A:$A,Employees!$B:$B,""), SkillsReq!$B$1:$AY$1,0))&gt;0,
       INDEX(SkillsReq!$B:$AY, MATCH(AQ$1,SkillsReq!$A:$A,0), MATCH(_xlfn.XLOOKUP($A201,Employees!$A:$A,Employees!$B:$B,""), SkillsReq!$B$1:$AY$1,0)),
       0
     ),
   "")
)</f>
        <v/>
      </c>
      <c r="AR201" t="str">
        <f>IF(OR($A201="",AR$1=""),"",
   IFERROR(
     IF(INDEX(SkillsReq!$B:$AY, MATCH(AR$1,SkillsReq!$A:$A,0), MATCH(_xlfn.XLOOKUP($A201,Employees!$A:$A,Employees!$B:$B,""), SkillsReq!$B$1:$AY$1,0))&gt;0,
       INDEX(SkillsReq!$B:$AY, MATCH(AR$1,SkillsReq!$A:$A,0), MATCH(_xlfn.XLOOKUP($A201,Employees!$A:$A,Employees!$B:$B,""), SkillsReq!$B$1:$AY$1,0)),
       0
     ),
   "")
)</f>
        <v/>
      </c>
      <c r="AS201" t="str">
        <f>IF(OR($A201="",AS$1=""),"",
   IFERROR(
     IF(INDEX(SkillsReq!$B:$AY, MATCH(AS$1,SkillsReq!$A:$A,0), MATCH(_xlfn.XLOOKUP($A201,Employees!$A:$A,Employees!$B:$B,""), SkillsReq!$B$1:$AY$1,0))&gt;0,
       INDEX(SkillsReq!$B:$AY, MATCH(AS$1,SkillsReq!$A:$A,0), MATCH(_xlfn.XLOOKUP($A201,Employees!$A:$A,Employees!$B:$B,""), SkillsReq!$B$1:$AY$1,0)),
       0
     ),
   "")
)</f>
        <v/>
      </c>
      <c r="AT201" t="str">
        <f>IF(OR($A201="",AT$1=""),"",
   IFERROR(
     IF(INDEX(SkillsReq!$B:$AY, MATCH(AT$1,SkillsReq!$A:$A,0), MATCH(_xlfn.XLOOKUP($A201,Employees!$A:$A,Employees!$B:$B,""), SkillsReq!$B$1:$AY$1,0))&gt;0,
       INDEX(SkillsReq!$B:$AY, MATCH(AT$1,SkillsReq!$A:$A,0), MATCH(_xlfn.XLOOKUP($A201,Employees!$A:$A,Employees!$B:$B,""), SkillsReq!$B$1:$AY$1,0)),
       0
     ),
   "")
)</f>
        <v/>
      </c>
      <c r="AU201" t="str">
        <f>IF(OR($A201="",AU$1=""),"",
   IFERROR(
     IF(INDEX(SkillsReq!$B:$AY, MATCH(AU$1,SkillsReq!$A:$A,0), MATCH(_xlfn.XLOOKUP($A201,Employees!$A:$A,Employees!$B:$B,""), SkillsReq!$B$1:$AY$1,0))&gt;0,
       INDEX(SkillsReq!$B:$AY, MATCH(AU$1,SkillsReq!$A:$A,0), MATCH(_xlfn.XLOOKUP($A201,Employees!$A:$A,Employees!$B:$B,""), SkillsReq!$B$1:$AY$1,0)),
       0
     ),
   "")
)</f>
        <v/>
      </c>
      <c r="AV201" t="str">
        <f>IF(OR($A201="",AV$1=""),"",
   IFERROR(
     IF(INDEX(SkillsReq!$B:$AY, MATCH(AV$1,SkillsReq!$A:$A,0), MATCH(_xlfn.XLOOKUP($A201,Employees!$A:$A,Employees!$B:$B,""), SkillsReq!$B$1:$AY$1,0))&gt;0,
       INDEX(SkillsReq!$B:$AY, MATCH(AV$1,SkillsReq!$A:$A,0), MATCH(_xlfn.XLOOKUP($A201,Employees!$A:$A,Employees!$B:$B,""), SkillsReq!$B$1:$AY$1,0)),
       0
     ),
   "")
)</f>
        <v/>
      </c>
      <c r="AW201" t="str">
        <f>IF(OR($A201="",AW$1=""),"",
   IFERROR(
     IF(INDEX(SkillsReq!$B:$AY, MATCH(AW$1,SkillsReq!$A:$A,0), MATCH(_xlfn.XLOOKUP($A201,Employees!$A:$A,Employees!$B:$B,""), SkillsReq!$B$1:$AY$1,0))&gt;0,
       INDEX(SkillsReq!$B:$AY, MATCH(AW$1,SkillsReq!$A:$A,0), MATCH(_xlfn.XLOOKUP($A201,Employees!$A:$A,Employees!$B:$B,""), SkillsReq!$B$1:$AY$1,0)),
       0
     ),
   "")
)</f>
        <v/>
      </c>
      <c r="AX201" t="str">
        <f>IF(OR($A201="",AX$1=""),"",
   IFERROR(
     IF(INDEX(SkillsReq!$B:$AY, MATCH(AX$1,SkillsReq!$A:$A,0), MATCH(_xlfn.XLOOKUP($A201,Employees!$A:$A,Employees!$B:$B,""), SkillsReq!$B$1:$AY$1,0))&gt;0,
       INDEX(SkillsReq!$B:$AY, MATCH(AX$1,SkillsReq!$A:$A,0), MATCH(_xlfn.XLOOKUP($A201,Employees!$A:$A,Employees!$B:$B,""), SkillsReq!$B$1:$AY$1,0)),
       0
     ),
   "")
)</f>
        <v/>
      </c>
      <c r="AY201" t="str">
        <f>IF(OR($A201="",AY$1=""),"",
   IFERROR(
     IF(INDEX(SkillsReq!$B:$AY, MATCH(AY$1,SkillsReq!$A:$A,0), MATCH(_xlfn.XLOOKUP($A201,Employees!$A:$A,Employees!$B:$B,""), SkillsReq!$B$1:$AY$1,0))&gt;0,
       INDEX(SkillsReq!$B:$AY, MATCH(AY$1,SkillsReq!$A:$A,0), MATCH(_xlfn.XLOOKUP($A201,Employees!$A:$A,Employees!$B:$B,""), SkillsReq!$B$1:$AY$1,0)),
       0
     ),
   "")
)</f>
        <v/>
      </c>
    </row>
    <row r="205" spans="1:51" x14ac:dyDescent="0.25">
      <c r="B205" t="str" cm="1">
        <f t="array" ref="B205">IF(Helpers!B2&gt;0, MAX(0, Helpers!B2 - INDEX(Matrix!$B$2:$ZZ$201, ROW()-209, COLUMN()-1)), "")</f>
        <v/>
      </c>
    </row>
    <row r="209" spans="1:51" x14ac:dyDescent="0.25">
      <c r="A209" s="11" t="s">
        <v>82</v>
      </c>
      <c r="B209" s="12" t="str" cm="1">
        <f t="array" ref="B209:K209">_xlfn.ANCHORARRAY(Matrix!B1)</f>
        <v>Basic Electrical</v>
      </c>
      <c r="C209" s="12" t="str">
        <v>Changeover</v>
      </c>
      <c r="D209" s="12" t="str">
        <v>Forklift</v>
      </c>
      <c r="E209" s="12" t="str">
        <v>Inventory Count</v>
      </c>
      <c r="F209" s="12" t="str">
        <v>Line Setup</v>
      </c>
      <c r="G209" s="12" t="str">
        <v>Packaging Inspection</v>
      </c>
      <c r="H209" s="12" t="str">
        <v>Palletizing</v>
      </c>
      <c r="I209" s="12" t="str">
        <v>SAP WMS</v>
      </c>
      <c r="J209" s="12" t="str">
        <v>Shipping Docs</v>
      </c>
      <c r="K209" s="12" t="str">
        <v>Troubleshooting</v>
      </c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</row>
    <row r="210" spans="1:51" x14ac:dyDescent="0.25">
      <c r="A210" s="12" t="str" cm="1">
        <f t="array" ref="A210:A229">_xlfn.ANCHORARRAY(Matrix!A2)</f>
        <v>Anna</v>
      </c>
      <c r="B210" t="str" cm="1">
        <f t="array" ref="B210">IFERROR(IF(Helpers!B2&gt;0, MAX(0, Helpers!B2 - INDEX(Matrix!$B$2:$ZZ$201, ROW()-209, COLUMN()-1)), ""),"")</f>
        <v/>
      </c>
      <c r="C210" cm="1">
        <f t="array" ref="C210">IFERROR(IF(Helpers!C2&gt;0, MAX(0, Helpers!C2 - INDEX(Matrix!$B$2:$ZZ$201, ROW()-209, COLUMN()-1)), ""),"")</f>
        <v>2</v>
      </c>
      <c r="D210" cm="1">
        <f t="array" ref="D210">IFERROR(IF(Helpers!D2&gt;0, MAX(0, Helpers!D2 - INDEX(Matrix!$B$2:$ZZ$201, ROW()-209, COLUMN()-1)), ""),"")</f>
        <v>2</v>
      </c>
      <c r="E210" cm="1">
        <f t="array" ref="E210">IFERROR(IF(Helpers!E2&gt;0, MAX(0, Helpers!E2 - INDEX(Matrix!$B$2:$ZZ$201, ROW()-209, COLUMN()-1)), ""),"")</f>
        <v>1</v>
      </c>
      <c r="F210" cm="1">
        <f t="array" ref="F210">IFERROR(IF(Helpers!F2&gt;0, MAX(0, Helpers!F2 - INDEX(Matrix!$B$2:$ZZ$201, ROW()-209, COLUMN()-1)), ""),"")</f>
        <v>2</v>
      </c>
      <c r="G210" cm="1">
        <f t="array" ref="G210">IFERROR(IF(Helpers!G2&gt;0, MAX(0, Helpers!G2 - INDEX(Matrix!$B$2:$ZZ$201, ROW()-209, COLUMN()-1)), ""),"")</f>
        <v>0</v>
      </c>
      <c r="H210" cm="1">
        <f t="array" ref="H210">IFERROR(IF(Helpers!H2&gt;0, MAX(0, Helpers!H2 - INDEX(Matrix!$B$2:$ZZ$201, ROW()-209, COLUMN()-1)), ""),"")</f>
        <v>0</v>
      </c>
      <c r="I210" cm="1">
        <f t="array" ref="I210">IFERROR(IF(Helpers!I2&gt;0, MAX(0, Helpers!I2 - INDEX(Matrix!$B$2:$ZZ$201, ROW()-209, COLUMN()-1)), ""),"")</f>
        <v>1</v>
      </c>
      <c r="J210" t="str" cm="1">
        <f t="array" ref="J210">IFERROR(IF(Helpers!J2&gt;0, MAX(0, Helpers!J2 - INDEX(Matrix!$B$2:$ZZ$201, ROW()-209, COLUMN()-1)), ""),"")</f>
        <v/>
      </c>
      <c r="K210" cm="1">
        <f t="array" ref="K210">IFERROR(IF(Helpers!K2&gt;0, MAX(0, Helpers!K2 - INDEX(Matrix!$B$2:$ZZ$201, ROW()-209, COLUMN()-1)), ""),"")</f>
        <v>1</v>
      </c>
      <c r="L210" t="str" cm="1">
        <f t="array" ref="L210">IFERROR(IF(Helpers!L2&gt;0, MAX(0, Helpers!L2 - INDEX(Matrix!$B$2:$ZZ$201, ROW()-209, COLUMN()-1)), ""),"")</f>
        <v/>
      </c>
      <c r="M210" t="str" cm="1">
        <f t="array" ref="M210">IFERROR(IF(Helpers!M2&gt;0, MAX(0, Helpers!M2 - INDEX(Matrix!$B$2:$ZZ$201, ROW()-209, COLUMN()-1)), ""),"")</f>
        <v/>
      </c>
      <c r="N210" t="str" cm="1">
        <f t="array" ref="N210">IFERROR(IF(Helpers!N2&gt;0, MAX(0, Helpers!N2 - INDEX(Matrix!$B$2:$ZZ$201, ROW()-209, COLUMN()-1)), ""),"")</f>
        <v/>
      </c>
      <c r="O210" t="str" cm="1">
        <f t="array" ref="O210">IFERROR(IF(Helpers!O2&gt;0, MAX(0, Helpers!O2 - INDEX(Matrix!$B$2:$ZZ$201, ROW()-209, COLUMN()-1)), ""),"")</f>
        <v/>
      </c>
      <c r="P210" t="str" cm="1">
        <f t="array" ref="P210">IFERROR(IF(Helpers!P2&gt;0, MAX(0, Helpers!P2 - INDEX(Matrix!$B$2:$ZZ$201, ROW()-209, COLUMN()-1)), ""),"")</f>
        <v/>
      </c>
      <c r="Q210" t="str" cm="1">
        <f t="array" ref="Q210">IFERROR(IF(Helpers!Q2&gt;0, MAX(0, Helpers!Q2 - INDEX(Matrix!$B$2:$ZZ$201, ROW()-209, COLUMN()-1)), ""),"")</f>
        <v/>
      </c>
      <c r="R210" t="str" cm="1">
        <f t="array" ref="R210">IFERROR(IF(Helpers!R2&gt;0, MAX(0, Helpers!R2 - INDEX(Matrix!$B$2:$ZZ$201, ROW()-209, COLUMN()-1)), ""),"")</f>
        <v/>
      </c>
      <c r="S210" t="str" cm="1">
        <f t="array" ref="S210">IFERROR(IF(Helpers!S2&gt;0, MAX(0, Helpers!S2 - INDEX(Matrix!$B$2:$ZZ$201, ROW()-209, COLUMN()-1)), ""),"")</f>
        <v/>
      </c>
      <c r="T210" t="str" cm="1">
        <f t="array" ref="T210">IFERROR(IF(Helpers!T2&gt;0, MAX(0, Helpers!T2 - INDEX(Matrix!$B$2:$ZZ$201, ROW()-209, COLUMN()-1)), ""),"")</f>
        <v/>
      </c>
      <c r="U210" t="str" cm="1">
        <f t="array" ref="U210">IFERROR(IF(Helpers!U2&gt;0, MAX(0, Helpers!U2 - INDEX(Matrix!$B$2:$ZZ$201, ROW()-209, COLUMN()-1)), ""),"")</f>
        <v/>
      </c>
      <c r="V210" t="str" cm="1">
        <f t="array" ref="V210">IFERROR(IF(Helpers!V2&gt;0, MAX(0, Helpers!V2 - INDEX(Matrix!$B$2:$ZZ$201, ROW()-209, COLUMN()-1)), ""),"")</f>
        <v/>
      </c>
      <c r="W210" t="str" cm="1">
        <f t="array" ref="W210">IFERROR(IF(Helpers!W2&gt;0, MAX(0, Helpers!W2 - INDEX(Matrix!$B$2:$ZZ$201, ROW()-209, COLUMN()-1)), ""),"")</f>
        <v/>
      </c>
      <c r="X210" t="str" cm="1">
        <f t="array" ref="X210">IFERROR(IF(Helpers!X2&gt;0, MAX(0, Helpers!X2 - INDEX(Matrix!$B$2:$ZZ$201, ROW()-209, COLUMN()-1)), ""),"")</f>
        <v/>
      </c>
      <c r="Y210" t="str" cm="1">
        <f t="array" ref="Y210">IFERROR(IF(Helpers!Y2&gt;0, MAX(0, Helpers!Y2 - INDEX(Matrix!$B$2:$ZZ$201, ROW()-209, COLUMN()-1)), ""),"")</f>
        <v/>
      </c>
      <c r="Z210" t="str" cm="1">
        <f t="array" ref="Z210">IFERROR(IF(Helpers!Z2&gt;0, MAX(0, Helpers!Z2 - INDEX(Matrix!$B$2:$ZZ$201, ROW()-209, COLUMN()-1)), ""),"")</f>
        <v/>
      </c>
      <c r="AA210" t="str" cm="1">
        <f t="array" ref="AA210">IFERROR(IF(Helpers!AA2&gt;0, MAX(0, Helpers!AA2 - INDEX(Matrix!$B$2:$ZZ$201, ROW()-209, COLUMN()-1)), ""),"")</f>
        <v/>
      </c>
      <c r="AB210" t="str" cm="1">
        <f t="array" ref="AB210">IFERROR(IF(Helpers!AB2&gt;0, MAX(0, Helpers!AB2 - INDEX(Matrix!$B$2:$ZZ$201, ROW()-209, COLUMN()-1)), ""),"")</f>
        <v/>
      </c>
      <c r="AC210" t="str" cm="1">
        <f t="array" ref="AC210">IFERROR(IF(Helpers!AC2&gt;0, MAX(0, Helpers!AC2 - INDEX(Matrix!$B$2:$ZZ$201, ROW()-209, COLUMN()-1)), ""),"")</f>
        <v/>
      </c>
      <c r="AD210" t="str" cm="1">
        <f t="array" ref="AD210">IFERROR(IF(Helpers!AD2&gt;0, MAX(0, Helpers!AD2 - INDEX(Matrix!$B$2:$ZZ$201, ROW()-209, COLUMN()-1)), ""),"")</f>
        <v/>
      </c>
      <c r="AE210" t="str" cm="1">
        <f t="array" ref="AE210">IFERROR(IF(Helpers!AE2&gt;0, MAX(0, Helpers!AE2 - INDEX(Matrix!$B$2:$ZZ$201, ROW()-209, COLUMN()-1)), ""),"")</f>
        <v/>
      </c>
      <c r="AF210" t="str" cm="1">
        <f t="array" ref="AF210">IFERROR(IF(Helpers!AF2&gt;0, MAX(0, Helpers!AF2 - INDEX(Matrix!$B$2:$ZZ$201, ROW()-209, COLUMN()-1)), ""),"")</f>
        <v/>
      </c>
      <c r="AG210" t="str" cm="1">
        <f t="array" ref="AG210">IFERROR(IF(Helpers!AG2&gt;0, MAX(0, Helpers!AG2 - INDEX(Matrix!$B$2:$ZZ$201, ROW()-209, COLUMN()-1)), ""),"")</f>
        <v/>
      </c>
      <c r="AH210" t="str" cm="1">
        <f t="array" ref="AH210">IFERROR(IF(Helpers!AH2&gt;0, MAX(0, Helpers!AH2 - INDEX(Matrix!$B$2:$ZZ$201, ROW()-209, COLUMN()-1)), ""),"")</f>
        <v/>
      </c>
      <c r="AI210" t="str" cm="1">
        <f t="array" ref="AI210">IFERROR(IF(Helpers!AI2&gt;0, MAX(0, Helpers!AI2 - INDEX(Matrix!$B$2:$ZZ$201, ROW()-209, COLUMN()-1)), ""),"")</f>
        <v/>
      </c>
      <c r="AJ210" t="str" cm="1">
        <f t="array" ref="AJ210">IFERROR(IF(Helpers!AJ2&gt;0, MAX(0, Helpers!AJ2 - INDEX(Matrix!$B$2:$ZZ$201, ROW()-209, COLUMN()-1)), ""),"")</f>
        <v/>
      </c>
      <c r="AK210" t="str" cm="1">
        <f t="array" ref="AK210">IFERROR(IF(Helpers!AK2&gt;0, MAX(0, Helpers!AK2 - INDEX(Matrix!$B$2:$ZZ$201, ROW()-209, COLUMN()-1)), ""),"")</f>
        <v/>
      </c>
      <c r="AL210" t="str" cm="1">
        <f t="array" ref="AL210">IFERROR(IF(Helpers!AL2&gt;0, MAX(0, Helpers!AL2 - INDEX(Matrix!$B$2:$ZZ$201, ROW()-209, COLUMN()-1)), ""),"")</f>
        <v/>
      </c>
      <c r="AM210" t="str" cm="1">
        <f t="array" ref="AM210">IFERROR(IF(Helpers!AM2&gt;0, MAX(0, Helpers!AM2 - INDEX(Matrix!$B$2:$ZZ$201, ROW()-209, COLUMN()-1)), ""),"")</f>
        <v/>
      </c>
      <c r="AN210" t="str" cm="1">
        <f t="array" ref="AN210">IFERROR(IF(Helpers!AN2&gt;0, MAX(0, Helpers!AN2 - INDEX(Matrix!$B$2:$ZZ$201, ROW()-209, COLUMN()-1)), ""),"")</f>
        <v/>
      </c>
      <c r="AO210" t="str" cm="1">
        <f t="array" ref="AO210">IFERROR(IF(Helpers!AO2&gt;0, MAX(0, Helpers!AO2 - INDEX(Matrix!$B$2:$ZZ$201, ROW()-209, COLUMN()-1)), ""),"")</f>
        <v/>
      </c>
      <c r="AP210" t="str" cm="1">
        <f t="array" ref="AP210">IFERROR(IF(Helpers!AP2&gt;0, MAX(0, Helpers!AP2 - INDEX(Matrix!$B$2:$ZZ$201, ROW()-209, COLUMN()-1)), ""),"")</f>
        <v/>
      </c>
      <c r="AQ210" t="str" cm="1">
        <f t="array" ref="AQ210">IFERROR(IF(Helpers!AQ2&gt;0, MAX(0, Helpers!AQ2 - INDEX(Matrix!$B$2:$ZZ$201, ROW()-209, COLUMN()-1)), ""),"")</f>
        <v/>
      </c>
      <c r="AR210" t="str" cm="1">
        <f t="array" ref="AR210">IFERROR(IF(Helpers!AR2&gt;0, MAX(0, Helpers!AR2 - INDEX(Matrix!$B$2:$ZZ$201, ROW()-209, COLUMN()-1)), ""),"")</f>
        <v/>
      </c>
      <c r="AS210" t="str" cm="1">
        <f t="array" ref="AS210">IFERROR(IF(Helpers!AS2&gt;0, MAX(0, Helpers!AS2 - INDEX(Matrix!$B$2:$ZZ$201, ROW()-209, COLUMN()-1)), ""),"")</f>
        <v/>
      </c>
      <c r="AT210" t="str" cm="1">
        <f t="array" ref="AT210">IFERROR(IF(Helpers!AT2&gt;0, MAX(0, Helpers!AT2 - INDEX(Matrix!$B$2:$ZZ$201, ROW()-209, COLUMN()-1)), ""),"")</f>
        <v/>
      </c>
      <c r="AU210" t="str" cm="1">
        <f t="array" ref="AU210">IFERROR(IF(Helpers!AU2&gt;0, MAX(0, Helpers!AU2 - INDEX(Matrix!$B$2:$ZZ$201, ROW()-209, COLUMN()-1)), ""),"")</f>
        <v/>
      </c>
      <c r="AV210" t="str" cm="1">
        <f t="array" ref="AV210">IFERROR(IF(Helpers!AV2&gt;0, MAX(0, Helpers!AV2 - INDEX(Matrix!$B$2:$ZZ$201, ROW()-209, COLUMN()-1)), ""),"")</f>
        <v/>
      </c>
      <c r="AW210" t="str" cm="1">
        <f t="array" ref="AW210">IFERROR(IF(Helpers!AW2&gt;0, MAX(0, Helpers!AW2 - INDEX(Matrix!$B$2:$ZZ$201, ROW()-209, COLUMN()-1)), ""),"")</f>
        <v/>
      </c>
      <c r="AX210" t="str" cm="1">
        <f t="array" ref="AX210">IFERROR(IF(Helpers!AX2&gt;0, MAX(0, Helpers!AX2 - INDEX(Matrix!$B$2:$ZZ$201, ROW()-209, COLUMN()-1)), ""),"")</f>
        <v/>
      </c>
      <c r="AY210" t="str" cm="1">
        <f t="array" ref="AY210">IFERROR(IF(Helpers!AY2&gt;0, MAX(0, Helpers!AY2 - INDEX(Matrix!$B$2:$ZZ$201, ROW()-209, COLUMN()-1)), ""),"")</f>
        <v/>
      </c>
    </row>
    <row r="211" spans="1:51" x14ac:dyDescent="0.25">
      <c r="A211" s="12" t="str">
        <v>Bruno</v>
      </c>
      <c r="B211" cm="1">
        <f t="array" ref="B211">IFERROR(IF(Helpers!B3&gt;0, MAX(0, Helpers!B3 - INDEX(Matrix!$B$2:$ZZ$201, ROW()-209, COLUMN()-1)), ""),"")</f>
        <v>0</v>
      </c>
      <c r="C211" cm="1">
        <f t="array" ref="C211">IFERROR(IF(Helpers!C3&gt;0, MAX(0, Helpers!C3 - INDEX(Matrix!$B$2:$ZZ$201, ROW()-209, COLUMN()-1)), ""),"")</f>
        <v>2</v>
      </c>
      <c r="D211" cm="1">
        <f t="array" ref="D211">IFERROR(IF(Helpers!D3&gt;0, MAX(0, Helpers!D3 - INDEX(Matrix!$B$2:$ZZ$201, ROW()-209, COLUMN()-1)), ""),"")</f>
        <v>1</v>
      </c>
      <c r="E211" cm="1">
        <f t="array" ref="E211">IFERROR(IF(Helpers!E3&gt;0, MAX(0, Helpers!E3 - INDEX(Matrix!$B$2:$ZZ$201, ROW()-209, COLUMN()-1)), ""),"")</f>
        <v>1</v>
      </c>
      <c r="F211" cm="1">
        <f t="array" ref="F211">IFERROR(IF(Helpers!F3&gt;0, MAX(0, Helpers!F3 - INDEX(Matrix!$B$2:$ZZ$201, ROW()-209, COLUMN()-1)), ""),"")</f>
        <v>3</v>
      </c>
      <c r="G211" cm="1">
        <f t="array" ref="G211">IFERROR(IF(Helpers!G3&gt;0, MAX(0, Helpers!G3 - INDEX(Matrix!$B$2:$ZZ$201, ROW()-209, COLUMN()-1)), ""),"")</f>
        <v>2</v>
      </c>
      <c r="H211" cm="1">
        <f t="array" ref="H211">IFERROR(IF(Helpers!H3&gt;0, MAX(0, Helpers!H3 - INDEX(Matrix!$B$2:$ZZ$201, ROW()-209, COLUMN()-1)), ""),"")</f>
        <v>1</v>
      </c>
      <c r="I211" cm="1">
        <f t="array" ref="I211">IFERROR(IF(Helpers!I3&gt;0, MAX(0, Helpers!I3 - INDEX(Matrix!$B$2:$ZZ$201, ROW()-209, COLUMN()-1)), ""),"")</f>
        <v>1</v>
      </c>
      <c r="J211" cm="1">
        <f t="array" ref="J211">IFERROR(IF(Helpers!J3&gt;0, MAX(0, Helpers!J3 - INDEX(Matrix!$B$2:$ZZ$201, ROW()-209, COLUMN()-1)), ""),"")</f>
        <v>1</v>
      </c>
      <c r="K211" cm="1">
        <f t="array" ref="K211">IFERROR(IF(Helpers!K3&gt;0, MAX(0, Helpers!K3 - INDEX(Matrix!$B$2:$ZZ$201, ROW()-209, COLUMN()-1)), ""),"")</f>
        <v>0</v>
      </c>
      <c r="L211" t="str" cm="1">
        <f t="array" ref="L211">IFERROR(IF(Helpers!L3&gt;0, MAX(0, Helpers!L3 - INDEX(Matrix!$B$2:$ZZ$201, ROW()-209, COLUMN()-1)), ""),"")</f>
        <v/>
      </c>
      <c r="M211" t="str" cm="1">
        <f t="array" ref="M211">IFERROR(IF(Helpers!M3&gt;0, MAX(0, Helpers!M3 - INDEX(Matrix!$B$2:$ZZ$201, ROW()-209, COLUMN()-1)), ""),"")</f>
        <v/>
      </c>
      <c r="N211" t="str" cm="1">
        <f t="array" ref="N211">IFERROR(IF(Helpers!N3&gt;0, MAX(0, Helpers!N3 - INDEX(Matrix!$B$2:$ZZ$201, ROW()-209, COLUMN()-1)), ""),"")</f>
        <v/>
      </c>
      <c r="O211" t="str" cm="1">
        <f t="array" ref="O211">IFERROR(IF(Helpers!O3&gt;0, MAX(0, Helpers!O3 - INDEX(Matrix!$B$2:$ZZ$201, ROW()-209, COLUMN()-1)), ""),"")</f>
        <v/>
      </c>
      <c r="P211" t="str" cm="1">
        <f t="array" ref="P211">IFERROR(IF(Helpers!P3&gt;0, MAX(0, Helpers!P3 - INDEX(Matrix!$B$2:$ZZ$201, ROW()-209, COLUMN()-1)), ""),"")</f>
        <v/>
      </c>
      <c r="Q211" t="str" cm="1">
        <f t="array" ref="Q211">IFERROR(IF(Helpers!Q3&gt;0, MAX(0, Helpers!Q3 - INDEX(Matrix!$B$2:$ZZ$201, ROW()-209, COLUMN()-1)), ""),"")</f>
        <v/>
      </c>
      <c r="R211" t="str" cm="1">
        <f t="array" ref="R211">IFERROR(IF(Helpers!R3&gt;0, MAX(0, Helpers!R3 - INDEX(Matrix!$B$2:$ZZ$201, ROW()-209, COLUMN()-1)), ""),"")</f>
        <v/>
      </c>
      <c r="S211" t="str" cm="1">
        <f t="array" ref="S211">IFERROR(IF(Helpers!S3&gt;0, MAX(0, Helpers!S3 - INDEX(Matrix!$B$2:$ZZ$201, ROW()-209, COLUMN()-1)), ""),"")</f>
        <v/>
      </c>
      <c r="T211" t="str" cm="1">
        <f t="array" ref="T211">IFERROR(IF(Helpers!T3&gt;0, MAX(0, Helpers!T3 - INDEX(Matrix!$B$2:$ZZ$201, ROW()-209, COLUMN()-1)), ""),"")</f>
        <v/>
      </c>
      <c r="U211" t="str" cm="1">
        <f t="array" ref="U211">IFERROR(IF(Helpers!U3&gt;0, MAX(0, Helpers!U3 - INDEX(Matrix!$B$2:$ZZ$201, ROW()-209, COLUMN()-1)), ""),"")</f>
        <v/>
      </c>
      <c r="V211" t="str" cm="1">
        <f t="array" ref="V211">IFERROR(IF(Helpers!V3&gt;0, MAX(0, Helpers!V3 - INDEX(Matrix!$B$2:$ZZ$201, ROW()-209, COLUMN()-1)), ""),"")</f>
        <v/>
      </c>
      <c r="W211" t="str" cm="1">
        <f t="array" ref="W211">IFERROR(IF(Helpers!W3&gt;0, MAX(0, Helpers!W3 - INDEX(Matrix!$B$2:$ZZ$201, ROW()-209, COLUMN()-1)), ""),"")</f>
        <v/>
      </c>
      <c r="X211" t="str" cm="1">
        <f t="array" ref="X211">IFERROR(IF(Helpers!X3&gt;0, MAX(0, Helpers!X3 - INDEX(Matrix!$B$2:$ZZ$201, ROW()-209, COLUMN()-1)), ""),"")</f>
        <v/>
      </c>
      <c r="Y211" t="str" cm="1">
        <f t="array" ref="Y211">IFERROR(IF(Helpers!Y3&gt;0, MAX(0, Helpers!Y3 - INDEX(Matrix!$B$2:$ZZ$201, ROW()-209, COLUMN()-1)), ""),"")</f>
        <v/>
      </c>
      <c r="Z211" t="str" cm="1">
        <f t="array" ref="Z211">IFERROR(IF(Helpers!Z3&gt;0, MAX(0, Helpers!Z3 - INDEX(Matrix!$B$2:$ZZ$201, ROW()-209, COLUMN()-1)), ""),"")</f>
        <v/>
      </c>
      <c r="AA211" t="str" cm="1">
        <f t="array" ref="AA211">IFERROR(IF(Helpers!AA3&gt;0, MAX(0, Helpers!AA3 - INDEX(Matrix!$B$2:$ZZ$201, ROW()-209, COLUMN()-1)), ""),"")</f>
        <v/>
      </c>
      <c r="AB211" t="str" cm="1">
        <f t="array" ref="AB211">IFERROR(IF(Helpers!AB3&gt;0, MAX(0, Helpers!AB3 - INDEX(Matrix!$B$2:$ZZ$201, ROW()-209, COLUMN()-1)), ""),"")</f>
        <v/>
      </c>
      <c r="AC211" t="str" cm="1">
        <f t="array" ref="AC211">IFERROR(IF(Helpers!AC3&gt;0, MAX(0, Helpers!AC3 - INDEX(Matrix!$B$2:$ZZ$201, ROW()-209, COLUMN()-1)), ""),"")</f>
        <v/>
      </c>
      <c r="AD211" t="str" cm="1">
        <f t="array" ref="AD211">IFERROR(IF(Helpers!AD3&gt;0, MAX(0, Helpers!AD3 - INDEX(Matrix!$B$2:$ZZ$201, ROW()-209, COLUMN()-1)), ""),"")</f>
        <v/>
      </c>
      <c r="AE211" t="str" cm="1">
        <f t="array" ref="AE211">IFERROR(IF(Helpers!AE3&gt;0, MAX(0, Helpers!AE3 - INDEX(Matrix!$B$2:$ZZ$201, ROW()-209, COLUMN()-1)), ""),"")</f>
        <v/>
      </c>
      <c r="AF211" t="str" cm="1">
        <f t="array" ref="AF211">IFERROR(IF(Helpers!AF3&gt;0, MAX(0, Helpers!AF3 - INDEX(Matrix!$B$2:$ZZ$201, ROW()-209, COLUMN()-1)), ""),"")</f>
        <v/>
      </c>
      <c r="AG211" t="str" cm="1">
        <f t="array" ref="AG211">IFERROR(IF(Helpers!AG3&gt;0, MAX(0, Helpers!AG3 - INDEX(Matrix!$B$2:$ZZ$201, ROW()-209, COLUMN()-1)), ""),"")</f>
        <v/>
      </c>
      <c r="AH211" t="str" cm="1">
        <f t="array" ref="AH211">IFERROR(IF(Helpers!AH3&gt;0, MAX(0, Helpers!AH3 - INDEX(Matrix!$B$2:$ZZ$201, ROW()-209, COLUMN()-1)), ""),"")</f>
        <v/>
      </c>
      <c r="AI211" t="str" cm="1">
        <f t="array" ref="AI211">IFERROR(IF(Helpers!AI3&gt;0, MAX(0, Helpers!AI3 - INDEX(Matrix!$B$2:$ZZ$201, ROW()-209, COLUMN()-1)), ""),"")</f>
        <v/>
      </c>
      <c r="AJ211" t="str" cm="1">
        <f t="array" ref="AJ211">IFERROR(IF(Helpers!AJ3&gt;0, MAX(0, Helpers!AJ3 - INDEX(Matrix!$B$2:$ZZ$201, ROW()-209, COLUMN()-1)), ""),"")</f>
        <v/>
      </c>
      <c r="AK211" t="str" cm="1">
        <f t="array" ref="AK211">IFERROR(IF(Helpers!AK3&gt;0, MAX(0, Helpers!AK3 - INDEX(Matrix!$B$2:$ZZ$201, ROW()-209, COLUMN()-1)), ""),"")</f>
        <v/>
      </c>
      <c r="AL211" t="str" cm="1">
        <f t="array" ref="AL211">IFERROR(IF(Helpers!AL3&gt;0, MAX(0, Helpers!AL3 - INDEX(Matrix!$B$2:$ZZ$201, ROW()-209, COLUMN()-1)), ""),"")</f>
        <v/>
      </c>
      <c r="AM211" t="str" cm="1">
        <f t="array" ref="AM211">IFERROR(IF(Helpers!AM3&gt;0, MAX(0, Helpers!AM3 - INDEX(Matrix!$B$2:$ZZ$201, ROW()-209, COLUMN()-1)), ""),"")</f>
        <v/>
      </c>
      <c r="AN211" t="str" cm="1">
        <f t="array" ref="AN211">IFERROR(IF(Helpers!AN3&gt;0, MAX(0, Helpers!AN3 - INDEX(Matrix!$B$2:$ZZ$201, ROW()-209, COLUMN()-1)), ""),"")</f>
        <v/>
      </c>
      <c r="AO211" t="str" cm="1">
        <f t="array" ref="AO211">IFERROR(IF(Helpers!AO3&gt;0, MAX(0, Helpers!AO3 - INDEX(Matrix!$B$2:$ZZ$201, ROW()-209, COLUMN()-1)), ""),"")</f>
        <v/>
      </c>
      <c r="AP211" t="str" cm="1">
        <f t="array" ref="AP211">IFERROR(IF(Helpers!AP3&gt;0, MAX(0, Helpers!AP3 - INDEX(Matrix!$B$2:$ZZ$201, ROW()-209, COLUMN()-1)), ""),"")</f>
        <v/>
      </c>
      <c r="AQ211" t="str" cm="1">
        <f t="array" ref="AQ211">IFERROR(IF(Helpers!AQ3&gt;0, MAX(0, Helpers!AQ3 - INDEX(Matrix!$B$2:$ZZ$201, ROW()-209, COLUMN()-1)), ""),"")</f>
        <v/>
      </c>
      <c r="AR211" t="str" cm="1">
        <f t="array" ref="AR211">IFERROR(IF(Helpers!AR3&gt;0, MAX(0, Helpers!AR3 - INDEX(Matrix!$B$2:$ZZ$201, ROW()-209, COLUMN()-1)), ""),"")</f>
        <v/>
      </c>
      <c r="AS211" t="str" cm="1">
        <f t="array" ref="AS211">IFERROR(IF(Helpers!AS3&gt;0, MAX(0, Helpers!AS3 - INDEX(Matrix!$B$2:$ZZ$201, ROW()-209, COLUMN()-1)), ""),"")</f>
        <v/>
      </c>
      <c r="AT211" t="str" cm="1">
        <f t="array" ref="AT211">IFERROR(IF(Helpers!AT3&gt;0, MAX(0, Helpers!AT3 - INDEX(Matrix!$B$2:$ZZ$201, ROW()-209, COLUMN()-1)), ""),"")</f>
        <v/>
      </c>
      <c r="AU211" t="str" cm="1">
        <f t="array" ref="AU211">IFERROR(IF(Helpers!AU3&gt;0, MAX(0, Helpers!AU3 - INDEX(Matrix!$B$2:$ZZ$201, ROW()-209, COLUMN()-1)), ""),"")</f>
        <v/>
      </c>
      <c r="AV211" t="str" cm="1">
        <f t="array" ref="AV211">IFERROR(IF(Helpers!AV3&gt;0, MAX(0, Helpers!AV3 - INDEX(Matrix!$B$2:$ZZ$201, ROW()-209, COLUMN()-1)), ""),"")</f>
        <v/>
      </c>
      <c r="AW211" t="str" cm="1">
        <f t="array" ref="AW211">IFERROR(IF(Helpers!AW3&gt;0, MAX(0, Helpers!AW3 - INDEX(Matrix!$B$2:$ZZ$201, ROW()-209, COLUMN()-1)), ""),"")</f>
        <v/>
      </c>
      <c r="AX211" t="str" cm="1">
        <f t="array" ref="AX211">IFERROR(IF(Helpers!AX3&gt;0, MAX(0, Helpers!AX3 - INDEX(Matrix!$B$2:$ZZ$201, ROW()-209, COLUMN()-1)), ""),"")</f>
        <v/>
      </c>
      <c r="AY211" t="str" cm="1">
        <f t="array" ref="AY211">IFERROR(IF(Helpers!AY3&gt;0, MAX(0, Helpers!AY3 - INDEX(Matrix!$B$2:$ZZ$201, ROW()-209, COLUMN()-1)), ""),"")</f>
        <v/>
      </c>
    </row>
    <row r="212" spans="1:51" x14ac:dyDescent="0.25">
      <c r="A212" s="12" t="str">
        <v>Chen</v>
      </c>
      <c r="B212" t="str" cm="1">
        <f t="array" ref="B212">IFERROR(IF(Helpers!B4&gt;0, MAX(0, Helpers!B4 - INDEX(Matrix!$B$2:$ZZ$201, ROW()-209, COLUMN()-1)), ""),"")</f>
        <v/>
      </c>
      <c r="C212" cm="1">
        <f t="array" ref="C212">IFERROR(IF(Helpers!C4&gt;0, MAX(0, Helpers!C4 - INDEX(Matrix!$B$2:$ZZ$201, ROW()-209, COLUMN()-1)), ""),"")</f>
        <v>1</v>
      </c>
      <c r="D212" cm="1">
        <f t="array" ref="D212">IFERROR(IF(Helpers!D4&gt;0, MAX(0, Helpers!D4 - INDEX(Matrix!$B$2:$ZZ$201, ROW()-209, COLUMN()-1)), ""),"")</f>
        <v>2</v>
      </c>
      <c r="E212" cm="1">
        <f t="array" ref="E212">IFERROR(IF(Helpers!E4&gt;0, MAX(0, Helpers!E4 - INDEX(Matrix!$B$2:$ZZ$201, ROW()-209, COLUMN()-1)), ""),"")</f>
        <v>1</v>
      </c>
      <c r="F212" cm="1">
        <f t="array" ref="F212">IFERROR(IF(Helpers!F4&gt;0, MAX(0, Helpers!F4 - INDEX(Matrix!$B$2:$ZZ$201, ROW()-209, COLUMN()-1)), ""),"")</f>
        <v>0</v>
      </c>
      <c r="G212" cm="1">
        <f t="array" ref="G212">IFERROR(IF(Helpers!G4&gt;0, MAX(0, Helpers!G4 - INDEX(Matrix!$B$2:$ZZ$201, ROW()-209, COLUMN()-1)), ""),"")</f>
        <v>2</v>
      </c>
      <c r="H212" cm="1">
        <f t="array" ref="H212">IFERROR(IF(Helpers!H4&gt;0, MAX(0, Helpers!H4 - INDEX(Matrix!$B$2:$ZZ$201, ROW()-209, COLUMN()-1)), ""),"")</f>
        <v>2</v>
      </c>
      <c r="I212" cm="1">
        <f t="array" ref="I212">IFERROR(IF(Helpers!I4&gt;0, MAX(0, Helpers!I4 - INDEX(Matrix!$B$2:$ZZ$201, ROW()-209, COLUMN()-1)), ""),"")</f>
        <v>1</v>
      </c>
      <c r="J212" t="str" cm="1">
        <f t="array" ref="J212">IFERROR(IF(Helpers!J4&gt;0, MAX(0, Helpers!J4 - INDEX(Matrix!$B$2:$ZZ$201, ROW()-209, COLUMN()-1)), ""),"")</f>
        <v/>
      </c>
      <c r="K212" cm="1">
        <f t="array" ref="K212">IFERROR(IF(Helpers!K4&gt;0, MAX(0, Helpers!K4 - INDEX(Matrix!$B$2:$ZZ$201, ROW()-209, COLUMN()-1)), ""),"")</f>
        <v>1</v>
      </c>
      <c r="L212" t="str" cm="1">
        <f t="array" ref="L212">IFERROR(IF(Helpers!L4&gt;0, MAX(0, Helpers!L4 - INDEX(Matrix!$B$2:$ZZ$201, ROW()-209, COLUMN()-1)), ""),"")</f>
        <v/>
      </c>
      <c r="M212" t="str" cm="1">
        <f t="array" ref="M212">IFERROR(IF(Helpers!M4&gt;0, MAX(0, Helpers!M4 - INDEX(Matrix!$B$2:$ZZ$201, ROW()-209, COLUMN()-1)), ""),"")</f>
        <v/>
      </c>
      <c r="N212" t="str" cm="1">
        <f t="array" ref="N212">IFERROR(IF(Helpers!N4&gt;0, MAX(0, Helpers!N4 - INDEX(Matrix!$B$2:$ZZ$201, ROW()-209, COLUMN()-1)), ""),"")</f>
        <v/>
      </c>
      <c r="O212" t="str" cm="1">
        <f t="array" ref="O212">IFERROR(IF(Helpers!O4&gt;0, MAX(0, Helpers!O4 - INDEX(Matrix!$B$2:$ZZ$201, ROW()-209, COLUMN()-1)), ""),"")</f>
        <v/>
      </c>
      <c r="P212" t="str" cm="1">
        <f t="array" ref="P212">IFERROR(IF(Helpers!P4&gt;0, MAX(0, Helpers!P4 - INDEX(Matrix!$B$2:$ZZ$201, ROW()-209, COLUMN()-1)), ""),"")</f>
        <v/>
      </c>
      <c r="Q212" t="str" cm="1">
        <f t="array" ref="Q212">IFERROR(IF(Helpers!Q4&gt;0, MAX(0, Helpers!Q4 - INDEX(Matrix!$B$2:$ZZ$201, ROW()-209, COLUMN()-1)), ""),"")</f>
        <v/>
      </c>
      <c r="R212" t="str" cm="1">
        <f t="array" ref="R212">IFERROR(IF(Helpers!R4&gt;0, MAX(0, Helpers!R4 - INDEX(Matrix!$B$2:$ZZ$201, ROW()-209, COLUMN()-1)), ""),"")</f>
        <v/>
      </c>
      <c r="S212" t="str" cm="1">
        <f t="array" ref="S212">IFERROR(IF(Helpers!S4&gt;0, MAX(0, Helpers!S4 - INDEX(Matrix!$B$2:$ZZ$201, ROW()-209, COLUMN()-1)), ""),"")</f>
        <v/>
      </c>
      <c r="T212" t="str" cm="1">
        <f t="array" ref="T212">IFERROR(IF(Helpers!T4&gt;0, MAX(0, Helpers!T4 - INDEX(Matrix!$B$2:$ZZ$201, ROW()-209, COLUMN()-1)), ""),"")</f>
        <v/>
      </c>
      <c r="U212" t="str" cm="1">
        <f t="array" ref="U212">IFERROR(IF(Helpers!U4&gt;0, MAX(0, Helpers!U4 - INDEX(Matrix!$B$2:$ZZ$201, ROW()-209, COLUMN()-1)), ""),"")</f>
        <v/>
      </c>
      <c r="V212" t="str" cm="1">
        <f t="array" ref="V212">IFERROR(IF(Helpers!V4&gt;0, MAX(0, Helpers!V4 - INDEX(Matrix!$B$2:$ZZ$201, ROW()-209, COLUMN()-1)), ""),"")</f>
        <v/>
      </c>
      <c r="W212" t="str" cm="1">
        <f t="array" ref="W212">IFERROR(IF(Helpers!W4&gt;0, MAX(0, Helpers!W4 - INDEX(Matrix!$B$2:$ZZ$201, ROW()-209, COLUMN()-1)), ""),"")</f>
        <v/>
      </c>
      <c r="X212" t="str" cm="1">
        <f t="array" ref="X212">IFERROR(IF(Helpers!X4&gt;0, MAX(0, Helpers!X4 - INDEX(Matrix!$B$2:$ZZ$201, ROW()-209, COLUMN()-1)), ""),"")</f>
        <v/>
      </c>
      <c r="Y212" t="str" cm="1">
        <f t="array" ref="Y212">IFERROR(IF(Helpers!Y4&gt;0, MAX(0, Helpers!Y4 - INDEX(Matrix!$B$2:$ZZ$201, ROW()-209, COLUMN()-1)), ""),"")</f>
        <v/>
      </c>
      <c r="Z212" t="str" cm="1">
        <f t="array" ref="Z212">IFERROR(IF(Helpers!Z4&gt;0, MAX(0, Helpers!Z4 - INDEX(Matrix!$B$2:$ZZ$201, ROW()-209, COLUMN()-1)), ""),"")</f>
        <v/>
      </c>
      <c r="AA212" t="str" cm="1">
        <f t="array" ref="AA212">IFERROR(IF(Helpers!AA4&gt;0, MAX(0, Helpers!AA4 - INDEX(Matrix!$B$2:$ZZ$201, ROW()-209, COLUMN()-1)), ""),"")</f>
        <v/>
      </c>
      <c r="AB212" t="str" cm="1">
        <f t="array" ref="AB212">IFERROR(IF(Helpers!AB4&gt;0, MAX(0, Helpers!AB4 - INDEX(Matrix!$B$2:$ZZ$201, ROW()-209, COLUMN()-1)), ""),"")</f>
        <v/>
      </c>
      <c r="AC212" t="str" cm="1">
        <f t="array" ref="AC212">IFERROR(IF(Helpers!AC4&gt;0, MAX(0, Helpers!AC4 - INDEX(Matrix!$B$2:$ZZ$201, ROW()-209, COLUMN()-1)), ""),"")</f>
        <v/>
      </c>
      <c r="AD212" t="str" cm="1">
        <f t="array" ref="AD212">IFERROR(IF(Helpers!AD4&gt;0, MAX(0, Helpers!AD4 - INDEX(Matrix!$B$2:$ZZ$201, ROW()-209, COLUMN()-1)), ""),"")</f>
        <v/>
      </c>
      <c r="AE212" t="str" cm="1">
        <f t="array" ref="AE212">IFERROR(IF(Helpers!AE4&gt;0, MAX(0, Helpers!AE4 - INDEX(Matrix!$B$2:$ZZ$201, ROW()-209, COLUMN()-1)), ""),"")</f>
        <v/>
      </c>
      <c r="AF212" t="str" cm="1">
        <f t="array" ref="AF212">IFERROR(IF(Helpers!AF4&gt;0, MAX(0, Helpers!AF4 - INDEX(Matrix!$B$2:$ZZ$201, ROW()-209, COLUMN()-1)), ""),"")</f>
        <v/>
      </c>
      <c r="AG212" t="str" cm="1">
        <f t="array" ref="AG212">IFERROR(IF(Helpers!AG4&gt;0, MAX(0, Helpers!AG4 - INDEX(Matrix!$B$2:$ZZ$201, ROW()-209, COLUMN()-1)), ""),"")</f>
        <v/>
      </c>
      <c r="AH212" t="str" cm="1">
        <f t="array" ref="AH212">IFERROR(IF(Helpers!AH4&gt;0, MAX(0, Helpers!AH4 - INDEX(Matrix!$B$2:$ZZ$201, ROW()-209, COLUMN()-1)), ""),"")</f>
        <v/>
      </c>
      <c r="AI212" t="str" cm="1">
        <f t="array" ref="AI212">IFERROR(IF(Helpers!AI4&gt;0, MAX(0, Helpers!AI4 - INDEX(Matrix!$B$2:$ZZ$201, ROW()-209, COLUMN()-1)), ""),"")</f>
        <v/>
      </c>
      <c r="AJ212" t="str" cm="1">
        <f t="array" ref="AJ212">IFERROR(IF(Helpers!AJ4&gt;0, MAX(0, Helpers!AJ4 - INDEX(Matrix!$B$2:$ZZ$201, ROW()-209, COLUMN()-1)), ""),"")</f>
        <v/>
      </c>
      <c r="AK212" t="str" cm="1">
        <f t="array" ref="AK212">IFERROR(IF(Helpers!AK4&gt;0, MAX(0, Helpers!AK4 - INDEX(Matrix!$B$2:$ZZ$201, ROW()-209, COLUMN()-1)), ""),"")</f>
        <v/>
      </c>
      <c r="AL212" t="str" cm="1">
        <f t="array" ref="AL212">IFERROR(IF(Helpers!AL4&gt;0, MAX(0, Helpers!AL4 - INDEX(Matrix!$B$2:$ZZ$201, ROW()-209, COLUMN()-1)), ""),"")</f>
        <v/>
      </c>
      <c r="AM212" t="str" cm="1">
        <f t="array" ref="AM212">IFERROR(IF(Helpers!AM4&gt;0, MAX(0, Helpers!AM4 - INDEX(Matrix!$B$2:$ZZ$201, ROW()-209, COLUMN()-1)), ""),"")</f>
        <v/>
      </c>
      <c r="AN212" t="str" cm="1">
        <f t="array" ref="AN212">IFERROR(IF(Helpers!AN4&gt;0, MAX(0, Helpers!AN4 - INDEX(Matrix!$B$2:$ZZ$201, ROW()-209, COLUMN()-1)), ""),"")</f>
        <v/>
      </c>
      <c r="AO212" t="str" cm="1">
        <f t="array" ref="AO212">IFERROR(IF(Helpers!AO4&gt;0, MAX(0, Helpers!AO4 - INDEX(Matrix!$B$2:$ZZ$201, ROW()-209, COLUMN()-1)), ""),"")</f>
        <v/>
      </c>
      <c r="AP212" t="str" cm="1">
        <f t="array" ref="AP212">IFERROR(IF(Helpers!AP4&gt;0, MAX(0, Helpers!AP4 - INDEX(Matrix!$B$2:$ZZ$201, ROW()-209, COLUMN()-1)), ""),"")</f>
        <v/>
      </c>
      <c r="AQ212" t="str" cm="1">
        <f t="array" ref="AQ212">IFERROR(IF(Helpers!AQ4&gt;0, MAX(0, Helpers!AQ4 - INDEX(Matrix!$B$2:$ZZ$201, ROW()-209, COLUMN()-1)), ""),"")</f>
        <v/>
      </c>
      <c r="AR212" t="str" cm="1">
        <f t="array" ref="AR212">IFERROR(IF(Helpers!AR4&gt;0, MAX(0, Helpers!AR4 - INDEX(Matrix!$B$2:$ZZ$201, ROW()-209, COLUMN()-1)), ""),"")</f>
        <v/>
      </c>
      <c r="AS212" t="str" cm="1">
        <f t="array" ref="AS212">IFERROR(IF(Helpers!AS4&gt;0, MAX(0, Helpers!AS4 - INDEX(Matrix!$B$2:$ZZ$201, ROW()-209, COLUMN()-1)), ""),"")</f>
        <v/>
      </c>
      <c r="AT212" t="str" cm="1">
        <f t="array" ref="AT212">IFERROR(IF(Helpers!AT4&gt;0, MAX(0, Helpers!AT4 - INDEX(Matrix!$B$2:$ZZ$201, ROW()-209, COLUMN()-1)), ""),"")</f>
        <v/>
      </c>
      <c r="AU212" t="str" cm="1">
        <f t="array" ref="AU212">IFERROR(IF(Helpers!AU4&gt;0, MAX(0, Helpers!AU4 - INDEX(Matrix!$B$2:$ZZ$201, ROW()-209, COLUMN()-1)), ""),"")</f>
        <v/>
      </c>
      <c r="AV212" t="str" cm="1">
        <f t="array" ref="AV212">IFERROR(IF(Helpers!AV4&gt;0, MAX(0, Helpers!AV4 - INDEX(Matrix!$B$2:$ZZ$201, ROW()-209, COLUMN()-1)), ""),"")</f>
        <v/>
      </c>
      <c r="AW212" t="str" cm="1">
        <f t="array" ref="AW212">IFERROR(IF(Helpers!AW4&gt;0, MAX(0, Helpers!AW4 - INDEX(Matrix!$B$2:$ZZ$201, ROW()-209, COLUMN()-1)), ""),"")</f>
        <v/>
      </c>
      <c r="AX212" t="str" cm="1">
        <f t="array" ref="AX212">IFERROR(IF(Helpers!AX4&gt;0, MAX(0, Helpers!AX4 - INDEX(Matrix!$B$2:$ZZ$201, ROW()-209, COLUMN()-1)), ""),"")</f>
        <v/>
      </c>
      <c r="AY212" t="str" cm="1">
        <f t="array" ref="AY212">IFERROR(IF(Helpers!AY4&gt;0, MAX(0, Helpers!AY4 - INDEX(Matrix!$B$2:$ZZ$201, ROW()-209, COLUMN()-1)), ""),"")</f>
        <v/>
      </c>
    </row>
    <row r="213" spans="1:51" x14ac:dyDescent="0.25">
      <c r="A213" s="12" t="str">
        <v>Diego</v>
      </c>
      <c r="B213" t="str" cm="1">
        <f t="array" ref="B213">IFERROR(IF(Helpers!B5&gt;0, MAX(0, Helpers!B5 - INDEX(Matrix!$B$2:$ZZ$201, ROW()-209, COLUMN()-1)), ""),"")</f>
        <v/>
      </c>
      <c r="C213" cm="1">
        <f t="array" ref="C213">IFERROR(IF(Helpers!C5&gt;0, MAX(0, Helpers!C5 - INDEX(Matrix!$B$2:$ZZ$201, ROW()-209, COLUMN()-1)), ""),"")</f>
        <v>0</v>
      </c>
      <c r="D213" t="str" cm="1">
        <f t="array" ref="D213">IFERROR(IF(Helpers!D5&gt;0, MAX(0, Helpers!D5 - INDEX(Matrix!$B$2:$ZZ$201, ROW()-209, COLUMN()-1)), ""),"")</f>
        <v/>
      </c>
      <c r="E213" cm="1">
        <f t="array" ref="E213">IFERROR(IF(Helpers!E5&gt;0, MAX(0, Helpers!E5 - INDEX(Matrix!$B$2:$ZZ$201, ROW()-209, COLUMN()-1)), ""),"")</f>
        <v>3</v>
      </c>
      <c r="F213" cm="1">
        <f t="array" ref="F213">IFERROR(IF(Helpers!F5&gt;0, MAX(0, Helpers!F5 - INDEX(Matrix!$B$2:$ZZ$201, ROW()-209, COLUMN()-1)), ""),"")</f>
        <v>1</v>
      </c>
      <c r="G213" t="str" cm="1">
        <f t="array" ref="G213">IFERROR(IF(Helpers!G5&gt;0, MAX(0, Helpers!G5 - INDEX(Matrix!$B$2:$ZZ$201, ROW()-209, COLUMN()-1)), ""),"")</f>
        <v/>
      </c>
      <c r="H213" t="str" cm="1">
        <f t="array" ref="H213">IFERROR(IF(Helpers!H5&gt;0, MAX(0, Helpers!H5 - INDEX(Matrix!$B$2:$ZZ$201, ROW()-209, COLUMN()-1)), ""),"")</f>
        <v/>
      </c>
      <c r="I213" cm="1">
        <f t="array" ref="I213">IFERROR(IF(Helpers!I5&gt;0, MAX(0, Helpers!I5 - INDEX(Matrix!$B$2:$ZZ$201, ROW()-209, COLUMN()-1)), ""),"")</f>
        <v>2</v>
      </c>
      <c r="J213" cm="1">
        <f t="array" ref="J213">IFERROR(IF(Helpers!J5&gt;0, MAX(0, Helpers!J5 - INDEX(Matrix!$B$2:$ZZ$201, ROW()-209, COLUMN()-1)), ""),"")</f>
        <v>1</v>
      </c>
      <c r="K213" cm="1">
        <f t="array" ref="K213">IFERROR(IF(Helpers!K5&gt;0, MAX(0, Helpers!K5 - INDEX(Matrix!$B$2:$ZZ$201, ROW()-209, COLUMN()-1)), ""),"")</f>
        <v>2</v>
      </c>
      <c r="L213" t="str" cm="1">
        <f t="array" ref="L213">IFERROR(IF(Helpers!L5&gt;0, MAX(0, Helpers!L5 - INDEX(Matrix!$B$2:$ZZ$201, ROW()-209, COLUMN()-1)), ""),"")</f>
        <v/>
      </c>
      <c r="M213" t="str" cm="1">
        <f t="array" ref="M213">IFERROR(IF(Helpers!M5&gt;0, MAX(0, Helpers!M5 - INDEX(Matrix!$B$2:$ZZ$201, ROW()-209, COLUMN()-1)), ""),"")</f>
        <v/>
      </c>
      <c r="N213" t="str" cm="1">
        <f t="array" ref="N213">IFERROR(IF(Helpers!N5&gt;0, MAX(0, Helpers!N5 - INDEX(Matrix!$B$2:$ZZ$201, ROW()-209, COLUMN()-1)), ""),"")</f>
        <v/>
      </c>
      <c r="O213" t="str" cm="1">
        <f t="array" ref="O213">IFERROR(IF(Helpers!O5&gt;0, MAX(0, Helpers!O5 - INDEX(Matrix!$B$2:$ZZ$201, ROW()-209, COLUMN()-1)), ""),"")</f>
        <v/>
      </c>
      <c r="P213" t="str" cm="1">
        <f t="array" ref="P213">IFERROR(IF(Helpers!P5&gt;0, MAX(0, Helpers!P5 - INDEX(Matrix!$B$2:$ZZ$201, ROW()-209, COLUMN()-1)), ""),"")</f>
        <v/>
      </c>
      <c r="Q213" t="str" cm="1">
        <f t="array" ref="Q213">IFERROR(IF(Helpers!Q5&gt;0, MAX(0, Helpers!Q5 - INDEX(Matrix!$B$2:$ZZ$201, ROW()-209, COLUMN()-1)), ""),"")</f>
        <v/>
      </c>
      <c r="R213" t="str" cm="1">
        <f t="array" ref="R213">IFERROR(IF(Helpers!R5&gt;0, MAX(0, Helpers!R5 - INDEX(Matrix!$B$2:$ZZ$201, ROW()-209, COLUMN()-1)), ""),"")</f>
        <v/>
      </c>
      <c r="S213" t="str" cm="1">
        <f t="array" ref="S213">IFERROR(IF(Helpers!S5&gt;0, MAX(0, Helpers!S5 - INDEX(Matrix!$B$2:$ZZ$201, ROW()-209, COLUMN()-1)), ""),"")</f>
        <v/>
      </c>
      <c r="T213" t="str" cm="1">
        <f t="array" ref="T213">IFERROR(IF(Helpers!T5&gt;0, MAX(0, Helpers!T5 - INDEX(Matrix!$B$2:$ZZ$201, ROW()-209, COLUMN()-1)), ""),"")</f>
        <v/>
      </c>
      <c r="U213" t="str" cm="1">
        <f t="array" ref="U213">IFERROR(IF(Helpers!U5&gt;0, MAX(0, Helpers!U5 - INDEX(Matrix!$B$2:$ZZ$201, ROW()-209, COLUMN()-1)), ""),"")</f>
        <v/>
      </c>
      <c r="V213" t="str" cm="1">
        <f t="array" ref="V213">IFERROR(IF(Helpers!V5&gt;0, MAX(0, Helpers!V5 - INDEX(Matrix!$B$2:$ZZ$201, ROW()-209, COLUMN()-1)), ""),"")</f>
        <v/>
      </c>
      <c r="W213" t="str" cm="1">
        <f t="array" ref="W213">IFERROR(IF(Helpers!W5&gt;0, MAX(0, Helpers!W5 - INDEX(Matrix!$B$2:$ZZ$201, ROW()-209, COLUMN()-1)), ""),"")</f>
        <v/>
      </c>
      <c r="X213" t="str" cm="1">
        <f t="array" ref="X213">IFERROR(IF(Helpers!X5&gt;0, MAX(0, Helpers!X5 - INDEX(Matrix!$B$2:$ZZ$201, ROW()-209, COLUMN()-1)), ""),"")</f>
        <v/>
      </c>
      <c r="Y213" t="str" cm="1">
        <f t="array" ref="Y213">IFERROR(IF(Helpers!Y5&gt;0, MAX(0, Helpers!Y5 - INDEX(Matrix!$B$2:$ZZ$201, ROW()-209, COLUMN()-1)), ""),"")</f>
        <v/>
      </c>
      <c r="Z213" t="str" cm="1">
        <f t="array" ref="Z213">IFERROR(IF(Helpers!Z5&gt;0, MAX(0, Helpers!Z5 - INDEX(Matrix!$B$2:$ZZ$201, ROW()-209, COLUMN()-1)), ""),"")</f>
        <v/>
      </c>
      <c r="AA213" t="str" cm="1">
        <f t="array" ref="AA213">IFERROR(IF(Helpers!AA5&gt;0, MAX(0, Helpers!AA5 - INDEX(Matrix!$B$2:$ZZ$201, ROW()-209, COLUMN()-1)), ""),"")</f>
        <v/>
      </c>
      <c r="AB213" t="str" cm="1">
        <f t="array" ref="AB213">IFERROR(IF(Helpers!AB5&gt;0, MAX(0, Helpers!AB5 - INDEX(Matrix!$B$2:$ZZ$201, ROW()-209, COLUMN()-1)), ""),"")</f>
        <v/>
      </c>
      <c r="AC213" t="str" cm="1">
        <f t="array" ref="AC213">IFERROR(IF(Helpers!AC5&gt;0, MAX(0, Helpers!AC5 - INDEX(Matrix!$B$2:$ZZ$201, ROW()-209, COLUMN()-1)), ""),"")</f>
        <v/>
      </c>
      <c r="AD213" t="str" cm="1">
        <f t="array" ref="AD213">IFERROR(IF(Helpers!AD5&gt;0, MAX(0, Helpers!AD5 - INDEX(Matrix!$B$2:$ZZ$201, ROW()-209, COLUMN()-1)), ""),"")</f>
        <v/>
      </c>
      <c r="AE213" t="str" cm="1">
        <f t="array" ref="AE213">IFERROR(IF(Helpers!AE5&gt;0, MAX(0, Helpers!AE5 - INDEX(Matrix!$B$2:$ZZ$201, ROW()-209, COLUMN()-1)), ""),"")</f>
        <v/>
      </c>
      <c r="AF213" t="str" cm="1">
        <f t="array" ref="AF213">IFERROR(IF(Helpers!AF5&gt;0, MAX(0, Helpers!AF5 - INDEX(Matrix!$B$2:$ZZ$201, ROW()-209, COLUMN()-1)), ""),"")</f>
        <v/>
      </c>
      <c r="AG213" t="str" cm="1">
        <f t="array" ref="AG213">IFERROR(IF(Helpers!AG5&gt;0, MAX(0, Helpers!AG5 - INDEX(Matrix!$B$2:$ZZ$201, ROW()-209, COLUMN()-1)), ""),"")</f>
        <v/>
      </c>
      <c r="AH213" t="str" cm="1">
        <f t="array" ref="AH213">IFERROR(IF(Helpers!AH5&gt;0, MAX(0, Helpers!AH5 - INDEX(Matrix!$B$2:$ZZ$201, ROW()-209, COLUMN()-1)), ""),"")</f>
        <v/>
      </c>
      <c r="AI213" t="str" cm="1">
        <f t="array" ref="AI213">IFERROR(IF(Helpers!AI5&gt;0, MAX(0, Helpers!AI5 - INDEX(Matrix!$B$2:$ZZ$201, ROW()-209, COLUMN()-1)), ""),"")</f>
        <v/>
      </c>
      <c r="AJ213" t="str" cm="1">
        <f t="array" ref="AJ213">IFERROR(IF(Helpers!AJ5&gt;0, MAX(0, Helpers!AJ5 - INDEX(Matrix!$B$2:$ZZ$201, ROW()-209, COLUMN()-1)), ""),"")</f>
        <v/>
      </c>
      <c r="AK213" t="str" cm="1">
        <f t="array" ref="AK213">IFERROR(IF(Helpers!AK5&gt;0, MAX(0, Helpers!AK5 - INDEX(Matrix!$B$2:$ZZ$201, ROW()-209, COLUMN()-1)), ""),"")</f>
        <v/>
      </c>
      <c r="AL213" t="str" cm="1">
        <f t="array" ref="AL213">IFERROR(IF(Helpers!AL5&gt;0, MAX(0, Helpers!AL5 - INDEX(Matrix!$B$2:$ZZ$201, ROW()-209, COLUMN()-1)), ""),"")</f>
        <v/>
      </c>
      <c r="AM213" t="str" cm="1">
        <f t="array" ref="AM213">IFERROR(IF(Helpers!AM5&gt;0, MAX(0, Helpers!AM5 - INDEX(Matrix!$B$2:$ZZ$201, ROW()-209, COLUMN()-1)), ""),"")</f>
        <v/>
      </c>
      <c r="AN213" t="str" cm="1">
        <f t="array" ref="AN213">IFERROR(IF(Helpers!AN5&gt;0, MAX(0, Helpers!AN5 - INDEX(Matrix!$B$2:$ZZ$201, ROW()-209, COLUMN()-1)), ""),"")</f>
        <v/>
      </c>
      <c r="AO213" t="str" cm="1">
        <f t="array" ref="AO213">IFERROR(IF(Helpers!AO5&gt;0, MAX(0, Helpers!AO5 - INDEX(Matrix!$B$2:$ZZ$201, ROW()-209, COLUMN()-1)), ""),"")</f>
        <v/>
      </c>
      <c r="AP213" t="str" cm="1">
        <f t="array" ref="AP213">IFERROR(IF(Helpers!AP5&gt;0, MAX(0, Helpers!AP5 - INDEX(Matrix!$B$2:$ZZ$201, ROW()-209, COLUMN()-1)), ""),"")</f>
        <v/>
      </c>
      <c r="AQ213" t="str" cm="1">
        <f t="array" ref="AQ213">IFERROR(IF(Helpers!AQ5&gt;0, MAX(0, Helpers!AQ5 - INDEX(Matrix!$B$2:$ZZ$201, ROW()-209, COLUMN()-1)), ""),"")</f>
        <v/>
      </c>
      <c r="AR213" t="str" cm="1">
        <f t="array" ref="AR213">IFERROR(IF(Helpers!AR5&gt;0, MAX(0, Helpers!AR5 - INDEX(Matrix!$B$2:$ZZ$201, ROW()-209, COLUMN()-1)), ""),"")</f>
        <v/>
      </c>
      <c r="AS213" t="str" cm="1">
        <f t="array" ref="AS213">IFERROR(IF(Helpers!AS5&gt;0, MAX(0, Helpers!AS5 - INDEX(Matrix!$B$2:$ZZ$201, ROW()-209, COLUMN()-1)), ""),"")</f>
        <v/>
      </c>
      <c r="AT213" t="str" cm="1">
        <f t="array" ref="AT213">IFERROR(IF(Helpers!AT5&gt;0, MAX(0, Helpers!AT5 - INDEX(Matrix!$B$2:$ZZ$201, ROW()-209, COLUMN()-1)), ""),"")</f>
        <v/>
      </c>
      <c r="AU213" t="str" cm="1">
        <f t="array" ref="AU213">IFERROR(IF(Helpers!AU5&gt;0, MAX(0, Helpers!AU5 - INDEX(Matrix!$B$2:$ZZ$201, ROW()-209, COLUMN()-1)), ""),"")</f>
        <v/>
      </c>
      <c r="AV213" t="str" cm="1">
        <f t="array" ref="AV213">IFERROR(IF(Helpers!AV5&gt;0, MAX(0, Helpers!AV5 - INDEX(Matrix!$B$2:$ZZ$201, ROW()-209, COLUMN()-1)), ""),"")</f>
        <v/>
      </c>
      <c r="AW213" t="str" cm="1">
        <f t="array" ref="AW213">IFERROR(IF(Helpers!AW5&gt;0, MAX(0, Helpers!AW5 - INDEX(Matrix!$B$2:$ZZ$201, ROW()-209, COLUMN()-1)), ""),"")</f>
        <v/>
      </c>
      <c r="AX213" t="str" cm="1">
        <f t="array" ref="AX213">IFERROR(IF(Helpers!AX5&gt;0, MAX(0, Helpers!AX5 - INDEX(Matrix!$B$2:$ZZ$201, ROW()-209, COLUMN()-1)), ""),"")</f>
        <v/>
      </c>
      <c r="AY213" t="str" cm="1">
        <f t="array" ref="AY213">IFERROR(IF(Helpers!AY5&gt;0, MAX(0, Helpers!AY5 - INDEX(Matrix!$B$2:$ZZ$201, ROW()-209, COLUMN()-1)), ""),"")</f>
        <v/>
      </c>
    </row>
    <row r="214" spans="1:51" x14ac:dyDescent="0.25">
      <c r="A214" s="12" t="str">
        <v>Eric</v>
      </c>
      <c r="B214" cm="1">
        <f t="array" ref="B214">IFERROR(IF(Helpers!B6&gt;0, MAX(0, Helpers!B6 - INDEX(Matrix!$B$2:$ZZ$201, ROW()-209, COLUMN()-1)), ""),"")</f>
        <v>1</v>
      </c>
      <c r="C214" cm="1">
        <f t="array" ref="C214">IFERROR(IF(Helpers!C6&gt;0, MAX(0, Helpers!C6 - INDEX(Matrix!$B$2:$ZZ$201, ROW()-209, COLUMN()-1)), ""),"")</f>
        <v>2</v>
      </c>
      <c r="D214" t="str" cm="1">
        <f t="array" ref="D214">IFERROR(IF(Helpers!D6&gt;0, MAX(0, Helpers!D6 - INDEX(Matrix!$B$2:$ZZ$201, ROW()-209, COLUMN()-1)), ""),"")</f>
        <v/>
      </c>
      <c r="E214" cm="1">
        <f t="array" ref="E214">IFERROR(IF(Helpers!E6&gt;0, MAX(0, Helpers!E6 - INDEX(Matrix!$B$2:$ZZ$201, ROW()-209, COLUMN()-1)), ""),"")</f>
        <v>2</v>
      </c>
      <c r="F214" cm="1">
        <f t="array" ref="F214">IFERROR(IF(Helpers!F6&gt;0, MAX(0, Helpers!F6 - INDEX(Matrix!$B$2:$ZZ$201, ROW()-209, COLUMN()-1)), ""),"")</f>
        <v>1</v>
      </c>
      <c r="G214" cm="1">
        <f t="array" ref="G214">IFERROR(IF(Helpers!G6&gt;0, MAX(0, Helpers!G6 - INDEX(Matrix!$B$2:$ZZ$201, ROW()-209, COLUMN()-1)), ""),"")</f>
        <v>1</v>
      </c>
      <c r="H214" cm="1">
        <f t="array" ref="H214">IFERROR(IF(Helpers!H6&gt;0, MAX(0, Helpers!H6 - INDEX(Matrix!$B$2:$ZZ$201, ROW()-209, COLUMN()-1)), ""),"")</f>
        <v>1</v>
      </c>
      <c r="I214" cm="1">
        <f t="array" ref="I214">IFERROR(IF(Helpers!I6&gt;0, MAX(0, Helpers!I6 - INDEX(Matrix!$B$2:$ZZ$201, ROW()-209, COLUMN()-1)), ""),"")</f>
        <v>0</v>
      </c>
      <c r="J214" cm="1">
        <f t="array" ref="J214">IFERROR(IF(Helpers!J6&gt;0, MAX(0, Helpers!J6 - INDEX(Matrix!$B$2:$ZZ$201, ROW()-209, COLUMN()-1)), ""),"")</f>
        <v>1</v>
      </c>
      <c r="K214" cm="1">
        <f t="array" ref="K214">IFERROR(IF(Helpers!K6&gt;0, MAX(0, Helpers!K6 - INDEX(Matrix!$B$2:$ZZ$201, ROW()-209, COLUMN()-1)), ""),"")</f>
        <v>2</v>
      </c>
      <c r="L214" t="str" cm="1">
        <f t="array" ref="L214">IFERROR(IF(Helpers!L6&gt;0, MAX(0, Helpers!L6 - INDEX(Matrix!$B$2:$ZZ$201, ROW()-209, COLUMN()-1)), ""),"")</f>
        <v/>
      </c>
      <c r="M214" t="str" cm="1">
        <f t="array" ref="M214">IFERROR(IF(Helpers!M6&gt;0, MAX(0, Helpers!M6 - INDEX(Matrix!$B$2:$ZZ$201, ROW()-209, COLUMN()-1)), ""),"")</f>
        <v/>
      </c>
      <c r="N214" t="str" cm="1">
        <f t="array" ref="N214">IFERROR(IF(Helpers!N6&gt;0, MAX(0, Helpers!N6 - INDEX(Matrix!$B$2:$ZZ$201, ROW()-209, COLUMN()-1)), ""),"")</f>
        <v/>
      </c>
      <c r="O214" t="str" cm="1">
        <f t="array" ref="O214">IFERROR(IF(Helpers!O6&gt;0, MAX(0, Helpers!O6 - INDEX(Matrix!$B$2:$ZZ$201, ROW()-209, COLUMN()-1)), ""),"")</f>
        <v/>
      </c>
      <c r="P214" t="str" cm="1">
        <f t="array" ref="P214">IFERROR(IF(Helpers!P6&gt;0, MAX(0, Helpers!P6 - INDEX(Matrix!$B$2:$ZZ$201, ROW()-209, COLUMN()-1)), ""),"")</f>
        <v/>
      </c>
      <c r="Q214" t="str" cm="1">
        <f t="array" ref="Q214">IFERROR(IF(Helpers!Q6&gt;0, MAX(0, Helpers!Q6 - INDEX(Matrix!$B$2:$ZZ$201, ROW()-209, COLUMN()-1)), ""),"")</f>
        <v/>
      </c>
      <c r="R214" t="str" cm="1">
        <f t="array" ref="R214">IFERROR(IF(Helpers!R6&gt;0, MAX(0, Helpers!R6 - INDEX(Matrix!$B$2:$ZZ$201, ROW()-209, COLUMN()-1)), ""),"")</f>
        <v/>
      </c>
      <c r="S214" t="str" cm="1">
        <f t="array" ref="S214">IFERROR(IF(Helpers!S6&gt;0, MAX(0, Helpers!S6 - INDEX(Matrix!$B$2:$ZZ$201, ROW()-209, COLUMN()-1)), ""),"")</f>
        <v/>
      </c>
      <c r="T214" t="str" cm="1">
        <f t="array" ref="T214">IFERROR(IF(Helpers!T6&gt;0, MAX(0, Helpers!T6 - INDEX(Matrix!$B$2:$ZZ$201, ROW()-209, COLUMN()-1)), ""),"")</f>
        <v/>
      </c>
      <c r="U214" t="str" cm="1">
        <f t="array" ref="U214">IFERROR(IF(Helpers!U6&gt;0, MAX(0, Helpers!U6 - INDEX(Matrix!$B$2:$ZZ$201, ROW()-209, COLUMN()-1)), ""),"")</f>
        <v/>
      </c>
      <c r="V214" t="str" cm="1">
        <f t="array" ref="V214">IFERROR(IF(Helpers!V6&gt;0, MAX(0, Helpers!V6 - INDEX(Matrix!$B$2:$ZZ$201, ROW()-209, COLUMN()-1)), ""),"")</f>
        <v/>
      </c>
      <c r="W214" t="str" cm="1">
        <f t="array" ref="W214">IFERROR(IF(Helpers!W6&gt;0, MAX(0, Helpers!W6 - INDEX(Matrix!$B$2:$ZZ$201, ROW()-209, COLUMN()-1)), ""),"")</f>
        <v/>
      </c>
      <c r="X214" t="str" cm="1">
        <f t="array" ref="X214">IFERROR(IF(Helpers!X6&gt;0, MAX(0, Helpers!X6 - INDEX(Matrix!$B$2:$ZZ$201, ROW()-209, COLUMN()-1)), ""),"")</f>
        <v/>
      </c>
      <c r="Y214" t="str" cm="1">
        <f t="array" ref="Y214">IFERROR(IF(Helpers!Y6&gt;0, MAX(0, Helpers!Y6 - INDEX(Matrix!$B$2:$ZZ$201, ROW()-209, COLUMN()-1)), ""),"")</f>
        <v/>
      </c>
      <c r="Z214" t="str" cm="1">
        <f t="array" ref="Z214">IFERROR(IF(Helpers!Z6&gt;0, MAX(0, Helpers!Z6 - INDEX(Matrix!$B$2:$ZZ$201, ROW()-209, COLUMN()-1)), ""),"")</f>
        <v/>
      </c>
      <c r="AA214" t="str" cm="1">
        <f t="array" ref="AA214">IFERROR(IF(Helpers!AA6&gt;0, MAX(0, Helpers!AA6 - INDEX(Matrix!$B$2:$ZZ$201, ROW()-209, COLUMN()-1)), ""),"")</f>
        <v/>
      </c>
      <c r="AB214" t="str" cm="1">
        <f t="array" ref="AB214">IFERROR(IF(Helpers!AB6&gt;0, MAX(0, Helpers!AB6 - INDEX(Matrix!$B$2:$ZZ$201, ROW()-209, COLUMN()-1)), ""),"")</f>
        <v/>
      </c>
      <c r="AC214" t="str" cm="1">
        <f t="array" ref="AC214">IFERROR(IF(Helpers!AC6&gt;0, MAX(0, Helpers!AC6 - INDEX(Matrix!$B$2:$ZZ$201, ROW()-209, COLUMN()-1)), ""),"")</f>
        <v/>
      </c>
      <c r="AD214" t="str" cm="1">
        <f t="array" ref="AD214">IFERROR(IF(Helpers!AD6&gt;0, MAX(0, Helpers!AD6 - INDEX(Matrix!$B$2:$ZZ$201, ROW()-209, COLUMN()-1)), ""),"")</f>
        <v/>
      </c>
      <c r="AE214" t="str" cm="1">
        <f t="array" ref="AE214">IFERROR(IF(Helpers!AE6&gt;0, MAX(0, Helpers!AE6 - INDEX(Matrix!$B$2:$ZZ$201, ROW()-209, COLUMN()-1)), ""),"")</f>
        <v/>
      </c>
      <c r="AF214" t="str" cm="1">
        <f t="array" ref="AF214">IFERROR(IF(Helpers!AF6&gt;0, MAX(0, Helpers!AF6 - INDEX(Matrix!$B$2:$ZZ$201, ROW()-209, COLUMN()-1)), ""),"")</f>
        <v/>
      </c>
      <c r="AG214" t="str" cm="1">
        <f t="array" ref="AG214">IFERROR(IF(Helpers!AG6&gt;0, MAX(0, Helpers!AG6 - INDEX(Matrix!$B$2:$ZZ$201, ROW()-209, COLUMN()-1)), ""),"")</f>
        <v/>
      </c>
      <c r="AH214" t="str" cm="1">
        <f t="array" ref="AH214">IFERROR(IF(Helpers!AH6&gt;0, MAX(0, Helpers!AH6 - INDEX(Matrix!$B$2:$ZZ$201, ROW()-209, COLUMN()-1)), ""),"")</f>
        <v/>
      </c>
      <c r="AI214" t="str" cm="1">
        <f t="array" ref="AI214">IFERROR(IF(Helpers!AI6&gt;0, MAX(0, Helpers!AI6 - INDEX(Matrix!$B$2:$ZZ$201, ROW()-209, COLUMN()-1)), ""),"")</f>
        <v/>
      </c>
      <c r="AJ214" t="str" cm="1">
        <f t="array" ref="AJ214">IFERROR(IF(Helpers!AJ6&gt;0, MAX(0, Helpers!AJ6 - INDEX(Matrix!$B$2:$ZZ$201, ROW()-209, COLUMN()-1)), ""),"")</f>
        <v/>
      </c>
      <c r="AK214" t="str" cm="1">
        <f t="array" ref="AK214">IFERROR(IF(Helpers!AK6&gt;0, MAX(0, Helpers!AK6 - INDEX(Matrix!$B$2:$ZZ$201, ROW()-209, COLUMN()-1)), ""),"")</f>
        <v/>
      </c>
      <c r="AL214" t="str" cm="1">
        <f t="array" ref="AL214">IFERROR(IF(Helpers!AL6&gt;0, MAX(0, Helpers!AL6 - INDEX(Matrix!$B$2:$ZZ$201, ROW()-209, COLUMN()-1)), ""),"")</f>
        <v/>
      </c>
      <c r="AM214" t="str" cm="1">
        <f t="array" ref="AM214">IFERROR(IF(Helpers!AM6&gt;0, MAX(0, Helpers!AM6 - INDEX(Matrix!$B$2:$ZZ$201, ROW()-209, COLUMN()-1)), ""),"")</f>
        <v/>
      </c>
      <c r="AN214" t="str" cm="1">
        <f t="array" ref="AN214">IFERROR(IF(Helpers!AN6&gt;0, MAX(0, Helpers!AN6 - INDEX(Matrix!$B$2:$ZZ$201, ROW()-209, COLUMN()-1)), ""),"")</f>
        <v/>
      </c>
      <c r="AO214" t="str" cm="1">
        <f t="array" ref="AO214">IFERROR(IF(Helpers!AO6&gt;0, MAX(0, Helpers!AO6 - INDEX(Matrix!$B$2:$ZZ$201, ROW()-209, COLUMN()-1)), ""),"")</f>
        <v/>
      </c>
      <c r="AP214" t="str" cm="1">
        <f t="array" ref="AP214">IFERROR(IF(Helpers!AP6&gt;0, MAX(0, Helpers!AP6 - INDEX(Matrix!$B$2:$ZZ$201, ROW()-209, COLUMN()-1)), ""),"")</f>
        <v/>
      </c>
      <c r="AQ214" t="str" cm="1">
        <f t="array" ref="AQ214">IFERROR(IF(Helpers!AQ6&gt;0, MAX(0, Helpers!AQ6 - INDEX(Matrix!$B$2:$ZZ$201, ROW()-209, COLUMN()-1)), ""),"")</f>
        <v/>
      </c>
      <c r="AR214" t="str" cm="1">
        <f t="array" ref="AR214">IFERROR(IF(Helpers!AR6&gt;0, MAX(0, Helpers!AR6 - INDEX(Matrix!$B$2:$ZZ$201, ROW()-209, COLUMN()-1)), ""),"")</f>
        <v/>
      </c>
      <c r="AS214" t="str" cm="1">
        <f t="array" ref="AS214">IFERROR(IF(Helpers!AS6&gt;0, MAX(0, Helpers!AS6 - INDEX(Matrix!$B$2:$ZZ$201, ROW()-209, COLUMN()-1)), ""),"")</f>
        <v/>
      </c>
      <c r="AT214" t="str" cm="1">
        <f t="array" ref="AT214">IFERROR(IF(Helpers!AT6&gt;0, MAX(0, Helpers!AT6 - INDEX(Matrix!$B$2:$ZZ$201, ROW()-209, COLUMN()-1)), ""),"")</f>
        <v/>
      </c>
      <c r="AU214" t="str" cm="1">
        <f t="array" ref="AU214">IFERROR(IF(Helpers!AU6&gt;0, MAX(0, Helpers!AU6 - INDEX(Matrix!$B$2:$ZZ$201, ROW()-209, COLUMN()-1)), ""),"")</f>
        <v/>
      </c>
      <c r="AV214" t="str" cm="1">
        <f t="array" ref="AV214">IFERROR(IF(Helpers!AV6&gt;0, MAX(0, Helpers!AV6 - INDEX(Matrix!$B$2:$ZZ$201, ROW()-209, COLUMN()-1)), ""),"")</f>
        <v/>
      </c>
      <c r="AW214" t="str" cm="1">
        <f t="array" ref="AW214">IFERROR(IF(Helpers!AW6&gt;0, MAX(0, Helpers!AW6 - INDEX(Matrix!$B$2:$ZZ$201, ROW()-209, COLUMN()-1)), ""),"")</f>
        <v/>
      </c>
      <c r="AX214" t="str" cm="1">
        <f t="array" ref="AX214">IFERROR(IF(Helpers!AX6&gt;0, MAX(0, Helpers!AX6 - INDEX(Matrix!$B$2:$ZZ$201, ROW()-209, COLUMN()-1)), ""),"")</f>
        <v/>
      </c>
      <c r="AY214" t="str" cm="1">
        <f t="array" ref="AY214">IFERROR(IF(Helpers!AY6&gt;0, MAX(0, Helpers!AY6 - INDEX(Matrix!$B$2:$ZZ$201, ROW()-209, COLUMN()-1)), ""),"")</f>
        <v/>
      </c>
    </row>
    <row r="215" spans="1:51" x14ac:dyDescent="0.25">
      <c r="A215" s="12" t="str">
        <v>Farah</v>
      </c>
      <c r="B215" t="str" cm="1">
        <f t="array" ref="B215">IFERROR(IF(Helpers!B7&gt;0, MAX(0, Helpers!B7 - INDEX(Matrix!$B$2:$ZZ$201, ROW()-209, COLUMN()-1)), ""),"")</f>
        <v/>
      </c>
      <c r="C215" t="str" cm="1">
        <f t="array" ref="C215">IFERROR(IF(Helpers!C7&gt;0, MAX(0, Helpers!C7 - INDEX(Matrix!$B$2:$ZZ$201, ROW()-209, COLUMN()-1)), ""),"")</f>
        <v/>
      </c>
      <c r="D215" cm="1">
        <f t="array" ref="D215">IFERROR(IF(Helpers!D7&gt;0, MAX(0, Helpers!D7 - INDEX(Matrix!$B$2:$ZZ$201, ROW()-209, COLUMN()-1)), ""),"")</f>
        <v>0</v>
      </c>
      <c r="E215" cm="1">
        <f t="array" ref="E215">IFERROR(IF(Helpers!E7&gt;0, MAX(0, Helpers!E7 - INDEX(Matrix!$B$2:$ZZ$201, ROW()-209, COLUMN()-1)), ""),"")</f>
        <v>2</v>
      </c>
      <c r="F215" t="str" cm="1">
        <f t="array" ref="F215">IFERROR(IF(Helpers!F7&gt;0, MAX(0, Helpers!F7 - INDEX(Matrix!$B$2:$ZZ$201, ROW()-209, COLUMN()-1)), ""),"")</f>
        <v/>
      </c>
      <c r="G215" t="str" cm="1">
        <f t="array" ref="G215">IFERROR(IF(Helpers!G7&gt;0, MAX(0, Helpers!G7 - INDEX(Matrix!$B$2:$ZZ$201, ROW()-209, COLUMN()-1)), ""),"")</f>
        <v/>
      </c>
      <c r="H215" cm="1">
        <f t="array" ref="H215">IFERROR(IF(Helpers!H7&gt;0, MAX(0, Helpers!H7 - INDEX(Matrix!$B$2:$ZZ$201, ROW()-209, COLUMN()-1)), ""),"")</f>
        <v>2</v>
      </c>
      <c r="I215" cm="1">
        <f t="array" ref="I215">IFERROR(IF(Helpers!I7&gt;0, MAX(0, Helpers!I7 - INDEX(Matrix!$B$2:$ZZ$201, ROW()-209, COLUMN()-1)), ""),"")</f>
        <v>2</v>
      </c>
      <c r="J215" cm="1">
        <f t="array" ref="J215">IFERROR(IF(Helpers!J7&gt;0, MAX(0, Helpers!J7 - INDEX(Matrix!$B$2:$ZZ$201, ROW()-209, COLUMN()-1)), ""),"")</f>
        <v>2</v>
      </c>
      <c r="K215" t="str" cm="1">
        <f t="array" ref="K215">IFERROR(IF(Helpers!K7&gt;0, MAX(0, Helpers!K7 - INDEX(Matrix!$B$2:$ZZ$201, ROW()-209, COLUMN()-1)), ""),"")</f>
        <v/>
      </c>
      <c r="L215" t="str" cm="1">
        <f t="array" ref="L215">IFERROR(IF(Helpers!L7&gt;0, MAX(0, Helpers!L7 - INDEX(Matrix!$B$2:$ZZ$201, ROW()-209, COLUMN()-1)), ""),"")</f>
        <v/>
      </c>
      <c r="M215" t="str" cm="1">
        <f t="array" ref="M215">IFERROR(IF(Helpers!M7&gt;0, MAX(0, Helpers!M7 - INDEX(Matrix!$B$2:$ZZ$201, ROW()-209, COLUMN()-1)), ""),"")</f>
        <v/>
      </c>
      <c r="N215" t="str" cm="1">
        <f t="array" ref="N215">IFERROR(IF(Helpers!N7&gt;0, MAX(0, Helpers!N7 - INDEX(Matrix!$B$2:$ZZ$201, ROW()-209, COLUMN()-1)), ""),"")</f>
        <v/>
      </c>
      <c r="O215" t="str" cm="1">
        <f t="array" ref="O215">IFERROR(IF(Helpers!O7&gt;0, MAX(0, Helpers!O7 - INDEX(Matrix!$B$2:$ZZ$201, ROW()-209, COLUMN()-1)), ""),"")</f>
        <v/>
      </c>
      <c r="P215" t="str" cm="1">
        <f t="array" ref="P215">IFERROR(IF(Helpers!P7&gt;0, MAX(0, Helpers!P7 - INDEX(Matrix!$B$2:$ZZ$201, ROW()-209, COLUMN()-1)), ""),"")</f>
        <v/>
      </c>
      <c r="Q215" t="str" cm="1">
        <f t="array" ref="Q215">IFERROR(IF(Helpers!Q7&gt;0, MAX(0, Helpers!Q7 - INDEX(Matrix!$B$2:$ZZ$201, ROW()-209, COLUMN()-1)), ""),"")</f>
        <v/>
      </c>
      <c r="R215" t="str" cm="1">
        <f t="array" ref="R215">IFERROR(IF(Helpers!R7&gt;0, MAX(0, Helpers!R7 - INDEX(Matrix!$B$2:$ZZ$201, ROW()-209, COLUMN()-1)), ""),"")</f>
        <v/>
      </c>
      <c r="S215" t="str" cm="1">
        <f t="array" ref="S215">IFERROR(IF(Helpers!S7&gt;0, MAX(0, Helpers!S7 - INDEX(Matrix!$B$2:$ZZ$201, ROW()-209, COLUMN()-1)), ""),"")</f>
        <v/>
      </c>
      <c r="T215" t="str" cm="1">
        <f t="array" ref="T215">IFERROR(IF(Helpers!T7&gt;0, MAX(0, Helpers!T7 - INDEX(Matrix!$B$2:$ZZ$201, ROW()-209, COLUMN()-1)), ""),"")</f>
        <v/>
      </c>
      <c r="U215" t="str" cm="1">
        <f t="array" ref="U215">IFERROR(IF(Helpers!U7&gt;0, MAX(0, Helpers!U7 - INDEX(Matrix!$B$2:$ZZ$201, ROW()-209, COLUMN()-1)), ""),"")</f>
        <v/>
      </c>
      <c r="V215" t="str" cm="1">
        <f t="array" ref="V215">IFERROR(IF(Helpers!V7&gt;0, MAX(0, Helpers!V7 - INDEX(Matrix!$B$2:$ZZ$201, ROW()-209, COLUMN()-1)), ""),"")</f>
        <v/>
      </c>
      <c r="W215" t="str" cm="1">
        <f t="array" ref="W215">IFERROR(IF(Helpers!W7&gt;0, MAX(0, Helpers!W7 - INDEX(Matrix!$B$2:$ZZ$201, ROW()-209, COLUMN()-1)), ""),"")</f>
        <v/>
      </c>
      <c r="X215" t="str" cm="1">
        <f t="array" ref="X215">IFERROR(IF(Helpers!X7&gt;0, MAX(0, Helpers!X7 - INDEX(Matrix!$B$2:$ZZ$201, ROW()-209, COLUMN()-1)), ""),"")</f>
        <v/>
      </c>
      <c r="Y215" t="str" cm="1">
        <f t="array" ref="Y215">IFERROR(IF(Helpers!Y7&gt;0, MAX(0, Helpers!Y7 - INDEX(Matrix!$B$2:$ZZ$201, ROW()-209, COLUMN()-1)), ""),"")</f>
        <v/>
      </c>
      <c r="Z215" t="str" cm="1">
        <f t="array" ref="Z215">IFERROR(IF(Helpers!Z7&gt;0, MAX(0, Helpers!Z7 - INDEX(Matrix!$B$2:$ZZ$201, ROW()-209, COLUMN()-1)), ""),"")</f>
        <v/>
      </c>
      <c r="AA215" t="str" cm="1">
        <f t="array" ref="AA215">IFERROR(IF(Helpers!AA7&gt;0, MAX(0, Helpers!AA7 - INDEX(Matrix!$B$2:$ZZ$201, ROW()-209, COLUMN()-1)), ""),"")</f>
        <v/>
      </c>
      <c r="AB215" t="str" cm="1">
        <f t="array" ref="AB215">IFERROR(IF(Helpers!AB7&gt;0, MAX(0, Helpers!AB7 - INDEX(Matrix!$B$2:$ZZ$201, ROW()-209, COLUMN()-1)), ""),"")</f>
        <v/>
      </c>
      <c r="AC215" t="str" cm="1">
        <f t="array" ref="AC215">IFERROR(IF(Helpers!AC7&gt;0, MAX(0, Helpers!AC7 - INDEX(Matrix!$B$2:$ZZ$201, ROW()-209, COLUMN()-1)), ""),"")</f>
        <v/>
      </c>
      <c r="AD215" t="str" cm="1">
        <f t="array" ref="AD215">IFERROR(IF(Helpers!AD7&gt;0, MAX(0, Helpers!AD7 - INDEX(Matrix!$B$2:$ZZ$201, ROW()-209, COLUMN()-1)), ""),"")</f>
        <v/>
      </c>
      <c r="AE215" t="str" cm="1">
        <f t="array" ref="AE215">IFERROR(IF(Helpers!AE7&gt;0, MAX(0, Helpers!AE7 - INDEX(Matrix!$B$2:$ZZ$201, ROW()-209, COLUMN()-1)), ""),"")</f>
        <v/>
      </c>
      <c r="AF215" t="str" cm="1">
        <f t="array" ref="AF215">IFERROR(IF(Helpers!AF7&gt;0, MAX(0, Helpers!AF7 - INDEX(Matrix!$B$2:$ZZ$201, ROW()-209, COLUMN()-1)), ""),"")</f>
        <v/>
      </c>
      <c r="AG215" t="str" cm="1">
        <f t="array" ref="AG215">IFERROR(IF(Helpers!AG7&gt;0, MAX(0, Helpers!AG7 - INDEX(Matrix!$B$2:$ZZ$201, ROW()-209, COLUMN()-1)), ""),"")</f>
        <v/>
      </c>
      <c r="AH215" t="str" cm="1">
        <f t="array" ref="AH215">IFERROR(IF(Helpers!AH7&gt;0, MAX(0, Helpers!AH7 - INDEX(Matrix!$B$2:$ZZ$201, ROW()-209, COLUMN()-1)), ""),"")</f>
        <v/>
      </c>
      <c r="AI215" t="str" cm="1">
        <f t="array" ref="AI215">IFERROR(IF(Helpers!AI7&gt;0, MAX(0, Helpers!AI7 - INDEX(Matrix!$B$2:$ZZ$201, ROW()-209, COLUMN()-1)), ""),"")</f>
        <v/>
      </c>
      <c r="AJ215" t="str" cm="1">
        <f t="array" ref="AJ215">IFERROR(IF(Helpers!AJ7&gt;0, MAX(0, Helpers!AJ7 - INDEX(Matrix!$B$2:$ZZ$201, ROW()-209, COLUMN()-1)), ""),"")</f>
        <v/>
      </c>
      <c r="AK215" t="str" cm="1">
        <f t="array" ref="AK215">IFERROR(IF(Helpers!AK7&gt;0, MAX(0, Helpers!AK7 - INDEX(Matrix!$B$2:$ZZ$201, ROW()-209, COLUMN()-1)), ""),"")</f>
        <v/>
      </c>
      <c r="AL215" t="str" cm="1">
        <f t="array" ref="AL215">IFERROR(IF(Helpers!AL7&gt;0, MAX(0, Helpers!AL7 - INDEX(Matrix!$B$2:$ZZ$201, ROW()-209, COLUMN()-1)), ""),"")</f>
        <v/>
      </c>
      <c r="AM215" t="str" cm="1">
        <f t="array" ref="AM215">IFERROR(IF(Helpers!AM7&gt;0, MAX(0, Helpers!AM7 - INDEX(Matrix!$B$2:$ZZ$201, ROW()-209, COLUMN()-1)), ""),"")</f>
        <v/>
      </c>
      <c r="AN215" t="str" cm="1">
        <f t="array" ref="AN215">IFERROR(IF(Helpers!AN7&gt;0, MAX(0, Helpers!AN7 - INDEX(Matrix!$B$2:$ZZ$201, ROW()-209, COLUMN()-1)), ""),"")</f>
        <v/>
      </c>
      <c r="AO215" t="str" cm="1">
        <f t="array" ref="AO215">IFERROR(IF(Helpers!AO7&gt;0, MAX(0, Helpers!AO7 - INDEX(Matrix!$B$2:$ZZ$201, ROW()-209, COLUMN()-1)), ""),"")</f>
        <v/>
      </c>
      <c r="AP215" t="str" cm="1">
        <f t="array" ref="AP215">IFERROR(IF(Helpers!AP7&gt;0, MAX(0, Helpers!AP7 - INDEX(Matrix!$B$2:$ZZ$201, ROW()-209, COLUMN()-1)), ""),"")</f>
        <v/>
      </c>
      <c r="AQ215" t="str" cm="1">
        <f t="array" ref="AQ215">IFERROR(IF(Helpers!AQ7&gt;0, MAX(0, Helpers!AQ7 - INDEX(Matrix!$B$2:$ZZ$201, ROW()-209, COLUMN()-1)), ""),"")</f>
        <v/>
      </c>
      <c r="AR215" t="str" cm="1">
        <f t="array" ref="AR215">IFERROR(IF(Helpers!AR7&gt;0, MAX(0, Helpers!AR7 - INDEX(Matrix!$B$2:$ZZ$201, ROW()-209, COLUMN()-1)), ""),"")</f>
        <v/>
      </c>
      <c r="AS215" t="str" cm="1">
        <f t="array" ref="AS215">IFERROR(IF(Helpers!AS7&gt;0, MAX(0, Helpers!AS7 - INDEX(Matrix!$B$2:$ZZ$201, ROW()-209, COLUMN()-1)), ""),"")</f>
        <v/>
      </c>
      <c r="AT215" t="str" cm="1">
        <f t="array" ref="AT215">IFERROR(IF(Helpers!AT7&gt;0, MAX(0, Helpers!AT7 - INDEX(Matrix!$B$2:$ZZ$201, ROW()-209, COLUMN()-1)), ""),"")</f>
        <v/>
      </c>
      <c r="AU215" t="str" cm="1">
        <f t="array" ref="AU215">IFERROR(IF(Helpers!AU7&gt;0, MAX(0, Helpers!AU7 - INDEX(Matrix!$B$2:$ZZ$201, ROW()-209, COLUMN()-1)), ""),"")</f>
        <v/>
      </c>
      <c r="AV215" t="str" cm="1">
        <f t="array" ref="AV215">IFERROR(IF(Helpers!AV7&gt;0, MAX(0, Helpers!AV7 - INDEX(Matrix!$B$2:$ZZ$201, ROW()-209, COLUMN()-1)), ""),"")</f>
        <v/>
      </c>
      <c r="AW215" t="str" cm="1">
        <f t="array" ref="AW215">IFERROR(IF(Helpers!AW7&gt;0, MAX(0, Helpers!AW7 - INDEX(Matrix!$B$2:$ZZ$201, ROW()-209, COLUMN()-1)), ""),"")</f>
        <v/>
      </c>
      <c r="AX215" t="str" cm="1">
        <f t="array" ref="AX215">IFERROR(IF(Helpers!AX7&gt;0, MAX(0, Helpers!AX7 - INDEX(Matrix!$B$2:$ZZ$201, ROW()-209, COLUMN()-1)), ""),"")</f>
        <v/>
      </c>
      <c r="AY215" t="str" cm="1">
        <f t="array" ref="AY215">IFERROR(IF(Helpers!AY7&gt;0, MAX(0, Helpers!AY7 - INDEX(Matrix!$B$2:$ZZ$201, ROW()-209, COLUMN()-1)), ""),"")</f>
        <v/>
      </c>
    </row>
    <row r="216" spans="1:51" x14ac:dyDescent="0.25">
      <c r="A216" s="12" t="str">
        <v>Goran</v>
      </c>
      <c r="B216" cm="1">
        <f t="array" ref="B216">IFERROR(IF(Helpers!B8&gt;0, MAX(0, Helpers!B8 - INDEX(Matrix!$B$2:$ZZ$201, ROW()-209, COLUMN()-1)), ""),"")</f>
        <v>0</v>
      </c>
      <c r="C216" cm="1">
        <f t="array" ref="C216">IFERROR(IF(Helpers!C8&gt;0, MAX(0, Helpers!C8 - INDEX(Matrix!$B$2:$ZZ$201, ROW()-209, COLUMN()-1)), ""),"")</f>
        <v>2</v>
      </c>
      <c r="D216" cm="1">
        <f t="array" ref="D216">IFERROR(IF(Helpers!D8&gt;0, MAX(0, Helpers!D8 - INDEX(Matrix!$B$2:$ZZ$201, ROW()-209, COLUMN()-1)), ""),"")</f>
        <v>1</v>
      </c>
      <c r="E216" cm="1">
        <f t="array" ref="E216">IFERROR(IF(Helpers!E8&gt;0, MAX(0, Helpers!E8 - INDEX(Matrix!$B$2:$ZZ$201, ROW()-209, COLUMN()-1)), ""),"")</f>
        <v>1</v>
      </c>
      <c r="F216" cm="1">
        <f t="array" ref="F216">IFERROR(IF(Helpers!F8&gt;0, MAX(0, Helpers!F8 - INDEX(Matrix!$B$2:$ZZ$201, ROW()-209, COLUMN()-1)), ""),"")</f>
        <v>3</v>
      </c>
      <c r="G216" cm="1">
        <f t="array" ref="G216">IFERROR(IF(Helpers!G8&gt;0, MAX(0, Helpers!G8 - INDEX(Matrix!$B$2:$ZZ$201, ROW()-209, COLUMN()-1)), ""),"")</f>
        <v>2</v>
      </c>
      <c r="H216" cm="1">
        <f t="array" ref="H216">IFERROR(IF(Helpers!H8&gt;0, MAX(0, Helpers!H8 - INDEX(Matrix!$B$2:$ZZ$201, ROW()-209, COLUMN()-1)), ""),"")</f>
        <v>1</v>
      </c>
      <c r="I216" cm="1">
        <f t="array" ref="I216">IFERROR(IF(Helpers!I8&gt;0, MAX(0, Helpers!I8 - INDEX(Matrix!$B$2:$ZZ$201, ROW()-209, COLUMN()-1)), ""),"")</f>
        <v>1</v>
      </c>
      <c r="J216" cm="1">
        <f t="array" ref="J216">IFERROR(IF(Helpers!J8&gt;0, MAX(0, Helpers!J8 - INDEX(Matrix!$B$2:$ZZ$201, ROW()-209, COLUMN()-1)), ""),"")</f>
        <v>1</v>
      </c>
      <c r="K216" cm="1">
        <f t="array" ref="K216">IFERROR(IF(Helpers!K8&gt;0, MAX(0, Helpers!K8 - INDEX(Matrix!$B$2:$ZZ$201, ROW()-209, COLUMN()-1)), ""),"")</f>
        <v>0</v>
      </c>
      <c r="L216" t="str" cm="1">
        <f t="array" ref="L216">IFERROR(IF(Helpers!L8&gt;0, MAX(0, Helpers!L8 - INDEX(Matrix!$B$2:$ZZ$201, ROW()-209, COLUMN()-1)), ""),"")</f>
        <v/>
      </c>
      <c r="M216" t="str" cm="1">
        <f t="array" ref="M216">IFERROR(IF(Helpers!M8&gt;0, MAX(0, Helpers!M8 - INDEX(Matrix!$B$2:$ZZ$201, ROW()-209, COLUMN()-1)), ""),"")</f>
        <v/>
      </c>
      <c r="N216" t="str" cm="1">
        <f t="array" ref="N216">IFERROR(IF(Helpers!N8&gt;0, MAX(0, Helpers!N8 - INDEX(Matrix!$B$2:$ZZ$201, ROW()-209, COLUMN()-1)), ""),"")</f>
        <v/>
      </c>
      <c r="O216" t="str" cm="1">
        <f t="array" ref="O216">IFERROR(IF(Helpers!O8&gt;0, MAX(0, Helpers!O8 - INDEX(Matrix!$B$2:$ZZ$201, ROW()-209, COLUMN()-1)), ""),"")</f>
        <v/>
      </c>
      <c r="P216" t="str" cm="1">
        <f t="array" ref="P216">IFERROR(IF(Helpers!P8&gt;0, MAX(0, Helpers!P8 - INDEX(Matrix!$B$2:$ZZ$201, ROW()-209, COLUMN()-1)), ""),"")</f>
        <v/>
      </c>
      <c r="Q216" t="str" cm="1">
        <f t="array" ref="Q216">IFERROR(IF(Helpers!Q8&gt;0, MAX(0, Helpers!Q8 - INDEX(Matrix!$B$2:$ZZ$201, ROW()-209, COLUMN()-1)), ""),"")</f>
        <v/>
      </c>
      <c r="R216" t="str" cm="1">
        <f t="array" ref="R216">IFERROR(IF(Helpers!R8&gt;0, MAX(0, Helpers!R8 - INDEX(Matrix!$B$2:$ZZ$201, ROW()-209, COLUMN()-1)), ""),"")</f>
        <v/>
      </c>
      <c r="S216" t="str" cm="1">
        <f t="array" ref="S216">IFERROR(IF(Helpers!S8&gt;0, MAX(0, Helpers!S8 - INDEX(Matrix!$B$2:$ZZ$201, ROW()-209, COLUMN()-1)), ""),"")</f>
        <v/>
      </c>
      <c r="T216" t="str" cm="1">
        <f t="array" ref="T216">IFERROR(IF(Helpers!T8&gt;0, MAX(0, Helpers!T8 - INDEX(Matrix!$B$2:$ZZ$201, ROW()-209, COLUMN()-1)), ""),"")</f>
        <v/>
      </c>
      <c r="U216" t="str" cm="1">
        <f t="array" ref="U216">IFERROR(IF(Helpers!U8&gt;0, MAX(0, Helpers!U8 - INDEX(Matrix!$B$2:$ZZ$201, ROW()-209, COLUMN()-1)), ""),"")</f>
        <v/>
      </c>
      <c r="V216" t="str" cm="1">
        <f t="array" ref="V216">IFERROR(IF(Helpers!V8&gt;0, MAX(0, Helpers!V8 - INDEX(Matrix!$B$2:$ZZ$201, ROW()-209, COLUMN()-1)), ""),"")</f>
        <v/>
      </c>
      <c r="W216" t="str" cm="1">
        <f t="array" ref="W216">IFERROR(IF(Helpers!W8&gt;0, MAX(0, Helpers!W8 - INDEX(Matrix!$B$2:$ZZ$201, ROW()-209, COLUMN()-1)), ""),"")</f>
        <v/>
      </c>
      <c r="X216" t="str" cm="1">
        <f t="array" ref="X216">IFERROR(IF(Helpers!X8&gt;0, MAX(0, Helpers!X8 - INDEX(Matrix!$B$2:$ZZ$201, ROW()-209, COLUMN()-1)), ""),"")</f>
        <v/>
      </c>
      <c r="Y216" t="str" cm="1">
        <f t="array" ref="Y216">IFERROR(IF(Helpers!Y8&gt;0, MAX(0, Helpers!Y8 - INDEX(Matrix!$B$2:$ZZ$201, ROW()-209, COLUMN()-1)), ""),"")</f>
        <v/>
      </c>
      <c r="Z216" t="str" cm="1">
        <f t="array" ref="Z216">IFERROR(IF(Helpers!Z8&gt;0, MAX(0, Helpers!Z8 - INDEX(Matrix!$B$2:$ZZ$201, ROW()-209, COLUMN()-1)), ""),"")</f>
        <v/>
      </c>
      <c r="AA216" t="str" cm="1">
        <f t="array" ref="AA216">IFERROR(IF(Helpers!AA8&gt;0, MAX(0, Helpers!AA8 - INDEX(Matrix!$B$2:$ZZ$201, ROW()-209, COLUMN()-1)), ""),"")</f>
        <v/>
      </c>
      <c r="AB216" t="str" cm="1">
        <f t="array" ref="AB216">IFERROR(IF(Helpers!AB8&gt;0, MAX(0, Helpers!AB8 - INDEX(Matrix!$B$2:$ZZ$201, ROW()-209, COLUMN()-1)), ""),"")</f>
        <v/>
      </c>
      <c r="AC216" t="str" cm="1">
        <f t="array" ref="AC216">IFERROR(IF(Helpers!AC8&gt;0, MAX(0, Helpers!AC8 - INDEX(Matrix!$B$2:$ZZ$201, ROW()-209, COLUMN()-1)), ""),"")</f>
        <v/>
      </c>
      <c r="AD216" t="str" cm="1">
        <f t="array" ref="AD216">IFERROR(IF(Helpers!AD8&gt;0, MAX(0, Helpers!AD8 - INDEX(Matrix!$B$2:$ZZ$201, ROW()-209, COLUMN()-1)), ""),"")</f>
        <v/>
      </c>
      <c r="AE216" t="str" cm="1">
        <f t="array" ref="AE216">IFERROR(IF(Helpers!AE8&gt;0, MAX(0, Helpers!AE8 - INDEX(Matrix!$B$2:$ZZ$201, ROW()-209, COLUMN()-1)), ""),"")</f>
        <v/>
      </c>
      <c r="AF216" t="str" cm="1">
        <f t="array" ref="AF216">IFERROR(IF(Helpers!AF8&gt;0, MAX(0, Helpers!AF8 - INDEX(Matrix!$B$2:$ZZ$201, ROW()-209, COLUMN()-1)), ""),"")</f>
        <v/>
      </c>
      <c r="AG216" t="str" cm="1">
        <f t="array" ref="AG216">IFERROR(IF(Helpers!AG8&gt;0, MAX(0, Helpers!AG8 - INDEX(Matrix!$B$2:$ZZ$201, ROW()-209, COLUMN()-1)), ""),"")</f>
        <v/>
      </c>
      <c r="AH216" t="str" cm="1">
        <f t="array" ref="AH216">IFERROR(IF(Helpers!AH8&gt;0, MAX(0, Helpers!AH8 - INDEX(Matrix!$B$2:$ZZ$201, ROW()-209, COLUMN()-1)), ""),"")</f>
        <v/>
      </c>
      <c r="AI216" t="str" cm="1">
        <f t="array" ref="AI216">IFERROR(IF(Helpers!AI8&gt;0, MAX(0, Helpers!AI8 - INDEX(Matrix!$B$2:$ZZ$201, ROW()-209, COLUMN()-1)), ""),"")</f>
        <v/>
      </c>
      <c r="AJ216" t="str" cm="1">
        <f t="array" ref="AJ216">IFERROR(IF(Helpers!AJ8&gt;0, MAX(0, Helpers!AJ8 - INDEX(Matrix!$B$2:$ZZ$201, ROW()-209, COLUMN()-1)), ""),"")</f>
        <v/>
      </c>
      <c r="AK216" t="str" cm="1">
        <f t="array" ref="AK216">IFERROR(IF(Helpers!AK8&gt;0, MAX(0, Helpers!AK8 - INDEX(Matrix!$B$2:$ZZ$201, ROW()-209, COLUMN()-1)), ""),"")</f>
        <v/>
      </c>
      <c r="AL216" t="str" cm="1">
        <f t="array" ref="AL216">IFERROR(IF(Helpers!AL8&gt;0, MAX(0, Helpers!AL8 - INDEX(Matrix!$B$2:$ZZ$201, ROW()-209, COLUMN()-1)), ""),"")</f>
        <v/>
      </c>
      <c r="AM216" t="str" cm="1">
        <f t="array" ref="AM216">IFERROR(IF(Helpers!AM8&gt;0, MAX(0, Helpers!AM8 - INDEX(Matrix!$B$2:$ZZ$201, ROW()-209, COLUMN()-1)), ""),"")</f>
        <v/>
      </c>
      <c r="AN216" t="str" cm="1">
        <f t="array" ref="AN216">IFERROR(IF(Helpers!AN8&gt;0, MAX(0, Helpers!AN8 - INDEX(Matrix!$B$2:$ZZ$201, ROW()-209, COLUMN()-1)), ""),"")</f>
        <v/>
      </c>
      <c r="AO216" t="str" cm="1">
        <f t="array" ref="AO216">IFERROR(IF(Helpers!AO8&gt;0, MAX(0, Helpers!AO8 - INDEX(Matrix!$B$2:$ZZ$201, ROW()-209, COLUMN()-1)), ""),"")</f>
        <v/>
      </c>
      <c r="AP216" t="str" cm="1">
        <f t="array" ref="AP216">IFERROR(IF(Helpers!AP8&gt;0, MAX(0, Helpers!AP8 - INDEX(Matrix!$B$2:$ZZ$201, ROW()-209, COLUMN()-1)), ""),"")</f>
        <v/>
      </c>
      <c r="AQ216" t="str" cm="1">
        <f t="array" ref="AQ216">IFERROR(IF(Helpers!AQ8&gt;0, MAX(0, Helpers!AQ8 - INDEX(Matrix!$B$2:$ZZ$201, ROW()-209, COLUMN()-1)), ""),"")</f>
        <v/>
      </c>
      <c r="AR216" t="str" cm="1">
        <f t="array" ref="AR216">IFERROR(IF(Helpers!AR8&gt;0, MAX(0, Helpers!AR8 - INDEX(Matrix!$B$2:$ZZ$201, ROW()-209, COLUMN()-1)), ""),"")</f>
        <v/>
      </c>
      <c r="AS216" t="str" cm="1">
        <f t="array" ref="AS216">IFERROR(IF(Helpers!AS8&gt;0, MAX(0, Helpers!AS8 - INDEX(Matrix!$B$2:$ZZ$201, ROW()-209, COLUMN()-1)), ""),"")</f>
        <v/>
      </c>
      <c r="AT216" t="str" cm="1">
        <f t="array" ref="AT216">IFERROR(IF(Helpers!AT8&gt;0, MAX(0, Helpers!AT8 - INDEX(Matrix!$B$2:$ZZ$201, ROW()-209, COLUMN()-1)), ""),"")</f>
        <v/>
      </c>
      <c r="AU216" t="str" cm="1">
        <f t="array" ref="AU216">IFERROR(IF(Helpers!AU8&gt;0, MAX(0, Helpers!AU8 - INDEX(Matrix!$B$2:$ZZ$201, ROW()-209, COLUMN()-1)), ""),"")</f>
        <v/>
      </c>
      <c r="AV216" t="str" cm="1">
        <f t="array" ref="AV216">IFERROR(IF(Helpers!AV8&gt;0, MAX(0, Helpers!AV8 - INDEX(Matrix!$B$2:$ZZ$201, ROW()-209, COLUMN()-1)), ""),"")</f>
        <v/>
      </c>
      <c r="AW216" t="str" cm="1">
        <f t="array" ref="AW216">IFERROR(IF(Helpers!AW8&gt;0, MAX(0, Helpers!AW8 - INDEX(Matrix!$B$2:$ZZ$201, ROW()-209, COLUMN()-1)), ""),"")</f>
        <v/>
      </c>
      <c r="AX216" t="str" cm="1">
        <f t="array" ref="AX216">IFERROR(IF(Helpers!AX8&gt;0, MAX(0, Helpers!AX8 - INDEX(Matrix!$B$2:$ZZ$201, ROW()-209, COLUMN()-1)), ""),"")</f>
        <v/>
      </c>
      <c r="AY216" t="str" cm="1">
        <f t="array" ref="AY216">IFERROR(IF(Helpers!AY8&gt;0, MAX(0, Helpers!AY8 - INDEX(Matrix!$B$2:$ZZ$201, ROW()-209, COLUMN()-1)), ""),"")</f>
        <v/>
      </c>
    </row>
    <row r="217" spans="1:51" x14ac:dyDescent="0.25">
      <c r="A217" s="12" t="str">
        <v>Hana</v>
      </c>
      <c r="B217" t="str" cm="1">
        <f t="array" ref="B217">IFERROR(IF(Helpers!B9&gt;0, MAX(0, Helpers!B9 - INDEX(Matrix!$B$2:$ZZ$201, ROW()-209, COLUMN()-1)), ""),"")</f>
        <v/>
      </c>
      <c r="C217" cm="1">
        <f t="array" ref="C217">IFERROR(IF(Helpers!C9&gt;0, MAX(0, Helpers!C9 - INDEX(Matrix!$B$2:$ZZ$201, ROW()-209, COLUMN()-1)), ""),"")</f>
        <v>2</v>
      </c>
      <c r="D217" cm="1">
        <f t="array" ref="D217">IFERROR(IF(Helpers!D9&gt;0, MAX(0, Helpers!D9 - INDEX(Matrix!$B$2:$ZZ$201, ROW()-209, COLUMN()-1)), ""),"")</f>
        <v>2</v>
      </c>
      <c r="E217" cm="1">
        <f t="array" ref="E217">IFERROR(IF(Helpers!E9&gt;0, MAX(0, Helpers!E9 - INDEX(Matrix!$B$2:$ZZ$201, ROW()-209, COLUMN()-1)), ""),"")</f>
        <v>1</v>
      </c>
      <c r="F217" cm="1">
        <f t="array" ref="F217">IFERROR(IF(Helpers!F9&gt;0, MAX(0, Helpers!F9 - INDEX(Matrix!$B$2:$ZZ$201, ROW()-209, COLUMN()-1)), ""),"")</f>
        <v>0</v>
      </c>
      <c r="G217" cm="1">
        <f t="array" ref="G217">IFERROR(IF(Helpers!G9&gt;0, MAX(0, Helpers!G9 - INDEX(Matrix!$B$2:$ZZ$201, ROW()-209, COLUMN()-1)), ""),"")</f>
        <v>2</v>
      </c>
      <c r="H217" cm="1">
        <f t="array" ref="H217">IFERROR(IF(Helpers!H9&gt;0, MAX(0, Helpers!H9 - INDEX(Matrix!$B$2:$ZZ$201, ROW()-209, COLUMN()-1)), ""),"")</f>
        <v>2</v>
      </c>
      <c r="I217" cm="1">
        <f t="array" ref="I217">IFERROR(IF(Helpers!I9&gt;0, MAX(0, Helpers!I9 - INDEX(Matrix!$B$2:$ZZ$201, ROW()-209, COLUMN()-1)), ""),"")</f>
        <v>1</v>
      </c>
      <c r="J217" t="str" cm="1">
        <f t="array" ref="J217">IFERROR(IF(Helpers!J9&gt;0, MAX(0, Helpers!J9 - INDEX(Matrix!$B$2:$ZZ$201, ROW()-209, COLUMN()-1)), ""),"")</f>
        <v/>
      </c>
      <c r="K217" cm="1">
        <f t="array" ref="K217">IFERROR(IF(Helpers!K9&gt;0, MAX(0, Helpers!K9 - INDEX(Matrix!$B$2:$ZZ$201, ROW()-209, COLUMN()-1)), ""),"")</f>
        <v>1</v>
      </c>
      <c r="L217" t="str" cm="1">
        <f t="array" ref="L217">IFERROR(IF(Helpers!L9&gt;0, MAX(0, Helpers!L9 - INDEX(Matrix!$B$2:$ZZ$201, ROW()-209, COLUMN()-1)), ""),"")</f>
        <v/>
      </c>
      <c r="M217" t="str" cm="1">
        <f t="array" ref="M217">IFERROR(IF(Helpers!M9&gt;0, MAX(0, Helpers!M9 - INDEX(Matrix!$B$2:$ZZ$201, ROW()-209, COLUMN()-1)), ""),"")</f>
        <v/>
      </c>
      <c r="N217" t="str" cm="1">
        <f t="array" ref="N217">IFERROR(IF(Helpers!N9&gt;0, MAX(0, Helpers!N9 - INDEX(Matrix!$B$2:$ZZ$201, ROW()-209, COLUMN()-1)), ""),"")</f>
        <v/>
      </c>
      <c r="O217" t="str" cm="1">
        <f t="array" ref="O217">IFERROR(IF(Helpers!O9&gt;0, MAX(0, Helpers!O9 - INDEX(Matrix!$B$2:$ZZ$201, ROW()-209, COLUMN()-1)), ""),"")</f>
        <v/>
      </c>
      <c r="P217" t="str" cm="1">
        <f t="array" ref="P217">IFERROR(IF(Helpers!P9&gt;0, MAX(0, Helpers!P9 - INDEX(Matrix!$B$2:$ZZ$201, ROW()-209, COLUMN()-1)), ""),"")</f>
        <v/>
      </c>
      <c r="Q217" t="str" cm="1">
        <f t="array" ref="Q217">IFERROR(IF(Helpers!Q9&gt;0, MAX(0, Helpers!Q9 - INDEX(Matrix!$B$2:$ZZ$201, ROW()-209, COLUMN()-1)), ""),"")</f>
        <v/>
      </c>
      <c r="R217" t="str" cm="1">
        <f t="array" ref="R217">IFERROR(IF(Helpers!R9&gt;0, MAX(0, Helpers!R9 - INDEX(Matrix!$B$2:$ZZ$201, ROW()-209, COLUMN()-1)), ""),"")</f>
        <v/>
      </c>
      <c r="S217" t="str" cm="1">
        <f t="array" ref="S217">IFERROR(IF(Helpers!S9&gt;0, MAX(0, Helpers!S9 - INDEX(Matrix!$B$2:$ZZ$201, ROW()-209, COLUMN()-1)), ""),"")</f>
        <v/>
      </c>
      <c r="T217" t="str" cm="1">
        <f t="array" ref="T217">IFERROR(IF(Helpers!T9&gt;0, MAX(0, Helpers!T9 - INDEX(Matrix!$B$2:$ZZ$201, ROW()-209, COLUMN()-1)), ""),"")</f>
        <v/>
      </c>
      <c r="U217" t="str" cm="1">
        <f t="array" ref="U217">IFERROR(IF(Helpers!U9&gt;0, MAX(0, Helpers!U9 - INDEX(Matrix!$B$2:$ZZ$201, ROW()-209, COLUMN()-1)), ""),"")</f>
        <v/>
      </c>
      <c r="V217" t="str" cm="1">
        <f t="array" ref="V217">IFERROR(IF(Helpers!V9&gt;0, MAX(0, Helpers!V9 - INDEX(Matrix!$B$2:$ZZ$201, ROW()-209, COLUMN()-1)), ""),"")</f>
        <v/>
      </c>
      <c r="W217" t="str" cm="1">
        <f t="array" ref="W217">IFERROR(IF(Helpers!W9&gt;0, MAX(0, Helpers!W9 - INDEX(Matrix!$B$2:$ZZ$201, ROW()-209, COLUMN()-1)), ""),"")</f>
        <v/>
      </c>
      <c r="X217" t="str" cm="1">
        <f t="array" ref="X217">IFERROR(IF(Helpers!X9&gt;0, MAX(0, Helpers!X9 - INDEX(Matrix!$B$2:$ZZ$201, ROW()-209, COLUMN()-1)), ""),"")</f>
        <v/>
      </c>
      <c r="Y217" t="str" cm="1">
        <f t="array" ref="Y217">IFERROR(IF(Helpers!Y9&gt;0, MAX(0, Helpers!Y9 - INDEX(Matrix!$B$2:$ZZ$201, ROW()-209, COLUMN()-1)), ""),"")</f>
        <v/>
      </c>
      <c r="Z217" t="str" cm="1">
        <f t="array" ref="Z217">IFERROR(IF(Helpers!Z9&gt;0, MAX(0, Helpers!Z9 - INDEX(Matrix!$B$2:$ZZ$201, ROW()-209, COLUMN()-1)), ""),"")</f>
        <v/>
      </c>
      <c r="AA217" t="str" cm="1">
        <f t="array" ref="AA217">IFERROR(IF(Helpers!AA9&gt;0, MAX(0, Helpers!AA9 - INDEX(Matrix!$B$2:$ZZ$201, ROW()-209, COLUMN()-1)), ""),"")</f>
        <v/>
      </c>
      <c r="AB217" t="str" cm="1">
        <f t="array" ref="AB217">IFERROR(IF(Helpers!AB9&gt;0, MAX(0, Helpers!AB9 - INDEX(Matrix!$B$2:$ZZ$201, ROW()-209, COLUMN()-1)), ""),"")</f>
        <v/>
      </c>
      <c r="AC217" t="str" cm="1">
        <f t="array" ref="AC217">IFERROR(IF(Helpers!AC9&gt;0, MAX(0, Helpers!AC9 - INDEX(Matrix!$B$2:$ZZ$201, ROW()-209, COLUMN()-1)), ""),"")</f>
        <v/>
      </c>
      <c r="AD217" t="str" cm="1">
        <f t="array" ref="AD217">IFERROR(IF(Helpers!AD9&gt;0, MAX(0, Helpers!AD9 - INDEX(Matrix!$B$2:$ZZ$201, ROW()-209, COLUMN()-1)), ""),"")</f>
        <v/>
      </c>
      <c r="AE217" t="str" cm="1">
        <f t="array" ref="AE217">IFERROR(IF(Helpers!AE9&gt;0, MAX(0, Helpers!AE9 - INDEX(Matrix!$B$2:$ZZ$201, ROW()-209, COLUMN()-1)), ""),"")</f>
        <v/>
      </c>
      <c r="AF217" t="str" cm="1">
        <f t="array" ref="AF217">IFERROR(IF(Helpers!AF9&gt;0, MAX(0, Helpers!AF9 - INDEX(Matrix!$B$2:$ZZ$201, ROW()-209, COLUMN()-1)), ""),"")</f>
        <v/>
      </c>
      <c r="AG217" t="str" cm="1">
        <f t="array" ref="AG217">IFERROR(IF(Helpers!AG9&gt;0, MAX(0, Helpers!AG9 - INDEX(Matrix!$B$2:$ZZ$201, ROW()-209, COLUMN()-1)), ""),"")</f>
        <v/>
      </c>
      <c r="AH217" t="str" cm="1">
        <f t="array" ref="AH217">IFERROR(IF(Helpers!AH9&gt;0, MAX(0, Helpers!AH9 - INDEX(Matrix!$B$2:$ZZ$201, ROW()-209, COLUMN()-1)), ""),"")</f>
        <v/>
      </c>
      <c r="AI217" t="str" cm="1">
        <f t="array" ref="AI217">IFERROR(IF(Helpers!AI9&gt;0, MAX(0, Helpers!AI9 - INDEX(Matrix!$B$2:$ZZ$201, ROW()-209, COLUMN()-1)), ""),"")</f>
        <v/>
      </c>
      <c r="AJ217" t="str" cm="1">
        <f t="array" ref="AJ217">IFERROR(IF(Helpers!AJ9&gt;0, MAX(0, Helpers!AJ9 - INDEX(Matrix!$B$2:$ZZ$201, ROW()-209, COLUMN()-1)), ""),"")</f>
        <v/>
      </c>
      <c r="AK217" t="str" cm="1">
        <f t="array" ref="AK217">IFERROR(IF(Helpers!AK9&gt;0, MAX(0, Helpers!AK9 - INDEX(Matrix!$B$2:$ZZ$201, ROW()-209, COLUMN()-1)), ""),"")</f>
        <v/>
      </c>
      <c r="AL217" t="str" cm="1">
        <f t="array" ref="AL217">IFERROR(IF(Helpers!AL9&gt;0, MAX(0, Helpers!AL9 - INDEX(Matrix!$B$2:$ZZ$201, ROW()-209, COLUMN()-1)), ""),"")</f>
        <v/>
      </c>
      <c r="AM217" t="str" cm="1">
        <f t="array" ref="AM217">IFERROR(IF(Helpers!AM9&gt;0, MAX(0, Helpers!AM9 - INDEX(Matrix!$B$2:$ZZ$201, ROW()-209, COLUMN()-1)), ""),"")</f>
        <v/>
      </c>
      <c r="AN217" t="str" cm="1">
        <f t="array" ref="AN217">IFERROR(IF(Helpers!AN9&gt;0, MAX(0, Helpers!AN9 - INDEX(Matrix!$B$2:$ZZ$201, ROW()-209, COLUMN()-1)), ""),"")</f>
        <v/>
      </c>
      <c r="AO217" t="str" cm="1">
        <f t="array" ref="AO217">IFERROR(IF(Helpers!AO9&gt;0, MAX(0, Helpers!AO9 - INDEX(Matrix!$B$2:$ZZ$201, ROW()-209, COLUMN()-1)), ""),"")</f>
        <v/>
      </c>
      <c r="AP217" t="str" cm="1">
        <f t="array" ref="AP217">IFERROR(IF(Helpers!AP9&gt;0, MAX(0, Helpers!AP9 - INDEX(Matrix!$B$2:$ZZ$201, ROW()-209, COLUMN()-1)), ""),"")</f>
        <v/>
      </c>
      <c r="AQ217" t="str" cm="1">
        <f t="array" ref="AQ217">IFERROR(IF(Helpers!AQ9&gt;0, MAX(0, Helpers!AQ9 - INDEX(Matrix!$B$2:$ZZ$201, ROW()-209, COLUMN()-1)), ""),"")</f>
        <v/>
      </c>
      <c r="AR217" t="str" cm="1">
        <f t="array" ref="AR217">IFERROR(IF(Helpers!AR9&gt;0, MAX(0, Helpers!AR9 - INDEX(Matrix!$B$2:$ZZ$201, ROW()-209, COLUMN()-1)), ""),"")</f>
        <v/>
      </c>
      <c r="AS217" t="str" cm="1">
        <f t="array" ref="AS217">IFERROR(IF(Helpers!AS9&gt;0, MAX(0, Helpers!AS9 - INDEX(Matrix!$B$2:$ZZ$201, ROW()-209, COLUMN()-1)), ""),"")</f>
        <v/>
      </c>
      <c r="AT217" t="str" cm="1">
        <f t="array" ref="AT217">IFERROR(IF(Helpers!AT9&gt;0, MAX(0, Helpers!AT9 - INDEX(Matrix!$B$2:$ZZ$201, ROW()-209, COLUMN()-1)), ""),"")</f>
        <v/>
      </c>
      <c r="AU217" t="str" cm="1">
        <f t="array" ref="AU217">IFERROR(IF(Helpers!AU9&gt;0, MAX(0, Helpers!AU9 - INDEX(Matrix!$B$2:$ZZ$201, ROW()-209, COLUMN()-1)), ""),"")</f>
        <v/>
      </c>
      <c r="AV217" t="str" cm="1">
        <f t="array" ref="AV217">IFERROR(IF(Helpers!AV9&gt;0, MAX(0, Helpers!AV9 - INDEX(Matrix!$B$2:$ZZ$201, ROW()-209, COLUMN()-1)), ""),"")</f>
        <v/>
      </c>
      <c r="AW217" t="str" cm="1">
        <f t="array" ref="AW217">IFERROR(IF(Helpers!AW9&gt;0, MAX(0, Helpers!AW9 - INDEX(Matrix!$B$2:$ZZ$201, ROW()-209, COLUMN()-1)), ""),"")</f>
        <v/>
      </c>
      <c r="AX217" t="str" cm="1">
        <f t="array" ref="AX217">IFERROR(IF(Helpers!AX9&gt;0, MAX(0, Helpers!AX9 - INDEX(Matrix!$B$2:$ZZ$201, ROW()-209, COLUMN()-1)), ""),"")</f>
        <v/>
      </c>
      <c r="AY217" t="str" cm="1">
        <f t="array" ref="AY217">IFERROR(IF(Helpers!AY9&gt;0, MAX(0, Helpers!AY9 - INDEX(Matrix!$B$2:$ZZ$201, ROW()-209, COLUMN()-1)), ""),"")</f>
        <v/>
      </c>
    </row>
    <row r="218" spans="1:51" x14ac:dyDescent="0.25">
      <c r="A218" s="12" t="str">
        <v>Ibrahim</v>
      </c>
      <c r="B218" t="str" cm="1">
        <f t="array" ref="B218">IFERROR(IF(Helpers!B10&gt;0, MAX(0, Helpers!B10 - INDEX(Matrix!$B$2:$ZZ$201, ROW()-209, COLUMN()-1)), ""),"")</f>
        <v/>
      </c>
      <c r="C218" t="str" cm="1">
        <f t="array" ref="C218">IFERROR(IF(Helpers!C10&gt;0, MAX(0, Helpers!C10 - INDEX(Matrix!$B$2:$ZZ$201, ROW()-209, COLUMN()-1)), ""),"")</f>
        <v/>
      </c>
      <c r="D218" cm="1">
        <f t="array" ref="D218">IFERROR(IF(Helpers!D10&gt;0, MAX(0, Helpers!D10 - INDEX(Matrix!$B$2:$ZZ$201, ROW()-209, COLUMN()-1)), ""),"")</f>
        <v>0</v>
      </c>
      <c r="E218" cm="1">
        <f t="array" ref="E218">IFERROR(IF(Helpers!E10&gt;0, MAX(0, Helpers!E10 - INDEX(Matrix!$B$2:$ZZ$201, ROW()-209, COLUMN()-1)), ""),"")</f>
        <v>2</v>
      </c>
      <c r="F218" t="str" cm="1">
        <f t="array" ref="F218">IFERROR(IF(Helpers!F10&gt;0, MAX(0, Helpers!F10 - INDEX(Matrix!$B$2:$ZZ$201, ROW()-209, COLUMN()-1)), ""),"")</f>
        <v/>
      </c>
      <c r="G218" t="str" cm="1">
        <f t="array" ref="G218">IFERROR(IF(Helpers!G10&gt;0, MAX(0, Helpers!G10 - INDEX(Matrix!$B$2:$ZZ$201, ROW()-209, COLUMN()-1)), ""),"")</f>
        <v/>
      </c>
      <c r="H218" cm="1">
        <f t="array" ref="H218">IFERROR(IF(Helpers!H10&gt;0, MAX(0, Helpers!H10 - INDEX(Matrix!$B$2:$ZZ$201, ROW()-209, COLUMN()-1)), ""),"")</f>
        <v>2</v>
      </c>
      <c r="I218" cm="1">
        <f t="array" ref="I218">IFERROR(IF(Helpers!I10&gt;0, MAX(0, Helpers!I10 - INDEX(Matrix!$B$2:$ZZ$201, ROW()-209, COLUMN()-1)), ""),"")</f>
        <v>2</v>
      </c>
      <c r="J218" cm="1">
        <f t="array" ref="J218">IFERROR(IF(Helpers!J10&gt;0, MAX(0, Helpers!J10 - INDEX(Matrix!$B$2:$ZZ$201, ROW()-209, COLUMN()-1)), ""),"")</f>
        <v>2</v>
      </c>
      <c r="K218" t="str" cm="1">
        <f t="array" ref="K218">IFERROR(IF(Helpers!K10&gt;0, MAX(0, Helpers!K10 - INDEX(Matrix!$B$2:$ZZ$201, ROW()-209, COLUMN()-1)), ""),"")</f>
        <v/>
      </c>
      <c r="L218" t="str" cm="1">
        <f t="array" ref="L218">IFERROR(IF(Helpers!L10&gt;0, MAX(0, Helpers!L10 - INDEX(Matrix!$B$2:$ZZ$201, ROW()-209, COLUMN()-1)), ""),"")</f>
        <v/>
      </c>
      <c r="M218" t="str" cm="1">
        <f t="array" ref="M218">IFERROR(IF(Helpers!M10&gt;0, MAX(0, Helpers!M10 - INDEX(Matrix!$B$2:$ZZ$201, ROW()-209, COLUMN()-1)), ""),"")</f>
        <v/>
      </c>
      <c r="N218" t="str" cm="1">
        <f t="array" ref="N218">IFERROR(IF(Helpers!N10&gt;0, MAX(0, Helpers!N10 - INDEX(Matrix!$B$2:$ZZ$201, ROW()-209, COLUMN()-1)), ""),"")</f>
        <v/>
      </c>
      <c r="O218" t="str" cm="1">
        <f t="array" ref="O218">IFERROR(IF(Helpers!O10&gt;0, MAX(0, Helpers!O10 - INDEX(Matrix!$B$2:$ZZ$201, ROW()-209, COLUMN()-1)), ""),"")</f>
        <v/>
      </c>
      <c r="P218" t="str" cm="1">
        <f t="array" ref="P218">IFERROR(IF(Helpers!P10&gt;0, MAX(0, Helpers!P10 - INDEX(Matrix!$B$2:$ZZ$201, ROW()-209, COLUMN()-1)), ""),"")</f>
        <v/>
      </c>
      <c r="Q218" t="str" cm="1">
        <f t="array" ref="Q218">IFERROR(IF(Helpers!Q10&gt;0, MAX(0, Helpers!Q10 - INDEX(Matrix!$B$2:$ZZ$201, ROW()-209, COLUMN()-1)), ""),"")</f>
        <v/>
      </c>
      <c r="R218" t="str" cm="1">
        <f t="array" ref="R218">IFERROR(IF(Helpers!R10&gt;0, MAX(0, Helpers!R10 - INDEX(Matrix!$B$2:$ZZ$201, ROW()-209, COLUMN()-1)), ""),"")</f>
        <v/>
      </c>
      <c r="S218" t="str" cm="1">
        <f t="array" ref="S218">IFERROR(IF(Helpers!S10&gt;0, MAX(0, Helpers!S10 - INDEX(Matrix!$B$2:$ZZ$201, ROW()-209, COLUMN()-1)), ""),"")</f>
        <v/>
      </c>
      <c r="T218" t="str" cm="1">
        <f t="array" ref="T218">IFERROR(IF(Helpers!T10&gt;0, MAX(0, Helpers!T10 - INDEX(Matrix!$B$2:$ZZ$201, ROW()-209, COLUMN()-1)), ""),"")</f>
        <v/>
      </c>
      <c r="U218" t="str" cm="1">
        <f t="array" ref="U218">IFERROR(IF(Helpers!U10&gt;0, MAX(0, Helpers!U10 - INDEX(Matrix!$B$2:$ZZ$201, ROW()-209, COLUMN()-1)), ""),"")</f>
        <v/>
      </c>
      <c r="V218" t="str" cm="1">
        <f t="array" ref="V218">IFERROR(IF(Helpers!V10&gt;0, MAX(0, Helpers!V10 - INDEX(Matrix!$B$2:$ZZ$201, ROW()-209, COLUMN()-1)), ""),"")</f>
        <v/>
      </c>
      <c r="W218" t="str" cm="1">
        <f t="array" ref="W218">IFERROR(IF(Helpers!W10&gt;0, MAX(0, Helpers!W10 - INDEX(Matrix!$B$2:$ZZ$201, ROW()-209, COLUMN()-1)), ""),"")</f>
        <v/>
      </c>
      <c r="X218" t="str" cm="1">
        <f t="array" ref="X218">IFERROR(IF(Helpers!X10&gt;0, MAX(0, Helpers!X10 - INDEX(Matrix!$B$2:$ZZ$201, ROW()-209, COLUMN()-1)), ""),"")</f>
        <v/>
      </c>
      <c r="Y218" t="str" cm="1">
        <f t="array" ref="Y218">IFERROR(IF(Helpers!Y10&gt;0, MAX(0, Helpers!Y10 - INDEX(Matrix!$B$2:$ZZ$201, ROW()-209, COLUMN()-1)), ""),"")</f>
        <v/>
      </c>
      <c r="Z218" t="str" cm="1">
        <f t="array" ref="Z218">IFERROR(IF(Helpers!Z10&gt;0, MAX(0, Helpers!Z10 - INDEX(Matrix!$B$2:$ZZ$201, ROW()-209, COLUMN()-1)), ""),"")</f>
        <v/>
      </c>
      <c r="AA218" t="str" cm="1">
        <f t="array" ref="AA218">IFERROR(IF(Helpers!AA10&gt;0, MAX(0, Helpers!AA10 - INDEX(Matrix!$B$2:$ZZ$201, ROW()-209, COLUMN()-1)), ""),"")</f>
        <v/>
      </c>
      <c r="AB218" t="str" cm="1">
        <f t="array" ref="AB218">IFERROR(IF(Helpers!AB10&gt;0, MAX(0, Helpers!AB10 - INDEX(Matrix!$B$2:$ZZ$201, ROW()-209, COLUMN()-1)), ""),"")</f>
        <v/>
      </c>
      <c r="AC218" t="str" cm="1">
        <f t="array" ref="AC218">IFERROR(IF(Helpers!AC10&gt;0, MAX(0, Helpers!AC10 - INDEX(Matrix!$B$2:$ZZ$201, ROW()-209, COLUMN()-1)), ""),"")</f>
        <v/>
      </c>
      <c r="AD218" t="str" cm="1">
        <f t="array" ref="AD218">IFERROR(IF(Helpers!AD10&gt;0, MAX(0, Helpers!AD10 - INDEX(Matrix!$B$2:$ZZ$201, ROW()-209, COLUMN()-1)), ""),"")</f>
        <v/>
      </c>
      <c r="AE218" t="str" cm="1">
        <f t="array" ref="AE218">IFERROR(IF(Helpers!AE10&gt;0, MAX(0, Helpers!AE10 - INDEX(Matrix!$B$2:$ZZ$201, ROW()-209, COLUMN()-1)), ""),"")</f>
        <v/>
      </c>
      <c r="AF218" t="str" cm="1">
        <f t="array" ref="AF218">IFERROR(IF(Helpers!AF10&gt;0, MAX(0, Helpers!AF10 - INDEX(Matrix!$B$2:$ZZ$201, ROW()-209, COLUMN()-1)), ""),"")</f>
        <v/>
      </c>
      <c r="AG218" t="str" cm="1">
        <f t="array" ref="AG218">IFERROR(IF(Helpers!AG10&gt;0, MAX(0, Helpers!AG10 - INDEX(Matrix!$B$2:$ZZ$201, ROW()-209, COLUMN()-1)), ""),"")</f>
        <v/>
      </c>
      <c r="AH218" t="str" cm="1">
        <f t="array" ref="AH218">IFERROR(IF(Helpers!AH10&gt;0, MAX(0, Helpers!AH10 - INDEX(Matrix!$B$2:$ZZ$201, ROW()-209, COLUMN()-1)), ""),"")</f>
        <v/>
      </c>
      <c r="AI218" t="str" cm="1">
        <f t="array" ref="AI218">IFERROR(IF(Helpers!AI10&gt;0, MAX(0, Helpers!AI10 - INDEX(Matrix!$B$2:$ZZ$201, ROW()-209, COLUMN()-1)), ""),"")</f>
        <v/>
      </c>
      <c r="AJ218" t="str" cm="1">
        <f t="array" ref="AJ218">IFERROR(IF(Helpers!AJ10&gt;0, MAX(0, Helpers!AJ10 - INDEX(Matrix!$B$2:$ZZ$201, ROW()-209, COLUMN()-1)), ""),"")</f>
        <v/>
      </c>
      <c r="AK218" t="str" cm="1">
        <f t="array" ref="AK218">IFERROR(IF(Helpers!AK10&gt;0, MAX(0, Helpers!AK10 - INDEX(Matrix!$B$2:$ZZ$201, ROW()-209, COLUMN()-1)), ""),"")</f>
        <v/>
      </c>
      <c r="AL218" t="str" cm="1">
        <f t="array" ref="AL218">IFERROR(IF(Helpers!AL10&gt;0, MAX(0, Helpers!AL10 - INDEX(Matrix!$B$2:$ZZ$201, ROW()-209, COLUMN()-1)), ""),"")</f>
        <v/>
      </c>
      <c r="AM218" t="str" cm="1">
        <f t="array" ref="AM218">IFERROR(IF(Helpers!AM10&gt;0, MAX(0, Helpers!AM10 - INDEX(Matrix!$B$2:$ZZ$201, ROW()-209, COLUMN()-1)), ""),"")</f>
        <v/>
      </c>
      <c r="AN218" t="str" cm="1">
        <f t="array" ref="AN218">IFERROR(IF(Helpers!AN10&gt;0, MAX(0, Helpers!AN10 - INDEX(Matrix!$B$2:$ZZ$201, ROW()-209, COLUMN()-1)), ""),"")</f>
        <v/>
      </c>
      <c r="AO218" t="str" cm="1">
        <f t="array" ref="AO218">IFERROR(IF(Helpers!AO10&gt;0, MAX(0, Helpers!AO10 - INDEX(Matrix!$B$2:$ZZ$201, ROW()-209, COLUMN()-1)), ""),"")</f>
        <v/>
      </c>
      <c r="AP218" t="str" cm="1">
        <f t="array" ref="AP218">IFERROR(IF(Helpers!AP10&gt;0, MAX(0, Helpers!AP10 - INDEX(Matrix!$B$2:$ZZ$201, ROW()-209, COLUMN()-1)), ""),"")</f>
        <v/>
      </c>
      <c r="AQ218" t="str" cm="1">
        <f t="array" ref="AQ218">IFERROR(IF(Helpers!AQ10&gt;0, MAX(0, Helpers!AQ10 - INDEX(Matrix!$B$2:$ZZ$201, ROW()-209, COLUMN()-1)), ""),"")</f>
        <v/>
      </c>
      <c r="AR218" t="str" cm="1">
        <f t="array" ref="AR218">IFERROR(IF(Helpers!AR10&gt;0, MAX(0, Helpers!AR10 - INDEX(Matrix!$B$2:$ZZ$201, ROW()-209, COLUMN()-1)), ""),"")</f>
        <v/>
      </c>
      <c r="AS218" t="str" cm="1">
        <f t="array" ref="AS218">IFERROR(IF(Helpers!AS10&gt;0, MAX(0, Helpers!AS10 - INDEX(Matrix!$B$2:$ZZ$201, ROW()-209, COLUMN()-1)), ""),"")</f>
        <v/>
      </c>
      <c r="AT218" t="str" cm="1">
        <f t="array" ref="AT218">IFERROR(IF(Helpers!AT10&gt;0, MAX(0, Helpers!AT10 - INDEX(Matrix!$B$2:$ZZ$201, ROW()-209, COLUMN()-1)), ""),"")</f>
        <v/>
      </c>
      <c r="AU218" t="str" cm="1">
        <f t="array" ref="AU218">IFERROR(IF(Helpers!AU10&gt;0, MAX(0, Helpers!AU10 - INDEX(Matrix!$B$2:$ZZ$201, ROW()-209, COLUMN()-1)), ""),"")</f>
        <v/>
      </c>
      <c r="AV218" t="str" cm="1">
        <f t="array" ref="AV218">IFERROR(IF(Helpers!AV10&gt;0, MAX(0, Helpers!AV10 - INDEX(Matrix!$B$2:$ZZ$201, ROW()-209, COLUMN()-1)), ""),"")</f>
        <v/>
      </c>
      <c r="AW218" t="str" cm="1">
        <f t="array" ref="AW218">IFERROR(IF(Helpers!AW10&gt;0, MAX(0, Helpers!AW10 - INDEX(Matrix!$B$2:$ZZ$201, ROW()-209, COLUMN()-1)), ""),"")</f>
        <v/>
      </c>
      <c r="AX218" t="str" cm="1">
        <f t="array" ref="AX218">IFERROR(IF(Helpers!AX10&gt;0, MAX(0, Helpers!AX10 - INDEX(Matrix!$B$2:$ZZ$201, ROW()-209, COLUMN()-1)), ""),"")</f>
        <v/>
      </c>
      <c r="AY218" t="str" cm="1">
        <f t="array" ref="AY218">IFERROR(IF(Helpers!AY10&gt;0, MAX(0, Helpers!AY10 - INDEX(Matrix!$B$2:$ZZ$201, ROW()-209, COLUMN()-1)), ""),"")</f>
        <v/>
      </c>
    </row>
    <row r="219" spans="1:51" x14ac:dyDescent="0.25">
      <c r="A219" s="12" t="str">
        <v>Julia</v>
      </c>
      <c r="B219" t="str" cm="1">
        <f t="array" ref="B219">IFERROR(IF(Helpers!B11&gt;0, MAX(0, Helpers!B11 - INDEX(Matrix!$B$2:$ZZ$201, ROW()-209, COLUMN()-1)), ""),"")</f>
        <v/>
      </c>
      <c r="C219" cm="1">
        <f t="array" ref="C219">IFERROR(IF(Helpers!C11&gt;0, MAX(0, Helpers!C11 - INDEX(Matrix!$B$2:$ZZ$201, ROW()-209, COLUMN()-1)), ""),"")</f>
        <v>2</v>
      </c>
      <c r="D219" t="str" cm="1">
        <f t="array" ref="D219">IFERROR(IF(Helpers!D11&gt;0, MAX(0, Helpers!D11 - INDEX(Matrix!$B$2:$ZZ$201, ROW()-209, COLUMN()-1)), ""),"")</f>
        <v/>
      </c>
      <c r="E219" cm="1">
        <f t="array" ref="E219">IFERROR(IF(Helpers!E11&gt;0, MAX(0, Helpers!E11 - INDEX(Matrix!$B$2:$ZZ$201, ROW()-209, COLUMN()-1)), ""),"")</f>
        <v>2</v>
      </c>
      <c r="F219" cm="1">
        <f t="array" ref="F219">IFERROR(IF(Helpers!F11&gt;0, MAX(0, Helpers!F11 - INDEX(Matrix!$B$2:$ZZ$201, ROW()-209, COLUMN()-1)), ""),"")</f>
        <v>1</v>
      </c>
      <c r="G219" t="str" cm="1">
        <f t="array" ref="G219">IFERROR(IF(Helpers!G11&gt;0, MAX(0, Helpers!G11 - INDEX(Matrix!$B$2:$ZZ$201, ROW()-209, COLUMN()-1)), ""),"")</f>
        <v/>
      </c>
      <c r="H219" t="str" cm="1">
        <f t="array" ref="H219">IFERROR(IF(Helpers!H11&gt;0, MAX(0, Helpers!H11 - INDEX(Matrix!$B$2:$ZZ$201, ROW()-209, COLUMN()-1)), ""),"")</f>
        <v/>
      </c>
      <c r="I219" cm="1">
        <f t="array" ref="I219">IFERROR(IF(Helpers!I11&gt;0, MAX(0, Helpers!I11 - INDEX(Matrix!$B$2:$ZZ$201, ROW()-209, COLUMN()-1)), ""),"")</f>
        <v>2</v>
      </c>
      <c r="J219" cm="1">
        <f t="array" ref="J219">IFERROR(IF(Helpers!J11&gt;0, MAX(0, Helpers!J11 - INDEX(Matrix!$B$2:$ZZ$201, ROW()-209, COLUMN()-1)), ""),"")</f>
        <v>0</v>
      </c>
      <c r="K219" cm="1">
        <f t="array" ref="K219">IFERROR(IF(Helpers!K11&gt;0, MAX(0, Helpers!K11 - INDEX(Matrix!$B$2:$ZZ$201, ROW()-209, COLUMN()-1)), ""),"")</f>
        <v>2</v>
      </c>
      <c r="L219" t="str" cm="1">
        <f t="array" ref="L219">IFERROR(IF(Helpers!L11&gt;0, MAX(0, Helpers!L11 - INDEX(Matrix!$B$2:$ZZ$201, ROW()-209, COLUMN()-1)), ""),"")</f>
        <v/>
      </c>
      <c r="M219" t="str" cm="1">
        <f t="array" ref="M219">IFERROR(IF(Helpers!M11&gt;0, MAX(0, Helpers!M11 - INDEX(Matrix!$B$2:$ZZ$201, ROW()-209, COLUMN()-1)), ""),"")</f>
        <v/>
      </c>
      <c r="N219" t="str" cm="1">
        <f t="array" ref="N219">IFERROR(IF(Helpers!N11&gt;0, MAX(0, Helpers!N11 - INDEX(Matrix!$B$2:$ZZ$201, ROW()-209, COLUMN()-1)), ""),"")</f>
        <v/>
      </c>
      <c r="O219" t="str" cm="1">
        <f t="array" ref="O219">IFERROR(IF(Helpers!O11&gt;0, MAX(0, Helpers!O11 - INDEX(Matrix!$B$2:$ZZ$201, ROW()-209, COLUMN()-1)), ""),"")</f>
        <v/>
      </c>
      <c r="P219" t="str" cm="1">
        <f t="array" ref="P219">IFERROR(IF(Helpers!P11&gt;0, MAX(0, Helpers!P11 - INDEX(Matrix!$B$2:$ZZ$201, ROW()-209, COLUMN()-1)), ""),"")</f>
        <v/>
      </c>
      <c r="Q219" t="str" cm="1">
        <f t="array" ref="Q219">IFERROR(IF(Helpers!Q11&gt;0, MAX(0, Helpers!Q11 - INDEX(Matrix!$B$2:$ZZ$201, ROW()-209, COLUMN()-1)), ""),"")</f>
        <v/>
      </c>
      <c r="R219" t="str" cm="1">
        <f t="array" ref="R219">IFERROR(IF(Helpers!R11&gt;0, MAX(0, Helpers!R11 - INDEX(Matrix!$B$2:$ZZ$201, ROW()-209, COLUMN()-1)), ""),"")</f>
        <v/>
      </c>
      <c r="S219" t="str" cm="1">
        <f t="array" ref="S219">IFERROR(IF(Helpers!S11&gt;0, MAX(0, Helpers!S11 - INDEX(Matrix!$B$2:$ZZ$201, ROW()-209, COLUMN()-1)), ""),"")</f>
        <v/>
      </c>
      <c r="T219" t="str" cm="1">
        <f t="array" ref="T219">IFERROR(IF(Helpers!T11&gt;0, MAX(0, Helpers!T11 - INDEX(Matrix!$B$2:$ZZ$201, ROW()-209, COLUMN()-1)), ""),"")</f>
        <v/>
      </c>
      <c r="U219" t="str" cm="1">
        <f t="array" ref="U219">IFERROR(IF(Helpers!U11&gt;0, MAX(0, Helpers!U11 - INDEX(Matrix!$B$2:$ZZ$201, ROW()-209, COLUMN()-1)), ""),"")</f>
        <v/>
      </c>
      <c r="V219" t="str" cm="1">
        <f t="array" ref="V219">IFERROR(IF(Helpers!V11&gt;0, MAX(0, Helpers!V11 - INDEX(Matrix!$B$2:$ZZ$201, ROW()-209, COLUMN()-1)), ""),"")</f>
        <v/>
      </c>
      <c r="W219" t="str" cm="1">
        <f t="array" ref="W219">IFERROR(IF(Helpers!W11&gt;0, MAX(0, Helpers!W11 - INDEX(Matrix!$B$2:$ZZ$201, ROW()-209, COLUMN()-1)), ""),"")</f>
        <v/>
      </c>
      <c r="X219" t="str" cm="1">
        <f t="array" ref="X219">IFERROR(IF(Helpers!X11&gt;0, MAX(0, Helpers!X11 - INDEX(Matrix!$B$2:$ZZ$201, ROW()-209, COLUMN()-1)), ""),"")</f>
        <v/>
      </c>
      <c r="Y219" t="str" cm="1">
        <f t="array" ref="Y219">IFERROR(IF(Helpers!Y11&gt;0, MAX(0, Helpers!Y11 - INDEX(Matrix!$B$2:$ZZ$201, ROW()-209, COLUMN()-1)), ""),"")</f>
        <v/>
      </c>
      <c r="Z219" t="str" cm="1">
        <f t="array" ref="Z219">IFERROR(IF(Helpers!Z11&gt;0, MAX(0, Helpers!Z11 - INDEX(Matrix!$B$2:$ZZ$201, ROW()-209, COLUMN()-1)), ""),"")</f>
        <v/>
      </c>
      <c r="AA219" t="str" cm="1">
        <f t="array" ref="AA219">IFERROR(IF(Helpers!AA11&gt;0, MAX(0, Helpers!AA11 - INDEX(Matrix!$B$2:$ZZ$201, ROW()-209, COLUMN()-1)), ""),"")</f>
        <v/>
      </c>
      <c r="AB219" t="str" cm="1">
        <f t="array" ref="AB219">IFERROR(IF(Helpers!AB11&gt;0, MAX(0, Helpers!AB11 - INDEX(Matrix!$B$2:$ZZ$201, ROW()-209, COLUMN()-1)), ""),"")</f>
        <v/>
      </c>
      <c r="AC219" t="str" cm="1">
        <f t="array" ref="AC219">IFERROR(IF(Helpers!AC11&gt;0, MAX(0, Helpers!AC11 - INDEX(Matrix!$B$2:$ZZ$201, ROW()-209, COLUMN()-1)), ""),"")</f>
        <v/>
      </c>
      <c r="AD219" t="str" cm="1">
        <f t="array" ref="AD219">IFERROR(IF(Helpers!AD11&gt;0, MAX(0, Helpers!AD11 - INDEX(Matrix!$B$2:$ZZ$201, ROW()-209, COLUMN()-1)), ""),"")</f>
        <v/>
      </c>
      <c r="AE219" t="str" cm="1">
        <f t="array" ref="AE219">IFERROR(IF(Helpers!AE11&gt;0, MAX(0, Helpers!AE11 - INDEX(Matrix!$B$2:$ZZ$201, ROW()-209, COLUMN()-1)), ""),"")</f>
        <v/>
      </c>
      <c r="AF219" t="str" cm="1">
        <f t="array" ref="AF219">IFERROR(IF(Helpers!AF11&gt;0, MAX(0, Helpers!AF11 - INDEX(Matrix!$B$2:$ZZ$201, ROW()-209, COLUMN()-1)), ""),"")</f>
        <v/>
      </c>
      <c r="AG219" t="str" cm="1">
        <f t="array" ref="AG219">IFERROR(IF(Helpers!AG11&gt;0, MAX(0, Helpers!AG11 - INDEX(Matrix!$B$2:$ZZ$201, ROW()-209, COLUMN()-1)), ""),"")</f>
        <v/>
      </c>
      <c r="AH219" t="str" cm="1">
        <f t="array" ref="AH219">IFERROR(IF(Helpers!AH11&gt;0, MAX(0, Helpers!AH11 - INDEX(Matrix!$B$2:$ZZ$201, ROW()-209, COLUMN()-1)), ""),"")</f>
        <v/>
      </c>
      <c r="AI219" t="str" cm="1">
        <f t="array" ref="AI219">IFERROR(IF(Helpers!AI11&gt;0, MAX(0, Helpers!AI11 - INDEX(Matrix!$B$2:$ZZ$201, ROW()-209, COLUMN()-1)), ""),"")</f>
        <v/>
      </c>
      <c r="AJ219" t="str" cm="1">
        <f t="array" ref="AJ219">IFERROR(IF(Helpers!AJ11&gt;0, MAX(0, Helpers!AJ11 - INDEX(Matrix!$B$2:$ZZ$201, ROW()-209, COLUMN()-1)), ""),"")</f>
        <v/>
      </c>
      <c r="AK219" t="str" cm="1">
        <f t="array" ref="AK219">IFERROR(IF(Helpers!AK11&gt;0, MAX(0, Helpers!AK11 - INDEX(Matrix!$B$2:$ZZ$201, ROW()-209, COLUMN()-1)), ""),"")</f>
        <v/>
      </c>
      <c r="AL219" t="str" cm="1">
        <f t="array" ref="AL219">IFERROR(IF(Helpers!AL11&gt;0, MAX(0, Helpers!AL11 - INDEX(Matrix!$B$2:$ZZ$201, ROW()-209, COLUMN()-1)), ""),"")</f>
        <v/>
      </c>
      <c r="AM219" t="str" cm="1">
        <f t="array" ref="AM219">IFERROR(IF(Helpers!AM11&gt;0, MAX(0, Helpers!AM11 - INDEX(Matrix!$B$2:$ZZ$201, ROW()-209, COLUMN()-1)), ""),"")</f>
        <v/>
      </c>
      <c r="AN219" t="str" cm="1">
        <f t="array" ref="AN219">IFERROR(IF(Helpers!AN11&gt;0, MAX(0, Helpers!AN11 - INDEX(Matrix!$B$2:$ZZ$201, ROW()-209, COLUMN()-1)), ""),"")</f>
        <v/>
      </c>
      <c r="AO219" t="str" cm="1">
        <f t="array" ref="AO219">IFERROR(IF(Helpers!AO11&gt;0, MAX(0, Helpers!AO11 - INDEX(Matrix!$B$2:$ZZ$201, ROW()-209, COLUMN()-1)), ""),"")</f>
        <v/>
      </c>
      <c r="AP219" t="str" cm="1">
        <f t="array" ref="AP219">IFERROR(IF(Helpers!AP11&gt;0, MAX(0, Helpers!AP11 - INDEX(Matrix!$B$2:$ZZ$201, ROW()-209, COLUMN()-1)), ""),"")</f>
        <v/>
      </c>
      <c r="AQ219" t="str" cm="1">
        <f t="array" ref="AQ219">IFERROR(IF(Helpers!AQ11&gt;0, MAX(0, Helpers!AQ11 - INDEX(Matrix!$B$2:$ZZ$201, ROW()-209, COLUMN()-1)), ""),"")</f>
        <v/>
      </c>
      <c r="AR219" t="str" cm="1">
        <f t="array" ref="AR219">IFERROR(IF(Helpers!AR11&gt;0, MAX(0, Helpers!AR11 - INDEX(Matrix!$B$2:$ZZ$201, ROW()-209, COLUMN()-1)), ""),"")</f>
        <v/>
      </c>
      <c r="AS219" t="str" cm="1">
        <f t="array" ref="AS219">IFERROR(IF(Helpers!AS11&gt;0, MAX(0, Helpers!AS11 - INDEX(Matrix!$B$2:$ZZ$201, ROW()-209, COLUMN()-1)), ""),"")</f>
        <v/>
      </c>
      <c r="AT219" t="str" cm="1">
        <f t="array" ref="AT219">IFERROR(IF(Helpers!AT11&gt;0, MAX(0, Helpers!AT11 - INDEX(Matrix!$B$2:$ZZ$201, ROW()-209, COLUMN()-1)), ""),"")</f>
        <v/>
      </c>
      <c r="AU219" t="str" cm="1">
        <f t="array" ref="AU219">IFERROR(IF(Helpers!AU11&gt;0, MAX(0, Helpers!AU11 - INDEX(Matrix!$B$2:$ZZ$201, ROW()-209, COLUMN()-1)), ""),"")</f>
        <v/>
      </c>
      <c r="AV219" t="str" cm="1">
        <f t="array" ref="AV219">IFERROR(IF(Helpers!AV11&gt;0, MAX(0, Helpers!AV11 - INDEX(Matrix!$B$2:$ZZ$201, ROW()-209, COLUMN()-1)), ""),"")</f>
        <v/>
      </c>
      <c r="AW219" t="str" cm="1">
        <f t="array" ref="AW219">IFERROR(IF(Helpers!AW11&gt;0, MAX(0, Helpers!AW11 - INDEX(Matrix!$B$2:$ZZ$201, ROW()-209, COLUMN()-1)), ""),"")</f>
        <v/>
      </c>
      <c r="AX219" t="str" cm="1">
        <f t="array" ref="AX219">IFERROR(IF(Helpers!AX11&gt;0, MAX(0, Helpers!AX11 - INDEX(Matrix!$B$2:$ZZ$201, ROW()-209, COLUMN()-1)), ""),"")</f>
        <v/>
      </c>
      <c r="AY219" t="str" cm="1">
        <f t="array" ref="AY219">IFERROR(IF(Helpers!AY11&gt;0, MAX(0, Helpers!AY11 - INDEX(Matrix!$B$2:$ZZ$201, ROW()-209, COLUMN()-1)), ""),"")</f>
        <v/>
      </c>
    </row>
    <row r="220" spans="1:51" x14ac:dyDescent="0.25">
      <c r="A220" s="12" t="str">
        <v>Kwame</v>
      </c>
      <c r="B220" cm="1">
        <f t="array" ref="B220">IFERROR(IF(Helpers!B12&gt;0, MAX(0, Helpers!B12 - INDEX(Matrix!$B$2:$ZZ$201, ROW()-209, COLUMN()-1)), ""),"")</f>
        <v>3</v>
      </c>
      <c r="C220" cm="1">
        <f t="array" ref="C220">IFERROR(IF(Helpers!C12&gt;0, MAX(0, Helpers!C12 - INDEX(Matrix!$B$2:$ZZ$201, ROW()-209, COLUMN()-1)), ""),"")</f>
        <v>2</v>
      </c>
      <c r="D220" cm="1">
        <f t="array" ref="D220">IFERROR(IF(Helpers!D12&gt;0, MAX(0, Helpers!D12 - INDEX(Matrix!$B$2:$ZZ$201, ROW()-209, COLUMN()-1)), ""),"")</f>
        <v>1</v>
      </c>
      <c r="E220" cm="1">
        <f t="array" ref="E220">IFERROR(IF(Helpers!E12&gt;0, MAX(0, Helpers!E12 - INDEX(Matrix!$B$2:$ZZ$201, ROW()-209, COLUMN()-1)), ""),"")</f>
        <v>1</v>
      </c>
      <c r="F220" cm="1">
        <f t="array" ref="F220">IFERROR(IF(Helpers!F12&gt;0, MAX(0, Helpers!F12 - INDEX(Matrix!$B$2:$ZZ$201, ROW()-209, COLUMN()-1)), ""),"")</f>
        <v>3</v>
      </c>
      <c r="G220" cm="1">
        <f t="array" ref="G220">IFERROR(IF(Helpers!G12&gt;0, MAX(0, Helpers!G12 - INDEX(Matrix!$B$2:$ZZ$201, ROW()-209, COLUMN()-1)), ""),"")</f>
        <v>2</v>
      </c>
      <c r="H220" cm="1">
        <f t="array" ref="H220">IFERROR(IF(Helpers!H12&gt;0, MAX(0, Helpers!H12 - INDEX(Matrix!$B$2:$ZZ$201, ROW()-209, COLUMN()-1)), ""),"")</f>
        <v>1</v>
      </c>
      <c r="I220" cm="1">
        <f t="array" ref="I220">IFERROR(IF(Helpers!I12&gt;0, MAX(0, Helpers!I12 - INDEX(Matrix!$B$2:$ZZ$201, ROW()-209, COLUMN()-1)), ""),"")</f>
        <v>1</v>
      </c>
      <c r="J220" cm="1">
        <f t="array" ref="J220">IFERROR(IF(Helpers!J12&gt;0, MAX(0, Helpers!J12 - INDEX(Matrix!$B$2:$ZZ$201, ROW()-209, COLUMN()-1)), ""),"")</f>
        <v>1</v>
      </c>
      <c r="K220" cm="1">
        <f t="array" ref="K220">IFERROR(IF(Helpers!K12&gt;0, MAX(0, Helpers!K12 - INDEX(Matrix!$B$2:$ZZ$201, ROW()-209, COLUMN()-1)), ""),"")</f>
        <v>0</v>
      </c>
      <c r="L220" t="str" cm="1">
        <f t="array" ref="L220">IFERROR(IF(Helpers!L12&gt;0, MAX(0, Helpers!L12 - INDEX(Matrix!$B$2:$ZZ$201, ROW()-209, COLUMN()-1)), ""),"")</f>
        <v/>
      </c>
      <c r="M220" t="str" cm="1">
        <f t="array" ref="M220">IFERROR(IF(Helpers!M12&gt;0, MAX(0, Helpers!M12 - INDEX(Matrix!$B$2:$ZZ$201, ROW()-209, COLUMN()-1)), ""),"")</f>
        <v/>
      </c>
      <c r="N220" t="str" cm="1">
        <f t="array" ref="N220">IFERROR(IF(Helpers!N12&gt;0, MAX(0, Helpers!N12 - INDEX(Matrix!$B$2:$ZZ$201, ROW()-209, COLUMN()-1)), ""),"")</f>
        <v/>
      </c>
      <c r="O220" t="str" cm="1">
        <f t="array" ref="O220">IFERROR(IF(Helpers!O12&gt;0, MAX(0, Helpers!O12 - INDEX(Matrix!$B$2:$ZZ$201, ROW()-209, COLUMN()-1)), ""),"")</f>
        <v/>
      </c>
      <c r="P220" t="str" cm="1">
        <f t="array" ref="P220">IFERROR(IF(Helpers!P12&gt;0, MAX(0, Helpers!P12 - INDEX(Matrix!$B$2:$ZZ$201, ROW()-209, COLUMN()-1)), ""),"")</f>
        <v/>
      </c>
      <c r="Q220" t="str" cm="1">
        <f t="array" ref="Q220">IFERROR(IF(Helpers!Q12&gt;0, MAX(0, Helpers!Q12 - INDEX(Matrix!$B$2:$ZZ$201, ROW()-209, COLUMN()-1)), ""),"")</f>
        <v/>
      </c>
      <c r="R220" t="str" cm="1">
        <f t="array" ref="R220">IFERROR(IF(Helpers!R12&gt;0, MAX(0, Helpers!R12 - INDEX(Matrix!$B$2:$ZZ$201, ROW()-209, COLUMN()-1)), ""),"")</f>
        <v/>
      </c>
      <c r="S220" t="str" cm="1">
        <f t="array" ref="S220">IFERROR(IF(Helpers!S12&gt;0, MAX(0, Helpers!S12 - INDEX(Matrix!$B$2:$ZZ$201, ROW()-209, COLUMN()-1)), ""),"")</f>
        <v/>
      </c>
      <c r="T220" t="str" cm="1">
        <f t="array" ref="T220">IFERROR(IF(Helpers!T12&gt;0, MAX(0, Helpers!T12 - INDEX(Matrix!$B$2:$ZZ$201, ROW()-209, COLUMN()-1)), ""),"")</f>
        <v/>
      </c>
      <c r="U220" t="str" cm="1">
        <f t="array" ref="U220">IFERROR(IF(Helpers!U12&gt;0, MAX(0, Helpers!U12 - INDEX(Matrix!$B$2:$ZZ$201, ROW()-209, COLUMN()-1)), ""),"")</f>
        <v/>
      </c>
      <c r="V220" t="str" cm="1">
        <f t="array" ref="V220">IFERROR(IF(Helpers!V12&gt;0, MAX(0, Helpers!V12 - INDEX(Matrix!$B$2:$ZZ$201, ROW()-209, COLUMN()-1)), ""),"")</f>
        <v/>
      </c>
      <c r="W220" t="str" cm="1">
        <f t="array" ref="W220">IFERROR(IF(Helpers!W12&gt;0, MAX(0, Helpers!W12 - INDEX(Matrix!$B$2:$ZZ$201, ROW()-209, COLUMN()-1)), ""),"")</f>
        <v/>
      </c>
      <c r="X220" t="str" cm="1">
        <f t="array" ref="X220">IFERROR(IF(Helpers!X12&gt;0, MAX(0, Helpers!X12 - INDEX(Matrix!$B$2:$ZZ$201, ROW()-209, COLUMN()-1)), ""),"")</f>
        <v/>
      </c>
      <c r="Y220" t="str" cm="1">
        <f t="array" ref="Y220">IFERROR(IF(Helpers!Y12&gt;0, MAX(0, Helpers!Y12 - INDEX(Matrix!$B$2:$ZZ$201, ROW()-209, COLUMN()-1)), ""),"")</f>
        <v/>
      </c>
      <c r="Z220" t="str" cm="1">
        <f t="array" ref="Z220">IFERROR(IF(Helpers!Z12&gt;0, MAX(0, Helpers!Z12 - INDEX(Matrix!$B$2:$ZZ$201, ROW()-209, COLUMN()-1)), ""),"")</f>
        <v/>
      </c>
      <c r="AA220" t="str" cm="1">
        <f t="array" ref="AA220">IFERROR(IF(Helpers!AA12&gt;0, MAX(0, Helpers!AA12 - INDEX(Matrix!$B$2:$ZZ$201, ROW()-209, COLUMN()-1)), ""),"")</f>
        <v/>
      </c>
      <c r="AB220" t="str" cm="1">
        <f t="array" ref="AB220">IFERROR(IF(Helpers!AB12&gt;0, MAX(0, Helpers!AB12 - INDEX(Matrix!$B$2:$ZZ$201, ROW()-209, COLUMN()-1)), ""),"")</f>
        <v/>
      </c>
      <c r="AC220" t="str" cm="1">
        <f t="array" ref="AC220">IFERROR(IF(Helpers!AC12&gt;0, MAX(0, Helpers!AC12 - INDEX(Matrix!$B$2:$ZZ$201, ROW()-209, COLUMN()-1)), ""),"")</f>
        <v/>
      </c>
      <c r="AD220" t="str" cm="1">
        <f t="array" ref="AD220">IFERROR(IF(Helpers!AD12&gt;0, MAX(0, Helpers!AD12 - INDEX(Matrix!$B$2:$ZZ$201, ROW()-209, COLUMN()-1)), ""),"")</f>
        <v/>
      </c>
      <c r="AE220" t="str" cm="1">
        <f t="array" ref="AE220">IFERROR(IF(Helpers!AE12&gt;0, MAX(0, Helpers!AE12 - INDEX(Matrix!$B$2:$ZZ$201, ROW()-209, COLUMN()-1)), ""),"")</f>
        <v/>
      </c>
      <c r="AF220" t="str" cm="1">
        <f t="array" ref="AF220">IFERROR(IF(Helpers!AF12&gt;0, MAX(0, Helpers!AF12 - INDEX(Matrix!$B$2:$ZZ$201, ROW()-209, COLUMN()-1)), ""),"")</f>
        <v/>
      </c>
      <c r="AG220" t="str" cm="1">
        <f t="array" ref="AG220">IFERROR(IF(Helpers!AG12&gt;0, MAX(0, Helpers!AG12 - INDEX(Matrix!$B$2:$ZZ$201, ROW()-209, COLUMN()-1)), ""),"")</f>
        <v/>
      </c>
      <c r="AH220" t="str" cm="1">
        <f t="array" ref="AH220">IFERROR(IF(Helpers!AH12&gt;0, MAX(0, Helpers!AH12 - INDEX(Matrix!$B$2:$ZZ$201, ROW()-209, COLUMN()-1)), ""),"")</f>
        <v/>
      </c>
      <c r="AI220" t="str" cm="1">
        <f t="array" ref="AI220">IFERROR(IF(Helpers!AI12&gt;0, MAX(0, Helpers!AI12 - INDEX(Matrix!$B$2:$ZZ$201, ROW()-209, COLUMN()-1)), ""),"")</f>
        <v/>
      </c>
      <c r="AJ220" t="str" cm="1">
        <f t="array" ref="AJ220">IFERROR(IF(Helpers!AJ12&gt;0, MAX(0, Helpers!AJ12 - INDEX(Matrix!$B$2:$ZZ$201, ROW()-209, COLUMN()-1)), ""),"")</f>
        <v/>
      </c>
      <c r="AK220" t="str" cm="1">
        <f t="array" ref="AK220">IFERROR(IF(Helpers!AK12&gt;0, MAX(0, Helpers!AK12 - INDEX(Matrix!$B$2:$ZZ$201, ROW()-209, COLUMN()-1)), ""),"")</f>
        <v/>
      </c>
      <c r="AL220" t="str" cm="1">
        <f t="array" ref="AL220">IFERROR(IF(Helpers!AL12&gt;0, MAX(0, Helpers!AL12 - INDEX(Matrix!$B$2:$ZZ$201, ROW()-209, COLUMN()-1)), ""),"")</f>
        <v/>
      </c>
      <c r="AM220" t="str" cm="1">
        <f t="array" ref="AM220">IFERROR(IF(Helpers!AM12&gt;0, MAX(0, Helpers!AM12 - INDEX(Matrix!$B$2:$ZZ$201, ROW()-209, COLUMN()-1)), ""),"")</f>
        <v/>
      </c>
      <c r="AN220" t="str" cm="1">
        <f t="array" ref="AN220">IFERROR(IF(Helpers!AN12&gt;0, MAX(0, Helpers!AN12 - INDEX(Matrix!$B$2:$ZZ$201, ROW()-209, COLUMN()-1)), ""),"")</f>
        <v/>
      </c>
      <c r="AO220" t="str" cm="1">
        <f t="array" ref="AO220">IFERROR(IF(Helpers!AO12&gt;0, MAX(0, Helpers!AO12 - INDEX(Matrix!$B$2:$ZZ$201, ROW()-209, COLUMN()-1)), ""),"")</f>
        <v/>
      </c>
      <c r="AP220" t="str" cm="1">
        <f t="array" ref="AP220">IFERROR(IF(Helpers!AP12&gt;0, MAX(0, Helpers!AP12 - INDEX(Matrix!$B$2:$ZZ$201, ROW()-209, COLUMN()-1)), ""),"")</f>
        <v/>
      </c>
      <c r="AQ220" t="str" cm="1">
        <f t="array" ref="AQ220">IFERROR(IF(Helpers!AQ12&gt;0, MAX(0, Helpers!AQ12 - INDEX(Matrix!$B$2:$ZZ$201, ROW()-209, COLUMN()-1)), ""),"")</f>
        <v/>
      </c>
      <c r="AR220" t="str" cm="1">
        <f t="array" ref="AR220">IFERROR(IF(Helpers!AR12&gt;0, MAX(0, Helpers!AR12 - INDEX(Matrix!$B$2:$ZZ$201, ROW()-209, COLUMN()-1)), ""),"")</f>
        <v/>
      </c>
      <c r="AS220" t="str" cm="1">
        <f t="array" ref="AS220">IFERROR(IF(Helpers!AS12&gt;0, MAX(0, Helpers!AS12 - INDEX(Matrix!$B$2:$ZZ$201, ROW()-209, COLUMN()-1)), ""),"")</f>
        <v/>
      </c>
      <c r="AT220" t="str" cm="1">
        <f t="array" ref="AT220">IFERROR(IF(Helpers!AT12&gt;0, MAX(0, Helpers!AT12 - INDEX(Matrix!$B$2:$ZZ$201, ROW()-209, COLUMN()-1)), ""),"")</f>
        <v/>
      </c>
      <c r="AU220" t="str" cm="1">
        <f t="array" ref="AU220">IFERROR(IF(Helpers!AU12&gt;0, MAX(0, Helpers!AU12 - INDEX(Matrix!$B$2:$ZZ$201, ROW()-209, COLUMN()-1)), ""),"")</f>
        <v/>
      </c>
      <c r="AV220" t="str" cm="1">
        <f t="array" ref="AV220">IFERROR(IF(Helpers!AV12&gt;0, MAX(0, Helpers!AV12 - INDEX(Matrix!$B$2:$ZZ$201, ROW()-209, COLUMN()-1)), ""),"")</f>
        <v/>
      </c>
      <c r="AW220" t="str" cm="1">
        <f t="array" ref="AW220">IFERROR(IF(Helpers!AW12&gt;0, MAX(0, Helpers!AW12 - INDEX(Matrix!$B$2:$ZZ$201, ROW()-209, COLUMN()-1)), ""),"")</f>
        <v/>
      </c>
      <c r="AX220" t="str" cm="1">
        <f t="array" ref="AX220">IFERROR(IF(Helpers!AX12&gt;0, MAX(0, Helpers!AX12 - INDEX(Matrix!$B$2:$ZZ$201, ROW()-209, COLUMN()-1)), ""),"")</f>
        <v/>
      </c>
      <c r="AY220" t="str" cm="1">
        <f t="array" ref="AY220">IFERROR(IF(Helpers!AY12&gt;0, MAX(0, Helpers!AY12 - INDEX(Matrix!$B$2:$ZZ$201, ROW()-209, COLUMN()-1)), ""),"")</f>
        <v/>
      </c>
    </row>
    <row r="221" spans="1:51" x14ac:dyDescent="0.25">
      <c r="A221" s="12" t="str">
        <v>Leila</v>
      </c>
      <c r="B221" t="str" cm="1">
        <f t="array" ref="B221">IFERROR(IF(Helpers!B13&gt;0, MAX(0, Helpers!B13 - INDEX(Matrix!$B$2:$ZZ$201, ROW()-209, COLUMN()-1)), ""),"")</f>
        <v/>
      </c>
      <c r="C221" cm="1">
        <f t="array" ref="C221">IFERROR(IF(Helpers!C13&gt;0, MAX(0, Helpers!C13 - INDEX(Matrix!$B$2:$ZZ$201, ROW()-209, COLUMN()-1)), ""),"")</f>
        <v>2</v>
      </c>
      <c r="D221" cm="1">
        <f t="array" ref="D221">IFERROR(IF(Helpers!D13&gt;0, MAX(0, Helpers!D13 - INDEX(Matrix!$B$2:$ZZ$201, ROW()-209, COLUMN()-1)), ""),"")</f>
        <v>2</v>
      </c>
      <c r="E221" cm="1">
        <f t="array" ref="E221">IFERROR(IF(Helpers!E13&gt;0, MAX(0, Helpers!E13 - INDEX(Matrix!$B$2:$ZZ$201, ROW()-209, COLUMN()-1)), ""),"")</f>
        <v>1</v>
      </c>
      <c r="F221" cm="1">
        <f t="array" ref="F221">IFERROR(IF(Helpers!F13&gt;0, MAX(0, Helpers!F13 - INDEX(Matrix!$B$2:$ZZ$201, ROW()-209, COLUMN()-1)), ""),"")</f>
        <v>2</v>
      </c>
      <c r="G221" cm="1">
        <f t="array" ref="G221">IFERROR(IF(Helpers!G13&gt;0, MAX(0, Helpers!G13 - INDEX(Matrix!$B$2:$ZZ$201, ROW()-209, COLUMN()-1)), ""),"")</f>
        <v>1</v>
      </c>
      <c r="H221" cm="1">
        <f t="array" ref="H221">IFERROR(IF(Helpers!H13&gt;0, MAX(0, Helpers!H13 - INDEX(Matrix!$B$2:$ZZ$201, ROW()-209, COLUMN()-1)), ""),"")</f>
        <v>2</v>
      </c>
      <c r="I221" cm="1">
        <f t="array" ref="I221">IFERROR(IF(Helpers!I13&gt;0, MAX(0, Helpers!I13 - INDEX(Matrix!$B$2:$ZZ$201, ROW()-209, COLUMN()-1)), ""),"")</f>
        <v>1</v>
      </c>
      <c r="J221" t="str" cm="1">
        <f t="array" ref="J221">IFERROR(IF(Helpers!J13&gt;0, MAX(0, Helpers!J13 - INDEX(Matrix!$B$2:$ZZ$201, ROW()-209, COLUMN()-1)), ""),"")</f>
        <v/>
      </c>
      <c r="K221" cm="1">
        <f t="array" ref="K221">IFERROR(IF(Helpers!K13&gt;0, MAX(0, Helpers!K13 - INDEX(Matrix!$B$2:$ZZ$201, ROW()-209, COLUMN()-1)), ""),"")</f>
        <v>1</v>
      </c>
      <c r="L221" t="str" cm="1">
        <f t="array" ref="L221">IFERROR(IF(Helpers!L13&gt;0, MAX(0, Helpers!L13 - INDEX(Matrix!$B$2:$ZZ$201, ROW()-209, COLUMN()-1)), ""),"")</f>
        <v/>
      </c>
      <c r="M221" t="str" cm="1">
        <f t="array" ref="M221">IFERROR(IF(Helpers!M13&gt;0, MAX(0, Helpers!M13 - INDEX(Matrix!$B$2:$ZZ$201, ROW()-209, COLUMN()-1)), ""),"")</f>
        <v/>
      </c>
      <c r="N221" t="str" cm="1">
        <f t="array" ref="N221">IFERROR(IF(Helpers!N13&gt;0, MAX(0, Helpers!N13 - INDEX(Matrix!$B$2:$ZZ$201, ROW()-209, COLUMN()-1)), ""),"")</f>
        <v/>
      </c>
      <c r="O221" t="str" cm="1">
        <f t="array" ref="O221">IFERROR(IF(Helpers!O13&gt;0, MAX(0, Helpers!O13 - INDEX(Matrix!$B$2:$ZZ$201, ROW()-209, COLUMN()-1)), ""),"")</f>
        <v/>
      </c>
      <c r="P221" t="str" cm="1">
        <f t="array" ref="P221">IFERROR(IF(Helpers!P13&gt;0, MAX(0, Helpers!P13 - INDEX(Matrix!$B$2:$ZZ$201, ROW()-209, COLUMN()-1)), ""),"")</f>
        <v/>
      </c>
      <c r="Q221" t="str" cm="1">
        <f t="array" ref="Q221">IFERROR(IF(Helpers!Q13&gt;0, MAX(0, Helpers!Q13 - INDEX(Matrix!$B$2:$ZZ$201, ROW()-209, COLUMN()-1)), ""),"")</f>
        <v/>
      </c>
      <c r="R221" t="str" cm="1">
        <f t="array" ref="R221">IFERROR(IF(Helpers!R13&gt;0, MAX(0, Helpers!R13 - INDEX(Matrix!$B$2:$ZZ$201, ROW()-209, COLUMN()-1)), ""),"")</f>
        <v/>
      </c>
      <c r="S221" t="str" cm="1">
        <f t="array" ref="S221">IFERROR(IF(Helpers!S13&gt;0, MAX(0, Helpers!S13 - INDEX(Matrix!$B$2:$ZZ$201, ROW()-209, COLUMN()-1)), ""),"")</f>
        <v/>
      </c>
      <c r="T221" t="str" cm="1">
        <f t="array" ref="T221">IFERROR(IF(Helpers!T13&gt;0, MAX(0, Helpers!T13 - INDEX(Matrix!$B$2:$ZZ$201, ROW()-209, COLUMN()-1)), ""),"")</f>
        <v/>
      </c>
      <c r="U221" t="str" cm="1">
        <f t="array" ref="U221">IFERROR(IF(Helpers!U13&gt;0, MAX(0, Helpers!U13 - INDEX(Matrix!$B$2:$ZZ$201, ROW()-209, COLUMN()-1)), ""),"")</f>
        <v/>
      </c>
      <c r="V221" t="str" cm="1">
        <f t="array" ref="V221">IFERROR(IF(Helpers!V13&gt;0, MAX(0, Helpers!V13 - INDEX(Matrix!$B$2:$ZZ$201, ROW()-209, COLUMN()-1)), ""),"")</f>
        <v/>
      </c>
      <c r="W221" t="str" cm="1">
        <f t="array" ref="W221">IFERROR(IF(Helpers!W13&gt;0, MAX(0, Helpers!W13 - INDEX(Matrix!$B$2:$ZZ$201, ROW()-209, COLUMN()-1)), ""),"")</f>
        <v/>
      </c>
      <c r="X221" t="str" cm="1">
        <f t="array" ref="X221">IFERROR(IF(Helpers!X13&gt;0, MAX(0, Helpers!X13 - INDEX(Matrix!$B$2:$ZZ$201, ROW()-209, COLUMN()-1)), ""),"")</f>
        <v/>
      </c>
      <c r="Y221" t="str" cm="1">
        <f t="array" ref="Y221">IFERROR(IF(Helpers!Y13&gt;0, MAX(0, Helpers!Y13 - INDEX(Matrix!$B$2:$ZZ$201, ROW()-209, COLUMN()-1)), ""),"")</f>
        <v/>
      </c>
      <c r="Z221" t="str" cm="1">
        <f t="array" ref="Z221">IFERROR(IF(Helpers!Z13&gt;0, MAX(0, Helpers!Z13 - INDEX(Matrix!$B$2:$ZZ$201, ROW()-209, COLUMN()-1)), ""),"")</f>
        <v/>
      </c>
      <c r="AA221" t="str" cm="1">
        <f t="array" ref="AA221">IFERROR(IF(Helpers!AA13&gt;0, MAX(0, Helpers!AA13 - INDEX(Matrix!$B$2:$ZZ$201, ROW()-209, COLUMN()-1)), ""),"")</f>
        <v/>
      </c>
      <c r="AB221" t="str" cm="1">
        <f t="array" ref="AB221">IFERROR(IF(Helpers!AB13&gt;0, MAX(0, Helpers!AB13 - INDEX(Matrix!$B$2:$ZZ$201, ROW()-209, COLUMN()-1)), ""),"")</f>
        <v/>
      </c>
      <c r="AC221" t="str" cm="1">
        <f t="array" ref="AC221">IFERROR(IF(Helpers!AC13&gt;0, MAX(0, Helpers!AC13 - INDEX(Matrix!$B$2:$ZZ$201, ROW()-209, COLUMN()-1)), ""),"")</f>
        <v/>
      </c>
      <c r="AD221" t="str" cm="1">
        <f t="array" ref="AD221">IFERROR(IF(Helpers!AD13&gt;0, MAX(0, Helpers!AD13 - INDEX(Matrix!$B$2:$ZZ$201, ROW()-209, COLUMN()-1)), ""),"")</f>
        <v/>
      </c>
      <c r="AE221" t="str" cm="1">
        <f t="array" ref="AE221">IFERROR(IF(Helpers!AE13&gt;0, MAX(0, Helpers!AE13 - INDEX(Matrix!$B$2:$ZZ$201, ROW()-209, COLUMN()-1)), ""),"")</f>
        <v/>
      </c>
      <c r="AF221" t="str" cm="1">
        <f t="array" ref="AF221">IFERROR(IF(Helpers!AF13&gt;0, MAX(0, Helpers!AF13 - INDEX(Matrix!$B$2:$ZZ$201, ROW()-209, COLUMN()-1)), ""),"")</f>
        <v/>
      </c>
      <c r="AG221" t="str" cm="1">
        <f t="array" ref="AG221">IFERROR(IF(Helpers!AG13&gt;0, MAX(0, Helpers!AG13 - INDEX(Matrix!$B$2:$ZZ$201, ROW()-209, COLUMN()-1)), ""),"")</f>
        <v/>
      </c>
      <c r="AH221" t="str" cm="1">
        <f t="array" ref="AH221">IFERROR(IF(Helpers!AH13&gt;0, MAX(0, Helpers!AH13 - INDEX(Matrix!$B$2:$ZZ$201, ROW()-209, COLUMN()-1)), ""),"")</f>
        <v/>
      </c>
      <c r="AI221" t="str" cm="1">
        <f t="array" ref="AI221">IFERROR(IF(Helpers!AI13&gt;0, MAX(0, Helpers!AI13 - INDEX(Matrix!$B$2:$ZZ$201, ROW()-209, COLUMN()-1)), ""),"")</f>
        <v/>
      </c>
      <c r="AJ221" t="str" cm="1">
        <f t="array" ref="AJ221">IFERROR(IF(Helpers!AJ13&gt;0, MAX(0, Helpers!AJ13 - INDEX(Matrix!$B$2:$ZZ$201, ROW()-209, COLUMN()-1)), ""),"")</f>
        <v/>
      </c>
      <c r="AK221" t="str" cm="1">
        <f t="array" ref="AK221">IFERROR(IF(Helpers!AK13&gt;0, MAX(0, Helpers!AK13 - INDEX(Matrix!$B$2:$ZZ$201, ROW()-209, COLUMN()-1)), ""),"")</f>
        <v/>
      </c>
      <c r="AL221" t="str" cm="1">
        <f t="array" ref="AL221">IFERROR(IF(Helpers!AL13&gt;0, MAX(0, Helpers!AL13 - INDEX(Matrix!$B$2:$ZZ$201, ROW()-209, COLUMN()-1)), ""),"")</f>
        <v/>
      </c>
      <c r="AM221" t="str" cm="1">
        <f t="array" ref="AM221">IFERROR(IF(Helpers!AM13&gt;0, MAX(0, Helpers!AM13 - INDEX(Matrix!$B$2:$ZZ$201, ROW()-209, COLUMN()-1)), ""),"")</f>
        <v/>
      </c>
      <c r="AN221" t="str" cm="1">
        <f t="array" ref="AN221">IFERROR(IF(Helpers!AN13&gt;0, MAX(0, Helpers!AN13 - INDEX(Matrix!$B$2:$ZZ$201, ROW()-209, COLUMN()-1)), ""),"")</f>
        <v/>
      </c>
      <c r="AO221" t="str" cm="1">
        <f t="array" ref="AO221">IFERROR(IF(Helpers!AO13&gt;0, MAX(0, Helpers!AO13 - INDEX(Matrix!$B$2:$ZZ$201, ROW()-209, COLUMN()-1)), ""),"")</f>
        <v/>
      </c>
      <c r="AP221" t="str" cm="1">
        <f t="array" ref="AP221">IFERROR(IF(Helpers!AP13&gt;0, MAX(0, Helpers!AP13 - INDEX(Matrix!$B$2:$ZZ$201, ROW()-209, COLUMN()-1)), ""),"")</f>
        <v/>
      </c>
      <c r="AQ221" t="str" cm="1">
        <f t="array" ref="AQ221">IFERROR(IF(Helpers!AQ13&gt;0, MAX(0, Helpers!AQ13 - INDEX(Matrix!$B$2:$ZZ$201, ROW()-209, COLUMN()-1)), ""),"")</f>
        <v/>
      </c>
      <c r="AR221" t="str" cm="1">
        <f t="array" ref="AR221">IFERROR(IF(Helpers!AR13&gt;0, MAX(0, Helpers!AR13 - INDEX(Matrix!$B$2:$ZZ$201, ROW()-209, COLUMN()-1)), ""),"")</f>
        <v/>
      </c>
      <c r="AS221" t="str" cm="1">
        <f t="array" ref="AS221">IFERROR(IF(Helpers!AS13&gt;0, MAX(0, Helpers!AS13 - INDEX(Matrix!$B$2:$ZZ$201, ROW()-209, COLUMN()-1)), ""),"")</f>
        <v/>
      </c>
      <c r="AT221" t="str" cm="1">
        <f t="array" ref="AT221">IFERROR(IF(Helpers!AT13&gt;0, MAX(0, Helpers!AT13 - INDEX(Matrix!$B$2:$ZZ$201, ROW()-209, COLUMN()-1)), ""),"")</f>
        <v/>
      </c>
      <c r="AU221" t="str" cm="1">
        <f t="array" ref="AU221">IFERROR(IF(Helpers!AU13&gt;0, MAX(0, Helpers!AU13 - INDEX(Matrix!$B$2:$ZZ$201, ROW()-209, COLUMN()-1)), ""),"")</f>
        <v/>
      </c>
      <c r="AV221" t="str" cm="1">
        <f t="array" ref="AV221">IFERROR(IF(Helpers!AV13&gt;0, MAX(0, Helpers!AV13 - INDEX(Matrix!$B$2:$ZZ$201, ROW()-209, COLUMN()-1)), ""),"")</f>
        <v/>
      </c>
      <c r="AW221" t="str" cm="1">
        <f t="array" ref="AW221">IFERROR(IF(Helpers!AW13&gt;0, MAX(0, Helpers!AW13 - INDEX(Matrix!$B$2:$ZZ$201, ROW()-209, COLUMN()-1)), ""),"")</f>
        <v/>
      </c>
      <c r="AX221" t="str" cm="1">
        <f t="array" ref="AX221">IFERROR(IF(Helpers!AX13&gt;0, MAX(0, Helpers!AX13 - INDEX(Matrix!$B$2:$ZZ$201, ROW()-209, COLUMN()-1)), ""),"")</f>
        <v/>
      </c>
      <c r="AY221" t="str" cm="1">
        <f t="array" ref="AY221">IFERROR(IF(Helpers!AY13&gt;0, MAX(0, Helpers!AY13 - INDEX(Matrix!$B$2:$ZZ$201, ROW()-209, COLUMN()-1)), ""),"")</f>
        <v/>
      </c>
    </row>
    <row r="222" spans="1:51" x14ac:dyDescent="0.25">
      <c r="A222" s="12" t="str">
        <v>Mateo</v>
      </c>
      <c r="B222" cm="1">
        <f t="array" ref="B222">IFERROR(IF(Helpers!B14&gt;0, MAX(0, Helpers!B14 - INDEX(Matrix!$B$2:$ZZ$201, ROW()-209, COLUMN()-1)), ""),"")</f>
        <v>1</v>
      </c>
      <c r="C222" cm="1">
        <f t="array" ref="C222">IFERROR(IF(Helpers!C14&gt;0, MAX(0, Helpers!C14 - INDEX(Matrix!$B$2:$ZZ$201, ROW()-209, COLUMN()-1)), ""),"")</f>
        <v>2</v>
      </c>
      <c r="D222" t="str" cm="1">
        <f t="array" ref="D222">IFERROR(IF(Helpers!D14&gt;0, MAX(0, Helpers!D14 - INDEX(Matrix!$B$2:$ZZ$201, ROW()-209, COLUMN()-1)), ""),"")</f>
        <v/>
      </c>
      <c r="E222" cm="1">
        <f t="array" ref="E222">IFERROR(IF(Helpers!E14&gt;0, MAX(0, Helpers!E14 - INDEX(Matrix!$B$2:$ZZ$201, ROW()-209, COLUMN()-1)), ""),"")</f>
        <v>2</v>
      </c>
      <c r="F222" cm="1">
        <f t="array" ref="F222">IFERROR(IF(Helpers!F14&gt;0, MAX(0, Helpers!F14 - INDEX(Matrix!$B$2:$ZZ$201, ROW()-209, COLUMN()-1)), ""),"")</f>
        <v>1</v>
      </c>
      <c r="G222" cm="1">
        <f t="array" ref="G222">IFERROR(IF(Helpers!G14&gt;0, MAX(0, Helpers!G14 - INDEX(Matrix!$B$2:$ZZ$201, ROW()-209, COLUMN()-1)), ""),"")</f>
        <v>1</v>
      </c>
      <c r="H222" cm="1">
        <f t="array" ref="H222">IFERROR(IF(Helpers!H14&gt;0, MAX(0, Helpers!H14 - INDEX(Matrix!$B$2:$ZZ$201, ROW()-209, COLUMN()-1)), ""),"")</f>
        <v>1</v>
      </c>
      <c r="I222" cm="1">
        <f t="array" ref="I222">IFERROR(IF(Helpers!I14&gt;0, MAX(0, Helpers!I14 - INDEX(Matrix!$B$2:$ZZ$201, ROW()-209, COLUMN()-1)), ""),"")</f>
        <v>0</v>
      </c>
      <c r="J222" cm="1">
        <f t="array" ref="J222">IFERROR(IF(Helpers!J14&gt;0, MAX(0, Helpers!J14 - INDEX(Matrix!$B$2:$ZZ$201, ROW()-209, COLUMN()-1)), ""),"")</f>
        <v>1</v>
      </c>
      <c r="K222" cm="1">
        <f t="array" ref="K222">IFERROR(IF(Helpers!K14&gt;0, MAX(0, Helpers!K14 - INDEX(Matrix!$B$2:$ZZ$201, ROW()-209, COLUMN()-1)), ""),"")</f>
        <v>2</v>
      </c>
      <c r="L222" t="str" cm="1">
        <f t="array" ref="L222">IFERROR(IF(Helpers!L14&gt;0, MAX(0, Helpers!L14 - INDEX(Matrix!$B$2:$ZZ$201, ROW()-209, COLUMN()-1)), ""),"")</f>
        <v/>
      </c>
      <c r="M222" t="str" cm="1">
        <f t="array" ref="M222">IFERROR(IF(Helpers!M14&gt;0, MAX(0, Helpers!M14 - INDEX(Matrix!$B$2:$ZZ$201, ROW()-209, COLUMN()-1)), ""),"")</f>
        <v/>
      </c>
      <c r="N222" t="str" cm="1">
        <f t="array" ref="N222">IFERROR(IF(Helpers!N14&gt;0, MAX(0, Helpers!N14 - INDEX(Matrix!$B$2:$ZZ$201, ROW()-209, COLUMN()-1)), ""),"")</f>
        <v/>
      </c>
      <c r="O222" t="str" cm="1">
        <f t="array" ref="O222">IFERROR(IF(Helpers!O14&gt;0, MAX(0, Helpers!O14 - INDEX(Matrix!$B$2:$ZZ$201, ROW()-209, COLUMN()-1)), ""),"")</f>
        <v/>
      </c>
      <c r="P222" t="str" cm="1">
        <f t="array" ref="P222">IFERROR(IF(Helpers!P14&gt;0, MAX(0, Helpers!P14 - INDEX(Matrix!$B$2:$ZZ$201, ROW()-209, COLUMN()-1)), ""),"")</f>
        <v/>
      </c>
      <c r="Q222" t="str" cm="1">
        <f t="array" ref="Q222">IFERROR(IF(Helpers!Q14&gt;0, MAX(0, Helpers!Q14 - INDEX(Matrix!$B$2:$ZZ$201, ROW()-209, COLUMN()-1)), ""),"")</f>
        <v/>
      </c>
      <c r="R222" t="str" cm="1">
        <f t="array" ref="R222">IFERROR(IF(Helpers!R14&gt;0, MAX(0, Helpers!R14 - INDEX(Matrix!$B$2:$ZZ$201, ROW()-209, COLUMN()-1)), ""),"")</f>
        <v/>
      </c>
      <c r="S222" t="str" cm="1">
        <f t="array" ref="S222">IFERROR(IF(Helpers!S14&gt;0, MAX(0, Helpers!S14 - INDEX(Matrix!$B$2:$ZZ$201, ROW()-209, COLUMN()-1)), ""),"")</f>
        <v/>
      </c>
      <c r="T222" t="str" cm="1">
        <f t="array" ref="T222">IFERROR(IF(Helpers!T14&gt;0, MAX(0, Helpers!T14 - INDEX(Matrix!$B$2:$ZZ$201, ROW()-209, COLUMN()-1)), ""),"")</f>
        <v/>
      </c>
      <c r="U222" t="str" cm="1">
        <f t="array" ref="U222">IFERROR(IF(Helpers!U14&gt;0, MAX(0, Helpers!U14 - INDEX(Matrix!$B$2:$ZZ$201, ROW()-209, COLUMN()-1)), ""),"")</f>
        <v/>
      </c>
      <c r="V222" t="str" cm="1">
        <f t="array" ref="V222">IFERROR(IF(Helpers!V14&gt;0, MAX(0, Helpers!V14 - INDEX(Matrix!$B$2:$ZZ$201, ROW()-209, COLUMN()-1)), ""),"")</f>
        <v/>
      </c>
      <c r="W222" t="str" cm="1">
        <f t="array" ref="W222">IFERROR(IF(Helpers!W14&gt;0, MAX(0, Helpers!W14 - INDEX(Matrix!$B$2:$ZZ$201, ROW()-209, COLUMN()-1)), ""),"")</f>
        <v/>
      </c>
      <c r="X222" t="str" cm="1">
        <f t="array" ref="X222">IFERROR(IF(Helpers!X14&gt;0, MAX(0, Helpers!X14 - INDEX(Matrix!$B$2:$ZZ$201, ROW()-209, COLUMN()-1)), ""),"")</f>
        <v/>
      </c>
      <c r="Y222" t="str" cm="1">
        <f t="array" ref="Y222">IFERROR(IF(Helpers!Y14&gt;0, MAX(0, Helpers!Y14 - INDEX(Matrix!$B$2:$ZZ$201, ROW()-209, COLUMN()-1)), ""),"")</f>
        <v/>
      </c>
      <c r="Z222" t="str" cm="1">
        <f t="array" ref="Z222">IFERROR(IF(Helpers!Z14&gt;0, MAX(0, Helpers!Z14 - INDEX(Matrix!$B$2:$ZZ$201, ROW()-209, COLUMN()-1)), ""),"")</f>
        <v/>
      </c>
      <c r="AA222" t="str" cm="1">
        <f t="array" ref="AA222">IFERROR(IF(Helpers!AA14&gt;0, MAX(0, Helpers!AA14 - INDEX(Matrix!$B$2:$ZZ$201, ROW()-209, COLUMN()-1)), ""),"")</f>
        <v/>
      </c>
      <c r="AB222" t="str" cm="1">
        <f t="array" ref="AB222">IFERROR(IF(Helpers!AB14&gt;0, MAX(0, Helpers!AB14 - INDEX(Matrix!$B$2:$ZZ$201, ROW()-209, COLUMN()-1)), ""),"")</f>
        <v/>
      </c>
      <c r="AC222" t="str" cm="1">
        <f t="array" ref="AC222">IFERROR(IF(Helpers!AC14&gt;0, MAX(0, Helpers!AC14 - INDEX(Matrix!$B$2:$ZZ$201, ROW()-209, COLUMN()-1)), ""),"")</f>
        <v/>
      </c>
      <c r="AD222" t="str" cm="1">
        <f t="array" ref="AD222">IFERROR(IF(Helpers!AD14&gt;0, MAX(0, Helpers!AD14 - INDEX(Matrix!$B$2:$ZZ$201, ROW()-209, COLUMN()-1)), ""),"")</f>
        <v/>
      </c>
      <c r="AE222" t="str" cm="1">
        <f t="array" ref="AE222">IFERROR(IF(Helpers!AE14&gt;0, MAX(0, Helpers!AE14 - INDEX(Matrix!$B$2:$ZZ$201, ROW()-209, COLUMN()-1)), ""),"")</f>
        <v/>
      </c>
      <c r="AF222" t="str" cm="1">
        <f t="array" ref="AF222">IFERROR(IF(Helpers!AF14&gt;0, MAX(0, Helpers!AF14 - INDEX(Matrix!$B$2:$ZZ$201, ROW()-209, COLUMN()-1)), ""),"")</f>
        <v/>
      </c>
      <c r="AG222" t="str" cm="1">
        <f t="array" ref="AG222">IFERROR(IF(Helpers!AG14&gt;0, MAX(0, Helpers!AG14 - INDEX(Matrix!$B$2:$ZZ$201, ROW()-209, COLUMN()-1)), ""),"")</f>
        <v/>
      </c>
      <c r="AH222" t="str" cm="1">
        <f t="array" ref="AH222">IFERROR(IF(Helpers!AH14&gt;0, MAX(0, Helpers!AH14 - INDEX(Matrix!$B$2:$ZZ$201, ROW()-209, COLUMN()-1)), ""),"")</f>
        <v/>
      </c>
      <c r="AI222" t="str" cm="1">
        <f t="array" ref="AI222">IFERROR(IF(Helpers!AI14&gt;0, MAX(0, Helpers!AI14 - INDEX(Matrix!$B$2:$ZZ$201, ROW()-209, COLUMN()-1)), ""),"")</f>
        <v/>
      </c>
      <c r="AJ222" t="str" cm="1">
        <f t="array" ref="AJ222">IFERROR(IF(Helpers!AJ14&gt;0, MAX(0, Helpers!AJ14 - INDEX(Matrix!$B$2:$ZZ$201, ROW()-209, COLUMN()-1)), ""),"")</f>
        <v/>
      </c>
      <c r="AK222" t="str" cm="1">
        <f t="array" ref="AK222">IFERROR(IF(Helpers!AK14&gt;0, MAX(0, Helpers!AK14 - INDEX(Matrix!$B$2:$ZZ$201, ROW()-209, COLUMN()-1)), ""),"")</f>
        <v/>
      </c>
      <c r="AL222" t="str" cm="1">
        <f t="array" ref="AL222">IFERROR(IF(Helpers!AL14&gt;0, MAX(0, Helpers!AL14 - INDEX(Matrix!$B$2:$ZZ$201, ROW()-209, COLUMN()-1)), ""),"")</f>
        <v/>
      </c>
      <c r="AM222" t="str" cm="1">
        <f t="array" ref="AM222">IFERROR(IF(Helpers!AM14&gt;0, MAX(0, Helpers!AM14 - INDEX(Matrix!$B$2:$ZZ$201, ROW()-209, COLUMN()-1)), ""),"")</f>
        <v/>
      </c>
      <c r="AN222" t="str" cm="1">
        <f t="array" ref="AN222">IFERROR(IF(Helpers!AN14&gt;0, MAX(0, Helpers!AN14 - INDEX(Matrix!$B$2:$ZZ$201, ROW()-209, COLUMN()-1)), ""),"")</f>
        <v/>
      </c>
      <c r="AO222" t="str" cm="1">
        <f t="array" ref="AO222">IFERROR(IF(Helpers!AO14&gt;0, MAX(0, Helpers!AO14 - INDEX(Matrix!$B$2:$ZZ$201, ROW()-209, COLUMN()-1)), ""),"")</f>
        <v/>
      </c>
      <c r="AP222" t="str" cm="1">
        <f t="array" ref="AP222">IFERROR(IF(Helpers!AP14&gt;0, MAX(0, Helpers!AP14 - INDEX(Matrix!$B$2:$ZZ$201, ROW()-209, COLUMN()-1)), ""),"")</f>
        <v/>
      </c>
      <c r="AQ222" t="str" cm="1">
        <f t="array" ref="AQ222">IFERROR(IF(Helpers!AQ14&gt;0, MAX(0, Helpers!AQ14 - INDEX(Matrix!$B$2:$ZZ$201, ROW()-209, COLUMN()-1)), ""),"")</f>
        <v/>
      </c>
      <c r="AR222" t="str" cm="1">
        <f t="array" ref="AR222">IFERROR(IF(Helpers!AR14&gt;0, MAX(0, Helpers!AR14 - INDEX(Matrix!$B$2:$ZZ$201, ROW()-209, COLUMN()-1)), ""),"")</f>
        <v/>
      </c>
      <c r="AS222" t="str" cm="1">
        <f t="array" ref="AS222">IFERROR(IF(Helpers!AS14&gt;0, MAX(0, Helpers!AS14 - INDEX(Matrix!$B$2:$ZZ$201, ROW()-209, COLUMN()-1)), ""),"")</f>
        <v/>
      </c>
      <c r="AT222" t="str" cm="1">
        <f t="array" ref="AT222">IFERROR(IF(Helpers!AT14&gt;0, MAX(0, Helpers!AT14 - INDEX(Matrix!$B$2:$ZZ$201, ROW()-209, COLUMN()-1)), ""),"")</f>
        <v/>
      </c>
      <c r="AU222" t="str" cm="1">
        <f t="array" ref="AU222">IFERROR(IF(Helpers!AU14&gt;0, MAX(0, Helpers!AU14 - INDEX(Matrix!$B$2:$ZZ$201, ROW()-209, COLUMN()-1)), ""),"")</f>
        <v/>
      </c>
      <c r="AV222" t="str" cm="1">
        <f t="array" ref="AV222">IFERROR(IF(Helpers!AV14&gt;0, MAX(0, Helpers!AV14 - INDEX(Matrix!$B$2:$ZZ$201, ROW()-209, COLUMN()-1)), ""),"")</f>
        <v/>
      </c>
      <c r="AW222" t="str" cm="1">
        <f t="array" ref="AW222">IFERROR(IF(Helpers!AW14&gt;0, MAX(0, Helpers!AW14 - INDEX(Matrix!$B$2:$ZZ$201, ROW()-209, COLUMN()-1)), ""),"")</f>
        <v/>
      </c>
      <c r="AX222" t="str" cm="1">
        <f t="array" ref="AX222">IFERROR(IF(Helpers!AX14&gt;0, MAX(0, Helpers!AX14 - INDEX(Matrix!$B$2:$ZZ$201, ROW()-209, COLUMN()-1)), ""),"")</f>
        <v/>
      </c>
      <c r="AY222" t="str" cm="1">
        <f t="array" ref="AY222">IFERROR(IF(Helpers!AY14&gt;0, MAX(0, Helpers!AY14 - INDEX(Matrix!$B$2:$ZZ$201, ROW()-209, COLUMN()-1)), ""),"")</f>
        <v/>
      </c>
    </row>
    <row r="223" spans="1:51" x14ac:dyDescent="0.25">
      <c r="A223" s="12" t="str">
        <v>Noura</v>
      </c>
      <c r="B223" t="str" cm="1">
        <f t="array" ref="B223">IFERROR(IF(Helpers!B15&gt;0, MAX(0, Helpers!B15 - INDEX(Matrix!$B$2:$ZZ$201, ROW()-209, COLUMN()-1)), ""),"")</f>
        <v/>
      </c>
      <c r="C223" cm="1">
        <f t="array" ref="C223">IFERROR(IF(Helpers!C15&gt;0, MAX(0, Helpers!C15 - INDEX(Matrix!$B$2:$ZZ$201, ROW()-209, COLUMN()-1)), ""),"")</f>
        <v>0</v>
      </c>
      <c r="D223" cm="1">
        <f t="array" ref="D223">IFERROR(IF(Helpers!D15&gt;0, MAX(0, Helpers!D15 - INDEX(Matrix!$B$2:$ZZ$201, ROW()-209, COLUMN()-1)), ""),"")</f>
        <v>2</v>
      </c>
      <c r="E223" cm="1">
        <f t="array" ref="E223">IFERROR(IF(Helpers!E15&gt;0, MAX(0, Helpers!E15 - INDEX(Matrix!$B$2:$ZZ$201, ROW()-209, COLUMN()-1)), ""),"")</f>
        <v>1</v>
      </c>
      <c r="F223" cm="1">
        <f t="array" ref="F223">IFERROR(IF(Helpers!F15&gt;0, MAX(0, Helpers!F15 - INDEX(Matrix!$B$2:$ZZ$201, ROW()-209, COLUMN()-1)), ""),"")</f>
        <v>2</v>
      </c>
      <c r="G223" cm="1">
        <f t="array" ref="G223">IFERROR(IF(Helpers!G15&gt;0, MAX(0, Helpers!G15 - INDEX(Matrix!$B$2:$ZZ$201, ROW()-209, COLUMN()-1)), ""),"")</f>
        <v>2</v>
      </c>
      <c r="H223" cm="1">
        <f t="array" ref="H223">IFERROR(IF(Helpers!H15&gt;0, MAX(0, Helpers!H15 - INDEX(Matrix!$B$2:$ZZ$201, ROW()-209, COLUMN()-1)), ""),"")</f>
        <v>2</v>
      </c>
      <c r="I223" cm="1">
        <f t="array" ref="I223">IFERROR(IF(Helpers!I15&gt;0, MAX(0, Helpers!I15 - INDEX(Matrix!$B$2:$ZZ$201, ROW()-209, COLUMN()-1)), ""),"")</f>
        <v>1</v>
      </c>
      <c r="J223" t="str" cm="1">
        <f t="array" ref="J223">IFERROR(IF(Helpers!J15&gt;0, MAX(0, Helpers!J15 - INDEX(Matrix!$B$2:$ZZ$201, ROW()-209, COLUMN()-1)), ""),"")</f>
        <v/>
      </c>
      <c r="K223" cm="1">
        <f t="array" ref="K223">IFERROR(IF(Helpers!K15&gt;0, MAX(0, Helpers!K15 - INDEX(Matrix!$B$2:$ZZ$201, ROW()-209, COLUMN()-1)), ""),"")</f>
        <v>1</v>
      </c>
      <c r="L223" t="str" cm="1">
        <f t="array" ref="L223">IFERROR(IF(Helpers!L15&gt;0, MAX(0, Helpers!L15 - INDEX(Matrix!$B$2:$ZZ$201, ROW()-209, COLUMN()-1)), ""),"")</f>
        <v/>
      </c>
      <c r="M223" t="str" cm="1">
        <f t="array" ref="M223">IFERROR(IF(Helpers!M15&gt;0, MAX(0, Helpers!M15 - INDEX(Matrix!$B$2:$ZZ$201, ROW()-209, COLUMN()-1)), ""),"")</f>
        <v/>
      </c>
      <c r="N223" t="str" cm="1">
        <f t="array" ref="N223">IFERROR(IF(Helpers!N15&gt;0, MAX(0, Helpers!N15 - INDEX(Matrix!$B$2:$ZZ$201, ROW()-209, COLUMN()-1)), ""),"")</f>
        <v/>
      </c>
      <c r="O223" t="str" cm="1">
        <f t="array" ref="O223">IFERROR(IF(Helpers!O15&gt;0, MAX(0, Helpers!O15 - INDEX(Matrix!$B$2:$ZZ$201, ROW()-209, COLUMN()-1)), ""),"")</f>
        <v/>
      </c>
      <c r="P223" t="str" cm="1">
        <f t="array" ref="P223">IFERROR(IF(Helpers!P15&gt;0, MAX(0, Helpers!P15 - INDEX(Matrix!$B$2:$ZZ$201, ROW()-209, COLUMN()-1)), ""),"")</f>
        <v/>
      </c>
      <c r="Q223" t="str" cm="1">
        <f t="array" ref="Q223">IFERROR(IF(Helpers!Q15&gt;0, MAX(0, Helpers!Q15 - INDEX(Matrix!$B$2:$ZZ$201, ROW()-209, COLUMN()-1)), ""),"")</f>
        <v/>
      </c>
      <c r="R223" t="str" cm="1">
        <f t="array" ref="R223">IFERROR(IF(Helpers!R15&gt;0, MAX(0, Helpers!R15 - INDEX(Matrix!$B$2:$ZZ$201, ROW()-209, COLUMN()-1)), ""),"")</f>
        <v/>
      </c>
      <c r="S223" t="str" cm="1">
        <f t="array" ref="S223">IFERROR(IF(Helpers!S15&gt;0, MAX(0, Helpers!S15 - INDEX(Matrix!$B$2:$ZZ$201, ROW()-209, COLUMN()-1)), ""),"")</f>
        <v/>
      </c>
      <c r="T223" t="str" cm="1">
        <f t="array" ref="T223">IFERROR(IF(Helpers!T15&gt;0, MAX(0, Helpers!T15 - INDEX(Matrix!$B$2:$ZZ$201, ROW()-209, COLUMN()-1)), ""),"")</f>
        <v/>
      </c>
      <c r="U223" t="str" cm="1">
        <f t="array" ref="U223">IFERROR(IF(Helpers!U15&gt;0, MAX(0, Helpers!U15 - INDEX(Matrix!$B$2:$ZZ$201, ROW()-209, COLUMN()-1)), ""),"")</f>
        <v/>
      </c>
      <c r="V223" t="str" cm="1">
        <f t="array" ref="V223">IFERROR(IF(Helpers!V15&gt;0, MAX(0, Helpers!V15 - INDEX(Matrix!$B$2:$ZZ$201, ROW()-209, COLUMN()-1)), ""),"")</f>
        <v/>
      </c>
      <c r="W223" t="str" cm="1">
        <f t="array" ref="W223">IFERROR(IF(Helpers!W15&gt;0, MAX(0, Helpers!W15 - INDEX(Matrix!$B$2:$ZZ$201, ROW()-209, COLUMN()-1)), ""),"")</f>
        <v/>
      </c>
      <c r="X223" t="str" cm="1">
        <f t="array" ref="X223">IFERROR(IF(Helpers!X15&gt;0, MAX(0, Helpers!X15 - INDEX(Matrix!$B$2:$ZZ$201, ROW()-209, COLUMN()-1)), ""),"")</f>
        <v/>
      </c>
      <c r="Y223" t="str" cm="1">
        <f t="array" ref="Y223">IFERROR(IF(Helpers!Y15&gt;0, MAX(0, Helpers!Y15 - INDEX(Matrix!$B$2:$ZZ$201, ROW()-209, COLUMN()-1)), ""),"")</f>
        <v/>
      </c>
      <c r="Z223" t="str" cm="1">
        <f t="array" ref="Z223">IFERROR(IF(Helpers!Z15&gt;0, MAX(0, Helpers!Z15 - INDEX(Matrix!$B$2:$ZZ$201, ROW()-209, COLUMN()-1)), ""),"")</f>
        <v/>
      </c>
      <c r="AA223" t="str" cm="1">
        <f t="array" ref="AA223">IFERROR(IF(Helpers!AA15&gt;0, MAX(0, Helpers!AA15 - INDEX(Matrix!$B$2:$ZZ$201, ROW()-209, COLUMN()-1)), ""),"")</f>
        <v/>
      </c>
      <c r="AB223" t="str" cm="1">
        <f t="array" ref="AB223">IFERROR(IF(Helpers!AB15&gt;0, MAX(0, Helpers!AB15 - INDEX(Matrix!$B$2:$ZZ$201, ROW()-209, COLUMN()-1)), ""),"")</f>
        <v/>
      </c>
      <c r="AC223" t="str" cm="1">
        <f t="array" ref="AC223">IFERROR(IF(Helpers!AC15&gt;0, MAX(0, Helpers!AC15 - INDEX(Matrix!$B$2:$ZZ$201, ROW()-209, COLUMN()-1)), ""),"")</f>
        <v/>
      </c>
      <c r="AD223" t="str" cm="1">
        <f t="array" ref="AD223">IFERROR(IF(Helpers!AD15&gt;0, MAX(0, Helpers!AD15 - INDEX(Matrix!$B$2:$ZZ$201, ROW()-209, COLUMN()-1)), ""),"")</f>
        <v/>
      </c>
      <c r="AE223" t="str" cm="1">
        <f t="array" ref="AE223">IFERROR(IF(Helpers!AE15&gt;0, MAX(0, Helpers!AE15 - INDEX(Matrix!$B$2:$ZZ$201, ROW()-209, COLUMN()-1)), ""),"")</f>
        <v/>
      </c>
      <c r="AF223" t="str" cm="1">
        <f t="array" ref="AF223">IFERROR(IF(Helpers!AF15&gt;0, MAX(0, Helpers!AF15 - INDEX(Matrix!$B$2:$ZZ$201, ROW()-209, COLUMN()-1)), ""),"")</f>
        <v/>
      </c>
      <c r="AG223" t="str" cm="1">
        <f t="array" ref="AG223">IFERROR(IF(Helpers!AG15&gt;0, MAX(0, Helpers!AG15 - INDEX(Matrix!$B$2:$ZZ$201, ROW()-209, COLUMN()-1)), ""),"")</f>
        <v/>
      </c>
      <c r="AH223" t="str" cm="1">
        <f t="array" ref="AH223">IFERROR(IF(Helpers!AH15&gt;0, MAX(0, Helpers!AH15 - INDEX(Matrix!$B$2:$ZZ$201, ROW()-209, COLUMN()-1)), ""),"")</f>
        <v/>
      </c>
      <c r="AI223" t="str" cm="1">
        <f t="array" ref="AI223">IFERROR(IF(Helpers!AI15&gt;0, MAX(0, Helpers!AI15 - INDEX(Matrix!$B$2:$ZZ$201, ROW()-209, COLUMN()-1)), ""),"")</f>
        <v/>
      </c>
      <c r="AJ223" t="str" cm="1">
        <f t="array" ref="AJ223">IFERROR(IF(Helpers!AJ15&gt;0, MAX(0, Helpers!AJ15 - INDEX(Matrix!$B$2:$ZZ$201, ROW()-209, COLUMN()-1)), ""),"")</f>
        <v/>
      </c>
      <c r="AK223" t="str" cm="1">
        <f t="array" ref="AK223">IFERROR(IF(Helpers!AK15&gt;0, MAX(0, Helpers!AK15 - INDEX(Matrix!$B$2:$ZZ$201, ROW()-209, COLUMN()-1)), ""),"")</f>
        <v/>
      </c>
      <c r="AL223" t="str" cm="1">
        <f t="array" ref="AL223">IFERROR(IF(Helpers!AL15&gt;0, MAX(0, Helpers!AL15 - INDEX(Matrix!$B$2:$ZZ$201, ROW()-209, COLUMN()-1)), ""),"")</f>
        <v/>
      </c>
      <c r="AM223" t="str" cm="1">
        <f t="array" ref="AM223">IFERROR(IF(Helpers!AM15&gt;0, MAX(0, Helpers!AM15 - INDEX(Matrix!$B$2:$ZZ$201, ROW()-209, COLUMN()-1)), ""),"")</f>
        <v/>
      </c>
      <c r="AN223" t="str" cm="1">
        <f t="array" ref="AN223">IFERROR(IF(Helpers!AN15&gt;0, MAX(0, Helpers!AN15 - INDEX(Matrix!$B$2:$ZZ$201, ROW()-209, COLUMN()-1)), ""),"")</f>
        <v/>
      </c>
      <c r="AO223" t="str" cm="1">
        <f t="array" ref="AO223">IFERROR(IF(Helpers!AO15&gt;0, MAX(0, Helpers!AO15 - INDEX(Matrix!$B$2:$ZZ$201, ROW()-209, COLUMN()-1)), ""),"")</f>
        <v/>
      </c>
      <c r="AP223" t="str" cm="1">
        <f t="array" ref="AP223">IFERROR(IF(Helpers!AP15&gt;0, MAX(0, Helpers!AP15 - INDEX(Matrix!$B$2:$ZZ$201, ROW()-209, COLUMN()-1)), ""),"")</f>
        <v/>
      </c>
      <c r="AQ223" t="str" cm="1">
        <f t="array" ref="AQ223">IFERROR(IF(Helpers!AQ15&gt;0, MAX(0, Helpers!AQ15 - INDEX(Matrix!$B$2:$ZZ$201, ROW()-209, COLUMN()-1)), ""),"")</f>
        <v/>
      </c>
      <c r="AR223" t="str" cm="1">
        <f t="array" ref="AR223">IFERROR(IF(Helpers!AR15&gt;0, MAX(0, Helpers!AR15 - INDEX(Matrix!$B$2:$ZZ$201, ROW()-209, COLUMN()-1)), ""),"")</f>
        <v/>
      </c>
      <c r="AS223" t="str" cm="1">
        <f t="array" ref="AS223">IFERROR(IF(Helpers!AS15&gt;0, MAX(0, Helpers!AS15 - INDEX(Matrix!$B$2:$ZZ$201, ROW()-209, COLUMN()-1)), ""),"")</f>
        <v/>
      </c>
      <c r="AT223" t="str" cm="1">
        <f t="array" ref="AT223">IFERROR(IF(Helpers!AT15&gt;0, MAX(0, Helpers!AT15 - INDEX(Matrix!$B$2:$ZZ$201, ROW()-209, COLUMN()-1)), ""),"")</f>
        <v/>
      </c>
      <c r="AU223" t="str" cm="1">
        <f t="array" ref="AU223">IFERROR(IF(Helpers!AU15&gt;0, MAX(0, Helpers!AU15 - INDEX(Matrix!$B$2:$ZZ$201, ROW()-209, COLUMN()-1)), ""),"")</f>
        <v/>
      </c>
      <c r="AV223" t="str" cm="1">
        <f t="array" ref="AV223">IFERROR(IF(Helpers!AV15&gt;0, MAX(0, Helpers!AV15 - INDEX(Matrix!$B$2:$ZZ$201, ROW()-209, COLUMN()-1)), ""),"")</f>
        <v/>
      </c>
      <c r="AW223" t="str" cm="1">
        <f t="array" ref="AW223">IFERROR(IF(Helpers!AW15&gt;0, MAX(0, Helpers!AW15 - INDEX(Matrix!$B$2:$ZZ$201, ROW()-209, COLUMN()-1)), ""),"")</f>
        <v/>
      </c>
      <c r="AX223" t="str" cm="1">
        <f t="array" ref="AX223">IFERROR(IF(Helpers!AX15&gt;0, MAX(0, Helpers!AX15 - INDEX(Matrix!$B$2:$ZZ$201, ROW()-209, COLUMN()-1)), ""),"")</f>
        <v/>
      </c>
      <c r="AY223" t="str" cm="1">
        <f t="array" ref="AY223">IFERROR(IF(Helpers!AY15&gt;0, MAX(0, Helpers!AY15 - INDEX(Matrix!$B$2:$ZZ$201, ROW()-209, COLUMN()-1)), ""),"")</f>
        <v/>
      </c>
    </row>
    <row r="224" spans="1:51" x14ac:dyDescent="0.25">
      <c r="A224" s="12" t="str">
        <v>Omar</v>
      </c>
      <c r="B224" t="str" cm="1">
        <f t="array" ref="B224">IFERROR(IF(Helpers!B16&gt;0, MAX(0, Helpers!B16 - INDEX(Matrix!$B$2:$ZZ$201, ROW()-209, COLUMN()-1)), ""),"")</f>
        <v/>
      </c>
      <c r="C224" cm="1">
        <f t="array" ref="C224">IFERROR(IF(Helpers!C16&gt;0, MAX(0, Helpers!C16 - INDEX(Matrix!$B$2:$ZZ$201, ROW()-209, COLUMN()-1)), ""),"")</f>
        <v>2</v>
      </c>
      <c r="D224" cm="1">
        <f t="array" ref="D224">IFERROR(IF(Helpers!D16&gt;0, MAX(0, Helpers!D16 - INDEX(Matrix!$B$2:$ZZ$201, ROW()-209, COLUMN()-1)), ""),"")</f>
        <v>2</v>
      </c>
      <c r="E224" cm="1">
        <f t="array" ref="E224">IFERROR(IF(Helpers!E16&gt;0, MAX(0, Helpers!E16 - INDEX(Matrix!$B$2:$ZZ$201, ROW()-209, COLUMN()-1)), ""),"")</f>
        <v>1</v>
      </c>
      <c r="F224" cm="1">
        <f t="array" ref="F224">IFERROR(IF(Helpers!F16&gt;0, MAX(0, Helpers!F16 - INDEX(Matrix!$B$2:$ZZ$201, ROW()-209, COLUMN()-1)), ""),"")</f>
        <v>2</v>
      </c>
      <c r="G224" cm="1">
        <f t="array" ref="G224">IFERROR(IF(Helpers!G16&gt;0, MAX(0, Helpers!G16 - INDEX(Matrix!$B$2:$ZZ$201, ROW()-209, COLUMN()-1)), ""),"")</f>
        <v>2</v>
      </c>
      <c r="H224" cm="1">
        <f t="array" ref="H224">IFERROR(IF(Helpers!H16&gt;0, MAX(0, Helpers!H16 - INDEX(Matrix!$B$2:$ZZ$201, ROW()-209, COLUMN()-1)), ""),"")</f>
        <v>0</v>
      </c>
      <c r="I224" cm="1">
        <f t="array" ref="I224">IFERROR(IF(Helpers!I16&gt;0, MAX(0, Helpers!I16 - INDEX(Matrix!$B$2:$ZZ$201, ROW()-209, COLUMN()-1)), ""),"")</f>
        <v>1</v>
      </c>
      <c r="J224" t="str" cm="1">
        <f t="array" ref="J224">IFERROR(IF(Helpers!J16&gt;0, MAX(0, Helpers!J16 - INDEX(Matrix!$B$2:$ZZ$201, ROW()-209, COLUMN()-1)), ""),"")</f>
        <v/>
      </c>
      <c r="K224" cm="1">
        <f t="array" ref="K224">IFERROR(IF(Helpers!K16&gt;0, MAX(0, Helpers!K16 - INDEX(Matrix!$B$2:$ZZ$201, ROW()-209, COLUMN()-1)), ""),"")</f>
        <v>1</v>
      </c>
      <c r="L224" t="str" cm="1">
        <f t="array" ref="L224">IFERROR(IF(Helpers!L16&gt;0, MAX(0, Helpers!L16 - INDEX(Matrix!$B$2:$ZZ$201, ROW()-209, COLUMN()-1)), ""),"")</f>
        <v/>
      </c>
      <c r="M224" t="str" cm="1">
        <f t="array" ref="M224">IFERROR(IF(Helpers!M16&gt;0, MAX(0, Helpers!M16 - INDEX(Matrix!$B$2:$ZZ$201, ROW()-209, COLUMN()-1)), ""),"")</f>
        <v/>
      </c>
      <c r="N224" t="str" cm="1">
        <f t="array" ref="N224">IFERROR(IF(Helpers!N16&gt;0, MAX(0, Helpers!N16 - INDEX(Matrix!$B$2:$ZZ$201, ROW()-209, COLUMN()-1)), ""),"")</f>
        <v/>
      </c>
      <c r="O224" t="str" cm="1">
        <f t="array" ref="O224">IFERROR(IF(Helpers!O16&gt;0, MAX(0, Helpers!O16 - INDEX(Matrix!$B$2:$ZZ$201, ROW()-209, COLUMN()-1)), ""),"")</f>
        <v/>
      </c>
      <c r="P224" t="str" cm="1">
        <f t="array" ref="P224">IFERROR(IF(Helpers!P16&gt;0, MAX(0, Helpers!P16 - INDEX(Matrix!$B$2:$ZZ$201, ROW()-209, COLUMN()-1)), ""),"")</f>
        <v/>
      </c>
      <c r="Q224" t="str" cm="1">
        <f t="array" ref="Q224">IFERROR(IF(Helpers!Q16&gt;0, MAX(0, Helpers!Q16 - INDEX(Matrix!$B$2:$ZZ$201, ROW()-209, COLUMN()-1)), ""),"")</f>
        <v/>
      </c>
      <c r="R224" t="str" cm="1">
        <f t="array" ref="R224">IFERROR(IF(Helpers!R16&gt;0, MAX(0, Helpers!R16 - INDEX(Matrix!$B$2:$ZZ$201, ROW()-209, COLUMN()-1)), ""),"")</f>
        <v/>
      </c>
      <c r="S224" t="str" cm="1">
        <f t="array" ref="S224">IFERROR(IF(Helpers!S16&gt;0, MAX(0, Helpers!S16 - INDEX(Matrix!$B$2:$ZZ$201, ROW()-209, COLUMN()-1)), ""),"")</f>
        <v/>
      </c>
      <c r="T224" t="str" cm="1">
        <f t="array" ref="T224">IFERROR(IF(Helpers!T16&gt;0, MAX(0, Helpers!T16 - INDEX(Matrix!$B$2:$ZZ$201, ROW()-209, COLUMN()-1)), ""),"")</f>
        <v/>
      </c>
      <c r="U224" t="str" cm="1">
        <f t="array" ref="U224">IFERROR(IF(Helpers!U16&gt;0, MAX(0, Helpers!U16 - INDEX(Matrix!$B$2:$ZZ$201, ROW()-209, COLUMN()-1)), ""),"")</f>
        <v/>
      </c>
      <c r="V224" t="str" cm="1">
        <f t="array" ref="V224">IFERROR(IF(Helpers!V16&gt;0, MAX(0, Helpers!V16 - INDEX(Matrix!$B$2:$ZZ$201, ROW()-209, COLUMN()-1)), ""),"")</f>
        <v/>
      </c>
      <c r="W224" t="str" cm="1">
        <f t="array" ref="W224">IFERROR(IF(Helpers!W16&gt;0, MAX(0, Helpers!W16 - INDEX(Matrix!$B$2:$ZZ$201, ROW()-209, COLUMN()-1)), ""),"")</f>
        <v/>
      </c>
      <c r="X224" t="str" cm="1">
        <f t="array" ref="X224">IFERROR(IF(Helpers!X16&gt;0, MAX(0, Helpers!X16 - INDEX(Matrix!$B$2:$ZZ$201, ROW()-209, COLUMN()-1)), ""),"")</f>
        <v/>
      </c>
      <c r="Y224" t="str" cm="1">
        <f t="array" ref="Y224">IFERROR(IF(Helpers!Y16&gt;0, MAX(0, Helpers!Y16 - INDEX(Matrix!$B$2:$ZZ$201, ROW()-209, COLUMN()-1)), ""),"")</f>
        <v/>
      </c>
      <c r="Z224" t="str" cm="1">
        <f t="array" ref="Z224">IFERROR(IF(Helpers!Z16&gt;0, MAX(0, Helpers!Z16 - INDEX(Matrix!$B$2:$ZZ$201, ROW()-209, COLUMN()-1)), ""),"")</f>
        <v/>
      </c>
      <c r="AA224" t="str" cm="1">
        <f t="array" ref="AA224">IFERROR(IF(Helpers!AA16&gt;0, MAX(0, Helpers!AA16 - INDEX(Matrix!$B$2:$ZZ$201, ROW()-209, COLUMN()-1)), ""),"")</f>
        <v/>
      </c>
      <c r="AB224" t="str" cm="1">
        <f t="array" ref="AB224">IFERROR(IF(Helpers!AB16&gt;0, MAX(0, Helpers!AB16 - INDEX(Matrix!$B$2:$ZZ$201, ROW()-209, COLUMN()-1)), ""),"")</f>
        <v/>
      </c>
      <c r="AC224" t="str" cm="1">
        <f t="array" ref="AC224">IFERROR(IF(Helpers!AC16&gt;0, MAX(0, Helpers!AC16 - INDEX(Matrix!$B$2:$ZZ$201, ROW()-209, COLUMN()-1)), ""),"")</f>
        <v/>
      </c>
      <c r="AD224" t="str" cm="1">
        <f t="array" ref="AD224">IFERROR(IF(Helpers!AD16&gt;0, MAX(0, Helpers!AD16 - INDEX(Matrix!$B$2:$ZZ$201, ROW()-209, COLUMN()-1)), ""),"")</f>
        <v/>
      </c>
      <c r="AE224" t="str" cm="1">
        <f t="array" ref="AE224">IFERROR(IF(Helpers!AE16&gt;0, MAX(0, Helpers!AE16 - INDEX(Matrix!$B$2:$ZZ$201, ROW()-209, COLUMN()-1)), ""),"")</f>
        <v/>
      </c>
      <c r="AF224" t="str" cm="1">
        <f t="array" ref="AF224">IFERROR(IF(Helpers!AF16&gt;0, MAX(0, Helpers!AF16 - INDEX(Matrix!$B$2:$ZZ$201, ROW()-209, COLUMN()-1)), ""),"")</f>
        <v/>
      </c>
      <c r="AG224" t="str" cm="1">
        <f t="array" ref="AG224">IFERROR(IF(Helpers!AG16&gt;0, MAX(0, Helpers!AG16 - INDEX(Matrix!$B$2:$ZZ$201, ROW()-209, COLUMN()-1)), ""),"")</f>
        <v/>
      </c>
      <c r="AH224" t="str" cm="1">
        <f t="array" ref="AH224">IFERROR(IF(Helpers!AH16&gt;0, MAX(0, Helpers!AH16 - INDEX(Matrix!$B$2:$ZZ$201, ROW()-209, COLUMN()-1)), ""),"")</f>
        <v/>
      </c>
      <c r="AI224" t="str" cm="1">
        <f t="array" ref="AI224">IFERROR(IF(Helpers!AI16&gt;0, MAX(0, Helpers!AI16 - INDEX(Matrix!$B$2:$ZZ$201, ROW()-209, COLUMN()-1)), ""),"")</f>
        <v/>
      </c>
      <c r="AJ224" t="str" cm="1">
        <f t="array" ref="AJ224">IFERROR(IF(Helpers!AJ16&gt;0, MAX(0, Helpers!AJ16 - INDEX(Matrix!$B$2:$ZZ$201, ROW()-209, COLUMN()-1)), ""),"")</f>
        <v/>
      </c>
      <c r="AK224" t="str" cm="1">
        <f t="array" ref="AK224">IFERROR(IF(Helpers!AK16&gt;0, MAX(0, Helpers!AK16 - INDEX(Matrix!$B$2:$ZZ$201, ROW()-209, COLUMN()-1)), ""),"")</f>
        <v/>
      </c>
      <c r="AL224" t="str" cm="1">
        <f t="array" ref="AL224">IFERROR(IF(Helpers!AL16&gt;0, MAX(0, Helpers!AL16 - INDEX(Matrix!$B$2:$ZZ$201, ROW()-209, COLUMN()-1)), ""),"")</f>
        <v/>
      </c>
      <c r="AM224" t="str" cm="1">
        <f t="array" ref="AM224">IFERROR(IF(Helpers!AM16&gt;0, MAX(0, Helpers!AM16 - INDEX(Matrix!$B$2:$ZZ$201, ROW()-209, COLUMN()-1)), ""),"")</f>
        <v/>
      </c>
      <c r="AN224" t="str" cm="1">
        <f t="array" ref="AN224">IFERROR(IF(Helpers!AN16&gt;0, MAX(0, Helpers!AN16 - INDEX(Matrix!$B$2:$ZZ$201, ROW()-209, COLUMN()-1)), ""),"")</f>
        <v/>
      </c>
      <c r="AO224" t="str" cm="1">
        <f t="array" ref="AO224">IFERROR(IF(Helpers!AO16&gt;0, MAX(0, Helpers!AO16 - INDEX(Matrix!$B$2:$ZZ$201, ROW()-209, COLUMN()-1)), ""),"")</f>
        <v/>
      </c>
      <c r="AP224" t="str" cm="1">
        <f t="array" ref="AP224">IFERROR(IF(Helpers!AP16&gt;0, MAX(0, Helpers!AP16 - INDEX(Matrix!$B$2:$ZZ$201, ROW()-209, COLUMN()-1)), ""),"")</f>
        <v/>
      </c>
      <c r="AQ224" t="str" cm="1">
        <f t="array" ref="AQ224">IFERROR(IF(Helpers!AQ16&gt;0, MAX(0, Helpers!AQ16 - INDEX(Matrix!$B$2:$ZZ$201, ROW()-209, COLUMN()-1)), ""),"")</f>
        <v/>
      </c>
      <c r="AR224" t="str" cm="1">
        <f t="array" ref="AR224">IFERROR(IF(Helpers!AR16&gt;0, MAX(0, Helpers!AR16 - INDEX(Matrix!$B$2:$ZZ$201, ROW()-209, COLUMN()-1)), ""),"")</f>
        <v/>
      </c>
      <c r="AS224" t="str" cm="1">
        <f t="array" ref="AS224">IFERROR(IF(Helpers!AS16&gt;0, MAX(0, Helpers!AS16 - INDEX(Matrix!$B$2:$ZZ$201, ROW()-209, COLUMN()-1)), ""),"")</f>
        <v/>
      </c>
      <c r="AT224" t="str" cm="1">
        <f t="array" ref="AT224">IFERROR(IF(Helpers!AT16&gt;0, MAX(0, Helpers!AT16 - INDEX(Matrix!$B$2:$ZZ$201, ROW()-209, COLUMN()-1)), ""),"")</f>
        <v/>
      </c>
      <c r="AU224" t="str" cm="1">
        <f t="array" ref="AU224">IFERROR(IF(Helpers!AU16&gt;0, MAX(0, Helpers!AU16 - INDEX(Matrix!$B$2:$ZZ$201, ROW()-209, COLUMN()-1)), ""),"")</f>
        <v/>
      </c>
      <c r="AV224" t="str" cm="1">
        <f t="array" ref="AV224">IFERROR(IF(Helpers!AV16&gt;0, MAX(0, Helpers!AV16 - INDEX(Matrix!$B$2:$ZZ$201, ROW()-209, COLUMN()-1)), ""),"")</f>
        <v/>
      </c>
      <c r="AW224" t="str" cm="1">
        <f t="array" ref="AW224">IFERROR(IF(Helpers!AW16&gt;0, MAX(0, Helpers!AW16 - INDEX(Matrix!$B$2:$ZZ$201, ROW()-209, COLUMN()-1)), ""),"")</f>
        <v/>
      </c>
      <c r="AX224" t="str" cm="1">
        <f t="array" ref="AX224">IFERROR(IF(Helpers!AX16&gt;0, MAX(0, Helpers!AX16 - INDEX(Matrix!$B$2:$ZZ$201, ROW()-209, COLUMN()-1)), ""),"")</f>
        <v/>
      </c>
      <c r="AY224" t="str" cm="1">
        <f t="array" ref="AY224">IFERROR(IF(Helpers!AY16&gt;0, MAX(0, Helpers!AY16 - INDEX(Matrix!$B$2:$ZZ$201, ROW()-209, COLUMN()-1)), ""),"")</f>
        <v/>
      </c>
    </row>
    <row r="225" spans="1:51" x14ac:dyDescent="0.25">
      <c r="A225" s="12" t="str">
        <v>Priya</v>
      </c>
      <c r="B225" t="str" cm="1">
        <f t="array" ref="B225">IFERROR(IF(Helpers!B17&gt;0, MAX(0, Helpers!B17 - INDEX(Matrix!$B$2:$ZZ$201, ROW()-209, COLUMN()-1)), ""),"")</f>
        <v/>
      </c>
      <c r="C225" t="str" cm="1">
        <f t="array" ref="C225">IFERROR(IF(Helpers!C17&gt;0, MAX(0, Helpers!C17 - INDEX(Matrix!$B$2:$ZZ$201, ROW()-209, COLUMN()-1)), ""),"")</f>
        <v/>
      </c>
      <c r="D225" cm="1">
        <f t="array" ref="D225">IFERROR(IF(Helpers!D17&gt;0, MAX(0, Helpers!D17 - INDEX(Matrix!$B$2:$ZZ$201, ROW()-209, COLUMN()-1)), ""),"")</f>
        <v>2</v>
      </c>
      <c r="E225" cm="1">
        <f t="array" ref="E225">IFERROR(IF(Helpers!E17&gt;0, MAX(0, Helpers!E17 - INDEX(Matrix!$B$2:$ZZ$201, ROW()-209, COLUMN()-1)), ""),"")</f>
        <v>1</v>
      </c>
      <c r="F225" t="str" cm="1">
        <f t="array" ref="F225">IFERROR(IF(Helpers!F17&gt;0, MAX(0, Helpers!F17 - INDEX(Matrix!$B$2:$ZZ$201, ROW()-209, COLUMN()-1)), ""),"")</f>
        <v/>
      </c>
      <c r="G225" t="str" cm="1">
        <f t="array" ref="G225">IFERROR(IF(Helpers!G17&gt;0, MAX(0, Helpers!G17 - INDEX(Matrix!$B$2:$ZZ$201, ROW()-209, COLUMN()-1)), ""),"")</f>
        <v/>
      </c>
      <c r="H225" cm="1">
        <f t="array" ref="H225">IFERROR(IF(Helpers!H17&gt;0, MAX(0, Helpers!H17 - INDEX(Matrix!$B$2:$ZZ$201, ROW()-209, COLUMN()-1)), ""),"")</f>
        <v>2</v>
      </c>
      <c r="I225" cm="1">
        <f t="array" ref="I225">IFERROR(IF(Helpers!I17&gt;0, MAX(0, Helpers!I17 - INDEX(Matrix!$B$2:$ZZ$201, ROW()-209, COLUMN()-1)), ""),"")</f>
        <v>2</v>
      </c>
      <c r="J225" cm="1">
        <f t="array" ref="J225">IFERROR(IF(Helpers!J17&gt;0, MAX(0, Helpers!J17 - INDEX(Matrix!$B$2:$ZZ$201, ROW()-209, COLUMN()-1)), ""),"")</f>
        <v>2</v>
      </c>
      <c r="K225" t="str" cm="1">
        <f t="array" ref="K225">IFERROR(IF(Helpers!K17&gt;0, MAX(0, Helpers!K17 - INDEX(Matrix!$B$2:$ZZ$201, ROW()-209, COLUMN()-1)), ""),"")</f>
        <v/>
      </c>
      <c r="L225" t="str" cm="1">
        <f t="array" ref="L225">IFERROR(IF(Helpers!L17&gt;0, MAX(0, Helpers!L17 - INDEX(Matrix!$B$2:$ZZ$201, ROW()-209, COLUMN()-1)), ""),"")</f>
        <v/>
      </c>
      <c r="M225" t="str" cm="1">
        <f t="array" ref="M225">IFERROR(IF(Helpers!M17&gt;0, MAX(0, Helpers!M17 - INDEX(Matrix!$B$2:$ZZ$201, ROW()-209, COLUMN()-1)), ""),"")</f>
        <v/>
      </c>
      <c r="N225" t="str" cm="1">
        <f t="array" ref="N225">IFERROR(IF(Helpers!N17&gt;0, MAX(0, Helpers!N17 - INDEX(Matrix!$B$2:$ZZ$201, ROW()-209, COLUMN()-1)), ""),"")</f>
        <v/>
      </c>
      <c r="O225" t="str" cm="1">
        <f t="array" ref="O225">IFERROR(IF(Helpers!O17&gt;0, MAX(0, Helpers!O17 - INDEX(Matrix!$B$2:$ZZ$201, ROW()-209, COLUMN()-1)), ""),"")</f>
        <v/>
      </c>
      <c r="P225" t="str" cm="1">
        <f t="array" ref="P225">IFERROR(IF(Helpers!P17&gt;0, MAX(0, Helpers!P17 - INDEX(Matrix!$B$2:$ZZ$201, ROW()-209, COLUMN()-1)), ""),"")</f>
        <v/>
      </c>
      <c r="Q225" t="str" cm="1">
        <f t="array" ref="Q225">IFERROR(IF(Helpers!Q17&gt;0, MAX(0, Helpers!Q17 - INDEX(Matrix!$B$2:$ZZ$201, ROW()-209, COLUMN()-1)), ""),"")</f>
        <v/>
      </c>
      <c r="R225" t="str" cm="1">
        <f t="array" ref="R225">IFERROR(IF(Helpers!R17&gt;0, MAX(0, Helpers!R17 - INDEX(Matrix!$B$2:$ZZ$201, ROW()-209, COLUMN()-1)), ""),"")</f>
        <v/>
      </c>
      <c r="S225" t="str" cm="1">
        <f t="array" ref="S225">IFERROR(IF(Helpers!S17&gt;0, MAX(0, Helpers!S17 - INDEX(Matrix!$B$2:$ZZ$201, ROW()-209, COLUMN()-1)), ""),"")</f>
        <v/>
      </c>
      <c r="T225" t="str" cm="1">
        <f t="array" ref="T225">IFERROR(IF(Helpers!T17&gt;0, MAX(0, Helpers!T17 - INDEX(Matrix!$B$2:$ZZ$201, ROW()-209, COLUMN()-1)), ""),"")</f>
        <v/>
      </c>
      <c r="U225" t="str" cm="1">
        <f t="array" ref="U225">IFERROR(IF(Helpers!U17&gt;0, MAX(0, Helpers!U17 - INDEX(Matrix!$B$2:$ZZ$201, ROW()-209, COLUMN()-1)), ""),"")</f>
        <v/>
      </c>
      <c r="V225" t="str" cm="1">
        <f t="array" ref="V225">IFERROR(IF(Helpers!V17&gt;0, MAX(0, Helpers!V17 - INDEX(Matrix!$B$2:$ZZ$201, ROW()-209, COLUMN()-1)), ""),"")</f>
        <v/>
      </c>
      <c r="W225" t="str" cm="1">
        <f t="array" ref="W225">IFERROR(IF(Helpers!W17&gt;0, MAX(0, Helpers!W17 - INDEX(Matrix!$B$2:$ZZ$201, ROW()-209, COLUMN()-1)), ""),"")</f>
        <v/>
      </c>
      <c r="X225" t="str" cm="1">
        <f t="array" ref="X225">IFERROR(IF(Helpers!X17&gt;0, MAX(0, Helpers!X17 - INDEX(Matrix!$B$2:$ZZ$201, ROW()-209, COLUMN()-1)), ""),"")</f>
        <v/>
      </c>
      <c r="Y225" t="str" cm="1">
        <f t="array" ref="Y225">IFERROR(IF(Helpers!Y17&gt;0, MAX(0, Helpers!Y17 - INDEX(Matrix!$B$2:$ZZ$201, ROW()-209, COLUMN()-1)), ""),"")</f>
        <v/>
      </c>
      <c r="Z225" t="str" cm="1">
        <f t="array" ref="Z225">IFERROR(IF(Helpers!Z17&gt;0, MAX(0, Helpers!Z17 - INDEX(Matrix!$B$2:$ZZ$201, ROW()-209, COLUMN()-1)), ""),"")</f>
        <v/>
      </c>
      <c r="AA225" t="str" cm="1">
        <f t="array" ref="AA225">IFERROR(IF(Helpers!AA17&gt;0, MAX(0, Helpers!AA17 - INDEX(Matrix!$B$2:$ZZ$201, ROW()-209, COLUMN()-1)), ""),"")</f>
        <v/>
      </c>
      <c r="AB225" t="str" cm="1">
        <f t="array" ref="AB225">IFERROR(IF(Helpers!AB17&gt;0, MAX(0, Helpers!AB17 - INDEX(Matrix!$B$2:$ZZ$201, ROW()-209, COLUMN()-1)), ""),"")</f>
        <v/>
      </c>
      <c r="AC225" t="str" cm="1">
        <f t="array" ref="AC225">IFERROR(IF(Helpers!AC17&gt;0, MAX(0, Helpers!AC17 - INDEX(Matrix!$B$2:$ZZ$201, ROW()-209, COLUMN()-1)), ""),"")</f>
        <v/>
      </c>
      <c r="AD225" t="str" cm="1">
        <f t="array" ref="AD225">IFERROR(IF(Helpers!AD17&gt;0, MAX(0, Helpers!AD17 - INDEX(Matrix!$B$2:$ZZ$201, ROW()-209, COLUMN()-1)), ""),"")</f>
        <v/>
      </c>
      <c r="AE225" t="str" cm="1">
        <f t="array" ref="AE225">IFERROR(IF(Helpers!AE17&gt;0, MAX(0, Helpers!AE17 - INDEX(Matrix!$B$2:$ZZ$201, ROW()-209, COLUMN()-1)), ""),"")</f>
        <v/>
      </c>
      <c r="AF225" t="str" cm="1">
        <f t="array" ref="AF225">IFERROR(IF(Helpers!AF17&gt;0, MAX(0, Helpers!AF17 - INDEX(Matrix!$B$2:$ZZ$201, ROW()-209, COLUMN()-1)), ""),"")</f>
        <v/>
      </c>
      <c r="AG225" t="str" cm="1">
        <f t="array" ref="AG225">IFERROR(IF(Helpers!AG17&gt;0, MAX(0, Helpers!AG17 - INDEX(Matrix!$B$2:$ZZ$201, ROW()-209, COLUMN()-1)), ""),"")</f>
        <v/>
      </c>
      <c r="AH225" t="str" cm="1">
        <f t="array" ref="AH225">IFERROR(IF(Helpers!AH17&gt;0, MAX(0, Helpers!AH17 - INDEX(Matrix!$B$2:$ZZ$201, ROW()-209, COLUMN()-1)), ""),"")</f>
        <v/>
      </c>
      <c r="AI225" t="str" cm="1">
        <f t="array" ref="AI225">IFERROR(IF(Helpers!AI17&gt;0, MAX(0, Helpers!AI17 - INDEX(Matrix!$B$2:$ZZ$201, ROW()-209, COLUMN()-1)), ""),"")</f>
        <v/>
      </c>
      <c r="AJ225" t="str" cm="1">
        <f t="array" ref="AJ225">IFERROR(IF(Helpers!AJ17&gt;0, MAX(0, Helpers!AJ17 - INDEX(Matrix!$B$2:$ZZ$201, ROW()-209, COLUMN()-1)), ""),"")</f>
        <v/>
      </c>
      <c r="AK225" t="str" cm="1">
        <f t="array" ref="AK225">IFERROR(IF(Helpers!AK17&gt;0, MAX(0, Helpers!AK17 - INDEX(Matrix!$B$2:$ZZ$201, ROW()-209, COLUMN()-1)), ""),"")</f>
        <v/>
      </c>
      <c r="AL225" t="str" cm="1">
        <f t="array" ref="AL225">IFERROR(IF(Helpers!AL17&gt;0, MAX(0, Helpers!AL17 - INDEX(Matrix!$B$2:$ZZ$201, ROW()-209, COLUMN()-1)), ""),"")</f>
        <v/>
      </c>
      <c r="AM225" t="str" cm="1">
        <f t="array" ref="AM225">IFERROR(IF(Helpers!AM17&gt;0, MAX(0, Helpers!AM17 - INDEX(Matrix!$B$2:$ZZ$201, ROW()-209, COLUMN()-1)), ""),"")</f>
        <v/>
      </c>
      <c r="AN225" t="str" cm="1">
        <f t="array" ref="AN225">IFERROR(IF(Helpers!AN17&gt;0, MAX(0, Helpers!AN17 - INDEX(Matrix!$B$2:$ZZ$201, ROW()-209, COLUMN()-1)), ""),"")</f>
        <v/>
      </c>
      <c r="AO225" t="str" cm="1">
        <f t="array" ref="AO225">IFERROR(IF(Helpers!AO17&gt;0, MAX(0, Helpers!AO17 - INDEX(Matrix!$B$2:$ZZ$201, ROW()-209, COLUMN()-1)), ""),"")</f>
        <v/>
      </c>
      <c r="AP225" t="str" cm="1">
        <f t="array" ref="AP225">IFERROR(IF(Helpers!AP17&gt;0, MAX(0, Helpers!AP17 - INDEX(Matrix!$B$2:$ZZ$201, ROW()-209, COLUMN()-1)), ""),"")</f>
        <v/>
      </c>
      <c r="AQ225" t="str" cm="1">
        <f t="array" ref="AQ225">IFERROR(IF(Helpers!AQ17&gt;0, MAX(0, Helpers!AQ17 - INDEX(Matrix!$B$2:$ZZ$201, ROW()-209, COLUMN()-1)), ""),"")</f>
        <v/>
      </c>
      <c r="AR225" t="str" cm="1">
        <f t="array" ref="AR225">IFERROR(IF(Helpers!AR17&gt;0, MAX(0, Helpers!AR17 - INDEX(Matrix!$B$2:$ZZ$201, ROW()-209, COLUMN()-1)), ""),"")</f>
        <v/>
      </c>
      <c r="AS225" t="str" cm="1">
        <f t="array" ref="AS225">IFERROR(IF(Helpers!AS17&gt;0, MAX(0, Helpers!AS17 - INDEX(Matrix!$B$2:$ZZ$201, ROW()-209, COLUMN()-1)), ""),"")</f>
        <v/>
      </c>
      <c r="AT225" t="str" cm="1">
        <f t="array" ref="AT225">IFERROR(IF(Helpers!AT17&gt;0, MAX(0, Helpers!AT17 - INDEX(Matrix!$B$2:$ZZ$201, ROW()-209, COLUMN()-1)), ""),"")</f>
        <v/>
      </c>
      <c r="AU225" t="str" cm="1">
        <f t="array" ref="AU225">IFERROR(IF(Helpers!AU17&gt;0, MAX(0, Helpers!AU17 - INDEX(Matrix!$B$2:$ZZ$201, ROW()-209, COLUMN()-1)), ""),"")</f>
        <v/>
      </c>
      <c r="AV225" t="str" cm="1">
        <f t="array" ref="AV225">IFERROR(IF(Helpers!AV17&gt;0, MAX(0, Helpers!AV17 - INDEX(Matrix!$B$2:$ZZ$201, ROW()-209, COLUMN()-1)), ""),"")</f>
        <v/>
      </c>
      <c r="AW225" t="str" cm="1">
        <f t="array" ref="AW225">IFERROR(IF(Helpers!AW17&gt;0, MAX(0, Helpers!AW17 - INDEX(Matrix!$B$2:$ZZ$201, ROW()-209, COLUMN()-1)), ""),"")</f>
        <v/>
      </c>
      <c r="AX225" t="str" cm="1">
        <f t="array" ref="AX225">IFERROR(IF(Helpers!AX17&gt;0, MAX(0, Helpers!AX17 - INDEX(Matrix!$B$2:$ZZ$201, ROW()-209, COLUMN()-1)), ""),"")</f>
        <v/>
      </c>
      <c r="AY225" t="str" cm="1">
        <f t="array" ref="AY225">IFERROR(IF(Helpers!AY17&gt;0, MAX(0, Helpers!AY17 - INDEX(Matrix!$B$2:$ZZ$201, ROW()-209, COLUMN()-1)), ""),"")</f>
        <v/>
      </c>
    </row>
    <row r="226" spans="1:51" x14ac:dyDescent="0.25">
      <c r="A226" s="12" t="str">
        <v>Quang</v>
      </c>
      <c r="B226" cm="1">
        <f t="array" ref="B226">IFERROR(IF(Helpers!B18&gt;0, MAX(0, Helpers!B18 - INDEX(Matrix!$B$2:$ZZ$201, ROW()-209, COLUMN()-1)), ""),"")</f>
        <v>0</v>
      </c>
      <c r="C226" cm="1">
        <f t="array" ref="C226">IFERROR(IF(Helpers!C18&gt;0, MAX(0, Helpers!C18 - INDEX(Matrix!$B$2:$ZZ$201, ROW()-209, COLUMN()-1)), ""),"")</f>
        <v>2</v>
      </c>
      <c r="D226" cm="1">
        <f t="array" ref="D226">IFERROR(IF(Helpers!D18&gt;0, MAX(0, Helpers!D18 - INDEX(Matrix!$B$2:$ZZ$201, ROW()-209, COLUMN()-1)), ""),"")</f>
        <v>1</v>
      </c>
      <c r="E226" cm="1">
        <f t="array" ref="E226">IFERROR(IF(Helpers!E18&gt;0, MAX(0, Helpers!E18 - INDEX(Matrix!$B$2:$ZZ$201, ROW()-209, COLUMN()-1)), ""),"")</f>
        <v>1</v>
      </c>
      <c r="F226" cm="1">
        <f t="array" ref="F226">IFERROR(IF(Helpers!F18&gt;0, MAX(0, Helpers!F18 - INDEX(Matrix!$B$2:$ZZ$201, ROW()-209, COLUMN()-1)), ""),"")</f>
        <v>3</v>
      </c>
      <c r="G226" cm="1">
        <f t="array" ref="G226">IFERROR(IF(Helpers!G18&gt;0, MAX(0, Helpers!G18 - INDEX(Matrix!$B$2:$ZZ$201, ROW()-209, COLUMN()-1)), ""),"")</f>
        <v>2</v>
      </c>
      <c r="H226" cm="1">
        <f t="array" ref="H226">IFERROR(IF(Helpers!H18&gt;0, MAX(0, Helpers!H18 - INDEX(Matrix!$B$2:$ZZ$201, ROW()-209, COLUMN()-1)), ""),"")</f>
        <v>1</v>
      </c>
      <c r="I226" cm="1">
        <f t="array" ref="I226">IFERROR(IF(Helpers!I18&gt;0, MAX(0, Helpers!I18 - INDEX(Matrix!$B$2:$ZZ$201, ROW()-209, COLUMN()-1)), ""),"")</f>
        <v>1</v>
      </c>
      <c r="J226" cm="1">
        <f t="array" ref="J226">IFERROR(IF(Helpers!J18&gt;0, MAX(0, Helpers!J18 - INDEX(Matrix!$B$2:$ZZ$201, ROW()-209, COLUMN()-1)), ""),"")</f>
        <v>1</v>
      </c>
      <c r="K226" cm="1">
        <f t="array" ref="K226">IFERROR(IF(Helpers!K18&gt;0, MAX(0, Helpers!K18 - INDEX(Matrix!$B$2:$ZZ$201, ROW()-209, COLUMN()-1)), ""),"")</f>
        <v>3</v>
      </c>
      <c r="L226" t="str" cm="1">
        <f t="array" ref="L226">IFERROR(IF(Helpers!L18&gt;0, MAX(0, Helpers!L18 - INDEX(Matrix!$B$2:$ZZ$201, ROW()-209, COLUMN()-1)), ""),"")</f>
        <v/>
      </c>
      <c r="M226" t="str" cm="1">
        <f t="array" ref="M226">IFERROR(IF(Helpers!M18&gt;0, MAX(0, Helpers!M18 - INDEX(Matrix!$B$2:$ZZ$201, ROW()-209, COLUMN()-1)), ""),"")</f>
        <v/>
      </c>
      <c r="N226" t="str" cm="1">
        <f t="array" ref="N226">IFERROR(IF(Helpers!N18&gt;0, MAX(0, Helpers!N18 - INDEX(Matrix!$B$2:$ZZ$201, ROW()-209, COLUMN()-1)), ""),"")</f>
        <v/>
      </c>
      <c r="O226" t="str" cm="1">
        <f t="array" ref="O226">IFERROR(IF(Helpers!O18&gt;0, MAX(0, Helpers!O18 - INDEX(Matrix!$B$2:$ZZ$201, ROW()-209, COLUMN()-1)), ""),"")</f>
        <v/>
      </c>
      <c r="P226" t="str" cm="1">
        <f t="array" ref="P226">IFERROR(IF(Helpers!P18&gt;0, MAX(0, Helpers!P18 - INDEX(Matrix!$B$2:$ZZ$201, ROW()-209, COLUMN()-1)), ""),"")</f>
        <v/>
      </c>
      <c r="Q226" t="str" cm="1">
        <f t="array" ref="Q226">IFERROR(IF(Helpers!Q18&gt;0, MAX(0, Helpers!Q18 - INDEX(Matrix!$B$2:$ZZ$201, ROW()-209, COLUMN()-1)), ""),"")</f>
        <v/>
      </c>
      <c r="R226" t="str" cm="1">
        <f t="array" ref="R226">IFERROR(IF(Helpers!R18&gt;0, MAX(0, Helpers!R18 - INDEX(Matrix!$B$2:$ZZ$201, ROW()-209, COLUMN()-1)), ""),"")</f>
        <v/>
      </c>
      <c r="S226" t="str" cm="1">
        <f t="array" ref="S226">IFERROR(IF(Helpers!S18&gt;0, MAX(0, Helpers!S18 - INDEX(Matrix!$B$2:$ZZ$201, ROW()-209, COLUMN()-1)), ""),"")</f>
        <v/>
      </c>
      <c r="T226" t="str" cm="1">
        <f t="array" ref="T226">IFERROR(IF(Helpers!T18&gt;0, MAX(0, Helpers!T18 - INDEX(Matrix!$B$2:$ZZ$201, ROW()-209, COLUMN()-1)), ""),"")</f>
        <v/>
      </c>
      <c r="U226" t="str" cm="1">
        <f t="array" ref="U226">IFERROR(IF(Helpers!U18&gt;0, MAX(0, Helpers!U18 - INDEX(Matrix!$B$2:$ZZ$201, ROW()-209, COLUMN()-1)), ""),"")</f>
        <v/>
      </c>
      <c r="V226" t="str" cm="1">
        <f t="array" ref="V226">IFERROR(IF(Helpers!V18&gt;0, MAX(0, Helpers!V18 - INDEX(Matrix!$B$2:$ZZ$201, ROW()-209, COLUMN()-1)), ""),"")</f>
        <v/>
      </c>
      <c r="W226" t="str" cm="1">
        <f t="array" ref="W226">IFERROR(IF(Helpers!W18&gt;0, MAX(0, Helpers!W18 - INDEX(Matrix!$B$2:$ZZ$201, ROW()-209, COLUMN()-1)), ""),"")</f>
        <v/>
      </c>
      <c r="X226" t="str" cm="1">
        <f t="array" ref="X226">IFERROR(IF(Helpers!X18&gt;0, MAX(0, Helpers!X18 - INDEX(Matrix!$B$2:$ZZ$201, ROW()-209, COLUMN()-1)), ""),"")</f>
        <v/>
      </c>
      <c r="Y226" t="str" cm="1">
        <f t="array" ref="Y226">IFERROR(IF(Helpers!Y18&gt;0, MAX(0, Helpers!Y18 - INDEX(Matrix!$B$2:$ZZ$201, ROW()-209, COLUMN()-1)), ""),"")</f>
        <v/>
      </c>
      <c r="Z226" t="str" cm="1">
        <f t="array" ref="Z226">IFERROR(IF(Helpers!Z18&gt;0, MAX(0, Helpers!Z18 - INDEX(Matrix!$B$2:$ZZ$201, ROW()-209, COLUMN()-1)), ""),"")</f>
        <v/>
      </c>
      <c r="AA226" t="str" cm="1">
        <f t="array" ref="AA226">IFERROR(IF(Helpers!AA18&gt;0, MAX(0, Helpers!AA18 - INDEX(Matrix!$B$2:$ZZ$201, ROW()-209, COLUMN()-1)), ""),"")</f>
        <v/>
      </c>
      <c r="AB226" t="str" cm="1">
        <f t="array" ref="AB226">IFERROR(IF(Helpers!AB18&gt;0, MAX(0, Helpers!AB18 - INDEX(Matrix!$B$2:$ZZ$201, ROW()-209, COLUMN()-1)), ""),"")</f>
        <v/>
      </c>
      <c r="AC226" t="str" cm="1">
        <f t="array" ref="AC226">IFERROR(IF(Helpers!AC18&gt;0, MAX(0, Helpers!AC18 - INDEX(Matrix!$B$2:$ZZ$201, ROW()-209, COLUMN()-1)), ""),"")</f>
        <v/>
      </c>
      <c r="AD226" t="str" cm="1">
        <f t="array" ref="AD226">IFERROR(IF(Helpers!AD18&gt;0, MAX(0, Helpers!AD18 - INDEX(Matrix!$B$2:$ZZ$201, ROW()-209, COLUMN()-1)), ""),"")</f>
        <v/>
      </c>
      <c r="AE226" t="str" cm="1">
        <f t="array" ref="AE226">IFERROR(IF(Helpers!AE18&gt;0, MAX(0, Helpers!AE18 - INDEX(Matrix!$B$2:$ZZ$201, ROW()-209, COLUMN()-1)), ""),"")</f>
        <v/>
      </c>
      <c r="AF226" t="str" cm="1">
        <f t="array" ref="AF226">IFERROR(IF(Helpers!AF18&gt;0, MAX(0, Helpers!AF18 - INDEX(Matrix!$B$2:$ZZ$201, ROW()-209, COLUMN()-1)), ""),"")</f>
        <v/>
      </c>
      <c r="AG226" t="str" cm="1">
        <f t="array" ref="AG226">IFERROR(IF(Helpers!AG18&gt;0, MAX(0, Helpers!AG18 - INDEX(Matrix!$B$2:$ZZ$201, ROW()-209, COLUMN()-1)), ""),"")</f>
        <v/>
      </c>
      <c r="AH226" t="str" cm="1">
        <f t="array" ref="AH226">IFERROR(IF(Helpers!AH18&gt;0, MAX(0, Helpers!AH18 - INDEX(Matrix!$B$2:$ZZ$201, ROW()-209, COLUMN()-1)), ""),"")</f>
        <v/>
      </c>
      <c r="AI226" t="str" cm="1">
        <f t="array" ref="AI226">IFERROR(IF(Helpers!AI18&gt;0, MAX(0, Helpers!AI18 - INDEX(Matrix!$B$2:$ZZ$201, ROW()-209, COLUMN()-1)), ""),"")</f>
        <v/>
      </c>
      <c r="AJ226" t="str" cm="1">
        <f t="array" ref="AJ226">IFERROR(IF(Helpers!AJ18&gt;0, MAX(0, Helpers!AJ18 - INDEX(Matrix!$B$2:$ZZ$201, ROW()-209, COLUMN()-1)), ""),"")</f>
        <v/>
      </c>
      <c r="AK226" t="str" cm="1">
        <f t="array" ref="AK226">IFERROR(IF(Helpers!AK18&gt;0, MAX(0, Helpers!AK18 - INDEX(Matrix!$B$2:$ZZ$201, ROW()-209, COLUMN()-1)), ""),"")</f>
        <v/>
      </c>
      <c r="AL226" t="str" cm="1">
        <f t="array" ref="AL226">IFERROR(IF(Helpers!AL18&gt;0, MAX(0, Helpers!AL18 - INDEX(Matrix!$B$2:$ZZ$201, ROW()-209, COLUMN()-1)), ""),"")</f>
        <v/>
      </c>
      <c r="AM226" t="str" cm="1">
        <f t="array" ref="AM226">IFERROR(IF(Helpers!AM18&gt;0, MAX(0, Helpers!AM18 - INDEX(Matrix!$B$2:$ZZ$201, ROW()-209, COLUMN()-1)), ""),"")</f>
        <v/>
      </c>
      <c r="AN226" t="str" cm="1">
        <f t="array" ref="AN226">IFERROR(IF(Helpers!AN18&gt;0, MAX(0, Helpers!AN18 - INDEX(Matrix!$B$2:$ZZ$201, ROW()-209, COLUMN()-1)), ""),"")</f>
        <v/>
      </c>
      <c r="AO226" t="str" cm="1">
        <f t="array" ref="AO226">IFERROR(IF(Helpers!AO18&gt;0, MAX(0, Helpers!AO18 - INDEX(Matrix!$B$2:$ZZ$201, ROW()-209, COLUMN()-1)), ""),"")</f>
        <v/>
      </c>
      <c r="AP226" t="str" cm="1">
        <f t="array" ref="AP226">IFERROR(IF(Helpers!AP18&gt;0, MAX(0, Helpers!AP18 - INDEX(Matrix!$B$2:$ZZ$201, ROW()-209, COLUMN()-1)), ""),"")</f>
        <v/>
      </c>
      <c r="AQ226" t="str" cm="1">
        <f t="array" ref="AQ226">IFERROR(IF(Helpers!AQ18&gt;0, MAX(0, Helpers!AQ18 - INDEX(Matrix!$B$2:$ZZ$201, ROW()-209, COLUMN()-1)), ""),"")</f>
        <v/>
      </c>
      <c r="AR226" t="str" cm="1">
        <f t="array" ref="AR226">IFERROR(IF(Helpers!AR18&gt;0, MAX(0, Helpers!AR18 - INDEX(Matrix!$B$2:$ZZ$201, ROW()-209, COLUMN()-1)), ""),"")</f>
        <v/>
      </c>
      <c r="AS226" t="str" cm="1">
        <f t="array" ref="AS226">IFERROR(IF(Helpers!AS18&gt;0, MAX(0, Helpers!AS18 - INDEX(Matrix!$B$2:$ZZ$201, ROW()-209, COLUMN()-1)), ""),"")</f>
        <v/>
      </c>
      <c r="AT226" t="str" cm="1">
        <f t="array" ref="AT226">IFERROR(IF(Helpers!AT18&gt;0, MAX(0, Helpers!AT18 - INDEX(Matrix!$B$2:$ZZ$201, ROW()-209, COLUMN()-1)), ""),"")</f>
        <v/>
      </c>
      <c r="AU226" t="str" cm="1">
        <f t="array" ref="AU226">IFERROR(IF(Helpers!AU18&gt;0, MAX(0, Helpers!AU18 - INDEX(Matrix!$B$2:$ZZ$201, ROW()-209, COLUMN()-1)), ""),"")</f>
        <v/>
      </c>
      <c r="AV226" t="str" cm="1">
        <f t="array" ref="AV226">IFERROR(IF(Helpers!AV18&gt;0, MAX(0, Helpers!AV18 - INDEX(Matrix!$B$2:$ZZ$201, ROW()-209, COLUMN()-1)), ""),"")</f>
        <v/>
      </c>
      <c r="AW226" t="str" cm="1">
        <f t="array" ref="AW226">IFERROR(IF(Helpers!AW18&gt;0, MAX(0, Helpers!AW18 - INDEX(Matrix!$B$2:$ZZ$201, ROW()-209, COLUMN()-1)), ""),"")</f>
        <v/>
      </c>
      <c r="AX226" t="str" cm="1">
        <f t="array" ref="AX226">IFERROR(IF(Helpers!AX18&gt;0, MAX(0, Helpers!AX18 - INDEX(Matrix!$B$2:$ZZ$201, ROW()-209, COLUMN()-1)), ""),"")</f>
        <v/>
      </c>
      <c r="AY226" t="str" cm="1">
        <f t="array" ref="AY226">IFERROR(IF(Helpers!AY18&gt;0, MAX(0, Helpers!AY18 - INDEX(Matrix!$B$2:$ZZ$201, ROW()-209, COLUMN()-1)), ""),"")</f>
        <v/>
      </c>
    </row>
    <row r="227" spans="1:51" x14ac:dyDescent="0.25">
      <c r="A227" s="12" t="str">
        <v>Rina</v>
      </c>
      <c r="B227" t="str" cm="1">
        <f t="array" ref="B227">IFERROR(IF(Helpers!B19&gt;0, MAX(0, Helpers!B19 - INDEX(Matrix!$B$2:$ZZ$201, ROW()-209, COLUMN()-1)), ""),"")</f>
        <v/>
      </c>
      <c r="C227" cm="1">
        <f t="array" ref="C227">IFERROR(IF(Helpers!C19&gt;0, MAX(0, Helpers!C19 - INDEX(Matrix!$B$2:$ZZ$201, ROW()-209, COLUMN()-1)), ""),"")</f>
        <v>0</v>
      </c>
      <c r="D227" t="str" cm="1">
        <f t="array" ref="D227">IFERROR(IF(Helpers!D19&gt;0, MAX(0, Helpers!D19 - INDEX(Matrix!$B$2:$ZZ$201, ROW()-209, COLUMN()-1)), ""),"")</f>
        <v/>
      </c>
      <c r="E227" cm="1">
        <f t="array" ref="E227">IFERROR(IF(Helpers!E19&gt;0, MAX(0, Helpers!E19 - INDEX(Matrix!$B$2:$ZZ$201, ROW()-209, COLUMN()-1)), ""),"")</f>
        <v>3</v>
      </c>
      <c r="F227" cm="1">
        <f t="array" ref="F227">IFERROR(IF(Helpers!F19&gt;0, MAX(0, Helpers!F19 - INDEX(Matrix!$B$2:$ZZ$201, ROW()-209, COLUMN()-1)), ""),"")</f>
        <v>0</v>
      </c>
      <c r="G227" t="str" cm="1">
        <f t="array" ref="G227">IFERROR(IF(Helpers!G19&gt;0, MAX(0, Helpers!G19 - INDEX(Matrix!$B$2:$ZZ$201, ROW()-209, COLUMN()-1)), ""),"")</f>
        <v/>
      </c>
      <c r="H227" t="str" cm="1">
        <f t="array" ref="H227">IFERROR(IF(Helpers!H19&gt;0, MAX(0, Helpers!H19 - INDEX(Matrix!$B$2:$ZZ$201, ROW()-209, COLUMN()-1)), ""),"")</f>
        <v/>
      </c>
      <c r="I227" cm="1">
        <f t="array" ref="I227">IFERROR(IF(Helpers!I19&gt;0, MAX(0, Helpers!I19 - INDEX(Matrix!$B$2:$ZZ$201, ROW()-209, COLUMN()-1)), ""),"")</f>
        <v>0</v>
      </c>
      <c r="J227" cm="1">
        <f t="array" ref="J227">IFERROR(IF(Helpers!J19&gt;0, MAX(0, Helpers!J19 - INDEX(Matrix!$B$2:$ZZ$201, ROW()-209, COLUMN()-1)), ""),"")</f>
        <v>1</v>
      </c>
      <c r="K227" cm="1">
        <f t="array" ref="K227">IFERROR(IF(Helpers!K19&gt;0, MAX(0, Helpers!K19 - INDEX(Matrix!$B$2:$ZZ$201, ROW()-209, COLUMN()-1)), ""),"")</f>
        <v>2</v>
      </c>
      <c r="L227" t="str" cm="1">
        <f t="array" ref="L227">IFERROR(IF(Helpers!L19&gt;0, MAX(0, Helpers!L19 - INDEX(Matrix!$B$2:$ZZ$201, ROW()-209, COLUMN()-1)), ""),"")</f>
        <v/>
      </c>
      <c r="M227" t="str" cm="1">
        <f t="array" ref="M227">IFERROR(IF(Helpers!M19&gt;0, MAX(0, Helpers!M19 - INDEX(Matrix!$B$2:$ZZ$201, ROW()-209, COLUMN()-1)), ""),"")</f>
        <v/>
      </c>
      <c r="N227" t="str" cm="1">
        <f t="array" ref="N227">IFERROR(IF(Helpers!N19&gt;0, MAX(0, Helpers!N19 - INDEX(Matrix!$B$2:$ZZ$201, ROW()-209, COLUMN()-1)), ""),"")</f>
        <v/>
      </c>
      <c r="O227" t="str" cm="1">
        <f t="array" ref="O227">IFERROR(IF(Helpers!O19&gt;0, MAX(0, Helpers!O19 - INDEX(Matrix!$B$2:$ZZ$201, ROW()-209, COLUMN()-1)), ""),"")</f>
        <v/>
      </c>
      <c r="P227" t="str" cm="1">
        <f t="array" ref="P227">IFERROR(IF(Helpers!P19&gt;0, MAX(0, Helpers!P19 - INDEX(Matrix!$B$2:$ZZ$201, ROW()-209, COLUMN()-1)), ""),"")</f>
        <v/>
      </c>
      <c r="Q227" t="str" cm="1">
        <f t="array" ref="Q227">IFERROR(IF(Helpers!Q19&gt;0, MAX(0, Helpers!Q19 - INDEX(Matrix!$B$2:$ZZ$201, ROW()-209, COLUMN()-1)), ""),"")</f>
        <v/>
      </c>
      <c r="R227" t="str" cm="1">
        <f t="array" ref="R227">IFERROR(IF(Helpers!R19&gt;0, MAX(0, Helpers!R19 - INDEX(Matrix!$B$2:$ZZ$201, ROW()-209, COLUMN()-1)), ""),"")</f>
        <v/>
      </c>
      <c r="S227" t="str" cm="1">
        <f t="array" ref="S227">IFERROR(IF(Helpers!S19&gt;0, MAX(0, Helpers!S19 - INDEX(Matrix!$B$2:$ZZ$201, ROW()-209, COLUMN()-1)), ""),"")</f>
        <v/>
      </c>
      <c r="T227" t="str" cm="1">
        <f t="array" ref="T227">IFERROR(IF(Helpers!T19&gt;0, MAX(0, Helpers!T19 - INDEX(Matrix!$B$2:$ZZ$201, ROW()-209, COLUMN()-1)), ""),"")</f>
        <v/>
      </c>
      <c r="U227" t="str" cm="1">
        <f t="array" ref="U227">IFERROR(IF(Helpers!U19&gt;0, MAX(0, Helpers!U19 - INDEX(Matrix!$B$2:$ZZ$201, ROW()-209, COLUMN()-1)), ""),"")</f>
        <v/>
      </c>
      <c r="V227" t="str" cm="1">
        <f t="array" ref="V227">IFERROR(IF(Helpers!V19&gt;0, MAX(0, Helpers!V19 - INDEX(Matrix!$B$2:$ZZ$201, ROW()-209, COLUMN()-1)), ""),"")</f>
        <v/>
      </c>
      <c r="W227" t="str" cm="1">
        <f t="array" ref="W227">IFERROR(IF(Helpers!W19&gt;0, MAX(0, Helpers!W19 - INDEX(Matrix!$B$2:$ZZ$201, ROW()-209, COLUMN()-1)), ""),"")</f>
        <v/>
      </c>
      <c r="X227" t="str" cm="1">
        <f t="array" ref="X227">IFERROR(IF(Helpers!X19&gt;0, MAX(0, Helpers!X19 - INDEX(Matrix!$B$2:$ZZ$201, ROW()-209, COLUMN()-1)), ""),"")</f>
        <v/>
      </c>
      <c r="Y227" t="str" cm="1">
        <f t="array" ref="Y227">IFERROR(IF(Helpers!Y19&gt;0, MAX(0, Helpers!Y19 - INDEX(Matrix!$B$2:$ZZ$201, ROW()-209, COLUMN()-1)), ""),"")</f>
        <v/>
      </c>
      <c r="Z227" t="str" cm="1">
        <f t="array" ref="Z227">IFERROR(IF(Helpers!Z19&gt;0, MAX(0, Helpers!Z19 - INDEX(Matrix!$B$2:$ZZ$201, ROW()-209, COLUMN()-1)), ""),"")</f>
        <v/>
      </c>
      <c r="AA227" t="str" cm="1">
        <f t="array" ref="AA227">IFERROR(IF(Helpers!AA19&gt;0, MAX(0, Helpers!AA19 - INDEX(Matrix!$B$2:$ZZ$201, ROW()-209, COLUMN()-1)), ""),"")</f>
        <v/>
      </c>
      <c r="AB227" t="str" cm="1">
        <f t="array" ref="AB227">IFERROR(IF(Helpers!AB19&gt;0, MAX(0, Helpers!AB19 - INDEX(Matrix!$B$2:$ZZ$201, ROW()-209, COLUMN()-1)), ""),"")</f>
        <v/>
      </c>
      <c r="AC227" t="str" cm="1">
        <f t="array" ref="AC227">IFERROR(IF(Helpers!AC19&gt;0, MAX(0, Helpers!AC19 - INDEX(Matrix!$B$2:$ZZ$201, ROW()-209, COLUMN()-1)), ""),"")</f>
        <v/>
      </c>
      <c r="AD227" t="str" cm="1">
        <f t="array" ref="AD227">IFERROR(IF(Helpers!AD19&gt;0, MAX(0, Helpers!AD19 - INDEX(Matrix!$B$2:$ZZ$201, ROW()-209, COLUMN()-1)), ""),"")</f>
        <v/>
      </c>
      <c r="AE227" t="str" cm="1">
        <f t="array" ref="AE227">IFERROR(IF(Helpers!AE19&gt;0, MAX(0, Helpers!AE19 - INDEX(Matrix!$B$2:$ZZ$201, ROW()-209, COLUMN()-1)), ""),"")</f>
        <v/>
      </c>
      <c r="AF227" t="str" cm="1">
        <f t="array" ref="AF227">IFERROR(IF(Helpers!AF19&gt;0, MAX(0, Helpers!AF19 - INDEX(Matrix!$B$2:$ZZ$201, ROW()-209, COLUMN()-1)), ""),"")</f>
        <v/>
      </c>
      <c r="AG227" t="str" cm="1">
        <f t="array" ref="AG227">IFERROR(IF(Helpers!AG19&gt;0, MAX(0, Helpers!AG19 - INDEX(Matrix!$B$2:$ZZ$201, ROW()-209, COLUMN()-1)), ""),"")</f>
        <v/>
      </c>
      <c r="AH227" t="str" cm="1">
        <f t="array" ref="AH227">IFERROR(IF(Helpers!AH19&gt;0, MAX(0, Helpers!AH19 - INDEX(Matrix!$B$2:$ZZ$201, ROW()-209, COLUMN()-1)), ""),"")</f>
        <v/>
      </c>
      <c r="AI227" t="str" cm="1">
        <f t="array" ref="AI227">IFERROR(IF(Helpers!AI19&gt;0, MAX(0, Helpers!AI19 - INDEX(Matrix!$B$2:$ZZ$201, ROW()-209, COLUMN()-1)), ""),"")</f>
        <v/>
      </c>
      <c r="AJ227" t="str" cm="1">
        <f t="array" ref="AJ227">IFERROR(IF(Helpers!AJ19&gt;0, MAX(0, Helpers!AJ19 - INDEX(Matrix!$B$2:$ZZ$201, ROW()-209, COLUMN()-1)), ""),"")</f>
        <v/>
      </c>
      <c r="AK227" t="str" cm="1">
        <f t="array" ref="AK227">IFERROR(IF(Helpers!AK19&gt;0, MAX(0, Helpers!AK19 - INDEX(Matrix!$B$2:$ZZ$201, ROW()-209, COLUMN()-1)), ""),"")</f>
        <v/>
      </c>
      <c r="AL227" t="str" cm="1">
        <f t="array" ref="AL227">IFERROR(IF(Helpers!AL19&gt;0, MAX(0, Helpers!AL19 - INDEX(Matrix!$B$2:$ZZ$201, ROW()-209, COLUMN()-1)), ""),"")</f>
        <v/>
      </c>
      <c r="AM227" t="str" cm="1">
        <f t="array" ref="AM227">IFERROR(IF(Helpers!AM19&gt;0, MAX(0, Helpers!AM19 - INDEX(Matrix!$B$2:$ZZ$201, ROW()-209, COLUMN()-1)), ""),"")</f>
        <v/>
      </c>
      <c r="AN227" t="str" cm="1">
        <f t="array" ref="AN227">IFERROR(IF(Helpers!AN19&gt;0, MAX(0, Helpers!AN19 - INDEX(Matrix!$B$2:$ZZ$201, ROW()-209, COLUMN()-1)), ""),"")</f>
        <v/>
      </c>
      <c r="AO227" t="str" cm="1">
        <f t="array" ref="AO227">IFERROR(IF(Helpers!AO19&gt;0, MAX(0, Helpers!AO19 - INDEX(Matrix!$B$2:$ZZ$201, ROW()-209, COLUMN()-1)), ""),"")</f>
        <v/>
      </c>
      <c r="AP227" t="str" cm="1">
        <f t="array" ref="AP227">IFERROR(IF(Helpers!AP19&gt;0, MAX(0, Helpers!AP19 - INDEX(Matrix!$B$2:$ZZ$201, ROW()-209, COLUMN()-1)), ""),"")</f>
        <v/>
      </c>
      <c r="AQ227" t="str" cm="1">
        <f t="array" ref="AQ227">IFERROR(IF(Helpers!AQ19&gt;0, MAX(0, Helpers!AQ19 - INDEX(Matrix!$B$2:$ZZ$201, ROW()-209, COLUMN()-1)), ""),"")</f>
        <v/>
      </c>
      <c r="AR227" t="str" cm="1">
        <f t="array" ref="AR227">IFERROR(IF(Helpers!AR19&gt;0, MAX(0, Helpers!AR19 - INDEX(Matrix!$B$2:$ZZ$201, ROW()-209, COLUMN()-1)), ""),"")</f>
        <v/>
      </c>
      <c r="AS227" t="str" cm="1">
        <f t="array" ref="AS227">IFERROR(IF(Helpers!AS19&gt;0, MAX(0, Helpers!AS19 - INDEX(Matrix!$B$2:$ZZ$201, ROW()-209, COLUMN()-1)), ""),"")</f>
        <v/>
      </c>
      <c r="AT227" t="str" cm="1">
        <f t="array" ref="AT227">IFERROR(IF(Helpers!AT19&gt;0, MAX(0, Helpers!AT19 - INDEX(Matrix!$B$2:$ZZ$201, ROW()-209, COLUMN()-1)), ""),"")</f>
        <v/>
      </c>
      <c r="AU227" t="str" cm="1">
        <f t="array" ref="AU227">IFERROR(IF(Helpers!AU19&gt;0, MAX(0, Helpers!AU19 - INDEX(Matrix!$B$2:$ZZ$201, ROW()-209, COLUMN()-1)), ""),"")</f>
        <v/>
      </c>
      <c r="AV227" t="str" cm="1">
        <f t="array" ref="AV227">IFERROR(IF(Helpers!AV19&gt;0, MAX(0, Helpers!AV19 - INDEX(Matrix!$B$2:$ZZ$201, ROW()-209, COLUMN()-1)), ""),"")</f>
        <v/>
      </c>
      <c r="AW227" t="str" cm="1">
        <f t="array" ref="AW227">IFERROR(IF(Helpers!AW19&gt;0, MAX(0, Helpers!AW19 - INDEX(Matrix!$B$2:$ZZ$201, ROW()-209, COLUMN()-1)), ""),"")</f>
        <v/>
      </c>
      <c r="AX227" t="str" cm="1">
        <f t="array" ref="AX227">IFERROR(IF(Helpers!AX19&gt;0, MAX(0, Helpers!AX19 - INDEX(Matrix!$B$2:$ZZ$201, ROW()-209, COLUMN()-1)), ""),"")</f>
        <v/>
      </c>
      <c r="AY227" t="str" cm="1">
        <f t="array" ref="AY227">IFERROR(IF(Helpers!AY19&gt;0, MAX(0, Helpers!AY19 - INDEX(Matrix!$B$2:$ZZ$201, ROW()-209, COLUMN()-1)), ""),"")</f>
        <v/>
      </c>
    </row>
    <row r="228" spans="1:51" x14ac:dyDescent="0.25">
      <c r="A228" s="12" t="str">
        <v>Soren</v>
      </c>
      <c r="B228" t="str" cm="1">
        <f t="array" ref="B228">IFERROR(IF(Helpers!B20&gt;0, MAX(0, Helpers!B20 - INDEX(Matrix!$B$2:$ZZ$201, ROW()-209, COLUMN()-1)), ""),"")</f>
        <v/>
      </c>
      <c r="C228" cm="1">
        <f t="array" ref="C228">IFERROR(IF(Helpers!C20&gt;0, MAX(0, Helpers!C20 - INDEX(Matrix!$B$2:$ZZ$201, ROW()-209, COLUMN()-1)), ""),"")</f>
        <v>2</v>
      </c>
      <c r="D228" cm="1">
        <f t="array" ref="D228">IFERROR(IF(Helpers!D20&gt;0, MAX(0, Helpers!D20 - INDEX(Matrix!$B$2:$ZZ$201, ROW()-209, COLUMN()-1)), ""),"")</f>
        <v>2</v>
      </c>
      <c r="E228" cm="1">
        <f t="array" ref="E228">IFERROR(IF(Helpers!E20&gt;0, MAX(0, Helpers!E20 - INDEX(Matrix!$B$2:$ZZ$201, ROW()-209, COLUMN()-1)), ""),"")</f>
        <v>1</v>
      </c>
      <c r="F228" cm="1">
        <f t="array" ref="F228">IFERROR(IF(Helpers!F20&gt;0, MAX(0, Helpers!F20 - INDEX(Matrix!$B$2:$ZZ$201, ROW()-209, COLUMN()-1)), ""),"")</f>
        <v>2</v>
      </c>
      <c r="G228" cm="1">
        <f t="array" ref="G228">IFERROR(IF(Helpers!G20&gt;0, MAX(0, Helpers!G20 - INDEX(Matrix!$B$2:$ZZ$201, ROW()-209, COLUMN()-1)), ""),"")</f>
        <v>0</v>
      </c>
      <c r="H228" cm="1">
        <f t="array" ref="H228">IFERROR(IF(Helpers!H20&gt;0, MAX(0, Helpers!H20 - INDEX(Matrix!$B$2:$ZZ$201, ROW()-209, COLUMN()-1)), ""),"")</f>
        <v>2</v>
      </c>
      <c r="I228" cm="1">
        <f t="array" ref="I228">IFERROR(IF(Helpers!I20&gt;0, MAX(0, Helpers!I20 - INDEX(Matrix!$B$2:$ZZ$201, ROW()-209, COLUMN()-1)), ""),"")</f>
        <v>1</v>
      </c>
      <c r="J228" t="str" cm="1">
        <f t="array" ref="J228">IFERROR(IF(Helpers!J20&gt;0, MAX(0, Helpers!J20 - INDEX(Matrix!$B$2:$ZZ$201, ROW()-209, COLUMN()-1)), ""),"")</f>
        <v/>
      </c>
      <c r="K228" cm="1">
        <f t="array" ref="K228">IFERROR(IF(Helpers!K20&gt;0, MAX(0, Helpers!K20 - INDEX(Matrix!$B$2:$ZZ$201, ROW()-209, COLUMN()-1)), ""),"")</f>
        <v>1</v>
      </c>
      <c r="L228" t="str" cm="1">
        <f t="array" ref="L228">IFERROR(IF(Helpers!L20&gt;0, MAX(0, Helpers!L20 - INDEX(Matrix!$B$2:$ZZ$201, ROW()-209, COLUMN()-1)), ""),"")</f>
        <v/>
      </c>
      <c r="M228" t="str" cm="1">
        <f t="array" ref="M228">IFERROR(IF(Helpers!M20&gt;0, MAX(0, Helpers!M20 - INDEX(Matrix!$B$2:$ZZ$201, ROW()-209, COLUMN()-1)), ""),"")</f>
        <v/>
      </c>
      <c r="N228" t="str" cm="1">
        <f t="array" ref="N228">IFERROR(IF(Helpers!N20&gt;0, MAX(0, Helpers!N20 - INDEX(Matrix!$B$2:$ZZ$201, ROW()-209, COLUMN()-1)), ""),"")</f>
        <v/>
      </c>
      <c r="O228" t="str" cm="1">
        <f t="array" ref="O228">IFERROR(IF(Helpers!O20&gt;0, MAX(0, Helpers!O20 - INDEX(Matrix!$B$2:$ZZ$201, ROW()-209, COLUMN()-1)), ""),"")</f>
        <v/>
      </c>
      <c r="P228" t="str" cm="1">
        <f t="array" ref="P228">IFERROR(IF(Helpers!P20&gt;0, MAX(0, Helpers!P20 - INDEX(Matrix!$B$2:$ZZ$201, ROW()-209, COLUMN()-1)), ""),"")</f>
        <v/>
      </c>
      <c r="Q228" t="str" cm="1">
        <f t="array" ref="Q228">IFERROR(IF(Helpers!Q20&gt;0, MAX(0, Helpers!Q20 - INDEX(Matrix!$B$2:$ZZ$201, ROW()-209, COLUMN()-1)), ""),"")</f>
        <v/>
      </c>
      <c r="R228" t="str" cm="1">
        <f t="array" ref="R228">IFERROR(IF(Helpers!R20&gt;0, MAX(0, Helpers!R20 - INDEX(Matrix!$B$2:$ZZ$201, ROW()-209, COLUMN()-1)), ""),"")</f>
        <v/>
      </c>
      <c r="S228" t="str" cm="1">
        <f t="array" ref="S228">IFERROR(IF(Helpers!S20&gt;0, MAX(0, Helpers!S20 - INDEX(Matrix!$B$2:$ZZ$201, ROW()-209, COLUMN()-1)), ""),"")</f>
        <v/>
      </c>
      <c r="T228" t="str" cm="1">
        <f t="array" ref="T228">IFERROR(IF(Helpers!T20&gt;0, MAX(0, Helpers!T20 - INDEX(Matrix!$B$2:$ZZ$201, ROW()-209, COLUMN()-1)), ""),"")</f>
        <v/>
      </c>
      <c r="U228" t="str" cm="1">
        <f t="array" ref="U228">IFERROR(IF(Helpers!U20&gt;0, MAX(0, Helpers!U20 - INDEX(Matrix!$B$2:$ZZ$201, ROW()-209, COLUMN()-1)), ""),"")</f>
        <v/>
      </c>
      <c r="V228" t="str" cm="1">
        <f t="array" ref="V228">IFERROR(IF(Helpers!V20&gt;0, MAX(0, Helpers!V20 - INDEX(Matrix!$B$2:$ZZ$201, ROW()-209, COLUMN()-1)), ""),"")</f>
        <v/>
      </c>
      <c r="W228" t="str" cm="1">
        <f t="array" ref="W228">IFERROR(IF(Helpers!W20&gt;0, MAX(0, Helpers!W20 - INDEX(Matrix!$B$2:$ZZ$201, ROW()-209, COLUMN()-1)), ""),"")</f>
        <v/>
      </c>
      <c r="X228" t="str" cm="1">
        <f t="array" ref="X228">IFERROR(IF(Helpers!X20&gt;0, MAX(0, Helpers!X20 - INDEX(Matrix!$B$2:$ZZ$201, ROW()-209, COLUMN()-1)), ""),"")</f>
        <v/>
      </c>
      <c r="Y228" t="str" cm="1">
        <f t="array" ref="Y228">IFERROR(IF(Helpers!Y20&gt;0, MAX(0, Helpers!Y20 - INDEX(Matrix!$B$2:$ZZ$201, ROW()-209, COLUMN()-1)), ""),"")</f>
        <v/>
      </c>
      <c r="Z228" t="str" cm="1">
        <f t="array" ref="Z228">IFERROR(IF(Helpers!Z20&gt;0, MAX(0, Helpers!Z20 - INDEX(Matrix!$B$2:$ZZ$201, ROW()-209, COLUMN()-1)), ""),"")</f>
        <v/>
      </c>
      <c r="AA228" t="str" cm="1">
        <f t="array" ref="AA228">IFERROR(IF(Helpers!AA20&gt;0, MAX(0, Helpers!AA20 - INDEX(Matrix!$B$2:$ZZ$201, ROW()-209, COLUMN()-1)), ""),"")</f>
        <v/>
      </c>
      <c r="AB228" t="str" cm="1">
        <f t="array" ref="AB228">IFERROR(IF(Helpers!AB20&gt;0, MAX(0, Helpers!AB20 - INDEX(Matrix!$B$2:$ZZ$201, ROW()-209, COLUMN()-1)), ""),"")</f>
        <v/>
      </c>
      <c r="AC228" t="str" cm="1">
        <f t="array" ref="AC228">IFERROR(IF(Helpers!AC20&gt;0, MAX(0, Helpers!AC20 - INDEX(Matrix!$B$2:$ZZ$201, ROW()-209, COLUMN()-1)), ""),"")</f>
        <v/>
      </c>
      <c r="AD228" t="str" cm="1">
        <f t="array" ref="AD228">IFERROR(IF(Helpers!AD20&gt;0, MAX(0, Helpers!AD20 - INDEX(Matrix!$B$2:$ZZ$201, ROW()-209, COLUMN()-1)), ""),"")</f>
        <v/>
      </c>
      <c r="AE228" t="str" cm="1">
        <f t="array" ref="AE228">IFERROR(IF(Helpers!AE20&gt;0, MAX(0, Helpers!AE20 - INDEX(Matrix!$B$2:$ZZ$201, ROW()-209, COLUMN()-1)), ""),"")</f>
        <v/>
      </c>
      <c r="AF228" t="str" cm="1">
        <f t="array" ref="AF228">IFERROR(IF(Helpers!AF20&gt;0, MAX(0, Helpers!AF20 - INDEX(Matrix!$B$2:$ZZ$201, ROW()-209, COLUMN()-1)), ""),"")</f>
        <v/>
      </c>
      <c r="AG228" t="str" cm="1">
        <f t="array" ref="AG228">IFERROR(IF(Helpers!AG20&gt;0, MAX(0, Helpers!AG20 - INDEX(Matrix!$B$2:$ZZ$201, ROW()-209, COLUMN()-1)), ""),"")</f>
        <v/>
      </c>
      <c r="AH228" t="str" cm="1">
        <f t="array" ref="AH228">IFERROR(IF(Helpers!AH20&gt;0, MAX(0, Helpers!AH20 - INDEX(Matrix!$B$2:$ZZ$201, ROW()-209, COLUMN()-1)), ""),"")</f>
        <v/>
      </c>
      <c r="AI228" t="str" cm="1">
        <f t="array" ref="AI228">IFERROR(IF(Helpers!AI20&gt;0, MAX(0, Helpers!AI20 - INDEX(Matrix!$B$2:$ZZ$201, ROW()-209, COLUMN()-1)), ""),"")</f>
        <v/>
      </c>
      <c r="AJ228" t="str" cm="1">
        <f t="array" ref="AJ228">IFERROR(IF(Helpers!AJ20&gt;0, MAX(0, Helpers!AJ20 - INDEX(Matrix!$B$2:$ZZ$201, ROW()-209, COLUMN()-1)), ""),"")</f>
        <v/>
      </c>
      <c r="AK228" t="str" cm="1">
        <f t="array" ref="AK228">IFERROR(IF(Helpers!AK20&gt;0, MAX(0, Helpers!AK20 - INDEX(Matrix!$B$2:$ZZ$201, ROW()-209, COLUMN()-1)), ""),"")</f>
        <v/>
      </c>
      <c r="AL228" t="str" cm="1">
        <f t="array" ref="AL228">IFERROR(IF(Helpers!AL20&gt;0, MAX(0, Helpers!AL20 - INDEX(Matrix!$B$2:$ZZ$201, ROW()-209, COLUMN()-1)), ""),"")</f>
        <v/>
      </c>
      <c r="AM228" t="str" cm="1">
        <f t="array" ref="AM228">IFERROR(IF(Helpers!AM20&gt;0, MAX(0, Helpers!AM20 - INDEX(Matrix!$B$2:$ZZ$201, ROW()-209, COLUMN()-1)), ""),"")</f>
        <v/>
      </c>
      <c r="AN228" t="str" cm="1">
        <f t="array" ref="AN228">IFERROR(IF(Helpers!AN20&gt;0, MAX(0, Helpers!AN20 - INDEX(Matrix!$B$2:$ZZ$201, ROW()-209, COLUMN()-1)), ""),"")</f>
        <v/>
      </c>
      <c r="AO228" t="str" cm="1">
        <f t="array" ref="AO228">IFERROR(IF(Helpers!AO20&gt;0, MAX(0, Helpers!AO20 - INDEX(Matrix!$B$2:$ZZ$201, ROW()-209, COLUMN()-1)), ""),"")</f>
        <v/>
      </c>
      <c r="AP228" t="str" cm="1">
        <f t="array" ref="AP228">IFERROR(IF(Helpers!AP20&gt;0, MAX(0, Helpers!AP20 - INDEX(Matrix!$B$2:$ZZ$201, ROW()-209, COLUMN()-1)), ""),"")</f>
        <v/>
      </c>
      <c r="AQ228" t="str" cm="1">
        <f t="array" ref="AQ228">IFERROR(IF(Helpers!AQ20&gt;0, MAX(0, Helpers!AQ20 - INDEX(Matrix!$B$2:$ZZ$201, ROW()-209, COLUMN()-1)), ""),"")</f>
        <v/>
      </c>
      <c r="AR228" t="str" cm="1">
        <f t="array" ref="AR228">IFERROR(IF(Helpers!AR20&gt;0, MAX(0, Helpers!AR20 - INDEX(Matrix!$B$2:$ZZ$201, ROW()-209, COLUMN()-1)), ""),"")</f>
        <v/>
      </c>
      <c r="AS228" t="str" cm="1">
        <f t="array" ref="AS228">IFERROR(IF(Helpers!AS20&gt;0, MAX(0, Helpers!AS20 - INDEX(Matrix!$B$2:$ZZ$201, ROW()-209, COLUMN()-1)), ""),"")</f>
        <v/>
      </c>
      <c r="AT228" t="str" cm="1">
        <f t="array" ref="AT228">IFERROR(IF(Helpers!AT20&gt;0, MAX(0, Helpers!AT20 - INDEX(Matrix!$B$2:$ZZ$201, ROW()-209, COLUMN()-1)), ""),"")</f>
        <v/>
      </c>
      <c r="AU228" t="str" cm="1">
        <f t="array" ref="AU228">IFERROR(IF(Helpers!AU20&gt;0, MAX(0, Helpers!AU20 - INDEX(Matrix!$B$2:$ZZ$201, ROW()-209, COLUMN()-1)), ""),"")</f>
        <v/>
      </c>
      <c r="AV228" t="str" cm="1">
        <f t="array" ref="AV228">IFERROR(IF(Helpers!AV20&gt;0, MAX(0, Helpers!AV20 - INDEX(Matrix!$B$2:$ZZ$201, ROW()-209, COLUMN()-1)), ""),"")</f>
        <v/>
      </c>
      <c r="AW228" t="str" cm="1">
        <f t="array" ref="AW228">IFERROR(IF(Helpers!AW20&gt;0, MAX(0, Helpers!AW20 - INDEX(Matrix!$B$2:$ZZ$201, ROW()-209, COLUMN()-1)), ""),"")</f>
        <v/>
      </c>
      <c r="AX228" t="str" cm="1">
        <f t="array" ref="AX228">IFERROR(IF(Helpers!AX20&gt;0, MAX(0, Helpers!AX20 - INDEX(Matrix!$B$2:$ZZ$201, ROW()-209, COLUMN()-1)), ""),"")</f>
        <v/>
      </c>
      <c r="AY228" t="str" cm="1">
        <f t="array" ref="AY228">IFERROR(IF(Helpers!AY20&gt;0, MAX(0, Helpers!AY20 - INDEX(Matrix!$B$2:$ZZ$201, ROW()-209, COLUMN()-1)), ""),"")</f>
        <v/>
      </c>
    </row>
    <row r="229" spans="1:51" x14ac:dyDescent="0.25">
      <c r="A229" s="12" t="str">
        <v>Tala</v>
      </c>
      <c r="B229" t="str" cm="1">
        <f t="array" ref="B229">IFERROR(IF(Helpers!B21&gt;0, MAX(0, Helpers!B21 - INDEX(Matrix!$B$2:$ZZ$201, ROW()-209, COLUMN()-1)), ""),"")</f>
        <v/>
      </c>
      <c r="C229" t="str" cm="1">
        <f t="array" ref="C229">IFERROR(IF(Helpers!C21&gt;0, MAX(0, Helpers!C21 - INDEX(Matrix!$B$2:$ZZ$201, ROW()-209, COLUMN()-1)), ""),"")</f>
        <v/>
      </c>
      <c r="D229" cm="1">
        <f t="array" ref="D229">IFERROR(IF(Helpers!D21&gt;0, MAX(0, Helpers!D21 - INDEX(Matrix!$B$2:$ZZ$201, ROW()-209, COLUMN()-1)), ""),"")</f>
        <v>0</v>
      </c>
      <c r="E229" cm="1">
        <f t="array" ref="E229">IFERROR(IF(Helpers!E21&gt;0, MAX(0, Helpers!E21 - INDEX(Matrix!$B$2:$ZZ$201, ROW()-209, COLUMN()-1)), ""),"")</f>
        <v>2</v>
      </c>
      <c r="F229" t="str" cm="1">
        <f t="array" ref="F229">IFERROR(IF(Helpers!F21&gt;0, MAX(0, Helpers!F21 - INDEX(Matrix!$B$2:$ZZ$201, ROW()-209, COLUMN()-1)), ""),"")</f>
        <v/>
      </c>
      <c r="G229" t="str" cm="1">
        <f t="array" ref="G229">IFERROR(IF(Helpers!G21&gt;0, MAX(0, Helpers!G21 - INDEX(Matrix!$B$2:$ZZ$201, ROW()-209, COLUMN()-1)), ""),"")</f>
        <v/>
      </c>
      <c r="H229" cm="1">
        <f t="array" ref="H229">IFERROR(IF(Helpers!H21&gt;0, MAX(0, Helpers!H21 - INDEX(Matrix!$B$2:$ZZ$201, ROW()-209, COLUMN()-1)), ""),"")</f>
        <v>2</v>
      </c>
      <c r="I229" cm="1">
        <f t="array" ref="I229">IFERROR(IF(Helpers!I21&gt;0, MAX(0, Helpers!I21 - INDEX(Matrix!$B$2:$ZZ$201, ROW()-209, COLUMN()-1)), ""),"")</f>
        <v>2</v>
      </c>
      <c r="J229" cm="1">
        <f t="array" ref="J229">IFERROR(IF(Helpers!J21&gt;0, MAX(0, Helpers!J21 - INDEX(Matrix!$B$2:$ZZ$201, ROW()-209, COLUMN()-1)), ""),"")</f>
        <v>2</v>
      </c>
      <c r="K229" t="str" cm="1">
        <f t="array" ref="K229">IFERROR(IF(Helpers!K21&gt;0, MAX(0, Helpers!K21 - INDEX(Matrix!$B$2:$ZZ$201, ROW()-209, COLUMN()-1)), ""),"")</f>
        <v/>
      </c>
      <c r="L229" t="str" cm="1">
        <f t="array" ref="L229">IFERROR(IF(Helpers!L21&gt;0, MAX(0, Helpers!L21 - INDEX(Matrix!$B$2:$ZZ$201, ROW()-209, COLUMN()-1)), ""),"")</f>
        <v/>
      </c>
      <c r="M229" t="str" cm="1">
        <f t="array" ref="M229">IFERROR(IF(Helpers!M21&gt;0, MAX(0, Helpers!M21 - INDEX(Matrix!$B$2:$ZZ$201, ROW()-209, COLUMN()-1)), ""),"")</f>
        <v/>
      </c>
      <c r="N229" t="str" cm="1">
        <f t="array" ref="N229">IFERROR(IF(Helpers!N21&gt;0, MAX(0, Helpers!N21 - INDEX(Matrix!$B$2:$ZZ$201, ROW()-209, COLUMN()-1)), ""),"")</f>
        <v/>
      </c>
      <c r="O229" t="str" cm="1">
        <f t="array" ref="O229">IFERROR(IF(Helpers!O21&gt;0, MAX(0, Helpers!O21 - INDEX(Matrix!$B$2:$ZZ$201, ROW()-209, COLUMN()-1)), ""),"")</f>
        <v/>
      </c>
      <c r="P229" t="str" cm="1">
        <f t="array" ref="P229">IFERROR(IF(Helpers!P21&gt;0, MAX(0, Helpers!P21 - INDEX(Matrix!$B$2:$ZZ$201, ROW()-209, COLUMN()-1)), ""),"")</f>
        <v/>
      </c>
      <c r="Q229" t="str" cm="1">
        <f t="array" ref="Q229">IFERROR(IF(Helpers!Q21&gt;0, MAX(0, Helpers!Q21 - INDEX(Matrix!$B$2:$ZZ$201, ROW()-209, COLUMN()-1)), ""),"")</f>
        <v/>
      </c>
      <c r="R229" t="str" cm="1">
        <f t="array" ref="R229">IFERROR(IF(Helpers!R21&gt;0, MAX(0, Helpers!R21 - INDEX(Matrix!$B$2:$ZZ$201, ROW()-209, COLUMN()-1)), ""),"")</f>
        <v/>
      </c>
      <c r="S229" t="str" cm="1">
        <f t="array" ref="S229">IFERROR(IF(Helpers!S21&gt;0, MAX(0, Helpers!S21 - INDEX(Matrix!$B$2:$ZZ$201, ROW()-209, COLUMN()-1)), ""),"")</f>
        <v/>
      </c>
      <c r="T229" t="str" cm="1">
        <f t="array" ref="T229">IFERROR(IF(Helpers!T21&gt;0, MAX(0, Helpers!T21 - INDEX(Matrix!$B$2:$ZZ$201, ROW()-209, COLUMN()-1)), ""),"")</f>
        <v/>
      </c>
      <c r="U229" t="str" cm="1">
        <f t="array" ref="U229">IFERROR(IF(Helpers!U21&gt;0, MAX(0, Helpers!U21 - INDEX(Matrix!$B$2:$ZZ$201, ROW()-209, COLUMN()-1)), ""),"")</f>
        <v/>
      </c>
      <c r="V229" t="str" cm="1">
        <f t="array" ref="V229">IFERROR(IF(Helpers!V21&gt;0, MAX(0, Helpers!V21 - INDEX(Matrix!$B$2:$ZZ$201, ROW()-209, COLUMN()-1)), ""),"")</f>
        <v/>
      </c>
      <c r="W229" t="str" cm="1">
        <f t="array" ref="W229">IFERROR(IF(Helpers!W21&gt;0, MAX(0, Helpers!W21 - INDEX(Matrix!$B$2:$ZZ$201, ROW()-209, COLUMN()-1)), ""),"")</f>
        <v/>
      </c>
      <c r="X229" t="str" cm="1">
        <f t="array" ref="X229">IFERROR(IF(Helpers!X21&gt;0, MAX(0, Helpers!X21 - INDEX(Matrix!$B$2:$ZZ$201, ROW()-209, COLUMN()-1)), ""),"")</f>
        <v/>
      </c>
      <c r="Y229" t="str" cm="1">
        <f t="array" ref="Y229">IFERROR(IF(Helpers!Y21&gt;0, MAX(0, Helpers!Y21 - INDEX(Matrix!$B$2:$ZZ$201, ROW()-209, COLUMN()-1)), ""),"")</f>
        <v/>
      </c>
      <c r="Z229" t="str" cm="1">
        <f t="array" ref="Z229">IFERROR(IF(Helpers!Z21&gt;0, MAX(0, Helpers!Z21 - INDEX(Matrix!$B$2:$ZZ$201, ROW()-209, COLUMN()-1)), ""),"")</f>
        <v/>
      </c>
      <c r="AA229" t="str" cm="1">
        <f t="array" ref="AA229">IFERROR(IF(Helpers!AA21&gt;0, MAX(0, Helpers!AA21 - INDEX(Matrix!$B$2:$ZZ$201, ROW()-209, COLUMN()-1)), ""),"")</f>
        <v/>
      </c>
      <c r="AB229" t="str" cm="1">
        <f t="array" ref="AB229">IFERROR(IF(Helpers!AB21&gt;0, MAX(0, Helpers!AB21 - INDEX(Matrix!$B$2:$ZZ$201, ROW()-209, COLUMN()-1)), ""),"")</f>
        <v/>
      </c>
      <c r="AC229" t="str" cm="1">
        <f t="array" ref="AC229">IFERROR(IF(Helpers!AC21&gt;0, MAX(0, Helpers!AC21 - INDEX(Matrix!$B$2:$ZZ$201, ROW()-209, COLUMN()-1)), ""),"")</f>
        <v/>
      </c>
      <c r="AD229" t="str" cm="1">
        <f t="array" ref="AD229">IFERROR(IF(Helpers!AD21&gt;0, MAX(0, Helpers!AD21 - INDEX(Matrix!$B$2:$ZZ$201, ROW()-209, COLUMN()-1)), ""),"")</f>
        <v/>
      </c>
      <c r="AE229" t="str" cm="1">
        <f t="array" ref="AE229">IFERROR(IF(Helpers!AE21&gt;0, MAX(0, Helpers!AE21 - INDEX(Matrix!$B$2:$ZZ$201, ROW()-209, COLUMN()-1)), ""),"")</f>
        <v/>
      </c>
      <c r="AF229" t="str" cm="1">
        <f t="array" ref="AF229">IFERROR(IF(Helpers!AF21&gt;0, MAX(0, Helpers!AF21 - INDEX(Matrix!$B$2:$ZZ$201, ROW()-209, COLUMN()-1)), ""),"")</f>
        <v/>
      </c>
      <c r="AG229" t="str" cm="1">
        <f t="array" ref="AG229">IFERROR(IF(Helpers!AG21&gt;0, MAX(0, Helpers!AG21 - INDEX(Matrix!$B$2:$ZZ$201, ROW()-209, COLUMN()-1)), ""),"")</f>
        <v/>
      </c>
      <c r="AH229" t="str" cm="1">
        <f t="array" ref="AH229">IFERROR(IF(Helpers!AH21&gt;0, MAX(0, Helpers!AH21 - INDEX(Matrix!$B$2:$ZZ$201, ROW()-209, COLUMN()-1)), ""),"")</f>
        <v/>
      </c>
      <c r="AI229" t="str" cm="1">
        <f t="array" ref="AI229">IFERROR(IF(Helpers!AI21&gt;0, MAX(0, Helpers!AI21 - INDEX(Matrix!$B$2:$ZZ$201, ROW()-209, COLUMN()-1)), ""),"")</f>
        <v/>
      </c>
      <c r="AJ229" t="str" cm="1">
        <f t="array" ref="AJ229">IFERROR(IF(Helpers!AJ21&gt;0, MAX(0, Helpers!AJ21 - INDEX(Matrix!$B$2:$ZZ$201, ROW()-209, COLUMN()-1)), ""),"")</f>
        <v/>
      </c>
      <c r="AK229" t="str" cm="1">
        <f t="array" ref="AK229">IFERROR(IF(Helpers!AK21&gt;0, MAX(0, Helpers!AK21 - INDEX(Matrix!$B$2:$ZZ$201, ROW()-209, COLUMN()-1)), ""),"")</f>
        <v/>
      </c>
      <c r="AL229" t="str" cm="1">
        <f t="array" ref="AL229">IFERROR(IF(Helpers!AL21&gt;0, MAX(0, Helpers!AL21 - INDEX(Matrix!$B$2:$ZZ$201, ROW()-209, COLUMN()-1)), ""),"")</f>
        <v/>
      </c>
      <c r="AM229" t="str" cm="1">
        <f t="array" ref="AM229">IFERROR(IF(Helpers!AM21&gt;0, MAX(0, Helpers!AM21 - INDEX(Matrix!$B$2:$ZZ$201, ROW()-209, COLUMN()-1)), ""),"")</f>
        <v/>
      </c>
      <c r="AN229" t="str" cm="1">
        <f t="array" ref="AN229">IFERROR(IF(Helpers!AN21&gt;0, MAX(0, Helpers!AN21 - INDEX(Matrix!$B$2:$ZZ$201, ROW()-209, COLUMN()-1)), ""),"")</f>
        <v/>
      </c>
      <c r="AO229" t="str" cm="1">
        <f t="array" ref="AO229">IFERROR(IF(Helpers!AO21&gt;0, MAX(0, Helpers!AO21 - INDEX(Matrix!$B$2:$ZZ$201, ROW()-209, COLUMN()-1)), ""),"")</f>
        <v/>
      </c>
      <c r="AP229" t="str" cm="1">
        <f t="array" ref="AP229">IFERROR(IF(Helpers!AP21&gt;0, MAX(0, Helpers!AP21 - INDEX(Matrix!$B$2:$ZZ$201, ROW()-209, COLUMN()-1)), ""),"")</f>
        <v/>
      </c>
      <c r="AQ229" t="str" cm="1">
        <f t="array" ref="AQ229">IFERROR(IF(Helpers!AQ21&gt;0, MAX(0, Helpers!AQ21 - INDEX(Matrix!$B$2:$ZZ$201, ROW()-209, COLUMN()-1)), ""),"")</f>
        <v/>
      </c>
      <c r="AR229" t="str" cm="1">
        <f t="array" ref="AR229">IFERROR(IF(Helpers!AR21&gt;0, MAX(0, Helpers!AR21 - INDEX(Matrix!$B$2:$ZZ$201, ROW()-209, COLUMN()-1)), ""),"")</f>
        <v/>
      </c>
      <c r="AS229" t="str" cm="1">
        <f t="array" ref="AS229">IFERROR(IF(Helpers!AS21&gt;0, MAX(0, Helpers!AS21 - INDEX(Matrix!$B$2:$ZZ$201, ROW()-209, COLUMN()-1)), ""),"")</f>
        <v/>
      </c>
      <c r="AT229" t="str" cm="1">
        <f t="array" ref="AT229">IFERROR(IF(Helpers!AT21&gt;0, MAX(0, Helpers!AT21 - INDEX(Matrix!$B$2:$ZZ$201, ROW()-209, COLUMN()-1)), ""),"")</f>
        <v/>
      </c>
      <c r="AU229" t="str" cm="1">
        <f t="array" ref="AU229">IFERROR(IF(Helpers!AU21&gt;0, MAX(0, Helpers!AU21 - INDEX(Matrix!$B$2:$ZZ$201, ROW()-209, COLUMN()-1)), ""),"")</f>
        <v/>
      </c>
      <c r="AV229" t="str" cm="1">
        <f t="array" ref="AV229">IFERROR(IF(Helpers!AV21&gt;0, MAX(0, Helpers!AV21 - INDEX(Matrix!$B$2:$ZZ$201, ROW()-209, COLUMN()-1)), ""),"")</f>
        <v/>
      </c>
      <c r="AW229" t="str" cm="1">
        <f t="array" ref="AW229">IFERROR(IF(Helpers!AW21&gt;0, MAX(0, Helpers!AW21 - INDEX(Matrix!$B$2:$ZZ$201, ROW()-209, COLUMN()-1)), ""),"")</f>
        <v/>
      </c>
      <c r="AX229" t="str" cm="1">
        <f t="array" ref="AX229">IFERROR(IF(Helpers!AX21&gt;0, MAX(0, Helpers!AX21 - INDEX(Matrix!$B$2:$ZZ$201, ROW()-209, COLUMN()-1)), ""),"")</f>
        <v/>
      </c>
      <c r="AY229" t="str" cm="1">
        <f t="array" ref="AY229">IFERROR(IF(Helpers!AY21&gt;0, MAX(0, Helpers!AY21 - INDEX(Matrix!$B$2:$ZZ$201, ROW()-209, COLUMN()-1)), ""),"")</f>
        <v/>
      </c>
    </row>
    <row r="230" spans="1:51" x14ac:dyDescent="0.25">
      <c r="A230" s="12"/>
      <c r="B230" t="str" cm="1">
        <f t="array" ref="B230">IFERROR(IF(Helpers!B22&gt;0, MAX(0, Helpers!B22 - INDEX(Matrix!$B$2:$ZZ$201, ROW()-209, COLUMN()-1)), ""),"")</f>
        <v/>
      </c>
      <c r="C230" t="str" cm="1">
        <f t="array" ref="C230">IFERROR(IF(Helpers!C22&gt;0, MAX(0, Helpers!C22 - INDEX(Matrix!$B$2:$ZZ$201, ROW()-209, COLUMN()-1)), ""),"")</f>
        <v/>
      </c>
      <c r="D230" t="str" cm="1">
        <f t="array" ref="D230">IFERROR(IF(Helpers!D22&gt;0, MAX(0, Helpers!D22 - INDEX(Matrix!$B$2:$ZZ$201, ROW()-209, COLUMN()-1)), ""),"")</f>
        <v/>
      </c>
      <c r="E230" t="str" cm="1">
        <f t="array" ref="E230">IFERROR(IF(Helpers!E22&gt;0, MAX(0, Helpers!E22 - INDEX(Matrix!$B$2:$ZZ$201, ROW()-209, COLUMN()-1)), ""),"")</f>
        <v/>
      </c>
      <c r="F230" t="str" cm="1">
        <f t="array" ref="F230">IFERROR(IF(Helpers!F22&gt;0, MAX(0, Helpers!F22 - INDEX(Matrix!$B$2:$ZZ$201, ROW()-209, COLUMN()-1)), ""),"")</f>
        <v/>
      </c>
      <c r="G230" t="str" cm="1">
        <f t="array" ref="G230">IFERROR(IF(Helpers!G22&gt;0, MAX(0, Helpers!G22 - INDEX(Matrix!$B$2:$ZZ$201, ROW()-209, COLUMN()-1)), ""),"")</f>
        <v/>
      </c>
      <c r="H230" t="str" cm="1">
        <f t="array" ref="H230">IFERROR(IF(Helpers!H22&gt;0, MAX(0, Helpers!H22 - INDEX(Matrix!$B$2:$ZZ$201, ROW()-209, COLUMN()-1)), ""),"")</f>
        <v/>
      </c>
      <c r="I230" t="str" cm="1">
        <f t="array" ref="I230">IFERROR(IF(Helpers!I22&gt;0, MAX(0, Helpers!I22 - INDEX(Matrix!$B$2:$ZZ$201, ROW()-209, COLUMN()-1)), ""),"")</f>
        <v/>
      </c>
      <c r="J230" t="str" cm="1">
        <f t="array" ref="J230">IFERROR(IF(Helpers!J22&gt;0, MAX(0, Helpers!J22 - INDEX(Matrix!$B$2:$ZZ$201, ROW()-209, COLUMN()-1)), ""),"")</f>
        <v/>
      </c>
      <c r="K230" t="str" cm="1">
        <f t="array" ref="K230">IFERROR(IF(Helpers!K22&gt;0, MAX(0, Helpers!K22 - INDEX(Matrix!$B$2:$ZZ$201, ROW()-209, COLUMN()-1)), ""),"")</f>
        <v/>
      </c>
      <c r="L230" t="str" cm="1">
        <f t="array" ref="L230">IFERROR(IF(Helpers!L22&gt;0, MAX(0, Helpers!L22 - INDEX(Matrix!$B$2:$ZZ$201, ROW()-209, COLUMN()-1)), ""),"")</f>
        <v/>
      </c>
      <c r="M230" t="str" cm="1">
        <f t="array" ref="M230">IFERROR(IF(Helpers!M22&gt;0, MAX(0, Helpers!M22 - INDEX(Matrix!$B$2:$ZZ$201, ROW()-209, COLUMN()-1)), ""),"")</f>
        <v/>
      </c>
      <c r="N230" t="str" cm="1">
        <f t="array" ref="N230">IFERROR(IF(Helpers!N22&gt;0, MAX(0, Helpers!N22 - INDEX(Matrix!$B$2:$ZZ$201, ROW()-209, COLUMN()-1)), ""),"")</f>
        <v/>
      </c>
      <c r="O230" t="str" cm="1">
        <f t="array" ref="O230">IFERROR(IF(Helpers!O22&gt;0, MAX(0, Helpers!O22 - INDEX(Matrix!$B$2:$ZZ$201, ROW()-209, COLUMN()-1)), ""),"")</f>
        <v/>
      </c>
      <c r="P230" t="str" cm="1">
        <f t="array" ref="P230">IFERROR(IF(Helpers!P22&gt;0, MAX(0, Helpers!P22 - INDEX(Matrix!$B$2:$ZZ$201, ROW()-209, COLUMN()-1)), ""),"")</f>
        <v/>
      </c>
      <c r="Q230" t="str" cm="1">
        <f t="array" ref="Q230">IFERROR(IF(Helpers!Q22&gt;0, MAX(0, Helpers!Q22 - INDEX(Matrix!$B$2:$ZZ$201, ROW()-209, COLUMN()-1)), ""),"")</f>
        <v/>
      </c>
      <c r="R230" t="str" cm="1">
        <f t="array" ref="R230">IFERROR(IF(Helpers!R22&gt;0, MAX(0, Helpers!R22 - INDEX(Matrix!$B$2:$ZZ$201, ROW()-209, COLUMN()-1)), ""),"")</f>
        <v/>
      </c>
      <c r="S230" t="str" cm="1">
        <f t="array" ref="S230">IFERROR(IF(Helpers!S22&gt;0, MAX(0, Helpers!S22 - INDEX(Matrix!$B$2:$ZZ$201, ROW()-209, COLUMN()-1)), ""),"")</f>
        <v/>
      </c>
      <c r="T230" t="str" cm="1">
        <f t="array" ref="T230">IFERROR(IF(Helpers!T22&gt;0, MAX(0, Helpers!T22 - INDEX(Matrix!$B$2:$ZZ$201, ROW()-209, COLUMN()-1)), ""),"")</f>
        <v/>
      </c>
      <c r="U230" t="str" cm="1">
        <f t="array" ref="U230">IFERROR(IF(Helpers!U22&gt;0, MAX(0, Helpers!U22 - INDEX(Matrix!$B$2:$ZZ$201, ROW()-209, COLUMN()-1)), ""),"")</f>
        <v/>
      </c>
      <c r="V230" t="str" cm="1">
        <f t="array" ref="V230">IFERROR(IF(Helpers!V22&gt;0, MAX(0, Helpers!V22 - INDEX(Matrix!$B$2:$ZZ$201, ROW()-209, COLUMN()-1)), ""),"")</f>
        <v/>
      </c>
      <c r="W230" t="str" cm="1">
        <f t="array" ref="W230">IFERROR(IF(Helpers!W22&gt;0, MAX(0, Helpers!W22 - INDEX(Matrix!$B$2:$ZZ$201, ROW()-209, COLUMN()-1)), ""),"")</f>
        <v/>
      </c>
      <c r="X230" t="str" cm="1">
        <f t="array" ref="X230">IFERROR(IF(Helpers!X22&gt;0, MAX(0, Helpers!X22 - INDEX(Matrix!$B$2:$ZZ$201, ROW()-209, COLUMN()-1)), ""),"")</f>
        <v/>
      </c>
      <c r="Y230" t="str" cm="1">
        <f t="array" ref="Y230">IFERROR(IF(Helpers!Y22&gt;0, MAX(0, Helpers!Y22 - INDEX(Matrix!$B$2:$ZZ$201, ROW()-209, COLUMN()-1)), ""),"")</f>
        <v/>
      </c>
      <c r="Z230" t="str" cm="1">
        <f t="array" ref="Z230">IFERROR(IF(Helpers!Z22&gt;0, MAX(0, Helpers!Z22 - INDEX(Matrix!$B$2:$ZZ$201, ROW()-209, COLUMN()-1)), ""),"")</f>
        <v/>
      </c>
      <c r="AA230" t="str" cm="1">
        <f t="array" ref="AA230">IFERROR(IF(Helpers!AA22&gt;0, MAX(0, Helpers!AA22 - INDEX(Matrix!$B$2:$ZZ$201, ROW()-209, COLUMN()-1)), ""),"")</f>
        <v/>
      </c>
      <c r="AB230" t="str" cm="1">
        <f t="array" ref="AB230">IFERROR(IF(Helpers!AB22&gt;0, MAX(0, Helpers!AB22 - INDEX(Matrix!$B$2:$ZZ$201, ROW()-209, COLUMN()-1)), ""),"")</f>
        <v/>
      </c>
      <c r="AC230" t="str" cm="1">
        <f t="array" ref="AC230">IFERROR(IF(Helpers!AC22&gt;0, MAX(0, Helpers!AC22 - INDEX(Matrix!$B$2:$ZZ$201, ROW()-209, COLUMN()-1)), ""),"")</f>
        <v/>
      </c>
      <c r="AD230" t="str" cm="1">
        <f t="array" ref="AD230">IFERROR(IF(Helpers!AD22&gt;0, MAX(0, Helpers!AD22 - INDEX(Matrix!$B$2:$ZZ$201, ROW()-209, COLUMN()-1)), ""),"")</f>
        <v/>
      </c>
      <c r="AE230" t="str" cm="1">
        <f t="array" ref="AE230">IFERROR(IF(Helpers!AE22&gt;0, MAX(0, Helpers!AE22 - INDEX(Matrix!$B$2:$ZZ$201, ROW()-209, COLUMN()-1)), ""),"")</f>
        <v/>
      </c>
      <c r="AF230" t="str" cm="1">
        <f t="array" ref="AF230">IFERROR(IF(Helpers!AF22&gt;0, MAX(0, Helpers!AF22 - INDEX(Matrix!$B$2:$ZZ$201, ROW()-209, COLUMN()-1)), ""),"")</f>
        <v/>
      </c>
      <c r="AG230" t="str" cm="1">
        <f t="array" ref="AG230">IFERROR(IF(Helpers!AG22&gt;0, MAX(0, Helpers!AG22 - INDEX(Matrix!$B$2:$ZZ$201, ROW()-209, COLUMN()-1)), ""),"")</f>
        <v/>
      </c>
      <c r="AH230" t="str" cm="1">
        <f t="array" ref="AH230">IFERROR(IF(Helpers!AH22&gt;0, MAX(0, Helpers!AH22 - INDEX(Matrix!$B$2:$ZZ$201, ROW()-209, COLUMN()-1)), ""),"")</f>
        <v/>
      </c>
      <c r="AI230" t="str" cm="1">
        <f t="array" ref="AI230">IFERROR(IF(Helpers!AI22&gt;0, MAX(0, Helpers!AI22 - INDEX(Matrix!$B$2:$ZZ$201, ROW()-209, COLUMN()-1)), ""),"")</f>
        <v/>
      </c>
      <c r="AJ230" t="str" cm="1">
        <f t="array" ref="AJ230">IFERROR(IF(Helpers!AJ22&gt;0, MAX(0, Helpers!AJ22 - INDEX(Matrix!$B$2:$ZZ$201, ROW()-209, COLUMN()-1)), ""),"")</f>
        <v/>
      </c>
      <c r="AK230" t="str" cm="1">
        <f t="array" ref="AK230">IFERROR(IF(Helpers!AK22&gt;0, MAX(0, Helpers!AK22 - INDEX(Matrix!$B$2:$ZZ$201, ROW()-209, COLUMN()-1)), ""),"")</f>
        <v/>
      </c>
      <c r="AL230" t="str" cm="1">
        <f t="array" ref="AL230">IFERROR(IF(Helpers!AL22&gt;0, MAX(0, Helpers!AL22 - INDEX(Matrix!$B$2:$ZZ$201, ROW()-209, COLUMN()-1)), ""),"")</f>
        <v/>
      </c>
      <c r="AM230" t="str" cm="1">
        <f t="array" ref="AM230">IFERROR(IF(Helpers!AM22&gt;0, MAX(0, Helpers!AM22 - INDEX(Matrix!$B$2:$ZZ$201, ROW()-209, COLUMN()-1)), ""),"")</f>
        <v/>
      </c>
      <c r="AN230" t="str" cm="1">
        <f t="array" ref="AN230">IFERROR(IF(Helpers!AN22&gt;0, MAX(0, Helpers!AN22 - INDEX(Matrix!$B$2:$ZZ$201, ROW()-209, COLUMN()-1)), ""),"")</f>
        <v/>
      </c>
      <c r="AO230" t="str" cm="1">
        <f t="array" ref="AO230">IFERROR(IF(Helpers!AO22&gt;0, MAX(0, Helpers!AO22 - INDEX(Matrix!$B$2:$ZZ$201, ROW()-209, COLUMN()-1)), ""),"")</f>
        <v/>
      </c>
      <c r="AP230" t="str" cm="1">
        <f t="array" ref="AP230">IFERROR(IF(Helpers!AP22&gt;0, MAX(0, Helpers!AP22 - INDEX(Matrix!$B$2:$ZZ$201, ROW()-209, COLUMN()-1)), ""),"")</f>
        <v/>
      </c>
      <c r="AQ230" t="str" cm="1">
        <f t="array" ref="AQ230">IFERROR(IF(Helpers!AQ22&gt;0, MAX(0, Helpers!AQ22 - INDEX(Matrix!$B$2:$ZZ$201, ROW()-209, COLUMN()-1)), ""),"")</f>
        <v/>
      </c>
      <c r="AR230" t="str" cm="1">
        <f t="array" ref="AR230">IFERROR(IF(Helpers!AR22&gt;0, MAX(0, Helpers!AR22 - INDEX(Matrix!$B$2:$ZZ$201, ROW()-209, COLUMN()-1)), ""),"")</f>
        <v/>
      </c>
      <c r="AS230" t="str" cm="1">
        <f t="array" ref="AS230">IFERROR(IF(Helpers!AS22&gt;0, MAX(0, Helpers!AS22 - INDEX(Matrix!$B$2:$ZZ$201, ROW()-209, COLUMN()-1)), ""),"")</f>
        <v/>
      </c>
      <c r="AT230" t="str" cm="1">
        <f t="array" ref="AT230">IFERROR(IF(Helpers!AT22&gt;0, MAX(0, Helpers!AT22 - INDEX(Matrix!$B$2:$ZZ$201, ROW()-209, COLUMN()-1)), ""),"")</f>
        <v/>
      </c>
      <c r="AU230" t="str" cm="1">
        <f t="array" ref="AU230">IFERROR(IF(Helpers!AU22&gt;0, MAX(0, Helpers!AU22 - INDEX(Matrix!$B$2:$ZZ$201, ROW()-209, COLUMN()-1)), ""),"")</f>
        <v/>
      </c>
      <c r="AV230" t="str" cm="1">
        <f t="array" ref="AV230">IFERROR(IF(Helpers!AV22&gt;0, MAX(0, Helpers!AV22 - INDEX(Matrix!$B$2:$ZZ$201, ROW()-209, COLUMN()-1)), ""),"")</f>
        <v/>
      </c>
      <c r="AW230" t="str" cm="1">
        <f t="array" ref="AW230">IFERROR(IF(Helpers!AW22&gt;0, MAX(0, Helpers!AW22 - INDEX(Matrix!$B$2:$ZZ$201, ROW()-209, COLUMN()-1)), ""),"")</f>
        <v/>
      </c>
      <c r="AX230" t="str" cm="1">
        <f t="array" ref="AX230">IFERROR(IF(Helpers!AX22&gt;0, MAX(0, Helpers!AX22 - INDEX(Matrix!$B$2:$ZZ$201, ROW()-209, COLUMN()-1)), ""),"")</f>
        <v/>
      </c>
      <c r="AY230" t="str" cm="1">
        <f t="array" ref="AY230">IFERROR(IF(Helpers!AY22&gt;0, MAX(0, Helpers!AY22 - INDEX(Matrix!$B$2:$ZZ$201, ROW()-209, COLUMN()-1)), ""),"")</f>
        <v/>
      </c>
    </row>
    <row r="231" spans="1:51" x14ac:dyDescent="0.25">
      <c r="A231" s="12"/>
      <c r="B231" t="str" cm="1">
        <f t="array" ref="B231">IFERROR(IF(Helpers!B23&gt;0, MAX(0, Helpers!B23 - INDEX(Matrix!$B$2:$ZZ$201, ROW()-209, COLUMN()-1)), ""),"")</f>
        <v/>
      </c>
      <c r="C231" t="str" cm="1">
        <f t="array" ref="C231">IFERROR(IF(Helpers!C23&gt;0, MAX(0, Helpers!C23 - INDEX(Matrix!$B$2:$ZZ$201, ROW()-209, COLUMN()-1)), ""),"")</f>
        <v/>
      </c>
      <c r="D231" t="str" cm="1">
        <f t="array" ref="D231">IFERROR(IF(Helpers!D23&gt;0, MAX(0, Helpers!D23 - INDEX(Matrix!$B$2:$ZZ$201, ROW()-209, COLUMN()-1)), ""),"")</f>
        <v/>
      </c>
      <c r="E231" t="str" cm="1">
        <f t="array" ref="E231">IFERROR(IF(Helpers!E23&gt;0, MAX(0, Helpers!E23 - INDEX(Matrix!$B$2:$ZZ$201, ROW()-209, COLUMN()-1)), ""),"")</f>
        <v/>
      </c>
      <c r="F231" t="str" cm="1">
        <f t="array" ref="F231">IFERROR(IF(Helpers!F23&gt;0, MAX(0, Helpers!F23 - INDEX(Matrix!$B$2:$ZZ$201, ROW()-209, COLUMN()-1)), ""),"")</f>
        <v/>
      </c>
      <c r="G231" t="str" cm="1">
        <f t="array" ref="G231">IFERROR(IF(Helpers!G23&gt;0, MAX(0, Helpers!G23 - INDEX(Matrix!$B$2:$ZZ$201, ROW()-209, COLUMN()-1)), ""),"")</f>
        <v/>
      </c>
      <c r="H231" t="str" cm="1">
        <f t="array" ref="H231">IFERROR(IF(Helpers!H23&gt;0, MAX(0, Helpers!H23 - INDEX(Matrix!$B$2:$ZZ$201, ROW()-209, COLUMN()-1)), ""),"")</f>
        <v/>
      </c>
      <c r="I231" t="str" cm="1">
        <f t="array" ref="I231">IFERROR(IF(Helpers!I23&gt;0, MAX(0, Helpers!I23 - INDEX(Matrix!$B$2:$ZZ$201, ROW()-209, COLUMN()-1)), ""),"")</f>
        <v/>
      </c>
      <c r="J231" t="str" cm="1">
        <f t="array" ref="J231">IFERROR(IF(Helpers!J23&gt;0, MAX(0, Helpers!J23 - INDEX(Matrix!$B$2:$ZZ$201, ROW()-209, COLUMN()-1)), ""),"")</f>
        <v/>
      </c>
      <c r="K231" t="str" cm="1">
        <f t="array" ref="K231">IFERROR(IF(Helpers!K23&gt;0, MAX(0, Helpers!K23 - INDEX(Matrix!$B$2:$ZZ$201, ROW()-209, COLUMN()-1)), ""),"")</f>
        <v/>
      </c>
      <c r="L231" t="str" cm="1">
        <f t="array" ref="L231">IFERROR(IF(Helpers!L23&gt;0, MAX(0, Helpers!L23 - INDEX(Matrix!$B$2:$ZZ$201, ROW()-209, COLUMN()-1)), ""),"")</f>
        <v/>
      </c>
      <c r="M231" t="str" cm="1">
        <f t="array" ref="M231">IFERROR(IF(Helpers!M23&gt;0, MAX(0, Helpers!M23 - INDEX(Matrix!$B$2:$ZZ$201, ROW()-209, COLUMN()-1)), ""),"")</f>
        <v/>
      </c>
      <c r="N231" t="str" cm="1">
        <f t="array" ref="N231">IFERROR(IF(Helpers!N23&gt;0, MAX(0, Helpers!N23 - INDEX(Matrix!$B$2:$ZZ$201, ROW()-209, COLUMN()-1)), ""),"")</f>
        <v/>
      </c>
      <c r="O231" t="str" cm="1">
        <f t="array" ref="O231">IFERROR(IF(Helpers!O23&gt;0, MAX(0, Helpers!O23 - INDEX(Matrix!$B$2:$ZZ$201, ROW()-209, COLUMN()-1)), ""),"")</f>
        <v/>
      </c>
      <c r="P231" t="str" cm="1">
        <f t="array" ref="P231">IFERROR(IF(Helpers!P23&gt;0, MAX(0, Helpers!P23 - INDEX(Matrix!$B$2:$ZZ$201, ROW()-209, COLUMN()-1)), ""),"")</f>
        <v/>
      </c>
      <c r="Q231" t="str" cm="1">
        <f t="array" ref="Q231">IFERROR(IF(Helpers!Q23&gt;0, MAX(0, Helpers!Q23 - INDEX(Matrix!$B$2:$ZZ$201, ROW()-209, COLUMN()-1)), ""),"")</f>
        <v/>
      </c>
      <c r="R231" t="str" cm="1">
        <f t="array" ref="R231">IFERROR(IF(Helpers!R23&gt;0, MAX(0, Helpers!R23 - INDEX(Matrix!$B$2:$ZZ$201, ROW()-209, COLUMN()-1)), ""),"")</f>
        <v/>
      </c>
      <c r="S231" t="str" cm="1">
        <f t="array" ref="S231">IFERROR(IF(Helpers!S23&gt;0, MAX(0, Helpers!S23 - INDEX(Matrix!$B$2:$ZZ$201, ROW()-209, COLUMN()-1)), ""),"")</f>
        <v/>
      </c>
      <c r="T231" t="str" cm="1">
        <f t="array" ref="T231">IFERROR(IF(Helpers!T23&gt;0, MAX(0, Helpers!T23 - INDEX(Matrix!$B$2:$ZZ$201, ROW()-209, COLUMN()-1)), ""),"")</f>
        <v/>
      </c>
      <c r="U231" t="str" cm="1">
        <f t="array" ref="U231">IFERROR(IF(Helpers!U23&gt;0, MAX(0, Helpers!U23 - INDEX(Matrix!$B$2:$ZZ$201, ROW()-209, COLUMN()-1)), ""),"")</f>
        <v/>
      </c>
      <c r="V231" t="str" cm="1">
        <f t="array" ref="V231">IFERROR(IF(Helpers!V23&gt;0, MAX(0, Helpers!V23 - INDEX(Matrix!$B$2:$ZZ$201, ROW()-209, COLUMN()-1)), ""),"")</f>
        <v/>
      </c>
      <c r="W231" t="str" cm="1">
        <f t="array" ref="W231">IFERROR(IF(Helpers!W23&gt;0, MAX(0, Helpers!W23 - INDEX(Matrix!$B$2:$ZZ$201, ROW()-209, COLUMN()-1)), ""),"")</f>
        <v/>
      </c>
      <c r="X231" t="str" cm="1">
        <f t="array" ref="X231">IFERROR(IF(Helpers!X23&gt;0, MAX(0, Helpers!X23 - INDEX(Matrix!$B$2:$ZZ$201, ROW()-209, COLUMN()-1)), ""),"")</f>
        <v/>
      </c>
      <c r="Y231" t="str" cm="1">
        <f t="array" ref="Y231">IFERROR(IF(Helpers!Y23&gt;0, MAX(0, Helpers!Y23 - INDEX(Matrix!$B$2:$ZZ$201, ROW()-209, COLUMN()-1)), ""),"")</f>
        <v/>
      </c>
      <c r="Z231" t="str" cm="1">
        <f t="array" ref="Z231">IFERROR(IF(Helpers!Z23&gt;0, MAX(0, Helpers!Z23 - INDEX(Matrix!$B$2:$ZZ$201, ROW()-209, COLUMN()-1)), ""),"")</f>
        <v/>
      </c>
      <c r="AA231" t="str" cm="1">
        <f t="array" ref="AA231">IFERROR(IF(Helpers!AA23&gt;0, MAX(0, Helpers!AA23 - INDEX(Matrix!$B$2:$ZZ$201, ROW()-209, COLUMN()-1)), ""),"")</f>
        <v/>
      </c>
      <c r="AB231" t="str" cm="1">
        <f t="array" ref="AB231">IFERROR(IF(Helpers!AB23&gt;0, MAX(0, Helpers!AB23 - INDEX(Matrix!$B$2:$ZZ$201, ROW()-209, COLUMN()-1)), ""),"")</f>
        <v/>
      </c>
      <c r="AC231" t="str" cm="1">
        <f t="array" ref="AC231">IFERROR(IF(Helpers!AC23&gt;0, MAX(0, Helpers!AC23 - INDEX(Matrix!$B$2:$ZZ$201, ROW()-209, COLUMN()-1)), ""),"")</f>
        <v/>
      </c>
      <c r="AD231" t="str" cm="1">
        <f t="array" ref="AD231">IFERROR(IF(Helpers!AD23&gt;0, MAX(0, Helpers!AD23 - INDEX(Matrix!$B$2:$ZZ$201, ROW()-209, COLUMN()-1)), ""),"")</f>
        <v/>
      </c>
      <c r="AE231" t="str" cm="1">
        <f t="array" ref="AE231">IFERROR(IF(Helpers!AE23&gt;0, MAX(0, Helpers!AE23 - INDEX(Matrix!$B$2:$ZZ$201, ROW()-209, COLUMN()-1)), ""),"")</f>
        <v/>
      </c>
      <c r="AF231" t="str" cm="1">
        <f t="array" ref="AF231">IFERROR(IF(Helpers!AF23&gt;0, MAX(0, Helpers!AF23 - INDEX(Matrix!$B$2:$ZZ$201, ROW()-209, COLUMN()-1)), ""),"")</f>
        <v/>
      </c>
      <c r="AG231" t="str" cm="1">
        <f t="array" ref="AG231">IFERROR(IF(Helpers!AG23&gt;0, MAX(0, Helpers!AG23 - INDEX(Matrix!$B$2:$ZZ$201, ROW()-209, COLUMN()-1)), ""),"")</f>
        <v/>
      </c>
      <c r="AH231" t="str" cm="1">
        <f t="array" ref="AH231">IFERROR(IF(Helpers!AH23&gt;0, MAX(0, Helpers!AH23 - INDEX(Matrix!$B$2:$ZZ$201, ROW()-209, COLUMN()-1)), ""),"")</f>
        <v/>
      </c>
      <c r="AI231" t="str" cm="1">
        <f t="array" ref="AI231">IFERROR(IF(Helpers!AI23&gt;0, MAX(0, Helpers!AI23 - INDEX(Matrix!$B$2:$ZZ$201, ROW()-209, COLUMN()-1)), ""),"")</f>
        <v/>
      </c>
      <c r="AJ231" t="str" cm="1">
        <f t="array" ref="AJ231">IFERROR(IF(Helpers!AJ23&gt;0, MAX(0, Helpers!AJ23 - INDEX(Matrix!$B$2:$ZZ$201, ROW()-209, COLUMN()-1)), ""),"")</f>
        <v/>
      </c>
      <c r="AK231" t="str" cm="1">
        <f t="array" ref="AK231">IFERROR(IF(Helpers!AK23&gt;0, MAX(0, Helpers!AK23 - INDEX(Matrix!$B$2:$ZZ$201, ROW()-209, COLUMN()-1)), ""),"")</f>
        <v/>
      </c>
      <c r="AL231" t="str" cm="1">
        <f t="array" ref="AL231">IFERROR(IF(Helpers!AL23&gt;0, MAX(0, Helpers!AL23 - INDEX(Matrix!$B$2:$ZZ$201, ROW()-209, COLUMN()-1)), ""),"")</f>
        <v/>
      </c>
      <c r="AM231" t="str" cm="1">
        <f t="array" ref="AM231">IFERROR(IF(Helpers!AM23&gt;0, MAX(0, Helpers!AM23 - INDEX(Matrix!$B$2:$ZZ$201, ROW()-209, COLUMN()-1)), ""),"")</f>
        <v/>
      </c>
      <c r="AN231" t="str" cm="1">
        <f t="array" ref="AN231">IFERROR(IF(Helpers!AN23&gt;0, MAX(0, Helpers!AN23 - INDEX(Matrix!$B$2:$ZZ$201, ROW()-209, COLUMN()-1)), ""),"")</f>
        <v/>
      </c>
      <c r="AO231" t="str" cm="1">
        <f t="array" ref="AO231">IFERROR(IF(Helpers!AO23&gt;0, MAX(0, Helpers!AO23 - INDEX(Matrix!$B$2:$ZZ$201, ROW()-209, COLUMN()-1)), ""),"")</f>
        <v/>
      </c>
      <c r="AP231" t="str" cm="1">
        <f t="array" ref="AP231">IFERROR(IF(Helpers!AP23&gt;0, MAX(0, Helpers!AP23 - INDEX(Matrix!$B$2:$ZZ$201, ROW()-209, COLUMN()-1)), ""),"")</f>
        <v/>
      </c>
      <c r="AQ231" t="str" cm="1">
        <f t="array" ref="AQ231">IFERROR(IF(Helpers!AQ23&gt;0, MAX(0, Helpers!AQ23 - INDEX(Matrix!$B$2:$ZZ$201, ROW()-209, COLUMN()-1)), ""),"")</f>
        <v/>
      </c>
      <c r="AR231" t="str" cm="1">
        <f t="array" ref="AR231">IFERROR(IF(Helpers!AR23&gt;0, MAX(0, Helpers!AR23 - INDEX(Matrix!$B$2:$ZZ$201, ROW()-209, COLUMN()-1)), ""),"")</f>
        <v/>
      </c>
      <c r="AS231" t="str" cm="1">
        <f t="array" ref="AS231">IFERROR(IF(Helpers!AS23&gt;0, MAX(0, Helpers!AS23 - INDEX(Matrix!$B$2:$ZZ$201, ROW()-209, COLUMN()-1)), ""),"")</f>
        <v/>
      </c>
      <c r="AT231" t="str" cm="1">
        <f t="array" ref="AT231">IFERROR(IF(Helpers!AT23&gt;0, MAX(0, Helpers!AT23 - INDEX(Matrix!$B$2:$ZZ$201, ROW()-209, COLUMN()-1)), ""),"")</f>
        <v/>
      </c>
      <c r="AU231" t="str" cm="1">
        <f t="array" ref="AU231">IFERROR(IF(Helpers!AU23&gt;0, MAX(0, Helpers!AU23 - INDEX(Matrix!$B$2:$ZZ$201, ROW()-209, COLUMN()-1)), ""),"")</f>
        <v/>
      </c>
      <c r="AV231" t="str" cm="1">
        <f t="array" ref="AV231">IFERROR(IF(Helpers!AV23&gt;0, MAX(0, Helpers!AV23 - INDEX(Matrix!$B$2:$ZZ$201, ROW()-209, COLUMN()-1)), ""),"")</f>
        <v/>
      </c>
      <c r="AW231" t="str" cm="1">
        <f t="array" ref="AW231">IFERROR(IF(Helpers!AW23&gt;0, MAX(0, Helpers!AW23 - INDEX(Matrix!$B$2:$ZZ$201, ROW()-209, COLUMN()-1)), ""),"")</f>
        <v/>
      </c>
      <c r="AX231" t="str" cm="1">
        <f t="array" ref="AX231">IFERROR(IF(Helpers!AX23&gt;0, MAX(0, Helpers!AX23 - INDEX(Matrix!$B$2:$ZZ$201, ROW()-209, COLUMN()-1)), ""),"")</f>
        <v/>
      </c>
      <c r="AY231" t="str" cm="1">
        <f t="array" ref="AY231">IFERROR(IF(Helpers!AY23&gt;0, MAX(0, Helpers!AY23 - INDEX(Matrix!$B$2:$ZZ$201, ROW()-209, COLUMN()-1)), ""),"")</f>
        <v/>
      </c>
    </row>
    <row r="232" spans="1:51" x14ac:dyDescent="0.25">
      <c r="A232" s="12"/>
      <c r="B232" t="str" cm="1">
        <f t="array" ref="B232">IFERROR(IF(Helpers!B24&gt;0, MAX(0, Helpers!B24 - INDEX(Matrix!$B$2:$ZZ$201, ROW()-209, COLUMN()-1)), ""),"")</f>
        <v/>
      </c>
      <c r="C232" t="str" cm="1">
        <f t="array" ref="C232">IFERROR(IF(Helpers!C24&gt;0, MAX(0, Helpers!C24 - INDEX(Matrix!$B$2:$ZZ$201, ROW()-209, COLUMN()-1)), ""),"")</f>
        <v/>
      </c>
      <c r="D232" t="str" cm="1">
        <f t="array" ref="D232">IFERROR(IF(Helpers!D24&gt;0, MAX(0, Helpers!D24 - INDEX(Matrix!$B$2:$ZZ$201, ROW()-209, COLUMN()-1)), ""),"")</f>
        <v/>
      </c>
      <c r="E232" t="str" cm="1">
        <f t="array" ref="E232">IFERROR(IF(Helpers!E24&gt;0, MAX(0, Helpers!E24 - INDEX(Matrix!$B$2:$ZZ$201, ROW()-209, COLUMN()-1)), ""),"")</f>
        <v/>
      </c>
      <c r="F232" t="str" cm="1">
        <f t="array" ref="F232">IFERROR(IF(Helpers!F24&gt;0, MAX(0, Helpers!F24 - INDEX(Matrix!$B$2:$ZZ$201, ROW()-209, COLUMN()-1)), ""),"")</f>
        <v/>
      </c>
      <c r="G232" t="str" cm="1">
        <f t="array" ref="G232">IFERROR(IF(Helpers!G24&gt;0, MAX(0, Helpers!G24 - INDEX(Matrix!$B$2:$ZZ$201, ROW()-209, COLUMN()-1)), ""),"")</f>
        <v/>
      </c>
      <c r="H232" t="str" cm="1">
        <f t="array" ref="H232">IFERROR(IF(Helpers!H24&gt;0, MAX(0, Helpers!H24 - INDEX(Matrix!$B$2:$ZZ$201, ROW()-209, COLUMN()-1)), ""),"")</f>
        <v/>
      </c>
      <c r="I232" t="str" cm="1">
        <f t="array" ref="I232">IFERROR(IF(Helpers!I24&gt;0, MAX(0, Helpers!I24 - INDEX(Matrix!$B$2:$ZZ$201, ROW()-209, COLUMN()-1)), ""),"")</f>
        <v/>
      </c>
      <c r="J232" t="str" cm="1">
        <f t="array" ref="J232">IFERROR(IF(Helpers!J24&gt;0, MAX(0, Helpers!J24 - INDEX(Matrix!$B$2:$ZZ$201, ROW()-209, COLUMN()-1)), ""),"")</f>
        <v/>
      </c>
      <c r="K232" t="str" cm="1">
        <f t="array" ref="K232">IFERROR(IF(Helpers!K24&gt;0, MAX(0, Helpers!K24 - INDEX(Matrix!$B$2:$ZZ$201, ROW()-209, COLUMN()-1)), ""),"")</f>
        <v/>
      </c>
      <c r="L232" t="str" cm="1">
        <f t="array" ref="L232">IFERROR(IF(Helpers!L24&gt;0, MAX(0, Helpers!L24 - INDEX(Matrix!$B$2:$ZZ$201, ROW()-209, COLUMN()-1)), ""),"")</f>
        <v/>
      </c>
      <c r="M232" t="str" cm="1">
        <f t="array" ref="M232">IFERROR(IF(Helpers!M24&gt;0, MAX(0, Helpers!M24 - INDEX(Matrix!$B$2:$ZZ$201, ROW()-209, COLUMN()-1)), ""),"")</f>
        <v/>
      </c>
      <c r="N232" t="str" cm="1">
        <f t="array" ref="N232">IFERROR(IF(Helpers!N24&gt;0, MAX(0, Helpers!N24 - INDEX(Matrix!$B$2:$ZZ$201, ROW()-209, COLUMN()-1)), ""),"")</f>
        <v/>
      </c>
      <c r="O232" t="str" cm="1">
        <f t="array" ref="O232">IFERROR(IF(Helpers!O24&gt;0, MAX(0, Helpers!O24 - INDEX(Matrix!$B$2:$ZZ$201, ROW()-209, COLUMN()-1)), ""),"")</f>
        <v/>
      </c>
      <c r="P232" t="str" cm="1">
        <f t="array" ref="P232">IFERROR(IF(Helpers!P24&gt;0, MAX(0, Helpers!P24 - INDEX(Matrix!$B$2:$ZZ$201, ROW()-209, COLUMN()-1)), ""),"")</f>
        <v/>
      </c>
      <c r="Q232" t="str" cm="1">
        <f t="array" ref="Q232">IFERROR(IF(Helpers!Q24&gt;0, MAX(0, Helpers!Q24 - INDEX(Matrix!$B$2:$ZZ$201, ROW()-209, COLUMN()-1)), ""),"")</f>
        <v/>
      </c>
      <c r="R232" t="str" cm="1">
        <f t="array" ref="R232">IFERROR(IF(Helpers!R24&gt;0, MAX(0, Helpers!R24 - INDEX(Matrix!$B$2:$ZZ$201, ROW()-209, COLUMN()-1)), ""),"")</f>
        <v/>
      </c>
      <c r="S232" t="str" cm="1">
        <f t="array" ref="S232">IFERROR(IF(Helpers!S24&gt;0, MAX(0, Helpers!S24 - INDEX(Matrix!$B$2:$ZZ$201, ROW()-209, COLUMN()-1)), ""),"")</f>
        <v/>
      </c>
      <c r="T232" t="str" cm="1">
        <f t="array" ref="T232">IFERROR(IF(Helpers!T24&gt;0, MAX(0, Helpers!T24 - INDEX(Matrix!$B$2:$ZZ$201, ROW()-209, COLUMN()-1)), ""),"")</f>
        <v/>
      </c>
      <c r="U232" t="str" cm="1">
        <f t="array" ref="U232">IFERROR(IF(Helpers!U24&gt;0, MAX(0, Helpers!U24 - INDEX(Matrix!$B$2:$ZZ$201, ROW()-209, COLUMN()-1)), ""),"")</f>
        <v/>
      </c>
      <c r="V232" t="str" cm="1">
        <f t="array" ref="V232">IFERROR(IF(Helpers!V24&gt;0, MAX(0, Helpers!V24 - INDEX(Matrix!$B$2:$ZZ$201, ROW()-209, COLUMN()-1)), ""),"")</f>
        <v/>
      </c>
      <c r="W232" t="str" cm="1">
        <f t="array" ref="W232">IFERROR(IF(Helpers!W24&gt;0, MAX(0, Helpers!W24 - INDEX(Matrix!$B$2:$ZZ$201, ROW()-209, COLUMN()-1)), ""),"")</f>
        <v/>
      </c>
      <c r="X232" t="str" cm="1">
        <f t="array" ref="X232">IFERROR(IF(Helpers!X24&gt;0, MAX(0, Helpers!X24 - INDEX(Matrix!$B$2:$ZZ$201, ROW()-209, COLUMN()-1)), ""),"")</f>
        <v/>
      </c>
      <c r="Y232" t="str" cm="1">
        <f t="array" ref="Y232">IFERROR(IF(Helpers!Y24&gt;0, MAX(0, Helpers!Y24 - INDEX(Matrix!$B$2:$ZZ$201, ROW()-209, COLUMN()-1)), ""),"")</f>
        <v/>
      </c>
      <c r="Z232" t="str" cm="1">
        <f t="array" ref="Z232">IFERROR(IF(Helpers!Z24&gt;0, MAX(0, Helpers!Z24 - INDEX(Matrix!$B$2:$ZZ$201, ROW()-209, COLUMN()-1)), ""),"")</f>
        <v/>
      </c>
      <c r="AA232" t="str" cm="1">
        <f t="array" ref="AA232">IFERROR(IF(Helpers!AA24&gt;0, MAX(0, Helpers!AA24 - INDEX(Matrix!$B$2:$ZZ$201, ROW()-209, COLUMN()-1)), ""),"")</f>
        <v/>
      </c>
      <c r="AB232" t="str" cm="1">
        <f t="array" ref="AB232">IFERROR(IF(Helpers!AB24&gt;0, MAX(0, Helpers!AB24 - INDEX(Matrix!$B$2:$ZZ$201, ROW()-209, COLUMN()-1)), ""),"")</f>
        <v/>
      </c>
      <c r="AC232" t="str" cm="1">
        <f t="array" ref="AC232">IFERROR(IF(Helpers!AC24&gt;0, MAX(0, Helpers!AC24 - INDEX(Matrix!$B$2:$ZZ$201, ROW()-209, COLUMN()-1)), ""),"")</f>
        <v/>
      </c>
      <c r="AD232" t="str" cm="1">
        <f t="array" ref="AD232">IFERROR(IF(Helpers!AD24&gt;0, MAX(0, Helpers!AD24 - INDEX(Matrix!$B$2:$ZZ$201, ROW()-209, COLUMN()-1)), ""),"")</f>
        <v/>
      </c>
      <c r="AE232" t="str" cm="1">
        <f t="array" ref="AE232">IFERROR(IF(Helpers!AE24&gt;0, MAX(0, Helpers!AE24 - INDEX(Matrix!$B$2:$ZZ$201, ROW()-209, COLUMN()-1)), ""),"")</f>
        <v/>
      </c>
      <c r="AF232" t="str" cm="1">
        <f t="array" ref="AF232">IFERROR(IF(Helpers!AF24&gt;0, MAX(0, Helpers!AF24 - INDEX(Matrix!$B$2:$ZZ$201, ROW()-209, COLUMN()-1)), ""),"")</f>
        <v/>
      </c>
      <c r="AG232" t="str" cm="1">
        <f t="array" ref="AG232">IFERROR(IF(Helpers!AG24&gt;0, MAX(0, Helpers!AG24 - INDEX(Matrix!$B$2:$ZZ$201, ROW()-209, COLUMN()-1)), ""),"")</f>
        <v/>
      </c>
      <c r="AH232" t="str" cm="1">
        <f t="array" ref="AH232">IFERROR(IF(Helpers!AH24&gt;0, MAX(0, Helpers!AH24 - INDEX(Matrix!$B$2:$ZZ$201, ROW()-209, COLUMN()-1)), ""),"")</f>
        <v/>
      </c>
      <c r="AI232" t="str" cm="1">
        <f t="array" ref="AI232">IFERROR(IF(Helpers!AI24&gt;0, MAX(0, Helpers!AI24 - INDEX(Matrix!$B$2:$ZZ$201, ROW()-209, COLUMN()-1)), ""),"")</f>
        <v/>
      </c>
      <c r="AJ232" t="str" cm="1">
        <f t="array" ref="AJ232">IFERROR(IF(Helpers!AJ24&gt;0, MAX(0, Helpers!AJ24 - INDEX(Matrix!$B$2:$ZZ$201, ROW()-209, COLUMN()-1)), ""),"")</f>
        <v/>
      </c>
      <c r="AK232" t="str" cm="1">
        <f t="array" ref="AK232">IFERROR(IF(Helpers!AK24&gt;0, MAX(0, Helpers!AK24 - INDEX(Matrix!$B$2:$ZZ$201, ROW()-209, COLUMN()-1)), ""),"")</f>
        <v/>
      </c>
      <c r="AL232" t="str" cm="1">
        <f t="array" ref="AL232">IFERROR(IF(Helpers!AL24&gt;0, MAX(0, Helpers!AL24 - INDEX(Matrix!$B$2:$ZZ$201, ROW()-209, COLUMN()-1)), ""),"")</f>
        <v/>
      </c>
      <c r="AM232" t="str" cm="1">
        <f t="array" ref="AM232">IFERROR(IF(Helpers!AM24&gt;0, MAX(0, Helpers!AM24 - INDEX(Matrix!$B$2:$ZZ$201, ROW()-209, COLUMN()-1)), ""),"")</f>
        <v/>
      </c>
      <c r="AN232" t="str" cm="1">
        <f t="array" ref="AN232">IFERROR(IF(Helpers!AN24&gt;0, MAX(0, Helpers!AN24 - INDEX(Matrix!$B$2:$ZZ$201, ROW()-209, COLUMN()-1)), ""),"")</f>
        <v/>
      </c>
      <c r="AO232" t="str" cm="1">
        <f t="array" ref="AO232">IFERROR(IF(Helpers!AO24&gt;0, MAX(0, Helpers!AO24 - INDEX(Matrix!$B$2:$ZZ$201, ROW()-209, COLUMN()-1)), ""),"")</f>
        <v/>
      </c>
      <c r="AP232" t="str" cm="1">
        <f t="array" ref="AP232">IFERROR(IF(Helpers!AP24&gt;0, MAX(0, Helpers!AP24 - INDEX(Matrix!$B$2:$ZZ$201, ROW()-209, COLUMN()-1)), ""),"")</f>
        <v/>
      </c>
      <c r="AQ232" t="str" cm="1">
        <f t="array" ref="AQ232">IFERROR(IF(Helpers!AQ24&gt;0, MAX(0, Helpers!AQ24 - INDEX(Matrix!$B$2:$ZZ$201, ROW()-209, COLUMN()-1)), ""),"")</f>
        <v/>
      </c>
      <c r="AR232" t="str" cm="1">
        <f t="array" ref="AR232">IFERROR(IF(Helpers!AR24&gt;0, MAX(0, Helpers!AR24 - INDEX(Matrix!$B$2:$ZZ$201, ROW()-209, COLUMN()-1)), ""),"")</f>
        <v/>
      </c>
      <c r="AS232" t="str" cm="1">
        <f t="array" ref="AS232">IFERROR(IF(Helpers!AS24&gt;0, MAX(0, Helpers!AS24 - INDEX(Matrix!$B$2:$ZZ$201, ROW()-209, COLUMN()-1)), ""),"")</f>
        <v/>
      </c>
      <c r="AT232" t="str" cm="1">
        <f t="array" ref="AT232">IFERROR(IF(Helpers!AT24&gt;0, MAX(0, Helpers!AT24 - INDEX(Matrix!$B$2:$ZZ$201, ROW()-209, COLUMN()-1)), ""),"")</f>
        <v/>
      </c>
      <c r="AU232" t="str" cm="1">
        <f t="array" ref="AU232">IFERROR(IF(Helpers!AU24&gt;0, MAX(0, Helpers!AU24 - INDEX(Matrix!$B$2:$ZZ$201, ROW()-209, COLUMN()-1)), ""),"")</f>
        <v/>
      </c>
      <c r="AV232" t="str" cm="1">
        <f t="array" ref="AV232">IFERROR(IF(Helpers!AV24&gt;0, MAX(0, Helpers!AV24 - INDEX(Matrix!$B$2:$ZZ$201, ROW()-209, COLUMN()-1)), ""),"")</f>
        <v/>
      </c>
      <c r="AW232" t="str" cm="1">
        <f t="array" ref="AW232">IFERROR(IF(Helpers!AW24&gt;0, MAX(0, Helpers!AW24 - INDEX(Matrix!$B$2:$ZZ$201, ROW()-209, COLUMN()-1)), ""),"")</f>
        <v/>
      </c>
      <c r="AX232" t="str" cm="1">
        <f t="array" ref="AX232">IFERROR(IF(Helpers!AX24&gt;0, MAX(0, Helpers!AX24 - INDEX(Matrix!$B$2:$ZZ$201, ROW()-209, COLUMN()-1)), ""),"")</f>
        <v/>
      </c>
      <c r="AY232" t="str" cm="1">
        <f t="array" ref="AY232">IFERROR(IF(Helpers!AY24&gt;0, MAX(0, Helpers!AY24 - INDEX(Matrix!$B$2:$ZZ$201, ROW()-209, COLUMN()-1)), ""),"")</f>
        <v/>
      </c>
    </row>
    <row r="233" spans="1:51" x14ac:dyDescent="0.25">
      <c r="A233" s="12"/>
      <c r="B233" t="str" cm="1">
        <f t="array" ref="B233">IFERROR(IF(Helpers!B25&gt;0, MAX(0, Helpers!B25 - INDEX(Matrix!$B$2:$ZZ$201, ROW()-209, COLUMN()-1)), ""),"")</f>
        <v/>
      </c>
      <c r="C233" t="str" cm="1">
        <f t="array" ref="C233">IFERROR(IF(Helpers!C25&gt;0, MAX(0, Helpers!C25 - INDEX(Matrix!$B$2:$ZZ$201, ROW()-209, COLUMN()-1)), ""),"")</f>
        <v/>
      </c>
      <c r="D233" t="str" cm="1">
        <f t="array" ref="D233">IFERROR(IF(Helpers!D25&gt;0, MAX(0, Helpers!D25 - INDEX(Matrix!$B$2:$ZZ$201, ROW()-209, COLUMN()-1)), ""),"")</f>
        <v/>
      </c>
      <c r="E233" t="str" cm="1">
        <f t="array" ref="E233">IFERROR(IF(Helpers!E25&gt;0, MAX(0, Helpers!E25 - INDEX(Matrix!$B$2:$ZZ$201, ROW()-209, COLUMN()-1)), ""),"")</f>
        <v/>
      </c>
      <c r="F233" t="str" cm="1">
        <f t="array" ref="F233">IFERROR(IF(Helpers!F25&gt;0, MAX(0, Helpers!F25 - INDEX(Matrix!$B$2:$ZZ$201, ROW()-209, COLUMN()-1)), ""),"")</f>
        <v/>
      </c>
      <c r="G233" t="str" cm="1">
        <f t="array" ref="G233">IFERROR(IF(Helpers!G25&gt;0, MAX(0, Helpers!G25 - INDEX(Matrix!$B$2:$ZZ$201, ROW()-209, COLUMN()-1)), ""),"")</f>
        <v/>
      </c>
      <c r="H233" t="str" cm="1">
        <f t="array" ref="H233">IFERROR(IF(Helpers!H25&gt;0, MAX(0, Helpers!H25 - INDEX(Matrix!$B$2:$ZZ$201, ROW()-209, COLUMN()-1)), ""),"")</f>
        <v/>
      </c>
      <c r="I233" t="str" cm="1">
        <f t="array" ref="I233">IFERROR(IF(Helpers!I25&gt;0, MAX(0, Helpers!I25 - INDEX(Matrix!$B$2:$ZZ$201, ROW()-209, COLUMN()-1)), ""),"")</f>
        <v/>
      </c>
      <c r="J233" t="str" cm="1">
        <f t="array" ref="J233">IFERROR(IF(Helpers!J25&gt;0, MAX(0, Helpers!J25 - INDEX(Matrix!$B$2:$ZZ$201, ROW()-209, COLUMN()-1)), ""),"")</f>
        <v/>
      </c>
      <c r="K233" t="str" cm="1">
        <f t="array" ref="K233">IFERROR(IF(Helpers!K25&gt;0, MAX(0, Helpers!K25 - INDEX(Matrix!$B$2:$ZZ$201, ROW()-209, COLUMN()-1)), ""),"")</f>
        <v/>
      </c>
      <c r="L233" t="str" cm="1">
        <f t="array" ref="L233">IFERROR(IF(Helpers!L25&gt;0, MAX(0, Helpers!L25 - INDEX(Matrix!$B$2:$ZZ$201, ROW()-209, COLUMN()-1)), ""),"")</f>
        <v/>
      </c>
      <c r="M233" t="str" cm="1">
        <f t="array" ref="M233">IFERROR(IF(Helpers!M25&gt;0, MAX(0, Helpers!M25 - INDEX(Matrix!$B$2:$ZZ$201, ROW()-209, COLUMN()-1)), ""),"")</f>
        <v/>
      </c>
      <c r="N233" t="str" cm="1">
        <f t="array" ref="N233">IFERROR(IF(Helpers!N25&gt;0, MAX(0, Helpers!N25 - INDEX(Matrix!$B$2:$ZZ$201, ROW()-209, COLUMN()-1)), ""),"")</f>
        <v/>
      </c>
      <c r="O233" t="str" cm="1">
        <f t="array" ref="O233">IFERROR(IF(Helpers!O25&gt;0, MAX(0, Helpers!O25 - INDEX(Matrix!$B$2:$ZZ$201, ROW()-209, COLUMN()-1)), ""),"")</f>
        <v/>
      </c>
      <c r="P233" t="str" cm="1">
        <f t="array" ref="P233">IFERROR(IF(Helpers!P25&gt;0, MAX(0, Helpers!P25 - INDEX(Matrix!$B$2:$ZZ$201, ROW()-209, COLUMN()-1)), ""),"")</f>
        <v/>
      </c>
      <c r="Q233" t="str" cm="1">
        <f t="array" ref="Q233">IFERROR(IF(Helpers!Q25&gt;0, MAX(0, Helpers!Q25 - INDEX(Matrix!$B$2:$ZZ$201, ROW()-209, COLUMN()-1)), ""),"")</f>
        <v/>
      </c>
      <c r="R233" t="str" cm="1">
        <f t="array" ref="R233">IFERROR(IF(Helpers!R25&gt;0, MAX(0, Helpers!R25 - INDEX(Matrix!$B$2:$ZZ$201, ROW()-209, COLUMN()-1)), ""),"")</f>
        <v/>
      </c>
      <c r="S233" t="str" cm="1">
        <f t="array" ref="S233">IFERROR(IF(Helpers!S25&gt;0, MAX(0, Helpers!S25 - INDEX(Matrix!$B$2:$ZZ$201, ROW()-209, COLUMN()-1)), ""),"")</f>
        <v/>
      </c>
      <c r="T233" t="str" cm="1">
        <f t="array" ref="T233">IFERROR(IF(Helpers!T25&gt;0, MAX(0, Helpers!T25 - INDEX(Matrix!$B$2:$ZZ$201, ROW()-209, COLUMN()-1)), ""),"")</f>
        <v/>
      </c>
      <c r="U233" t="str" cm="1">
        <f t="array" ref="U233">IFERROR(IF(Helpers!U25&gt;0, MAX(0, Helpers!U25 - INDEX(Matrix!$B$2:$ZZ$201, ROW()-209, COLUMN()-1)), ""),"")</f>
        <v/>
      </c>
      <c r="V233" t="str" cm="1">
        <f t="array" ref="V233">IFERROR(IF(Helpers!V25&gt;0, MAX(0, Helpers!V25 - INDEX(Matrix!$B$2:$ZZ$201, ROW()-209, COLUMN()-1)), ""),"")</f>
        <v/>
      </c>
      <c r="W233" t="str" cm="1">
        <f t="array" ref="W233">IFERROR(IF(Helpers!W25&gt;0, MAX(0, Helpers!W25 - INDEX(Matrix!$B$2:$ZZ$201, ROW()-209, COLUMN()-1)), ""),"")</f>
        <v/>
      </c>
      <c r="X233" t="str" cm="1">
        <f t="array" ref="X233">IFERROR(IF(Helpers!X25&gt;0, MAX(0, Helpers!X25 - INDEX(Matrix!$B$2:$ZZ$201, ROW()-209, COLUMN()-1)), ""),"")</f>
        <v/>
      </c>
      <c r="Y233" t="str" cm="1">
        <f t="array" ref="Y233">IFERROR(IF(Helpers!Y25&gt;0, MAX(0, Helpers!Y25 - INDEX(Matrix!$B$2:$ZZ$201, ROW()-209, COLUMN()-1)), ""),"")</f>
        <v/>
      </c>
      <c r="Z233" t="str" cm="1">
        <f t="array" ref="Z233">IFERROR(IF(Helpers!Z25&gt;0, MAX(0, Helpers!Z25 - INDEX(Matrix!$B$2:$ZZ$201, ROW()-209, COLUMN()-1)), ""),"")</f>
        <v/>
      </c>
      <c r="AA233" t="str" cm="1">
        <f t="array" ref="AA233">IFERROR(IF(Helpers!AA25&gt;0, MAX(0, Helpers!AA25 - INDEX(Matrix!$B$2:$ZZ$201, ROW()-209, COLUMN()-1)), ""),"")</f>
        <v/>
      </c>
      <c r="AB233" t="str" cm="1">
        <f t="array" ref="AB233">IFERROR(IF(Helpers!AB25&gt;0, MAX(0, Helpers!AB25 - INDEX(Matrix!$B$2:$ZZ$201, ROW()-209, COLUMN()-1)), ""),"")</f>
        <v/>
      </c>
      <c r="AC233" t="str" cm="1">
        <f t="array" ref="AC233">IFERROR(IF(Helpers!AC25&gt;0, MAX(0, Helpers!AC25 - INDEX(Matrix!$B$2:$ZZ$201, ROW()-209, COLUMN()-1)), ""),"")</f>
        <v/>
      </c>
      <c r="AD233" t="str" cm="1">
        <f t="array" ref="AD233">IFERROR(IF(Helpers!AD25&gt;0, MAX(0, Helpers!AD25 - INDEX(Matrix!$B$2:$ZZ$201, ROW()-209, COLUMN()-1)), ""),"")</f>
        <v/>
      </c>
      <c r="AE233" t="str" cm="1">
        <f t="array" ref="AE233">IFERROR(IF(Helpers!AE25&gt;0, MAX(0, Helpers!AE25 - INDEX(Matrix!$B$2:$ZZ$201, ROW()-209, COLUMN()-1)), ""),"")</f>
        <v/>
      </c>
      <c r="AF233" t="str" cm="1">
        <f t="array" ref="AF233">IFERROR(IF(Helpers!AF25&gt;0, MAX(0, Helpers!AF25 - INDEX(Matrix!$B$2:$ZZ$201, ROW()-209, COLUMN()-1)), ""),"")</f>
        <v/>
      </c>
      <c r="AG233" t="str" cm="1">
        <f t="array" ref="AG233">IFERROR(IF(Helpers!AG25&gt;0, MAX(0, Helpers!AG25 - INDEX(Matrix!$B$2:$ZZ$201, ROW()-209, COLUMN()-1)), ""),"")</f>
        <v/>
      </c>
      <c r="AH233" t="str" cm="1">
        <f t="array" ref="AH233">IFERROR(IF(Helpers!AH25&gt;0, MAX(0, Helpers!AH25 - INDEX(Matrix!$B$2:$ZZ$201, ROW()-209, COLUMN()-1)), ""),"")</f>
        <v/>
      </c>
      <c r="AI233" t="str" cm="1">
        <f t="array" ref="AI233">IFERROR(IF(Helpers!AI25&gt;0, MAX(0, Helpers!AI25 - INDEX(Matrix!$B$2:$ZZ$201, ROW()-209, COLUMN()-1)), ""),"")</f>
        <v/>
      </c>
      <c r="AJ233" t="str" cm="1">
        <f t="array" ref="AJ233">IFERROR(IF(Helpers!AJ25&gt;0, MAX(0, Helpers!AJ25 - INDEX(Matrix!$B$2:$ZZ$201, ROW()-209, COLUMN()-1)), ""),"")</f>
        <v/>
      </c>
      <c r="AK233" t="str" cm="1">
        <f t="array" ref="AK233">IFERROR(IF(Helpers!AK25&gt;0, MAX(0, Helpers!AK25 - INDEX(Matrix!$B$2:$ZZ$201, ROW()-209, COLUMN()-1)), ""),"")</f>
        <v/>
      </c>
      <c r="AL233" t="str" cm="1">
        <f t="array" ref="AL233">IFERROR(IF(Helpers!AL25&gt;0, MAX(0, Helpers!AL25 - INDEX(Matrix!$B$2:$ZZ$201, ROW()-209, COLUMN()-1)), ""),"")</f>
        <v/>
      </c>
      <c r="AM233" t="str" cm="1">
        <f t="array" ref="AM233">IFERROR(IF(Helpers!AM25&gt;0, MAX(0, Helpers!AM25 - INDEX(Matrix!$B$2:$ZZ$201, ROW()-209, COLUMN()-1)), ""),"")</f>
        <v/>
      </c>
      <c r="AN233" t="str" cm="1">
        <f t="array" ref="AN233">IFERROR(IF(Helpers!AN25&gt;0, MAX(0, Helpers!AN25 - INDEX(Matrix!$B$2:$ZZ$201, ROW()-209, COLUMN()-1)), ""),"")</f>
        <v/>
      </c>
      <c r="AO233" t="str" cm="1">
        <f t="array" ref="AO233">IFERROR(IF(Helpers!AO25&gt;0, MAX(0, Helpers!AO25 - INDEX(Matrix!$B$2:$ZZ$201, ROW()-209, COLUMN()-1)), ""),"")</f>
        <v/>
      </c>
      <c r="AP233" t="str" cm="1">
        <f t="array" ref="AP233">IFERROR(IF(Helpers!AP25&gt;0, MAX(0, Helpers!AP25 - INDEX(Matrix!$B$2:$ZZ$201, ROW()-209, COLUMN()-1)), ""),"")</f>
        <v/>
      </c>
      <c r="AQ233" t="str" cm="1">
        <f t="array" ref="AQ233">IFERROR(IF(Helpers!AQ25&gt;0, MAX(0, Helpers!AQ25 - INDEX(Matrix!$B$2:$ZZ$201, ROW()-209, COLUMN()-1)), ""),"")</f>
        <v/>
      </c>
      <c r="AR233" t="str" cm="1">
        <f t="array" ref="AR233">IFERROR(IF(Helpers!AR25&gt;0, MAX(0, Helpers!AR25 - INDEX(Matrix!$B$2:$ZZ$201, ROW()-209, COLUMN()-1)), ""),"")</f>
        <v/>
      </c>
      <c r="AS233" t="str" cm="1">
        <f t="array" ref="AS233">IFERROR(IF(Helpers!AS25&gt;0, MAX(0, Helpers!AS25 - INDEX(Matrix!$B$2:$ZZ$201, ROW()-209, COLUMN()-1)), ""),"")</f>
        <v/>
      </c>
      <c r="AT233" t="str" cm="1">
        <f t="array" ref="AT233">IFERROR(IF(Helpers!AT25&gt;0, MAX(0, Helpers!AT25 - INDEX(Matrix!$B$2:$ZZ$201, ROW()-209, COLUMN()-1)), ""),"")</f>
        <v/>
      </c>
      <c r="AU233" t="str" cm="1">
        <f t="array" ref="AU233">IFERROR(IF(Helpers!AU25&gt;0, MAX(0, Helpers!AU25 - INDEX(Matrix!$B$2:$ZZ$201, ROW()-209, COLUMN()-1)), ""),"")</f>
        <v/>
      </c>
      <c r="AV233" t="str" cm="1">
        <f t="array" ref="AV233">IFERROR(IF(Helpers!AV25&gt;0, MAX(0, Helpers!AV25 - INDEX(Matrix!$B$2:$ZZ$201, ROW()-209, COLUMN()-1)), ""),"")</f>
        <v/>
      </c>
      <c r="AW233" t="str" cm="1">
        <f t="array" ref="AW233">IFERROR(IF(Helpers!AW25&gt;0, MAX(0, Helpers!AW25 - INDEX(Matrix!$B$2:$ZZ$201, ROW()-209, COLUMN()-1)), ""),"")</f>
        <v/>
      </c>
      <c r="AX233" t="str" cm="1">
        <f t="array" ref="AX233">IFERROR(IF(Helpers!AX25&gt;0, MAX(0, Helpers!AX25 - INDEX(Matrix!$B$2:$ZZ$201, ROW()-209, COLUMN()-1)), ""),"")</f>
        <v/>
      </c>
      <c r="AY233" t="str" cm="1">
        <f t="array" ref="AY233">IFERROR(IF(Helpers!AY25&gt;0, MAX(0, Helpers!AY25 - INDEX(Matrix!$B$2:$ZZ$201, ROW()-209, COLUMN()-1)), ""),"")</f>
        <v/>
      </c>
    </row>
    <row r="234" spans="1:51" x14ac:dyDescent="0.25">
      <c r="A234" s="12"/>
      <c r="B234" t="str" cm="1">
        <f t="array" ref="B234">IFERROR(IF(Helpers!B26&gt;0, MAX(0, Helpers!B26 - INDEX(Matrix!$B$2:$ZZ$201, ROW()-209, COLUMN()-1)), ""),"")</f>
        <v/>
      </c>
      <c r="C234" t="str" cm="1">
        <f t="array" ref="C234">IFERROR(IF(Helpers!C26&gt;0, MAX(0, Helpers!C26 - INDEX(Matrix!$B$2:$ZZ$201, ROW()-209, COLUMN()-1)), ""),"")</f>
        <v/>
      </c>
      <c r="D234" t="str" cm="1">
        <f t="array" ref="D234">IFERROR(IF(Helpers!D26&gt;0, MAX(0, Helpers!D26 - INDEX(Matrix!$B$2:$ZZ$201, ROW()-209, COLUMN()-1)), ""),"")</f>
        <v/>
      </c>
      <c r="E234" t="str" cm="1">
        <f t="array" ref="E234">IFERROR(IF(Helpers!E26&gt;0, MAX(0, Helpers!E26 - INDEX(Matrix!$B$2:$ZZ$201, ROW()-209, COLUMN()-1)), ""),"")</f>
        <v/>
      </c>
      <c r="F234" t="str" cm="1">
        <f t="array" ref="F234">IFERROR(IF(Helpers!F26&gt;0, MAX(0, Helpers!F26 - INDEX(Matrix!$B$2:$ZZ$201, ROW()-209, COLUMN()-1)), ""),"")</f>
        <v/>
      </c>
      <c r="G234" t="str" cm="1">
        <f t="array" ref="G234">IFERROR(IF(Helpers!G26&gt;0, MAX(0, Helpers!G26 - INDEX(Matrix!$B$2:$ZZ$201, ROW()-209, COLUMN()-1)), ""),"")</f>
        <v/>
      </c>
      <c r="H234" t="str" cm="1">
        <f t="array" ref="H234">IFERROR(IF(Helpers!H26&gt;0, MAX(0, Helpers!H26 - INDEX(Matrix!$B$2:$ZZ$201, ROW()-209, COLUMN()-1)), ""),"")</f>
        <v/>
      </c>
      <c r="I234" t="str" cm="1">
        <f t="array" ref="I234">IFERROR(IF(Helpers!I26&gt;0, MAX(0, Helpers!I26 - INDEX(Matrix!$B$2:$ZZ$201, ROW()-209, COLUMN()-1)), ""),"")</f>
        <v/>
      </c>
      <c r="J234" t="str" cm="1">
        <f t="array" ref="J234">IFERROR(IF(Helpers!J26&gt;0, MAX(0, Helpers!J26 - INDEX(Matrix!$B$2:$ZZ$201, ROW()-209, COLUMN()-1)), ""),"")</f>
        <v/>
      </c>
      <c r="K234" t="str" cm="1">
        <f t="array" ref="K234">IFERROR(IF(Helpers!K26&gt;0, MAX(0, Helpers!K26 - INDEX(Matrix!$B$2:$ZZ$201, ROW()-209, COLUMN()-1)), ""),"")</f>
        <v/>
      </c>
      <c r="L234" t="str" cm="1">
        <f t="array" ref="L234">IFERROR(IF(Helpers!L26&gt;0, MAX(0, Helpers!L26 - INDEX(Matrix!$B$2:$ZZ$201, ROW()-209, COLUMN()-1)), ""),"")</f>
        <v/>
      </c>
      <c r="M234" t="str" cm="1">
        <f t="array" ref="M234">IFERROR(IF(Helpers!M26&gt;0, MAX(0, Helpers!M26 - INDEX(Matrix!$B$2:$ZZ$201, ROW()-209, COLUMN()-1)), ""),"")</f>
        <v/>
      </c>
      <c r="N234" t="str" cm="1">
        <f t="array" ref="N234">IFERROR(IF(Helpers!N26&gt;0, MAX(0, Helpers!N26 - INDEX(Matrix!$B$2:$ZZ$201, ROW()-209, COLUMN()-1)), ""),"")</f>
        <v/>
      </c>
      <c r="O234" t="str" cm="1">
        <f t="array" ref="O234">IFERROR(IF(Helpers!O26&gt;0, MAX(0, Helpers!O26 - INDEX(Matrix!$B$2:$ZZ$201, ROW()-209, COLUMN()-1)), ""),"")</f>
        <v/>
      </c>
      <c r="P234" t="str" cm="1">
        <f t="array" ref="P234">IFERROR(IF(Helpers!P26&gt;0, MAX(0, Helpers!P26 - INDEX(Matrix!$B$2:$ZZ$201, ROW()-209, COLUMN()-1)), ""),"")</f>
        <v/>
      </c>
      <c r="Q234" t="str" cm="1">
        <f t="array" ref="Q234">IFERROR(IF(Helpers!Q26&gt;0, MAX(0, Helpers!Q26 - INDEX(Matrix!$B$2:$ZZ$201, ROW()-209, COLUMN()-1)), ""),"")</f>
        <v/>
      </c>
      <c r="R234" t="str" cm="1">
        <f t="array" ref="R234">IFERROR(IF(Helpers!R26&gt;0, MAX(0, Helpers!R26 - INDEX(Matrix!$B$2:$ZZ$201, ROW()-209, COLUMN()-1)), ""),"")</f>
        <v/>
      </c>
      <c r="S234" t="str" cm="1">
        <f t="array" ref="S234">IFERROR(IF(Helpers!S26&gt;0, MAX(0, Helpers!S26 - INDEX(Matrix!$B$2:$ZZ$201, ROW()-209, COLUMN()-1)), ""),"")</f>
        <v/>
      </c>
      <c r="T234" t="str" cm="1">
        <f t="array" ref="T234">IFERROR(IF(Helpers!T26&gt;0, MAX(0, Helpers!T26 - INDEX(Matrix!$B$2:$ZZ$201, ROW()-209, COLUMN()-1)), ""),"")</f>
        <v/>
      </c>
      <c r="U234" t="str" cm="1">
        <f t="array" ref="U234">IFERROR(IF(Helpers!U26&gt;0, MAX(0, Helpers!U26 - INDEX(Matrix!$B$2:$ZZ$201, ROW()-209, COLUMN()-1)), ""),"")</f>
        <v/>
      </c>
      <c r="V234" t="str" cm="1">
        <f t="array" ref="V234">IFERROR(IF(Helpers!V26&gt;0, MAX(0, Helpers!V26 - INDEX(Matrix!$B$2:$ZZ$201, ROW()-209, COLUMN()-1)), ""),"")</f>
        <v/>
      </c>
      <c r="W234" t="str" cm="1">
        <f t="array" ref="W234">IFERROR(IF(Helpers!W26&gt;0, MAX(0, Helpers!W26 - INDEX(Matrix!$B$2:$ZZ$201, ROW()-209, COLUMN()-1)), ""),"")</f>
        <v/>
      </c>
      <c r="X234" t="str" cm="1">
        <f t="array" ref="X234">IFERROR(IF(Helpers!X26&gt;0, MAX(0, Helpers!X26 - INDEX(Matrix!$B$2:$ZZ$201, ROW()-209, COLUMN()-1)), ""),"")</f>
        <v/>
      </c>
      <c r="Y234" t="str" cm="1">
        <f t="array" ref="Y234">IFERROR(IF(Helpers!Y26&gt;0, MAX(0, Helpers!Y26 - INDEX(Matrix!$B$2:$ZZ$201, ROW()-209, COLUMN()-1)), ""),"")</f>
        <v/>
      </c>
      <c r="Z234" t="str" cm="1">
        <f t="array" ref="Z234">IFERROR(IF(Helpers!Z26&gt;0, MAX(0, Helpers!Z26 - INDEX(Matrix!$B$2:$ZZ$201, ROW()-209, COLUMN()-1)), ""),"")</f>
        <v/>
      </c>
      <c r="AA234" t="str" cm="1">
        <f t="array" ref="AA234">IFERROR(IF(Helpers!AA26&gt;0, MAX(0, Helpers!AA26 - INDEX(Matrix!$B$2:$ZZ$201, ROW()-209, COLUMN()-1)), ""),"")</f>
        <v/>
      </c>
      <c r="AB234" t="str" cm="1">
        <f t="array" ref="AB234">IFERROR(IF(Helpers!AB26&gt;0, MAX(0, Helpers!AB26 - INDEX(Matrix!$B$2:$ZZ$201, ROW()-209, COLUMN()-1)), ""),"")</f>
        <v/>
      </c>
      <c r="AC234" t="str" cm="1">
        <f t="array" ref="AC234">IFERROR(IF(Helpers!AC26&gt;0, MAX(0, Helpers!AC26 - INDEX(Matrix!$B$2:$ZZ$201, ROW()-209, COLUMN()-1)), ""),"")</f>
        <v/>
      </c>
      <c r="AD234" t="str" cm="1">
        <f t="array" ref="AD234">IFERROR(IF(Helpers!AD26&gt;0, MAX(0, Helpers!AD26 - INDEX(Matrix!$B$2:$ZZ$201, ROW()-209, COLUMN()-1)), ""),"")</f>
        <v/>
      </c>
      <c r="AE234" t="str" cm="1">
        <f t="array" ref="AE234">IFERROR(IF(Helpers!AE26&gt;0, MAX(0, Helpers!AE26 - INDEX(Matrix!$B$2:$ZZ$201, ROW()-209, COLUMN()-1)), ""),"")</f>
        <v/>
      </c>
      <c r="AF234" t="str" cm="1">
        <f t="array" ref="AF234">IFERROR(IF(Helpers!AF26&gt;0, MAX(0, Helpers!AF26 - INDEX(Matrix!$B$2:$ZZ$201, ROW()-209, COLUMN()-1)), ""),"")</f>
        <v/>
      </c>
      <c r="AG234" t="str" cm="1">
        <f t="array" ref="AG234">IFERROR(IF(Helpers!AG26&gt;0, MAX(0, Helpers!AG26 - INDEX(Matrix!$B$2:$ZZ$201, ROW()-209, COLUMN()-1)), ""),"")</f>
        <v/>
      </c>
      <c r="AH234" t="str" cm="1">
        <f t="array" ref="AH234">IFERROR(IF(Helpers!AH26&gt;0, MAX(0, Helpers!AH26 - INDEX(Matrix!$B$2:$ZZ$201, ROW()-209, COLUMN()-1)), ""),"")</f>
        <v/>
      </c>
      <c r="AI234" t="str" cm="1">
        <f t="array" ref="AI234">IFERROR(IF(Helpers!AI26&gt;0, MAX(0, Helpers!AI26 - INDEX(Matrix!$B$2:$ZZ$201, ROW()-209, COLUMN()-1)), ""),"")</f>
        <v/>
      </c>
      <c r="AJ234" t="str" cm="1">
        <f t="array" ref="AJ234">IFERROR(IF(Helpers!AJ26&gt;0, MAX(0, Helpers!AJ26 - INDEX(Matrix!$B$2:$ZZ$201, ROW()-209, COLUMN()-1)), ""),"")</f>
        <v/>
      </c>
      <c r="AK234" t="str" cm="1">
        <f t="array" ref="AK234">IFERROR(IF(Helpers!AK26&gt;0, MAX(0, Helpers!AK26 - INDEX(Matrix!$B$2:$ZZ$201, ROW()-209, COLUMN()-1)), ""),"")</f>
        <v/>
      </c>
      <c r="AL234" t="str" cm="1">
        <f t="array" ref="AL234">IFERROR(IF(Helpers!AL26&gt;0, MAX(0, Helpers!AL26 - INDEX(Matrix!$B$2:$ZZ$201, ROW()-209, COLUMN()-1)), ""),"")</f>
        <v/>
      </c>
      <c r="AM234" t="str" cm="1">
        <f t="array" ref="AM234">IFERROR(IF(Helpers!AM26&gt;0, MAX(0, Helpers!AM26 - INDEX(Matrix!$B$2:$ZZ$201, ROW()-209, COLUMN()-1)), ""),"")</f>
        <v/>
      </c>
      <c r="AN234" t="str" cm="1">
        <f t="array" ref="AN234">IFERROR(IF(Helpers!AN26&gt;0, MAX(0, Helpers!AN26 - INDEX(Matrix!$B$2:$ZZ$201, ROW()-209, COLUMN()-1)), ""),"")</f>
        <v/>
      </c>
      <c r="AO234" t="str" cm="1">
        <f t="array" ref="AO234">IFERROR(IF(Helpers!AO26&gt;0, MAX(0, Helpers!AO26 - INDEX(Matrix!$B$2:$ZZ$201, ROW()-209, COLUMN()-1)), ""),"")</f>
        <v/>
      </c>
      <c r="AP234" t="str" cm="1">
        <f t="array" ref="AP234">IFERROR(IF(Helpers!AP26&gt;0, MAX(0, Helpers!AP26 - INDEX(Matrix!$B$2:$ZZ$201, ROW()-209, COLUMN()-1)), ""),"")</f>
        <v/>
      </c>
      <c r="AQ234" t="str" cm="1">
        <f t="array" ref="AQ234">IFERROR(IF(Helpers!AQ26&gt;0, MAX(0, Helpers!AQ26 - INDEX(Matrix!$B$2:$ZZ$201, ROW()-209, COLUMN()-1)), ""),"")</f>
        <v/>
      </c>
      <c r="AR234" t="str" cm="1">
        <f t="array" ref="AR234">IFERROR(IF(Helpers!AR26&gt;0, MAX(0, Helpers!AR26 - INDEX(Matrix!$B$2:$ZZ$201, ROW()-209, COLUMN()-1)), ""),"")</f>
        <v/>
      </c>
      <c r="AS234" t="str" cm="1">
        <f t="array" ref="AS234">IFERROR(IF(Helpers!AS26&gt;0, MAX(0, Helpers!AS26 - INDEX(Matrix!$B$2:$ZZ$201, ROW()-209, COLUMN()-1)), ""),"")</f>
        <v/>
      </c>
      <c r="AT234" t="str" cm="1">
        <f t="array" ref="AT234">IFERROR(IF(Helpers!AT26&gt;0, MAX(0, Helpers!AT26 - INDEX(Matrix!$B$2:$ZZ$201, ROW()-209, COLUMN()-1)), ""),"")</f>
        <v/>
      </c>
      <c r="AU234" t="str" cm="1">
        <f t="array" ref="AU234">IFERROR(IF(Helpers!AU26&gt;0, MAX(0, Helpers!AU26 - INDEX(Matrix!$B$2:$ZZ$201, ROW()-209, COLUMN()-1)), ""),"")</f>
        <v/>
      </c>
      <c r="AV234" t="str" cm="1">
        <f t="array" ref="AV234">IFERROR(IF(Helpers!AV26&gt;0, MAX(0, Helpers!AV26 - INDEX(Matrix!$B$2:$ZZ$201, ROW()-209, COLUMN()-1)), ""),"")</f>
        <v/>
      </c>
      <c r="AW234" t="str" cm="1">
        <f t="array" ref="AW234">IFERROR(IF(Helpers!AW26&gt;0, MAX(0, Helpers!AW26 - INDEX(Matrix!$B$2:$ZZ$201, ROW()-209, COLUMN()-1)), ""),"")</f>
        <v/>
      </c>
      <c r="AX234" t="str" cm="1">
        <f t="array" ref="AX234">IFERROR(IF(Helpers!AX26&gt;0, MAX(0, Helpers!AX26 - INDEX(Matrix!$B$2:$ZZ$201, ROW()-209, COLUMN()-1)), ""),"")</f>
        <v/>
      </c>
      <c r="AY234" t="str" cm="1">
        <f t="array" ref="AY234">IFERROR(IF(Helpers!AY26&gt;0, MAX(0, Helpers!AY26 - INDEX(Matrix!$B$2:$ZZ$201, ROW()-209, COLUMN()-1)), ""),"")</f>
        <v/>
      </c>
    </row>
    <row r="235" spans="1:51" x14ac:dyDescent="0.25">
      <c r="A235" s="12"/>
      <c r="B235" t="str" cm="1">
        <f t="array" ref="B235">IFERROR(IF(Helpers!B27&gt;0, MAX(0, Helpers!B27 - INDEX(Matrix!$B$2:$ZZ$201, ROW()-209, COLUMN()-1)), ""),"")</f>
        <v/>
      </c>
      <c r="C235" t="str" cm="1">
        <f t="array" ref="C235">IFERROR(IF(Helpers!C27&gt;0, MAX(0, Helpers!C27 - INDEX(Matrix!$B$2:$ZZ$201, ROW()-209, COLUMN()-1)), ""),"")</f>
        <v/>
      </c>
      <c r="D235" t="str" cm="1">
        <f t="array" ref="D235">IFERROR(IF(Helpers!D27&gt;0, MAX(0, Helpers!D27 - INDEX(Matrix!$B$2:$ZZ$201, ROW()-209, COLUMN()-1)), ""),"")</f>
        <v/>
      </c>
      <c r="E235" t="str" cm="1">
        <f t="array" ref="E235">IFERROR(IF(Helpers!E27&gt;0, MAX(0, Helpers!E27 - INDEX(Matrix!$B$2:$ZZ$201, ROW()-209, COLUMN()-1)), ""),"")</f>
        <v/>
      </c>
      <c r="F235" t="str" cm="1">
        <f t="array" ref="F235">IFERROR(IF(Helpers!F27&gt;0, MAX(0, Helpers!F27 - INDEX(Matrix!$B$2:$ZZ$201, ROW()-209, COLUMN()-1)), ""),"")</f>
        <v/>
      </c>
      <c r="G235" t="str" cm="1">
        <f t="array" ref="G235">IFERROR(IF(Helpers!G27&gt;0, MAX(0, Helpers!G27 - INDEX(Matrix!$B$2:$ZZ$201, ROW()-209, COLUMN()-1)), ""),"")</f>
        <v/>
      </c>
      <c r="H235" t="str" cm="1">
        <f t="array" ref="H235">IFERROR(IF(Helpers!H27&gt;0, MAX(0, Helpers!H27 - INDEX(Matrix!$B$2:$ZZ$201, ROW()-209, COLUMN()-1)), ""),"")</f>
        <v/>
      </c>
      <c r="I235" t="str" cm="1">
        <f t="array" ref="I235">IFERROR(IF(Helpers!I27&gt;0, MAX(0, Helpers!I27 - INDEX(Matrix!$B$2:$ZZ$201, ROW()-209, COLUMN()-1)), ""),"")</f>
        <v/>
      </c>
      <c r="J235" t="str" cm="1">
        <f t="array" ref="J235">IFERROR(IF(Helpers!J27&gt;0, MAX(0, Helpers!J27 - INDEX(Matrix!$B$2:$ZZ$201, ROW()-209, COLUMN()-1)), ""),"")</f>
        <v/>
      </c>
      <c r="K235" t="str" cm="1">
        <f t="array" ref="K235">IFERROR(IF(Helpers!K27&gt;0, MAX(0, Helpers!K27 - INDEX(Matrix!$B$2:$ZZ$201, ROW()-209, COLUMN()-1)), ""),"")</f>
        <v/>
      </c>
      <c r="L235" t="str" cm="1">
        <f t="array" ref="L235">IFERROR(IF(Helpers!L27&gt;0, MAX(0, Helpers!L27 - INDEX(Matrix!$B$2:$ZZ$201, ROW()-209, COLUMN()-1)), ""),"")</f>
        <v/>
      </c>
      <c r="M235" t="str" cm="1">
        <f t="array" ref="M235">IFERROR(IF(Helpers!M27&gt;0, MAX(0, Helpers!M27 - INDEX(Matrix!$B$2:$ZZ$201, ROW()-209, COLUMN()-1)), ""),"")</f>
        <v/>
      </c>
      <c r="N235" t="str" cm="1">
        <f t="array" ref="N235">IFERROR(IF(Helpers!N27&gt;0, MAX(0, Helpers!N27 - INDEX(Matrix!$B$2:$ZZ$201, ROW()-209, COLUMN()-1)), ""),"")</f>
        <v/>
      </c>
      <c r="O235" t="str" cm="1">
        <f t="array" ref="O235">IFERROR(IF(Helpers!O27&gt;0, MAX(0, Helpers!O27 - INDEX(Matrix!$B$2:$ZZ$201, ROW()-209, COLUMN()-1)), ""),"")</f>
        <v/>
      </c>
      <c r="P235" t="str" cm="1">
        <f t="array" ref="P235">IFERROR(IF(Helpers!P27&gt;0, MAX(0, Helpers!P27 - INDEX(Matrix!$B$2:$ZZ$201, ROW()-209, COLUMN()-1)), ""),"")</f>
        <v/>
      </c>
      <c r="Q235" t="str" cm="1">
        <f t="array" ref="Q235">IFERROR(IF(Helpers!Q27&gt;0, MAX(0, Helpers!Q27 - INDEX(Matrix!$B$2:$ZZ$201, ROW()-209, COLUMN()-1)), ""),"")</f>
        <v/>
      </c>
      <c r="R235" t="str" cm="1">
        <f t="array" ref="R235">IFERROR(IF(Helpers!R27&gt;0, MAX(0, Helpers!R27 - INDEX(Matrix!$B$2:$ZZ$201, ROW()-209, COLUMN()-1)), ""),"")</f>
        <v/>
      </c>
      <c r="S235" t="str" cm="1">
        <f t="array" ref="S235">IFERROR(IF(Helpers!S27&gt;0, MAX(0, Helpers!S27 - INDEX(Matrix!$B$2:$ZZ$201, ROW()-209, COLUMN()-1)), ""),"")</f>
        <v/>
      </c>
      <c r="T235" t="str" cm="1">
        <f t="array" ref="T235">IFERROR(IF(Helpers!T27&gt;0, MAX(0, Helpers!T27 - INDEX(Matrix!$B$2:$ZZ$201, ROW()-209, COLUMN()-1)), ""),"")</f>
        <v/>
      </c>
      <c r="U235" t="str" cm="1">
        <f t="array" ref="U235">IFERROR(IF(Helpers!U27&gt;0, MAX(0, Helpers!U27 - INDEX(Matrix!$B$2:$ZZ$201, ROW()-209, COLUMN()-1)), ""),"")</f>
        <v/>
      </c>
      <c r="V235" t="str" cm="1">
        <f t="array" ref="V235">IFERROR(IF(Helpers!V27&gt;0, MAX(0, Helpers!V27 - INDEX(Matrix!$B$2:$ZZ$201, ROW()-209, COLUMN()-1)), ""),"")</f>
        <v/>
      </c>
      <c r="W235" t="str" cm="1">
        <f t="array" ref="W235">IFERROR(IF(Helpers!W27&gt;0, MAX(0, Helpers!W27 - INDEX(Matrix!$B$2:$ZZ$201, ROW()-209, COLUMN()-1)), ""),"")</f>
        <v/>
      </c>
      <c r="X235" t="str" cm="1">
        <f t="array" ref="X235">IFERROR(IF(Helpers!X27&gt;0, MAX(0, Helpers!X27 - INDEX(Matrix!$B$2:$ZZ$201, ROW()-209, COLUMN()-1)), ""),"")</f>
        <v/>
      </c>
      <c r="Y235" t="str" cm="1">
        <f t="array" ref="Y235">IFERROR(IF(Helpers!Y27&gt;0, MAX(0, Helpers!Y27 - INDEX(Matrix!$B$2:$ZZ$201, ROW()-209, COLUMN()-1)), ""),"")</f>
        <v/>
      </c>
      <c r="Z235" t="str" cm="1">
        <f t="array" ref="Z235">IFERROR(IF(Helpers!Z27&gt;0, MAX(0, Helpers!Z27 - INDEX(Matrix!$B$2:$ZZ$201, ROW()-209, COLUMN()-1)), ""),"")</f>
        <v/>
      </c>
      <c r="AA235" t="str" cm="1">
        <f t="array" ref="AA235">IFERROR(IF(Helpers!AA27&gt;0, MAX(0, Helpers!AA27 - INDEX(Matrix!$B$2:$ZZ$201, ROW()-209, COLUMN()-1)), ""),"")</f>
        <v/>
      </c>
      <c r="AB235" t="str" cm="1">
        <f t="array" ref="AB235">IFERROR(IF(Helpers!AB27&gt;0, MAX(0, Helpers!AB27 - INDEX(Matrix!$B$2:$ZZ$201, ROW()-209, COLUMN()-1)), ""),"")</f>
        <v/>
      </c>
      <c r="AC235" t="str" cm="1">
        <f t="array" ref="AC235">IFERROR(IF(Helpers!AC27&gt;0, MAX(0, Helpers!AC27 - INDEX(Matrix!$B$2:$ZZ$201, ROW()-209, COLUMN()-1)), ""),"")</f>
        <v/>
      </c>
      <c r="AD235" t="str" cm="1">
        <f t="array" ref="AD235">IFERROR(IF(Helpers!AD27&gt;0, MAX(0, Helpers!AD27 - INDEX(Matrix!$B$2:$ZZ$201, ROW()-209, COLUMN()-1)), ""),"")</f>
        <v/>
      </c>
      <c r="AE235" t="str" cm="1">
        <f t="array" ref="AE235">IFERROR(IF(Helpers!AE27&gt;0, MAX(0, Helpers!AE27 - INDEX(Matrix!$B$2:$ZZ$201, ROW()-209, COLUMN()-1)), ""),"")</f>
        <v/>
      </c>
      <c r="AF235" t="str" cm="1">
        <f t="array" ref="AF235">IFERROR(IF(Helpers!AF27&gt;0, MAX(0, Helpers!AF27 - INDEX(Matrix!$B$2:$ZZ$201, ROW()-209, COLUMN()-1)), ""),"")</f>
        <v/>
      </c>
      <c r="AG235" t="str" cm="1">
        <f t="array" ref="AG235">IFERROR(IF(Helpers!AG27&gt;0, MAX(0, Helpers!AG27 - INDEX(Matrix!$B$2:$ZZ$201, ROW()-209, COLUMN()-1)), ""),"")</f>
        <v/>
      </c>
      <c r="AH235" t="str" cm="1">
        <f t="array" ref="AH235">IFERROR(IF(Helpers!AH27&gt;0, MAX(0, Helpers!AH27 - INDEX(Matrix!$B$2:$ZZ$201, ROW()-209, COLUMN()-1)), ""),"")</f>
        <v/>
      </c>
      <c r="AI235" t="str" cm="1">
        <f t="array" ref="AI235">IFERROR(IF(Helpers!AI27&gt;0, MAX(0, Helpers!AI27 - INDEX(Matrix!$B$2:$ZZ$201, ROW()-209, COLUMN()-1)), ""),"")</f>
        <v/>
      </c>
      <c r="AJ235" t="str" cm="1">
        <f t="array" ref="AJ235">IFERROR(IF(Helpers!AJ27&gt;0, MAX(0, Helpers!AJ27 - INDEX(Matrix!$B$2:$ZZ$201, ROW()-209, COLUMN()-1)), ""),"")</f>
        <v/>
      </c>
      <c r="AK235" t="str" cm="1">
        <f t="array" ref="AK235">IFERROR(IF(Helpers!AK27&gt;0, MAX(0, Helpers!AK27 - INDEX(Matrix!$B$2:$ZZ$201, ROW()-209, COLUMN()-1)), ""),"")</f>
        <v/>
      </c>
      <c r="AL235" t="str" cm="1">
        <f t="array" ref="AL235">IFERROR(IF(Helpers!AL27&gt;0, MAX(0, Helpers!AL27 - INDEX(Matrix!$B$2:$ZZ$201, ROW()-209, COLUMN()-1)), ""),"")</f>
        <v/>
      </c>
      <c r="AM235" t="str" cm="1">
        <f t="array" ref="AM235">IFERROR(IF(Helpers!AM27&gt;0, MAX(0, Helpers!AM27 - INDEX(Matrix!$B$2:$ZZ$201, ROW()-209, COLUMN()-1)), ""),"")</f>
        <v/>
      </c>
      <c r="AN235" t="str" cm="1">
        <f t="array" ref="AN235">IFERROR(IF(Helpers!AN27&gt;0, MAX(0, Helpers!AN27 - INDEX(Matrix!$B$2:$ZZ$201, ROW()-209, COLUMN()-1)), ""),"")</f>
        <v/>
      </c>
      <c r="AO235" t="str" cm="1">
        <f t="array" ref="AO235">IFERROR(IF(Helpers!AO27&gt;0, MAX(0, Helpers!AO27 - INDEX(Matrix!$B$2:$ZZ$201, ROW()-209, COLUMN()-1)), ""),"")</f>
        <v/>
      </c>
      <c r="AP235" t="str" cm="1">
        <f t="array" ref="AP235">IFERROR(IF(Helpers!AP27&gt;0, MAX(0, Helpers!AP27 - INDEX(Matrix!$B$2:$ZZ$201, ROW()-209, COLUMN()-1)), ""),"")</f>
        <v/>
      </c>
      <c r="AQ235" t="str" cm="1">
        <f t="array" ref="AQ235">IFERROR(IF(Helpers!AQ27&gt;0, MAX(0, Helpers!AQ27 - INDEX(Matrix!$B$2:$ZZ$201, ROW()-209, COLUMN()-1)), ""),"")</f>
        <v/>
      </c>
      <c r="AR235" t="str" cm="1">
        <f t="array" ref="AR235">IFERROR(IF(Helpers!AR27&gt;0, MAX(0, Helpers!AR27 - INDEX(Matrix!$B$2:$ZZ$201, ROW()-209, COLUMN()-1)), ""),"")</f>
        <v/>
      </c>
      <c r="AS235" t="str" cm="1">
        <f t="array" ref="AS235">IFERROR(IF(Helpers!AS27&gt;0, MAX(0, Helpers!AS27 - INDEX(Matrix!$B$2:$ZZ$201, ROW()-209, COLUMN()-1)), ""),"")</f>
        <v/>
      </c>
      <c r="AT235" t="str" cm="1">
        <f t="array" ref="AT235">IFERROR(IF(Helpers!AT27&gt;0, MAX(0, Helpers!AT27 - INDEX(Matrix!$B$2:$ZZ$201, ROW()-209, COLUMN()-1)), ""),"")</f>
        <v/>
      </c>
      <c r="AU235" t="str" cm="1">
        <f t="array" ref="AU235">IFERROR(IF(Helpers!AU27&gt;0, MAX(0, Helpers!AU27 - INDEX(Matrix!$B$2:$ZZ$201, ROW()-209, COLUMN()-1)), ""),"")</f>
        <v/>
      </c>
      <c r="AV235" t="str" cm="1">
        <f t="array" ref="AV235">IFERROR(IF(Helpers!AV27&gt;0, MAX(0, Helpers!AV27 - INDEX(Matrix!$B$2:$ZZ$201, ROW()-209, COLUMN()-1)), ""),"")</f>
        <v/>
      </c>
      <c r="AW235" t="str" cm="1">
        <f t="array" ref="AW235">IFERROR(IF(Helpers!AW27&gt;0, MAX(0, Helpers!AW27 - INDEX(Matrix!$B$2:$ZZ$201, ROW()-209, COLUMN()-1)), ""),"")</f>
        <v/>
      </c>
      <c r="AX235" t="str" cm="1">
        <f t="array" ref="AX235">IFERROR(IF(Helpers!AX27&gt;0, MAX(0, Helpers!AX27 - INDEX(Matrix!$B$2:$ZZ$201, ROW()-209, COLUMN()-1)), ""),"")</f>
        <v/>
      </c>
      <c r="AY235" t="str" cm="1">
        <f t="array" ref="AY235">IFERROR(IF(Helpers!AY27&gt;0, MAX(0, Helpers!AY27 - INDEX(Matrix!$B$2:$ZZ$201, ROW()-209, COLUMN()-1)), ""),"")</f>
        <v/>
      </c>
    </row>
    <row r="236" spans="1:51" x14ac:dyDescent="0.25">
      <c r="A236" s="12"/>
      <c r="B236" t="str" cm="1">
        <f t="array" ref="B236">IFERROR(IF(Helpers!B28&gt;0, MAX(0, Helpers!B28 - INDEX(Matrix!$B$2:$ZZ$201, ROW()-209, COLUMN()-1)), ""),"")</f>
        <v/>
      </c>
      <c r="C236" t="str" cm="1">
        <f t="array" ref="C236">IFERROR(IF(Helpers!C28&gt;0, MAX(0, Helpers!C28 - INDEX(Matrix!$B$2:$ZZ$201, ROW()-209, COLUMN()-1)), ""),"")</f>
        <v/>
      </c>
      <c r="D236" t="str" cm="1">
        <f t="array" ref="D236">IFERROR(IF(Helpers!D28&gt;0, MAX(0, Helpers!D28 - INDEX(Matrix!$B$2:$ZZ$201, ROW()-209, COLUMN()-1)), ""),"")</f>
        <v/>
      </c>
      <c r="E236" t="str" cm="1">
        <f t="array" ref="E236">IFERROR(IF(Helpers!E28&gt;0, MAX(0, Helpers!E28 - INDEX(Matrix!$B$2:$ZZ$201, ROW()-209, COLUMN()-1)), ""),"")</f>
        <v/>
      </c>
      <c r="F236" t="str" cm="1">
        <f t="array" ref="F236">IFERROR(IF(Helpers!F28&gt;0, MAX(0, Helpers!F28 - INDEX(Matrix!$B$2:$ZZ$201, ROW()-209, COLUMN()-1)), ""),"")</f>
        <v/>
      </c>
      <c r="G236" t="str" cm="1">
        <f t="array" ref="G236">IFERROR(IF(Helpers!G28&gt;0, MAX(0, Helpers!G28 - INDEX(Matrix!$B$2:$ZZ$201, ROW()-209, COLUMN()-1)), ""),"")</f>
        <v/>
      </c>
      <c r="H236" t="str" cm="1">
        <f t="array" ref="H236">IFERROR(IF(Helpers!H28&gt;0, MAX(0, Helpers!H28 - INDEX(Matrix!$B$2:$ZZ$201, ROW()-209, COLUMN()-1)), ""),"")</f>
        <v/>
      </c>
      <c r="I236" t="str" cm="1">
        <f t="array" ref="I236">IFERROR(IF(Helpers!I28&gt;0, MAX(0, Helpers!I28 - INDEX(Matrix!$B$2:$ZZ$201, ROW()-209, COLUMN()-1)), ""),"")</f>
        <v/>
      </c>
      <c r="J236" t="str" cm="1">
        <f t="array" ref="J236">IFERROR(IF(Helpers!J28&gt;0, MAX(0, Helpers!J28 - INDEX(Matrix!$B$2:$ZZ$201, ROW()-209, COLUMN()-1)), ""),"")</f>
        <v/>
      </c>
      <c r="K236" t="str" cm="1">
        <f t="array" ref="K236">IFERROR(IF(Helpers!K28&gt;0, MAX(0, Helpers!K28 - INDEX(Matrix!$B$2:$ZZ$201, ROW()-209, COLUMN()-1)), ""),"")</f>
        <v/>
      </c>
      <c r="L236" t="str" cm="1">
        <f t="array" ref="L236">IFERROR(IF(Helpers!L28&gt;0, MAX(0, Helpers!L28 - INDEX(Matrix!$B$2:$ZZ$201, ROW()-209, COLUMN()-1)), ""),"")</f>
        <v/>
      </c>
      <c r="M236" t="str" cm="1">
        <f t="array" ref="M236">IFERROR(IF(Helpers!M28&gt;0, MAX(0, Helpers!M28 - INDEX(Matrix!$B$2:$ZZ$201, ROW()-209, COLUMN()-1)), ""),"")</f>
        <v/>
      </c>
      <c r="N236" t="str" cm="1">
        <f t="array" ref="N236">IFERROR(IF(Helpers!N28&gt;0, MAX(0, Helpers!N28 - INDEX(Matrix!$B$2:$ZZ$201, ROW()-209, COLUMN()-1)), ""),"")</f>
        <v/>
      </c>
      <c r="O236" t="str" cm="1">
        <f t="array" ref="O236">IFERROR(IF(Helpers!O28&gt;0, MAX(0, Helpers!O28 - INDEX(Matrix!$B$2:$ZZ$201, ROW()-209, COLUMN()-1)), ""),"")</f>
        <v/>
      </c>
      <c r="P236" t="str" cm="1">
        <f t="array" ref="P236">IFERROR(IF(Helpers!P28&gt;0, MAX(0, Helpers!P28 - INDEX(Matrix!$B$2:$ZZ$201, ROW()-209, COLUMN()-1)), ""),"")</f>
        <v/>
      </c>
      <c r="Q236" t="str" cm="1">
        <f t="array" ref="Q236">IFERROR(IF(Helpers!Q28&gt;0, MAX(0, Helpers!Q28 - INDEX(Matrix!$B$2:$ZZ$201, ROW()-209, COLUMN()-1)), ""),"")</f>
        <v/>
      </c>
      <c r="R236" t="str" cm="1">
        <f t="array" ref="R236">IFERROR(IF(Helpers!R28&gt;0, MAX(0, Helpers!R28 - INDEX(Matrix!$B$2:$ZZ$201, ROW()-209, COLUMN()-1)), ""),"")</f>
        <v/>
      </c>
      <c r="S236" t="str" cm="1">
        <f t="array" ref="S236">IFERROR(IF(Helpers!S28&gt;0, MAX(0, Helpers!S28 - INDEX(Matrix!$B$2:$ZZ$201, ROW()-209, COLUMN()-1)), ""),"")</f>
        <v/>
      </c>
      <c r="T236" t="str" cm="1">
        <f t="array" ref="T236">IFERROR(IF(Helpers!T28&gt;0, MAX(0, Helpers!T28 - INDEX(Matrix!$B$2:$ZZ$201, ROW()-209, COLUMN()-1)), ""),"")</f>
        <v/>
      </c>
      <c r="U236" t="str" cm="1">
        <f t="array" ref="U236">IFERROR(IF(Helpers!U28&gt;0, MAX(0, Helpers!U28 - INDEX(Matrix!$B$2:$ZZ$201, ROW()-209, COLUMN()-1)), ""),"")</f>
        <v/>
      </c>
      <c r="V236" t="str" cm="1">
        <f t="array" ref="V236">IFERROR(IF(Helpers!V28&gt;0, MAX(0, Helpers!V28 - INDEX(Matrix!$B$2:$ZZ$201, ROW()-209, COLUMN()-1)), ""),"")</f>
        <v/>
      </c>
      <c r="W236" t="str" cm="1">
        <f t="array" ref="W236">IFERROR(IF(Helpers!W28&gt;0, MAX(0, Helpers!W28 - INDEX(Matrix!$B$2:$ZZ$201, ROW()-209, COLUMN()-1)), ""),"")</f>
        <v/>
      </c>
      <c r="X236" t="str" cm="1">
        <f t="array" ref="X236">IFERROR(IF(Helpers!X28&gt;0, MAX(0, Helpers!X28 - INDEX(Matrix!$B$2:$ZZ$201, ROW()-209, COLUMN()-1)), ""),"")</f>
        <v/>
      </c>
      <c r="Y236" t="str" cm="1">
        <f t="array" ref="Y236">IFERROR(IF(Helpers!Y28&gt;0, MAX(0, Helpers!Y28 - INDEX(Matrix!$B$2:$ZZ$201, ROW()-209, COLUMN()-1)), ""),"")</f>
        <v/>
      </c>
      <c r="Z236" t="str" cm="1">
        <f t="array" ref="Z236">IFERROR(IF(Helpers!Z28&gt;0, MAX(0, Helpers!Z28 - INDEX(Matrix!$B$2:$ZZ$201, ROW()-209, COLUMN()-1)), ""),"")</f>
        <v/>
      </c>
      <c r="AA236" t="str" cm="1">
        <f t="array" ref="AA236">IFERROR(IF(Helpers!AA28&gt;0, MAX(0, Helpers!AA28 - INDEX(Matrix!$B$2:$ZZ$201, ROW()-209, COLUMN()-1)), ""),"")</f>
        <v/>
      </c>
      <c r="AB236" t="str" cm="1">
        <f t="array" ref="AB236">IFERROR(IF(Helpers!AB28&gt;0, MAX(0, Helpers!AB28 - INDEX(Matrix!$B$2:$ZZ$201, ROW()-209, COLUMN()-1)), ""),"")</f>
        <v/>
      </c>
      <c r="AC236" t="str" cm="1">
        <f t="array" ref="AC236">IFERROR(IF(Helpers!AC28&gt;0, MAX(0, Helpers!AC28 - INDEX(Matrix!$B$2:$ZZ$201, ROW()-209, COLUMN()-1)), ""),"")</f>
        <v/>
      </c>
      <c r="AD236" t="str" cm="1">
        <f t="array" ref="AD236">IFERROR(IF(Helpers!AD28&gt;0, MAX(0, Helpers!AD28 - INDEX(Matrix!$B$2:$ZZ$201, ROW()-209, COLUMN()-1)), ""),"")</f>
        <v/>
      </c>
      <c r="AE236" t="str" cm="1">
        <f t="array" ref="AE236">IFERROR(IF(Helpers!AE28&gt;0, MAX(0, Helpers!AE28 - INDEX(Matrix!$B$2:$ZZ$201, ROW()-209, COLUMN()-1)), ""),"")</f>
        <v/>
      </c>
      <c r="AF236" t="str" cm="1">
        <f t="array" ref="AF236">IFERROR(IF(Helpers!AF28&gt;0, MAX(0, Helpers!AF28 - INDEX(Matrix!$B$2:$ZZ$201, ROW()-209, COLUMN()-1)), ""),"")</f>
        <v/>
      </c>
      <c r="AG236" t="str" cm="1">
        <f t="array" ref="AG236">IFERROR(IF(Helpers!AG28&gt;0, MAX(0, Helpers!AG28 - INDEX(Matrix!$B$2:$ZZ$201, ROW()-209, COLUMN()-1)), ""),"")</f>
        <v/>
      </c>
      <c r="AH236" t="str" cm="1">
        <f t="array" ref="AH236">IFERROR(IF(Helpers!AH28&gt;0, MAX(0, Helpers!AH28 - INDEX(Matrix!$B$2:$ZZ$201, ROW()-209, COLUMN()-1)), ""),"")</f>
        <v/>
      </c>
      <c r="AI236" t="str" cm="1">
        <f t="array" ref="AI236">IFERROR(IF(Helpers!AI28&gt;0, MAX(0, Helpers!AI28 - INDEX(Matrix!$B$2:$ZZ$201, ROW()-209, COLUMN()-1)), ""),"")</f>
        <v/>
      </c>
      <c r="AJ236" t="str" cm="1">
        <f t="array" ref="AJ236">IFERROR(IF(Helpers!AJ28&gt;0, MAX(0, Helpers!AJ28 - INDEX(Matrix!$B$2:$ZZ$201, ROW()-209, COLUMN()-1)), ""),"")</f>
        <v/>
      </c>
      <c r="AK236" t="str" cm="1">
        <f t="array" ref="AK236">IFERROR(IF(Helpers!AK28&gt;0, MAX(0, Helpers!AK28 - INDEX(Matrix!$B$2:$ZZ$201, ROW()-209, COLUMN()-1)), ""),"")</f>
        <v/>
      </c>
      <c r="AL236" t="str" cm="1">
        <f t="array" ref="AL236">IFERROR(IF(Helpers!AL28&gt;0, MAX(0, Helpers!AL28 - INDEX(Matrix!$B$2:$ZZ$201, ROW()-209, COLUMN()-1)), ""),"")</f>
        <v/>
      </c>
      <c r="AM236" t="str" cm="1">
        <f t="array" ref="AM236">IFERROR(IF(Helpers!AM28&gt;0, MAX(0, Helpers!AM28 - INDEX(Matrix!$B$2:$ZZ$201, ROW()-209, COLUMN()-1)), ""),"")</f>
        <v/>
      </c>
      <c r="AN236" t="str" cm="1">
        <f t="array" ref="AN236">IFERROR(IF(Helpers!AN28&gt;0, MAX(0, Helpers!AN28 - INDEX(Matrix!$B$2:$ZZ$201, ROW()-209, COLUMN()-1)), ""),"")</f>
        <v/>
      </c>
      <c r="AO236" t="str" cm="1">
        <f t="array" ref="AO236">IFERROR(IF(Helpers!AO28&gt;0, MAX(0, Helpers!AO28 - INDEX(Matrix!$B$2:$ZZ$201, ROW()-209, COLUMN()-1)), ""),"")</f>
        <v/>
      </c>
      <c r="AP236" t="str" cm="1">
        <f t="array" ref="AP236">IFERROR(IF(Helpers!AP28&gt;0, MAX(0, Helpers!AP28 - INDEX(Matrix!$B$2:$ZZ$201, ROW()-209, COLUMN()-1)), ""),"")</f>
        <v/>
      </c>
      <c r="AQ236" t="str" cm="1">
        <f t="array" ref="AQ236">IFERROR(IF(Helpers!AQ28&gt;0, MAX(0, Helpers!AQ28 - INDEX(Matrix!$B$2:$ZZ$201, ROW()-209, COLUMN()-1)), ""),"")</f>
        <v/>
      </c>
      <c r="AR236" t="str" cm="1">
        <f t="array" ref="AR236">IFERROR(IF(Helpers!AR28&gt;0, MAX(0, Helpers!AR28 - INDEX(Matrix!$B$2:$ZZ$201, ROW()-209, COLUMN()-1)), ""),"")</f>
        <v/>
      </c>
      <c r="AS236" t="str" cm="1">
        <f t="array" ref="AS236">IFERROR(IF(Helpers!AS28&gt;0, MAX(0, Helpers!AS28 - INDEX(Matrix!$B$2:$ZZ$201, ROW()-209, COLUMN()-1)), ""),"")</f>
        <v/>
      </c>
      <c r="AT236" t="str" cm="1">
        <f t="array" ref="AT236">IFERROR(IF(Helpers!AT28&gt;0, MAX(0, Helpers!AT28 - INDEX(Matrix!$B$2:$ZZ$201, ROW()-209, COLUMN()-1)), ""),"")</f>
        <v/>
      </c>
      <c r="AU236" t="str" cm="1">
        <f t="array" ref="AU236">IFERROR(IF(Helpers!AU28&gt;0, MAX(0, Helpers!AU28 - INDEX(Matrix!$B$2:$ZZ$201, ROW()-209, COLUMN()-1)), ""),"")</f>
        <v/>
      </c>
      <c r="AV236" t="str" cm="1">
        <f t="array" ref="AV236">IFERROR(IF(Helpers!AV28&gt;0, MAX(0, Helpers!AV28 - INDEX(Matrix!$B$2:$ZZ$201, ROW()-209, COLUMN()-1)), ""),"")</f>
        <v/>
      </c>
      <c r="AW236" t="str" cm="1">
        <f t="array" ref="AW236">IFERROR(IF(Helpers!AW28&gt;0, MAX(0, Helpers!AW28 - INDEX(Matrix!$B$2:$ZZ$201, ROW()-209, COLUMN()-1)), ""),"")</f>
        <v/>
      </c>
      <c r="AX236" t="str" cm="1">
        <f t="array" ref="AX236">IFERROR(IF(Helpers!AX28&gt;0, MAX(0, Helpers!AX28 - INDEX(Matrix!$B$2:$ZZ$201, ROW()-209, COLUMN()-1)), ""),"")</f>
        <v/>
      </c>
      <c r="AY236" t="str" cm="1">
        <f t="array" ref="AY236">IFERROR(IF(Helpers!AY28&gt;0, MAX(0, Helpers!AY28 - INDEX(Matrix!$B$2:$ZZ$201, ROW()-209, COLUMN()-1)), ""),"")</f>
        <v/>
      </c>
    </row>
    <row r="237" spans="1:51" x14ac:dyDescent="0.25">
      <c r="A237" s="12"/>
      <c r="B237" t="str" cm="1">
        <f t="array" ref="B237">IFERROR(IF(Helpers!B29&gt;0, MAX(0, Helpers!B29 - INDEX(Matrix!$B$2:$ZZ$201, ROW()-209, COLUMN()-1)), ""),"")</f>
        <v/>
      </c>
      <c r="C237" t="str" cm="1">
        <f t="array" ref="C237">IFERROR(IF(Helpers!C29&gt;0, MAX(0, Helpers!C29 - INDEX(Matrix!$B$2:$ZZ$201, ROW()-209, COLUMN()-1)), ""),"")</f>
        <v/>
      </c>
      <c r="D237" t="str" cm="1">
        <f t="array" ref="D237">IFERROR(IF(Helpers!D29&gt;0, MAX(0, Helpers!D29 - INDEX(Matrix!$B$2:$ZZ$201, ROW()-209, COLUMN()-1)), ""),"")</f>
        <v/>
      </c>
      <c r="E237" t="str" cm="1">
        <f t="array" ref="E237">IFERROR(IF(Helpers!E29&gt;0, MAX(0, Helpers!E29 - INDEX(Matrix!$B$2:$ZZ$201, ROW()-209, COLUMN()-1)), ""),"")</f>
        <v/>
      </c>
      <c r="F237" t="str" cm="1">
        <f t="array" ref="F237">IFERROR(IF(Helpers!F29&gt;0, MAX(0, Helpers!F29 - INDEX(Matrix!$B$2:$ZZ$201, ROW()-209, COLUMN()-1)), ""),"")</f>
        <v/>
      </c>
      <c r="G237" t="str" cm="1">
        <f t="array" ref="G237">IFERROR(IF(Helpers!G29&gt;0, MAX(0, Helpers!G29 - INDEX(Matrix!$B$2:$ZZ$201, ROW()-209, COLUMN()-1)), ""),"")</f>
        <v/>
      </c>
      <c r="H237" t="str" cm="1">
        <f t="array" ref="H237">IFERROR(IF(Helpers!H29&gt;0, MAX(0, Helpers!H29 - INDEX(Matrix!$B$2:$ZZ$201, ROW()-209, COLUMN()-1)), ""),"")</f>
        <v/>
      </c>
      <c r="I237" t="str" cm="1">
        <f t="array" ref="I237">IFERROR(IF(Helpers!I29&gt;0, MAX(0, Helpers!I29 - INDEX(Matrix!$B$2:$ZZ$201, ROW()-209, COLUMN()-1)), ""),"")</f>
        <v/>
      </c>
      <c r="J237" t="str" cm="1">
        <f t="array" ref="J237">IFERROR(IF(Helpers!J29&gt;0, MAX(0, Helpers!J29 - INDEX(Matrix!$B$2:$ZZ$201, ROW()-209, COLUMN()-1)), ""),"")</f>
        <v/>
      </c>
      <c r="K237" t="str" cm="1">
        <f t="array" ref="K237">IFERROR(IF(Helpers!K29&gt;0, MAX(0, Helpers!K29 - INDEX(Matrix!$B$2:$ZZ$201, ROW()-209, COLUMN()-1)), ""),"")</f>
        <v/>
      </c>
      <c r="L237" t="str" cm="1">
        <f t="array" ref="L237">IFERROR(IF(Helpers!L29&gt;0, MAX(0, Helpers!L29 - INDEX(Matrix!$B$2:$ZZ$201, ROW()-209, COLUMN()-1)), ""),"")</f>
        <v/>
      </c>
      <c r="M237" t="str" cm="1">
        <f t="array" ref="M237">IFERROR(IF(Helpers!M29&gt;0, MAX(0, Helpers!M29 - INDEX(Matrix!$B$2:$ZZ$201, ROW()-209, COLUMN()-1)), ""),"")</f>
        <v/>
      </c>
      <c r="N237" t="str" cm="1">
        <f t="array" ref="N237">IFERROR(IF(Helpers!N29&gt;0, MAX(0, Helpers!N29 - INDEX(Matrix!$B$2:$ZZ$201, ROW()-209, COLUMN()-1)), ""),"")</f>
        <v/>
      </c>
      <c r="O237" t="str" cm="1">
        <f t="array" ref="O237">IFERROR(IF(Helpers!O29&gt;0, MAX(0, Helpers!O29 - INDEX(Matrix!$B$2:$ZZ$201, ROW()-209, COLUMN()-1)), ""),"")</f>
        <v/>
      </c>
      <c r="P237" t="str" cm="1">
        <f t="array" ref="P237">IFERROR(IF(Helpers!P29&gt;0, MAX(0, Helpers!P29 - INDEX(Matrix!$B$2:$ZZ$201, ROW()-209, COLUMN()-1)), ""),"")</f>
        <v/>
      </c>
      <c r="Q237" t="str" cm="1">
        <f t="array" ref="Q237">IFERROR(IF(Helpers!Q29&gt;0, MAX(0, Helpers!Q29 - INDEX(Matrix!$B$2:$ZZ$201, ROW()-209, COLUMN()-1)), ""),"")</f>
        <v/>
      </c>
      <c r="R237" t="str" cm="1">
        <f t="array" ref="R237">IFERROR(IF(Helpers!R29&gt;0, MAX(0, Helpers!R29 - INDEX(Matrix!$B$2:$ZZ$201, ROW()-209, COLUMN()-1)), ""),"")</f>
        <v/>
      </c>
      <c r="S237" t="str" cm="1">
        <f t="array" ref="S237">IFERROR(IF(Helpers!S29&gt;0, MAX(0, Helpers!S29 - INDEX(Matrix!$B$2:$ZZ$201, ROW()-209, COLUMN()-1)), ""),"")</f>
        <v/>
      </c>
      <c r="T237" t="str" cm="1">
        <f t="array" ref="T237">IFERROR(IF(Helpers!T29&gt;0, MAX(0, Helpers!T29 - INDEX(Matrix!$B$2:$ZZ$201, ROW()-209, COLUMN()-1)), ""),"")</f>
        <v/>
      </c>
      <c r="U237" t="str" cm="1">
        <f t="array" ref="U237">IFERROR(IF(Helpers!U29&gt;0, MAX(0, Helpers!U29 - INDEX(Matrix!$B$2:$ZZ$201, ROW()-209, COLUMN()-1)), ""),"")</f>
        <v/>
      </c>
      <c r="V237" t="str" cm="1">
        <f t="array" ref="V237">IFERROR(IF(Helpers!V29&gt;0, MAX(0, Helpers!V29 - INDEX(Matrix!$B$2:$ZZ$201, ROW()-209, COLUMN()-1)), ""),"")</f>
        <v/>
      </c>
      <c r="W237" t="str" cm="1">
        <f t="array" ref="W237">IFERROR(IF(Helpers!W29&gt;0, MAX(0, Helpers!W29 - INDEX(Matrix!$B$2:$ZZ$201, ROW()-209, COLUMN()-1)), ""),"")</f>
        <v/>
      </c>
      <c r="X237" t="str" cm="1">
        <f t="array" ref="X237">IFERROR(IF(Helpers!X29&gt;0, MAX(0, Helpers!X29 - INDEX(Matrix!$B$2:$ZZ$201, ROW()-209, COLUMN()-1)), ""),"")</f>
        <v/>
      </c>
      <c r="Y237" t="str" cm="1">
        <f t="array" ref="Y237">IFERROR(IF(Helpers!Y29&gt;0, MAX(0, Helpers!Y29 - INDEX(Matrix!$B$2:$ZZ$201, ROW()-209, COLUMN()-1)), ""),"")</f>
        <v/>
      </c>
      <c r="Z237" t="str" cm="1">
        <f t="array" ref="Z237">IFERROR(IF(Helpers!Z29&gt;0, MAX(0, Helpers!Z29 - INDEX(Matrix!$B$2:$ZZ$201, ROW()-209, COLUMN()-1)), ""),"")</f>
        <v/>
      </c>
      <c r="AA237" t="str" cm="1">
        <f t="array" ref="AA237">IFERROR(IF(Helpers!AA29&gt;0, MAX(0, Helpers!AA29 - INDEX(Matrix!$B$2:$ZZ$201, ROW()-209, COLUMN()-1)), ""),"")</f>
        <v/>
      </c>
      <c r="AB237" t="str" cm="1">
        <f t="array" ref="AB237">IFERROR(IF(Helpers!AB29&gt;0, MAX(0, Helpers!AB29 - INDEX(Matrix!$B$2:$ZZ$201, ROW()-209, COLUMN()-1)), ""),"")</f>
        <v/>
      </c>
      <c r="AC237" t="str" cm="1">
        <f t="array" ref="AC237">IFERROR(IF(Helpers!AC29&gt;0, MAX(0, Helpers!AC29 - INDEX(Matrix!$B$2:$ZZ$201, ROW()-209, COLUMN()-1)), ""),"")</f>
        <v/>
      </c>
      <c r="AD237" t="str" cm="1">
        <f t="array" ref="AD237">IFERROR(IF(Helpers!AD29&gt;0, MAX(0, Helpers!AD29 - INDEX(Matrix!$B$2:$ZZ$201, ROW()-209, COLUMN()-1)), ""),"")</f>
        <v/>
      </c>
      <c r="AE237" t="str" cm="1">
        <f t="array" ref="AE237">IFERROR(IF(Helpers!AE29&gt;0, MAX(0, Helpers!AE29 - INDEX(Matrix!$B$2:$ZZ$201, ROW()-209, COLUMN()-1)), ""),"")</f>
        <v/>
      </c>
      <c r="AF237" t="str" cm="1">
        <f t="array" ref="AF237">IFERROR(IF(Helpers!AF29&gt;0, MAX(0, Helpers!AF29 - INDEX(Matrix!$B$2:$ZZ$201, ROW()-209, COLUMN()-1)), ""),"")</f>
        <v/>
      </c>
      <c r="AG237" t="str" cm="1">
        <f t="array" ref="AG237">IFERROR(IF(Helpers!AG29&gt;0, MAX(0, Helpers!AG29 - INDEX(Matrix!$B$2:$ZZ$201, ROW()-209, COLUMN()-1)), ""),"")</f>
        <v/>
      </c>
      <c r="AH237" t="str" cm="1">
        <f t="array" ref="AH237">IFERROR(IF(Helpers!AH29&gt;0, MAX(0, Helpers!AH29 - INDEX(Matrix!$B$2:$ZZ$201, ROW()-209, COLUMN()-1)), ""),"")</f>
        <v/>
      </c>
      <c r="AI237" t="str" cm="1">
        <f t="array" ref="AI237">IFERROR(IF(Helpers!AI29&gt;0, MAX(0, Helpers!AI29 - INDEX(Matrix!$B$2:$ZZ$201, ROW()-209, COLUMN()-1)), ""),"")</f>
        <v/>
      </c>
      <c r="AJ237" t="str" cm="1">
        <f t="array" ref="AJ237">IFERROR(IF(Helpers!AJ29&gt;0, MAX(0, Helpers!AJ29 - INDEX(Matrix!$B$2:$ZZ$201, ROW()-209, COLUMN()-1)), ""),"")</f>
        <v/>
      </c>
      <c r="AK237" t="str" cm="1">
        <f t="array" ref="AK237">IFERROR(IF(Helpers!AK29&gt;0, MAX(0, Helpers!AK29 - INDEX(Matrix!$B$2:$ZZ$201, ROW()-209, COLUMN()-1)), ""),"")</f>
        <v/>
      </c>
      <c r="AL237" t="str" cm="1">
        <f t="array" ref="AL237">IFERROR(IF(Helpers!AL29&gt;0, MAX(0, Helpers!AL29 - INDEX(Matrix!$B$2:$ZZ$201, ROW()-209, COLUMN()-1)), ""),"")</f>
        <v/>
      </c>
      <c r="AM237" t="str" cm="1">
        <f t="array" ref="AM237">IFERROR(IF(Helpers!AM29&gt;0, MAX(0, Helpers!AM29 - INDEX(Matrix!$B$2:$ZZ$201, ROW()-209, COLUMN()-1)), ""),"")</f>
        <v/>
      </c>
      <c r="AN237" t="str" cm="1">
        <f t="array" ref="AN237">IFERROR(IF(Helpers!AN29&gt;0, MAX(0, Helpers!AN29 - INDEX(Matrix!$B$2:$ZZ$201, ROW()-209, COLUMN()-1)), ""),"")</f>
        <v/>
      </c>
      <c r="AO237" t="str" cm="1">
        <f t="array" ref="AO237">IFERROR(IF(Helpers!AO29&gt;0, MAX(0, Helpers!AO29 - INDEX(Matrix!$B$2:$ZZ$201, ROW()-209, COLUMN()-1)), ""),"")</f>
        <v/>
      </c>
      <c r="AP237" t="str" cm="1">
        <f t="array" ref="AP237">IFERROR(IF(Helpers!AP29&gt;0, MAX(0, Helpers!AP29 - INDEX(Matrix!$B$2:$ZZ$201, ROW()-209, COLUMN()-1)), ""),"")</f>
        <v/>
      </c>
      <c r="AQ237" t="str" cm="1">
        <f t="array" ref="AQ237">IFERROR(IF(Helpers!AQ29&gt;0, MAX(0, Helpers!AQ29 - INDEX(Matrix!$B$2:$ZZ$201, ROW()-209, COLUMN()-1)), ""),"")</f>
        <v/>
      </c>
      <c r="AR237" t="str" cm="1">
        <f t="array" ref="AR237">IFERROR(IF(Helpers!AR29&gt;0, MAX(0, Helpers!AR29 - INDEX(Matrix!$B$2:$ZZ$201, ROW()-209, COLUMN()-1)), ""),"")</f>
        <v/>
      </c>
      <c r="AS237" t="str" cm="1">
        <f t="array" ref="AS237">IFERROR(IF(Helpers!AS29&gt;0, MAX(0, Helpers!AS29 - INDEX(Matrix!$B$2:$ZZ$201, ROW()-209, COLUMN()-1)), ""),"")</f>
        <v/>
      </c>
      <c r="AT237" t="str" cm="1">
        <f t="array" ref="AT237">IFERROR(IF(Helpers!AT29&gt;0, MAX(0, Helpers!AT29 - INDEX(Matrix!$B$2:$ZZ$201, ROW()-209, COLUMN()-1)), ""),"")</f>
        <v/>
      </c>
      <c r="AU237" t="str" cm="1">
        <f t="array" ref="AU237">IFERROR(IF(Helpers!AU29&gt;0, MAX(0, Helpers!AU29 - INDEX(Matrix!$B$2:$ZZ$201, ROW()-209, COLUMN()-1)), ""),"")</f>
        <v/>
      </c>
      <c r="AV237" t="str" cm="1">
        <f t="array" ref="AV237">IFERROR(IF(Helpers!AV29&gt;0, MAX(0, Helpers!AV29 - INDEX(Matrix!$B$2:$ZZ$201, ROW()-209, COLUMN()-1)), ""),"")</f>
        <v/>
      </c>
      <c r="AW237" t="str" cm="1">
        <f t="array" ref="AW237">IFERROR(IF(Helpers!AW29&gt;0, MAX(0, Helpers!AW29 - INDEX(Matrix!$B$2:$ZZ$201, ROW()-209, COLUMN()-1)), ""),"")</f>
        <v/>
      </c>
      <c r="AX237" t="str" cm="1">
        <f t="array" ref="AX237">IFERROR(IF(Helpers!AX29&gt;0, MAX(0, Helpers!AX29 - INDEX(Matrix!$B$2:$ZZ$201, ROW()-209, COLUMN()-1)), ""),"")</f>
        <v/>
      </c>
      <c r="AY237" t="str" cm="1">
        <f t="array" ref="AY237">IFERROR(IF(Helpers!AY29&gt;0, MAX(0, Helpers!AY29 - INDEX(Matrix!$B$2:$ZZ$201, ROW()-209, COLUMN()-1)), ""),"")</f>
        <v/>
      </c>
    </row>
    <row r="238" spans="1:51" x14ac:dyDescent="0.25">
      <c r="A238" s="12"/>
      <c r="B238" t="str" cm="1">
        <f t="array" ref="B238">IFERROR(IF(Helpers!B30&gt;0, MAX(0, Helpers!B30 - INDEX(Matrix!$B$2:$ZZ$201, ROW()-209, COLUMN()-1)), ""),"")</f>
        <v/>
      </c>
      <c r="C238" t="str" cm="1">
        <f t="array" ref="C238">IFERROR(IF(Helpers!C30&gt;0, MAX(0, Helpers!C30 - INDEX(Matrix!$B$2:$ZZ$201, ROW()-209, COLUMN()-1)), ""),"")</f>
        <v/>
      </c>
      <c r="D238" t="str" cm="1">
        <f t="array" ref="D238">IFERROR(IF(Helpers!D30&gt;0, MAX(0, Helpers!D30 - INDEX(Matrix!$B$2:$ZZ$201, ROW()-209, COLUMN()-1)), ""),"")</f>
        <v/>
      </c>
      <c r="E238" t="str" cm="1">
        <f t="array" ref="E238">IFERROR(IF(Helpers!E30&gt;0, MAX(0, Helpers!E30 - INDEX(Matrix!$B$2:$ZZ$201, ROW()-209, COLUMN()-1)), ""),"")</f>
        <v/>
      </c>
      <c r="F238" t="str" cm="1">
        <f t="array" ref="F238">IFERROR(IF(Helpers!F30&gt;0, MAX(0, Helpers!F30 - INDEX(Matrix!$B$2:$ZZ$201, ROW()-209, COLUMN()-1)), ""),"")</f>
        <v/>
      </c>
      <c r="G238" t="str" cm="1">
        <f t="array" ref="G238">IFERROR(IF(Helpers!G30&gt;0, MAX(0, Helpers!G30 - INDEX(Matrix!$B$2:$ZZ$201, ROW()-209, COLUMN()-1)), ""),"")</f>
        <v/>
      </c>
      <c r="H238" t="str" cm="1">
        <f t="array" ref="H238">IFERROR(IF(Helpers!H30&gt;0, MAX(0, Helpers!H30 - INDEX(Matrix!$B$2:$ZZ$201, ROW()-209, COLUMN()-1)), ""),"")</f>
        <v/>
      </c>
      <c r="I238" t="str" cm="1">
        <f t="array" ref="I238">IFERROR(IF(Helpers!I30&gt;0, MAX(0, Helpers!I30 - INDEX(Matrix!$B$2:$ZZ$201, ROW()-209, COLUMN()-1)), ""),"")</f>
        <v/>
      </c>
      <c r="J238" t="str" cm="1">
        <f t="array" ref="J238">IFERROR(IF(Helpers!J30&gt;0, MAX(0, Helpers!J30 - INDEX(Matrix!$B$2:$ZZ$201, ROW()-209, COLUMN()-1)), ""),"")</f>
        <v/>
      </c>
      <c r="K238" t="str" cm="1">
        <f t="array" ref="K238">IFERROR(IF(Helpers!K30&gt;0, MAX(0, Helpers!K30 - INDEX(Matrix!$B$2:$ZZ$201, ROW()-209, COLUMN()-1)), ""),"")</f>
        <v/>
      </c>
      <c r="L238" t="str" cm="1">
        <f t="array" ref="L238">IFERROR(IF(Helpers!L30&gt;0, MAX(0, Helpers!L30 - INDEX(Matrix!$B$2:$ZZ$201, ROW()-209, COLUMN()-1)), ""),"")</f>
        <v/>
      </c>
      <c r="M238" t="str" cm="1">
        <f t="array" ref="M238">IFERROR(IF(Helpers!M30&gt;0, MAX(0, Helpers!M30 - INDEX(Matrix!$B$2:$ZZ$201, ROW()-209, COLUMN()-1)), ""),"")</f>
        <v/>
      </c>
      <c r="N238" t="str" cm="1">
        <f t="array" ref="N238">IFERROR(IF(Helpers!N30&gt;0, MAX(0, Helpers!N30 - INDEX(Matrix!$B$2:$ZZ$201, ROW()-209, COLUMN()-1)), ""),"")</f>
        <v/>
      </c>
      <c r="O238" t="str" cm="1">
        <f t="array" ref="O238">IFERROR(IF(Helpers!O30&gt;0, MAX(0, Helpers!O30 - INDEX(Matrix!$B$2:$ZZ$201, ROW()-209, COLUMN()-1)), ""),"")</f>
        <v/>
      </c>
      <c r="P238" t="str" cm="1">
        <f t="array" ref="P238">IFERROR(IF(Helpers!P30&gt;0, MAX(0, Helpers!P30 - INDEX(Matrix!$B$2:$ZZ$201, ROW()-209, COLUMN()-1)), ""),"")</f>
        <v/>
      </c>
      <c r="Q238" t="str" cm="1">
        <f t="array" ref="Q238">IFERROR(IF(Helpers!Q30&gt;0, MAX(0, Helpers!Q30 - INDEX(Matrix!$B$2:$ZZ$201, ROW()-209, COLUMN()-1)), ""),"")</f>
        <v/>
      </c>
      <c r="R238" t="str" cm="1">
        <f t="array" ref="R238">IFERROR(IF(Helpers!R30&gt;0, MAX(0, Helpers!R30 - INDEX(Matrix!$B$2:$ZZ$201, ROW()-209, COLUMN()-1)), ""),"")</f>
        <v/>
      </c>
      <c r="S238" t="str" cm="1">
        <f t="array" ref="S238">IFERROR(IF(Helpers!S30&gt;0, MAX(0, Helpers!S30 - INDEX(Matrix!$B$2:$ZZ$201, ROW()-209, COLUMN()-1)), ""),"")</f>
        <v/>
      </c>
      <c r="T238" t="str" cm="1">
        <f t="array" ref="T238">IFERROR(IF(Helpers!T30&gt;0, MAX(0, Helpers!T30 - INDEX(Matrix!$B$2:$ZZ$201, ROW()-209, COLUMN()-1)), ""),"")</f>
        <v/>
      </c>
      <c r="U238" t="str" cm="1">
        <f t="array" ref="U238">IFERROR(IF(Helpers!U30&gt;0, MAX(0, Helpers!U30 - INDEX(Matrix!$B$2:$ZZ$201, ROW()-209, COLUMN()-1)), ""),"")</f>
        <v/>
      </c>
      <c r="V238" t="str" cm="1">
        <f t="array" ref="V238">IFERROR(IF(Helpers!V30&gt;0, MAX(0, Helpers!V30 - INDEX(Matrix!$B$2:$ZZ$201, ROW()-209, COLUMN()-1)), ""),"")</f>
        <v/>
      </c>
      <c r="W238" t="str" cm="1">
        <f t="array" ref="W238">IFERROR(IF(Helpers!W30&gt;0, MAX(0, Helpers!W30 - INDEX(Matrix!$B$2:$ZZ$201, ROW()-209, COLUMN()-1)), ""),"")</f>
        <v/>
      </c>
      <c r="X238" t="str" cm="1">
        <f t="array" ref="X238">IFERROR(IF(Helpers!X30&gt;0, MAX(0, Helpers!X30 - INDEX(Matrix!$B$2:$ZZ$201, ROW()-209, COLUMN()-1)), ""),"")</f>
        <v/>
      </c>
      <c r="Y238" t="str" cm="1">
        <f t="array" ref="Y238">IFERROR(IF(Helpers!Y30&gt;0, MAX(0, Helpers!Y30 - INDEX(Matrix!$B$2:$ZZ$201, ROW()-209, COLUMN()-1)), ""),"")</f>
        <v/>
      </c>
      <c r="Z238" t="str" cm="1">
        <f t="array" ref="Z238">IFERROR(IF(Helpers!Z30&gt;0, MAX(0, Helpers!Z30 - INDEX(Matrix!$B$2:$ZZ$201, ROW()-209, COLUMN()-1)), ""),"")</f>
        <v/>
      </c>
      <c r="AA238" t="str" cm="1">
        <f t="array" ref="AA238">IFERROR(IF(Helpers!AA30&gt;0, MAX(0, Helpers!AA30 - INDEX(Matrix!$B$2:$ZZ$201, ROW()-209, COLUMN()-1)), ""),"")</f>
        <v/>
      </c>
      <c r="AB238" t="str" cm="1">
        <f t="array" ref="AB238">IFERROR(IF(Helpers!AB30&gt;0, MAX(0, Helpers!AB30 - INDEX(Matrix!$B$2:$ZZ$201, ROW()-209, COLUMN()-1)), ""),"")</f>
        <v/>
      </c>
      <c r="AC238" t="str" cm="1">
        <f t="array" ref="AC238">IFERROR(IF(Helpers!AC30&gt;0, MAX(0, Helpers!AC30 - INDEX(Matrix!$B$2:$ZZ$201, ROW()-209, COLUMN()-1)), ""),"")</f>
        <v/>
      </c>
      <c r="AD238" t="str" cm="1">
        <f t="array" ref="AD238">IFERROR(IF(Helpers!AD30&gt;0, MAX(0, Helpers!AD30 - INDEX(Matrix!$B$2:$ZZ$201, ROW()-209, COLUMN()-1)), ""),"")</f>
        <v/>
      </c>
      <c r="AE238" t="str" cm="1">
        <f t="array" ref="AE238">IFERROR(IF(Helpers!AE30&gt;0, MAX(0, Helpers!AE30 - INDEX(Matrix!$B$2:$ZZ$201, ROW()-209, COLUMN()-1)), ""),"")</f>
        <v/>
      </c>
      <c r="AF238" t="str" cm="1">
        <f t="array" ref="AF238">IFERROR(IF(Helpers!AF30&gt;0, MAX(0, Helpers!AF30 - INDEX(Matrix!$B$2:$ZZ$201, ROW()-209, COLUMN()-1)), ""),"")</f>
        <v/>
      </c>
      <c r="AG238" t="str" cm="1">
        <f t="array" ref="AG238">IFERROR(IF(Helpers!AG30&gt;0, MAX(0, Helpers!AG30 - INDEX(Matrix!$B$2:$ZZ$201, ROW()-209, COLUMN()-1)), ""),"")</f>
        <v/>
      </c>
      <c r="AH238" t="str" cm="1">
        <f t="array" ref="AH238">IFERROR(IF(Helpers!AH30&gt;0, MAX(0, Helpers!AH30 - INDEX(Matrix!$B$2:$ZZ$201, ROW()-209, COLUMN()-1)), ""),"")</f>
        <v/>
      </c>
      <c r="AI238" t="str" cm="1">
        <f t="array" ref="AI238">IFERROR(IF(Helpers!AI30&gt;0, MAX(0, Helpers!AI30 - INDEX(Matrix!$B$2:$ZZ$201, ROW()-209, COLUMN()-1)), ""),"")</f>
        <v/>
      </c>
      <c r="AJ238" t="str" cm="1">
        <f t="array" ref="AJ238">IFERROR(IF(Helpers!AJ30&gt;0, MAX(0, Helpers!AJ30 - INDEX(Matrix!$B$2:$ZZ$201, ROW()-209, COLUMN()-1)), ""),"")</f>
        <v/>
      </c>
      <c r="AK238" t="str" cm="1">
        <f t="array" ref="AK238">IFERROR(IF(Helpers!AK30&gt;0, MAX(0, Helpers!AK30 - INDEX(Matrix!$B$2:$ZZ$201, ROW()-209, COLUMN()-1)), ""),"")</f>
        <v/>
      </c>
      <c r="AL238" t="str" cm="1">
        <f t="array" ref="AL238">IFERROR(IF(Helpers!AL30&gt;0, MAX(0, Helpers!AL30 - INDEX(Matrix!$B$2:$ZZ$201, ROW()-209, COLUMN()-1)), ""),"")</f>
        <v/>
      </c>
      <c r="AM238" t="str" cm="1">
        <f t="array" ref="AM238">IFERROR(IF(Helpers!AM30&gt;0, MAX(0, Helpers!AM30 - INDEX(Matrix!$B$2:$ZZ$201, ROW()-209, COLUMN()-1)), ""),"")</f>
        <v/>
      </c>
      <c r="AN238" t="str" cm="1">
        <f t="array" ref="AN238">IFERROR(IF(Helpers!AN30&gt;0, MAX(0, Helpers!AN30 - INDEX(Matrix!$B$2:$ZZ$201, ROW()-209, COLUMN()-1)), ""),"")</f>
        <v/>
      </c>
      <c r="AO238" t="str" cm="1">
        <f t="array" ref="AO238">IFERROR(IF(Helpers!AO30&gt;0, MAX(0, Helpers!AO30 - INDEX(Matrix!$B$2:$ZZ$201, ROW()-209, COLUMN()-1)), ""),"")</f>
        <v/>
      </c>
      <c r="AP238" t="str" cm="1">
        <f t="array" ref="AP238">IFERROR(IF(Helpers!AP30&gt;0, MAX(0, Helpers!AP30 - INDEX(Matrix!$B$2:$ZZ$201, ROW()-209, COLUMN()-1)), ""),"")</f>
        <v/>
      </c>
      <c r="AQ238" t="str" cm="1">
        <f t="array" ref="AQ238">IFERROR(IF(Helpers!AQ30&gt;0, MAX(0, Helpers!AQ30 - INDEX(Matrix!$B$2:$ZZ$201, ROW()-209, COLUMN()-1)), ""),"")</f>
        <v/>
      </c>
      <c r="AR238" t="str" cm="1">
        <f t="array" ref="AR238">IFERROR(IF(Helpers!AR30&gt;0, MAX(0, Helpers!AR30 - INDEX(Matrix!$B$2:$ZZ$201, ROW()-209, COLUMN()-1)), ""),"")</f>
        <v/>
      </c>
      <c r="AS238" t="str" cm="1">
        <f t="array" ref="AS238">IFERROR(IF(Helpers!AS30&gt;0, MAX(0, Helpers!AS30 - INDEX(Matrix!$B$2:$ZZ$201, ROW()-209, COLUMN()-1)), ""),"")</f>
        <v/>
      </c>
      <c r="AT238" t="str" cm="1">
        <f t="array" ref="AT238">IFERROR(IF(Helpers!AT30&gt;0, MAX(0, Helpers!AT30 - INDEX(Matrix!$B$2:$ZZ$201, ROW()-209, COLUMN()-1)), ""),"")</f>
        <v/>
      </c>
      <c r="AU238" t="str" cm="1">
        <f t="array" ref="AU238">IFERROR(IF(Helpers!AU30&gt;0, MAX(0, Helpers!AU30 - INDEX(Matrix!$B$2:$ZZ$201, ROW()-209, COLUMN()-1)), ""),"")</f>
        <v/>
      </c>
      <c r="AV238" t="str" cm="1">
        <f t="array" ref="AV238">IFERROR(IF(Helpers!AV30&gt;0, MAX(0, Helpers!AV30 - INDEX(Matrix!$B$2:$ZZ$201, ROW()-209, COLUMN()-1)), ""),"")</f>
        <v/>
      </c>
      <c r="AW238" t="str" cm="1">
        <f t="array" ref="AW238">IFERROR(IF(Helpers!AW30&gt;0, MAX(0, Helpers!AW30 - INDEX(Matrix!$B$2:$ZZ$201, ROW()-209, COLUMN()-1)), ""),"")</f>
        <v/>
      </c>
      <c r="AX238" t="str" cm="1">
        <f t="array" ref="AX238">IFERROR(IF(Helpers!AX30&gt;0, MAX(0, Helpers!AX30 - INDEX(Matrix!$B$2:$ZZ$201, ROW()-209, COLUMN()-1)), ""),"")</f>
        <v/>
      </c>
      <c r="AY238" t="str" cm="1">
        <f t="array" ref="AY238">IFERROR(IF(Helpers!AY30&gt;0, MAX(0, Helpers!AY30 - INDEX(Matrix!$B$2:$ZZ$201, ROW()-209, COLUMN()-1)), ""),"")</f>
        <v/>
      </c>
    </row>
    <row r="239" spans="1:51" x14ac:dyDescent="0.25">
      <c r="A239" s="12"/>
      <c r="B239" t="str" cm="1">
        <f t="array" ref="B239">IFERROR(IF(Helpers!B31&gt;0, MAX(0, Helpers!B31 - INDEX(Matrix!$B$2:$ZZ$201, ROW()-209, COLUMN()-1)), ""),"")</f>
        <v/>
      </c>
      <c r="C239" t="str" cm="1">
        <f t="array" ref="C239">IFERROR(IF(Helpers!C31&gt;0, MAX(0, Helpers!C31 - INDEX(Matrix!$B$2:$ZZ$201, ROW()-209, COLUMN()-1)), ""),"")</f>
        <v/>
      </c>
      <c r="D239" t="str" cm="1">
        <f t="array" ref="D239">IFERROR(IF(Helpers!D31&gt;0, MAX(0, Helpers!D31 - INDEX(Matrix!$B$2:$ZZ$201, ROW()-209, COLUMN()-1)), ""),"")</f>
        <v/>
      </c>
      <c r="E239" t="str" cm="1">
        <f t="array" ref="E239">IFERROR(IF(Helpers!E31&gt;0, MAX(0, Helpers!E31 - INDEX(Matrix!$B$2:$ZZ$201, ROW()-209, COLUMN()-1)), ""),"")</f>
        <v/>
      </c>
      <c r="F239" t="str" cm="1">
        <f t="array" ref="F239">IFERROR(IF(Helpers!F31&gt;0, MAX(0, Helpers!F31 - INDEX(Matrix!$B$2:$ZZ$201, ROW()-209, COLUMN()-1)), ""),"")</f>
        <v/>
      </c>
      <c r="G239" t="str" cm="1">
        <f t="array" ref="G239">IFERROR(IF(Helpers!G31&gt;0, MAX(0, Helpers!G31 - INDEX(Matrix!$B$2:$ZZ$201, ROW()-209, COLUMN()-1)), ""),"")</f>
        <v/>
      </c>
      <c r="H239" t="str" cm="1">
        <f t="array" ref="H239">IFERROR(IF(Helpers!H31&gt;0, MAX(0, Helpers!H31 - INDEX(Matrix!$B$2:$ZZ$201, ROW()-209, COLUMN()-1)), ""),"")</f>
        <v/>
      </c>
      <c r="I239" t="str" cm="1">
        <f t="array" ref="I239">IFERROR(IF(Helpers!I31&gt;0, MAX(0, Helpers!I31 - INDEX(Matrix!$B$2:$ZZ$201, ROW()-209, COLUMN()-1)), ""),"")</f>
        <v/>
      </c>
      <c r="J239" t="str" cm="1">
        <f t="array" ref="J239">IFERROR(IF(Helpers!J31&gt;0, MAX(0, Helpers!J31 - INDEX(Matrix!$B$2:$ZZ$201, ROW()-209, COLUMN()-1)), ""),"")</f>
        <v/>
      </c>
      <c r="K239" t="str" cm="1">
        <f t="array" ref="K239">IFERROR(IF(Helpers!K31&gt;0, MAX(0, Helpers!K31 - INDEX(Matrix!$B$2:$ZZ$201, ROW()-209, COLUMN()-1)), ""),"")</f>
        <v/>
      </c>
      <c r="L239" t="str" cm="1">
        <f t="array" ref="L239">IFERROR(IF(Helpers!L31&gt;0, MAX(0, Helpers!L31 - INDEX(Matrix!$B$2:$ZZ$201, ROW()-209, COLUMN()-1)), ""),"")</f>
        <v/>
      </c>
      <c r="M239" t="str" cm="1">
        <f t="array" ref="M239">IFERROR(IF(Helpers!M31&gt;0, MAX(0, Helpers!M31 - INDEX(Matrix!$B$2:$ZZ$201, ROW()-209, COLUMN()-1)), ""),"")</f>
        <v/>
      </c>
      <c r="N239" t="str" cm="1">
        <f t="array" ref="N239">IFERROR(IF(Helpers!N31&gt;0, MAX(0, Helpers!N31 - INDEX(Matrix!$B$2:$ZZ$201, ROW()-209, COLUMN()-1)), ""),"")</f>
        <v/>
      </c>
      <c r="O239" t="str" cm="1">
        <f t="array" ref="O239">IFERROR(IF(Helpers!O31&gt;0, MAX(0, Helpers!O31 - INDEX(Matrix!$B$2:$ZZ$201, ROW()-209, COLUMN()-1)), ""),"")</f>
        <v/>
      </c>
      <c r="P239" t="str" cm="1">
        <f t="array" ref="P239">IFERROR(IF(Helpers!P31&gt;0, MAX(0, Helpers!P31 - INDEX(Matrix!$B$2:$ZZ$201, ROW()-209, COLUMN()-1)), ""),"")</f>
        <v/>
      </c>
      <c r="Q239" t="str" cm="1">
        <f t="array" ref="Q239">IFERROR(IF(Helpers!Q31&gt;0, MAX(0, Helpers!Q31 - INDEX(Matrix!$B$2:$ZZ$201, ROW()-209, COLUMN()-1)), ""),"")</f>
        <v/>
      </c>
      <c r="R239" t="str" cm="1">
        <f t="array" ref="R239">IFERROR(IF(Helpers!R31&gt;0, MAX(0, Helpers!R31 - INDEX(Matrix!$B$2:$ZZ$201, ROW()-209, COLUMN()-1)), ""),"")</f>
        <v/>
      </c>
      <c r="S239" t="str" cm="1">
        <f t="array" ref="S239">IFERROR(IF(Helpers!S31&gt;0, MAX(0, Helpers!S31 - INDEX(Matrix!$B$2:$ZZ$201, ROW()-209, COLUMN()-1)), ""),"")</f>
        <v/>
      </c>
      <c r="T239" t="str" cm="1">
        <f t="array" ref="T239">IFERROR(IF(Helpers!T31&gt;0, MAX(0, Helpers!T31 - INDEX(Matrix!$B$2:$ZZ$201, ROW()-209, COLUMN()-1)), ""),"")</f>
        <v/>
      </c>
      <c r="U239" t="str" cm="1">
        <f t="array" ref="U239">IFERROR(IF(Helpers!U31&gt;0, MAX(0, Helpers!U31 - INDEX(Matrix!$B$2:$ZZ$201, ROW()-209, COLUMN()-1)), ""),"")</f>
        <v/>
      </c>
      <c r="V239" t="str" cm="1">
        <f t="array" ref="V239">IFERROR(IF(Helpers!V31&gt;0, MAX(0, Helpers!V31 - INDEX(Matrix!$B$2:$ZZ$201, ROW()-209, COLUMN()-1)), ""),"")</f>
        <v/>
      </c>
      <c r="W239" t="str" cm="1">
        <f t="array" ref="W239">IFERROR(IF(Helpers!W31&gt;0, MAX(0, Helpers!W31 - INDEX(Matrix!$B$2:$ZZ$201, ROW()-209, COLUMN()-1)), ""),"")</f>
        <v/>
      </c>
      <c r="X239" t="str" cm="1">
        <f t="array" ref="X239">IFERROR(IF(Helpers!X31&gt;0, MAX(0, Helpers!X31 - INDEX(Matrix!$B$2:$ZZ$201, ROW()-209, COLUMN()-1)), ""),"")</f>
        <v/>
      </c>
      <c r="Y239" t="str" cm="1">
        <f t="array" ref="Y239">IFERROR(IF(Helpers!Y31&gt;0, MAX(0, Helpers!Y31 - INDEX(Matrix!$B$2:$ZZ$201, ROW()-209, COLUMN()-1)), ""),"")</f>
        <v/>
      </c>
      <c r="Z239" t="str" cm="1">
        <f t="array" ref="Z239">IFERROR(IF(Helpers!Z31&gt;0, MAX(0, Helpers!Z31 - INDEX(Matrix!$B$2:$ZZ$201, ROW()-209, COLUMN()-1)), ""),"")</f>
        <v/>
      </c>
      <c r="AA239" t="str" cm="1">
        <f t="array" ref="AA239">IFERROR(IF(Helpers!AA31&gt;0, MAX(0, Helpers!AA31 - INDEX(Matrix!$B$2:$ZZ$201, ROW()-209, COLUMN()-1)), ""),"")</f>
        <v/>
      </c>
      <c r="AB239" t="str" cm="1">
        <f t="array" ref="AB239">IFERROR(IF(Helpers!AB31&gt;0, MAX(0, Helpers!AB31 - INDEX(Matrix!$B$2:$ZZ$201, ROW()-209, COLUMN()-1)), ""),"")</f>
        <v/>
      </c>
      <c r="AC239" t="str" cm="1">
        <f t="array" ref="AC239">IFERROR(IF(Helpers!AC31&gt;0, MAX(0, Helpers!AC31 - INDEX(Matrix!$B$2:$ZZ$201, ROW()-209, COLUMN()-1)), ""),"")</f>
        <v/>
      </c>
      <c r="AD239" t="str" cm="1">
        <f t="array" ref="AD239">IFERROR(IF(Helpers!AD31&gt;0, MAX(0, Helpers!AD31 - INDEX(Matrix!$B$2:$ZZ$201, ROW()-209, COLUMN()-1)), ""),"")</f>
        <v/>
      </c>
      <c r="AE239" t="str" cm="1">
        <f t="array" ref="AE239">IFERROR(IF(Helpers!AE31&gt;0, MAX(0, Helpers!AE31 - INDEX(Matrix!$B$2:$ZZ$201, ROW()-209, COLUMN()-1)), ""),"")</f>
        <v/>
      </c>
      <c r="AF239" t="str" cm="1">
        <f t="array" ref="AF239">IFERROR(IF(Helpers!AF31&gt;0, MAX(0, Helpers!AF31 - INDEX(Matrix!$B$2:$ZZ$201, ROW()-209, COLUMN()-1)), ""),"")</f>
        <v/>
      </c>
      <c r="AG239" t="str" cm="1">
        <f t="array" ref="AG239">IFERROR(IF(Helpers!AG31&gt;0, MAX(0, Helpers!AG31 - INDEX(Matrix!$B$2:$ZZ$201, ROW()-209, COLUMN()-1)), ""),"")</f>
        <v/>
      </c>
      <c r="AH239" t="str" cm="1">
        <f t="array" ref="AH239">IFERROR(IF(Helpers!AH31&gt;0, MAX(0, Helpers!AH31 - INDEX(Matrix!$B$2:$ZZ$201, ROW()-209, COLUMN()-1)), ""),"")</f>
        <v/>
      </c>
      <c r="AI239" t="str" cm="1">
        <f t="array" ref="AI239">IFERROR(IF(Helpers!AI31&gt;0, MAX(0, Helpers!AI31 - INDEX(Matrix!$B$2:$ZZ$201, ROW()-209, COLUMN()-1)), ""),"")</f>
        <v/>
      </c>
      <c r="AJ239" t="str" cm="1">
        <f t="array" ref="AJ239">IFERROR(IF(Helpers!AJ31&gt;0, MAX(0, Helpers!AJ31 - INDEX(Matrix!$B$2:$ZZ$201, ROW()-209, COLUMN()-1)), ""),"")</f>
        <v/>
      </c>
      <c r="AK239" t="str" cm="1">
        <f t="array" ref="AK239">IFERROR(IF(Helpers!AK31&gt;0, MAX(0, Helpers!AK31 - INDEX(Matrix!$B$2:$ZZ$201, ROW()-209, COLUMN()-1)), ""),"")</f>
        <v/>
      </c>
      <c r="AL239" t="str" cm="1">
        <f t="array" ref="AL239">IFERROR(IF(Helpers!AL31&gt;0, MAX(0, Helpers!AL31 - INDEX(Matrix!$B$2:$ZZ$201, ROW()-209, COLUMN()-1)), ""),"")</f>
        <v/>
      </c>
      <c r="AM239" t="str" cm="1">
        <f t="array" ref="AM239">IFERROR(IF(Helpers!AM31&gt;0, MAX(0, Helpers!AM31 - INDEX(Matrix!$B$2:$ZZ$201, ROW()-209, COLUMN()-1)), ""),"")</f>
        <v/>
      </c>
      <c r="AN239" t="str" cm="1">
        <f t="array" ref="AN239">IFERROR(IF(Helpers!AN31&gt;0, MAX(0, Helpers!AN31 - INDEX(Matrix!$B$2:$ZZ$201, ROW()-209, COLUMN()-1)), ""),"")</f>
        <v/>
      </c>
      <c r="AO239" t="str" cm="1">
        <f t="array" ref="AO239">IFERROR(IF(Helpers!AO31&gt;0, MAX(0, Helpers!AO31 - INDEX(Matrix!$B$2:$ZZ$201, ROW()-209, COLUMN()-1)), ""),"")</f>
        <v/>
      </c>
      <c r="AP239" t="str" cm="1">
        <f t="array" ref="AP239">IFERROR(IF(Helpers!AP31&gt;0, MAX(0, Helpers!AP31 - INDEX(Matrix!$B$2:$ZZ$201, ROW()-209, COLUMN()-1)), ""),"")</f>
        <v/>
      </c>
      <c r="AQ239" t="str" cm="1">
        <f t="array" ref="AQ239">IFERROR(IF(Helpers!AQ31&gt;0, MAX(0, Helpers!AQ31 - INDEX(Matrix!$B$2:$ZZ$201, ROW()-209, COLUMN()-1)), ""),"")</f>
        <v/>
      </c>
      <c r="AR239" t="str" cm="1">
        <f t="array" ref="AR239">IFERROR(IF(Helpers!AR31&gt;0, MAX(0, Helpers!AR31 - INDEX(Matrix!$B$2:$ZZ$201, ROW()-209, COLUMN()-1)), ""),"")</f>
        <v/>
      </c>
      <c r="AS239" t="str" cm="1">
        <f t="array" ref="AS239">IFERROR(IF(Helpers!AS31&gt;0, MAX(0, Helpers!AS31 - INDEX(Matrix!$B$2:$ZZ$201, ROW()-209, COLUMN()-1)), ""),"")</f>
        <v/>
      </c>
      <c r="AT239" t="str" cm="1">
        <f t="array" ref="AT239">IFERROR(IF(Helpers!AT31&gt;0, MAX(0, Helpers!AT31 - INDEX(Matrix!$B$2:$ZZ$201, ROW()-209, COLUMN()-1)), ""),"")</f>
        <v/>
      </c>
      <c r="AU239" t="str" cm="1">
        <f t="array" ref="AU239">IFERROR(IF(Helpers!AU31&gt;0, MAX(0, Helpers!AU31 - INDEX(Matrix!$B$2:$ZZ$201, ROW()-209, COLUMN()-1)), ""),"")</f>
        <v/>
      </c>
      <c r="AV239" t="str" cm="1">
        <f t="array" ref="AV239">IFERROR(IF(Helpers!AV31&gt;0, MAX(0, Helpers!AV31 - INDEX(Matrix!$B$2:$ZZ$201, ROW()-209, COLUMN()-1)), ""),"")</f>
        <v/>
      </c>
      <c r="AW239" t="str" cm="1">
        <f t="array" ref="AW239">IFERROR(IF(Helpers!AW31&gt;0, MAX(0, Helpers!AW31 - INDEX(Matrix!$B$2:$ZZ$201, ROW()-209, COLUMN()-1)), ""),"")</f>
        <v/>
      </c>
      <c r="AX239" t="str" cm="1">
        <f t="array" ref="AX239">IFERROR(IF(Helpers!AX31&gt;0, MAX(0, Helpers!AX31 - INDEX(Matrix!$B$2:$ZZ$201, ROW()-209, COLUMN()-1)), ""),"")</f>
        <v/>
      </c>
      <c r="AY239" t="str" cm="1">
        <f t="array" ref="AY239">IFERROR(IF(Helpers!AY31&gt;0, MAX(0, Helpers!AY31 - INDEX(Matrix!$B$2:$ZZ$201, ROW()-209, COLUMN()-1)), ""),"")</f>
        <v/>
      </c>
    </row>
    <row r="240" spans="1:51" x14ac:dyDescent="0.25">
      <c r="A240" s="12"/>
      <c r="B240" t="str" cm="1">
        <f t="array" ref="B240">IFERROR(IF(Helpers!B32&gt;0, MAX(0, Helpers!B32 - INDEX(Matrix!$B$2:$ZZ$201, ROW()-209, COLUMN()-1)), ""),"")</f>
        <v/>
      </c>
      <c r="C240" t="str" cm="1">
        <f t="array" ref="C240">IFERROR(IF(Helpers!C32&gt;0, MAX(0, Helpers!C32 - INDEX(Matrix!$B$2:$ZZ$201, ROW()-209, COLUMN()-1)), ""),"")</f>
        <v/>
      </c>
      <c r="D240" t="str" cm="1">
        <f t="array" ref="D240">IFERROR(IF(Helpers!D32&gt;0, MAX(0, Helpers!D32 - INDEX(Matrix!$B$2:$ZZ$201, ROW()-209, COLUMN()-1)), ""),"")</f>
        <v/>
      </c>
      <c r="E240" t="str" cm="1">
        <f t="array" ref="E240">IFERROR(IF(Helpers!E32&gt;0, MAX(0, Helpers!E32 - INDEX(Matrix!$B$2:$ZZ$201, ROW()-209, COLUMN()-1)), ""),"")</f>
        <v/>
      </c>
      <c r="F240" t="str" cm="1">
        <f t="array" ref="F240">IFERROR(IF(Helpers!F32&gt;0, MAX(0, Helpers!F32 - INDEX(Matrix!$B$2:$ZZ$201, ROW()-209, COLUMN()-1)), ""),"")</f>
        <v/>
      </c>
      <c r="G240" t="str" cm="1">
        <f t="array" ref="G240">IFERROR(IF(Helpers!G32&gt;0, MAX(0, Helpers!G32 - INDEX(Matrix!$B$2:$ZZ$201, ROW()-209, COLUMN()-1)), ""),"")</f>
        <v/>
      </c>
      <c r="H240" t="str" cm="1">
        <f t="array" ref="H240">IFERROR(IF(Helpers!H32&gt;0, MAX(0, Helpers!H32 - INDEX(Matrix!$B$2:$ZZ$201, ROW()-209, COLUMN()-1)), ""),"")</f>
        <v/>
      </c>
      <c r="I240" t="str" cm="1">
        <f t="array" ref="I240">IFERROR(IF(Helpers!I32&gt;0, MAX(0, Helpers!I32 - INDEX(Matrix!$B$2:$ZZ$201, ROW()-209, COLUMN()-1)), ""),"")</f>
        <v/>
      </c>
      <c r="J240" t="str" cm="1">
        <f t="array" ref="J240">IFERROR(IF(Helpers!J32&gt;0, MAX(0, Helpers!J32 - INDEX(Matrix!$B$2:$ZZ$201, ROW()-209, COLUMN()-1)), ""),"")</f>
        <v/>
      </c>
      <c r="K240" t="str" cm="1">
        <f t="array" ref="K240">IFERROR(IF(Helpers!K32&gt;0, MAX(0, Helpers!K32 - INDEX(Matrix!$B$2:$ZZ$201, ROW()-209, COLUMN()-1)), ""),"")</f>
        <v/>
      </c>
      <c r="L240" t="str" cm="1">
        <f t="array" ref="L240">IFERROR(IF(Helpers!L32&gt;0, MAX(0, Helpers!L32 - INDEX(Matrix!$B$2:$ZZ$201, ROW()-209, COLUMN()-1)), ""),"")</f>
        <v/>
      </c>
      <c r="M240" t="str" cm="1">
        <f t="array" ref="M240">IFERROR(IF(Helpers!M32&gt;0, MAX(0, Helpers!M32 - INDEX(Matrix!$B$2:$ZZ$201, ROW()-209, COLUMN()-1)), ""),"")</f>
        <v/>
      </c>
      <c r="N240" t="str" cm="1">
        <f t="array" ref="N240">IFERROR(IF(Helpers!N32&gt;0, MAX(0, Helpers!N32 - INDEX(Matrix!$B$2:$ZZ$201, ROW()-209, COLUMN()-1)), ""),"")</f>
        <v/>
      </c>
      <c r="O240" t="str" cm="1">
        <f t="array" ref="O240">IFERROR(IF(Helpers!O32&gt;0, MAX(0, Helpers!O32 - INDEX(Matrix!$B$2:$ZZ$201, ROW()-209, COLUMN()-1)), ""),"")</f>
        <v/>
      </c>
      <c r="P240" t="str" cm="1">
        <f t="array" ref="P240">IFERROR(IF(Helpers!P32&gt;0, MAX(0, Helpers!P32 - INDEX(Matrix!$B$2:$ZZ$201, ROW()-209, COLUMN()-1)), ""),"")</f>
        <v/>
      </c>
      <c r="Q240" t="str" cm="1">
        <f t="array" ref="Q240">IFERROR(IF(Helpers!Q32&gt;0, MAX(0, Helpers!Q32 - INDEX(Matrix!$B$2:$ZZ$201, ROW()-209, COLUMN()-1)), ""),"")</f>
        <v/>
      </c>
      <c r="R240" t="str" cm="1">
        <f t="array" ref="R240">IFERROR(IF(Helpers!R32&gt;0, MAX(0, Helpers!R32 - INDEX(Matrix!$B$2:$ZZ$201, ROW()-209, COLUMN()-1)), ""),"")</f>
        <v/>
      </c>
      <c r="S240" t="str" cm="1">
        <f t="array" ref="S240">IFERROR(IF(Helpers!S32&gt;0, MAX(0, Helpers!S32 - INDEX(Matrix!$B$2:$ZZ$201, ROW()-209, COLUMN()-1)), ""),"")</f>
        <v/>
      </c>
      <c r="T240" t="str" cm="1">
        <f t="array" ref="T240">IFERROR(IF(Helpers!T32&gt;0, MAX(0, Helpers!T32 - INDEX(Matrix!$B$2:$ZZ$201, ROW()-209, COLUMN()-1)), ""),"")</f>
        <v/>
      </c>
      <c r="U240" t="str" cm="1">
        <f t="array" ref="U240">IFERROR(IF(Helpers!U32&gt;0, MAX(0, Helpers!U32 - INDEX(Matrix!$B$2:$ZZ$201, ROW()-209, COLUMN()-1)), ""),"")</f>
        <v/>
      </c>
      <c r="V240" t="str" cm="1">
        <f t="array" ref="V240">IFERROR(IF(Helpers!V32&gt;0, MAX(0, Helpers!V32 - INDEX(Matrix!$B$2:$ZZ$201, ROW()-209, COLUMN()-1)), ""),"")</f>
        <v/>
      </c>
      <c r="W240" t="str" cm="1">
        <f t="array" ref="W240">IFERROR(IF(Helpers!W32&gt;0, MAX(0, Helpers!W32 - INDEX(Matrix!$B$2:$ZZ$201, ROW()-209, COLUMN()-1)), ""),"")</f>
        <v/>
      </c>
      <c r="X240" t="str" cm="1">
        <f t="array" ref="X240">IFERROR(IF(Helpers!X32&gt;0, MAX(0, Helpers!X32 - INDEX(Matrix!$B$2:$ZZ$201, ROW()-209, COLUMN()-1)), ""),"")</f>
        <v/>
      </c>
      <c r="Y240" t="str" cm="1">
        <f t="array" ref="Y240">IFERROR(IF(Helpers!Y32&gt;0, MAX(0, Helpers!Y32 - INDEX(Matrix!$B$2:$ZZ$201, ROW()-209, COLUMN()-1)), ""),"")</f>
        <v/>
      </c>
      <c r="Z240" t="str" cm="1">
        <f t="array" ref="Z240">IFERROR(IF(Helpers!Z32&gt;0, MAX(0, Helpers!Z32 - INDEX(Matrix!$B$2:$ZZ$201, ROW()-209, COLUMN()-1)), ""),"")</f>
        <v/>
      </c>
      <c r="AA240" t="str" cm="1">
        <f t="array" ref="AA240">IFERROR(IF(Helpers!AA32&gt;0, MAX(0, Helpers!AA32 - INDEX(Matrix!$B$2:$ZZ$201, ROW()-209, COLUMN()-1)), ""),"")</f>
        <v/>
      </c>
      <c r="AB240" t="str" cm="1">
        <f t="array" ref="AB240">IFERROR(IF(Helpers!AB32&gt;0, MAX(0, Helpers!AB32 - INDEX(Matrix!$B$2:$ZZ$201, ROW()-209, COLUMN()-1)), ""),"")</f>
        <v/>
      </c>
      <c r="AC240" t="str" cm="1">
        <f t="array" ref="AC240">IFERROR(IF(Helpers!AC32&gt;0, MAX(0, Helpers!AC32 - INDEX(Matrix!$B$2:$ZZ$201, ROW()-209, COLUMN()-1)), ""),"")</f>
        <v/>
      </c>
      <c r="AD240" t="str" cm="1">
        <f t="array" ref="AD240">IFERROR(IF(Helpers!AD32&gt;0, MAX(0, Helpers!AD32 - INDEX(Matrix!$B$2:$ZZ$201, ROW()-209, COLUMN()-1)), ""),"")</f>
        <v/>
      </c>
      <c r="AE240" t="str" cm="1">
        <f t="array" ref="AE240">IFERROR(IF(Helpers!AE32&gt;0, MAX(0, Helpers!AE32 - INDEX(Matrix!$B$2:$ZZ$201, ROW()-209, COLUMN()-1)), ""),"")</f>
        <v/>
      </c>
      <c r="AF240" t="str" cm="1">
        <f t="array" ref="AF240">IFERROR(IF(Helpers!AF32&gt;0, MAX(0, Helpers!AF32 - INDEX(Matrix!$B$2:$ZZ$201, ROW()-209, COLUMN()-1)), ""),"")</f>
        <v/>
      </c>
      <c r="AG240" t="str" cm="1">
        <f t="array" ref="AG240">IFERROR(IF(Helpers!AG32&gt;0, MAX(0, Helpers!AG32 - INDEX(Matrix!$B$2:$ZZ$201, ROW()-209, COLUMN()-1)), ""),"")</f>
        <v/>
      </c>
      <c r="AH240" t="str" cm="1">
        <f t="array" ref="AH240">IFERROR(IF(Helpers!AH32&gt;0, MAX(0, Helpers!AH32 - INDEX(Matrix!$B$2:$ZZ$201, ROW()-209, COLUMN()-1)), ""),"")</f>
        <v/>
      </c>
      <c r="AI240" t="str" cm="1">
        <f t="array" ref="AI240">IFERROR(IF(Helpers!AI32&gt;0, MAX(0, Helpers!AI32 - INDEX(Matrix!$B$2:$ZZ$201, ROW()-209, COLUMN()-1)), ""),"")</f>
        <v/>
      </c>
      <c r="AJ240" t="str" cm="1">
        <f t="array" ref="AJ240">IFERROR(IF(Helpers!AJ32&gt;0, MAX(0, Helpers!AJ32 - INDEX(Matrix!$B$2:$ZZ$201, ROW()-209, COLUMN()-1)), ""),"")</f>
        <v/>
      </c>
      <c r="AK240" t="str" cm="1">
        <f t="array" ref="AK240">IFERROR(IF(Helpers!AK32&gt;0, MAX(0, Helpers!AK32 - INDEX(Matrix!$B$2:$ZZ$201, ROW()-209, COLUMN()-1)), ""),"")</f>
        <v/>
      </c>
      <c r="AL240" t="str" cm="1">
        <f t="array" ref="AL240">IFERROR(IF(Helpers!AL32&gt;0, MAX(0, Helpers!AL32 - INDEX(Matrix!$B$2:$ZZ$201, ROW()-209, COLUMN()-1)), ""),"")</f>
        <v/>
      </c>
      <c r="AM240" t="str" cm="1">
        <f t="array" ref="AM240">IFERROR(IF(Helpers!AM32&gt;0, MAX(0, Helpers!AM32 - INDEX(Matrix!$B$2:$ZZ$201, ROW()-209, COLUMN()-1)), ""),"")</f>
        <v/>
      </c>
      <c r="AN240" t="str" cm="1">
        <f t="array" ref="AN240">IFERROR(IF(Helpers!AN32&gt;0, MAX(0, Helpers!AN32 - INDEX(Matrix!$B$2:$ZZ$201, ROW()-209, COLUMN()-1)), ""),"")</f>
        <v/>
      </c>
      <c r="AO240" t="str" cm="1">
        <f t="array" ref="AO240">IFERROR(IF(Helpers!AO32&gt;0, MAX(0, Helpers!AO32 - INDEX(Matrix!$B$2:$ZZ$201, ROW()-209, COLUMN()-1)), ""),"")</f>
        <v/>
      </c>
      <c r="AP240" t="str" cm="1">
        <f t="array" ref="AP240">IFERROR(IF(Helpers!AP32&gt;0, MAX(0, Helpers!AP32 - INDEX(Matrix!$B$2:$ZZ$201, ROW()-209, COLUMN()-1)), ""),"")</f>
        <v/>
      </c>
      <c r="AQ240" t="str" cm="1">
        <f t="array" ref="AQ240">IFERROR(IF(Helpers!AQ32&gt;0, MAX(0, Helpers!AQ32 - INDEX(Matrix!$B$2:$ZZ$201, ROW()-209, COLUMN()-1)), ""),"")</f>
        <v/>
      </c>
      <c r="AR240" t="str" cm="1">
        <f t="array" ref="AR240">IFERROR(IF(Helpers!AR32&gt;0, MAX(0, Helpers!AR32 - INDEX(Matrix!$B$2:$ZZ$201, ROW()-209, COLUMN()-1)), ""),"")</f>
        <v/>
      </c>
      <c r="AS240" t="str" cm="1">
        <f t="array" ref="AS240">IFERROR(IF(Helpers!AS32&gt;0, MAX(0, Helpers!AS32 - INDEX(Matrix!$B$2:$ZZ$201, ROW()-209, COLUMN()-1)), ""),"")</f>
        <v/>
      </c>
      <c r="AT240" t="str" cm="1">
        <f t="array" ref="AT240">IFERROR(IF(Helpers!AT32&gt;0, MAX(0, Helpers!AT32 - INDEX(Matrix!$B$2:$ZZ$201, ROW()-209, COLUMN()-1)), ""),"")</f>
        <v/>
      </c>
      <c r="AU240" t="str" cm="1">
        <f t="array" ref="AU240">IFERROR(IF(Helpers!AU32&gt;0, MAX(0, Helpers!AU32 - INDEX(Matrix!$B$2:$ZZ$201, ROW()-209, COLUMN()-1)), ""),"")</f>
        <v/>
      </c>
      <c r="AV240" t="str" cm="1">
        <f t="array" ref="AV240">IFERROR(IF(Helpers!AV32&gt;0, MAX(0, Helpers!AV32 - INDEX(Matrix!$B$2:$ZZ$201, ROW()-209, COLUMN()-1)), ""),"")</f>
        <v/>
      </c>
      <c r="AW240" t="str" cm="1">
        <f t="array" ref="AW240">IFERROR(IF(Helpers!AW32&gt;0, MAX(0, Helpers!AW32 - INDEX(Matrix!$B$2:$ZZ$201, ROW()-209, COLUMN()-1)), ""),"")</f>
        <v/>
      </c>
      <c r="AX240" t="str" cm="1">
        <f t="array" ref="AX240">IFERROR(IF(Helpers!AX32&gt;0, MAX(0, Helpers!AX32 - INDEX(Matrix!$B$2:$ZZ$201, ROW()-209, COLUMN()-1)), ""),"")</f>
        <v/>
      </c>
      <c r="AY240" t="str" cm="1">
        <f t="array" ref="AY240">IFERROR(IF(Helpers!AY32&gt;0, MAX(0, Helpers!AY32 - INDEX(Matrix!$B$2:$ZZ$201, ROW()-209, COLUMN()-1)), ""),"")</f>
        <v/>
      </c>
    </row>
    <row r="241" spans="1:51" x14ac:dyDescent="0.25">
      <c r="A241" s="12"/>
      <c r="B241" t="str" cm="1">
        <f t="array" ref="B241">IFERROR(IF(Helpers!B33&gt;0, MAX(0, Helpers!B33 - INDEX(Matrix!$B$2:$ZZ$201, ROW()-209, COLUMN()-1)), ""),"")</f>
        <v/>
      </c>
      <c r="C241" t="str" cm="1">
        <f t="array" ref="C241">IFERROR(IF(Helpers!C33&gt;0, MAX(0, Helpers!C33 - INDEX(Matrix!$B$2:$ZZ$201, ROW()-209, COLUMN()-1)), ""),"")</f>
        <v/>
      </c>
      <c r="D241" t="str" cm="1">
        <f t="array" ref="D241">IFERROR(IF(Helpers!D33&gt;0, MAX(0, Helpers!D33 - INDEX(Matrix!$B$2:$ZZ$201, ROW()-209, COLUMN()-1)), ""),"")</f>
        <v/>
      </c>
      <c r="E241" t="str" cm="1">
        <f t="array" ref="E241">IFERROR(IF(Helpers!E33&gt;0, MAX(0, Helpers!E33 - INDEX(Matrix!$B$2:$ZZ$201, ROW()-209, COLUMN()-1)), ""),"")</f>
        <v/>
      </c>
      <c r="F241" t="str" cm="1">
        <f t="array" ref="F241">IFERROR(IF(Helpers!F33&gt;0, MAX(0, Helpers!F33 - INDEX(Matrix!$B$2:$ZZ$201, ROW()-209, COLUMN()-1)), ""),"")</f>
        <v/>
      </c>
      <c r="G241" t="str" cm="1">
        <f t="array" ref="G241">IFERROR(IF(Helpers!G33&gt;0, MAX(0, Helpers!G33 - INDEX(Matrix!$B$2:$ZZ$201, ROW()-209, COLUMN()-1)), ""),"")</f>
        <v/>
      </c>
      <c r="H241" t="str" cm="1">
        <f t="array" ref="H241">IFERROR(IF(Helpers!H33&gt;0, MAX(0, Helpers!H33 - INDEX(Matrix!$B$2:$ZZ$201, ROW()-209, COLUMN()-1)), ""),"")</f>
        <v/>
      </c>
      <c r="I241" t="str" cm="1">
        <f t="array" ref="I241">IFERROR(IF(Helpers!I33&gt;0, MAX(0, Helpers!I33 - INDEX(Matrix!$B$2:$ZZ$201, ROW()-209, COLUMN()-1)), ""),"")</f>
        <v/>
      </c>
      <c r="J241" t="str" cm="1">
        <f t="array" ref="J241">IFERROR(IF(Helpers!J33&gt;0, MAX(0, Helpers!J33 - INDEX(Matrix!$B$2:$ZZ$201, ROW()-209, COLUMN()-1)), ""),"")</f>
        <v/>
      </c>
      <c r="K241" t="str" cm="1">
        <f t="array" ref="K241">IFERROR(IF(Helpers!K33&gt;0, MAX(0, Helpers!K33 - INDEX(Matrix!$B$2:$ZZ$201, ROW()-209, COLUMN()-1)), ""),"")</f>
        <v/>
      </c>
      <c r="L241" t="str" cm="1">
        <f t="array" ref="L241">IFERROR(IF(Helpers!L33&gt;0, MAX(0, Helpers!L33 - INDEX(Matrix!$B$2:$ZZ$201, ROW()-209, COLUMN()-1)), ""),"")</f>
        <v/>
      </c>
      <c r="M241" t="str" cm="1">
        <f t="array" ref="M241">IFERROR(IF(Helpers!M33&gt;0, MAX(0, Helpers!M33 - INDEX(Matrix!$B$2:$ZZ$201, ROW()-209, COLUMN()-1)), ""),"")</f>
        <v/>
      </c>
      <c r="N241" t="str" cm="1">
        <f t="array" ref="N241">IFERROR(IF(Helpers!N33&gt;0, MAX(0, Helpers!N33 - INDEX(Matrix!$B$2:$ZZ$201, ROW()-209, COLUMN()-1)), ""),"")</f>
        <v/>
      </c>
      <c r="O241" t="str" cm="1">
        <f t="array" ref="O241">IFERROR(IF(Helpers!O33&gt;0, MAX(0, Helpers!O33 - INDEX(Matrix!$B$2:$ZZ$201, ROW()-209, COLUMN()-1)), ""),"")</f>
        <v/>
      </c>
      <c r="P241" t="str" cm="1">
        <f t="array" ref="P241">IFERROR(IF(Helpers!P33&gt;0, MAX(0, Helpers!P33 - INDEX(Matrix!$B$2:$ZZ$201, ROW()-209, COLUMN()-1)), ""),"")</f>
        <v/>
      </c>
      <c r="Q241" t="str" cm="1">
        <f t="array" ref="Q241">IFERROR(IF(Helpers!Q33&gt;0, MAX(0, Helpers!Q33 - INDEX(Matrix!$B$2:$ZZ$201, ROW()-209, COLUMN()-1)), ""),"")</f>
        <v/>
      </c>
      <c r="R241" t="str" cm="1">
        <f t="array" ref="R241">IFERROR(IF(Helpers!R33&gt;0, MAX(0, Helpers!R33 - INDEX(Matrix!$B$2:$ZZ$201, ROW()-209, COLUMN()-1)), ""),"")</f>
        <v/>
      </c>
      <c r="S241" t="str" cm="1">
        <f t="array" ref="S241">IFERROR(IF(Helpers!S33&gt;0, MAX(0, Helpers!S33 - INDEX(Matrix!$B$2:$ZZ$201, ROW()-209, COLUMN()-1)), ""),"")</f>
        <v/>
      </c>
      <c r="T241" t="str" cm="1">
        <f t="array" ref="T241">IFERROR(IF(Helpers!T33&gt;0, MAX(0, Helpers!T33 - INDEX(Matrix!$B$2:$ZZ$201, ROW()-209, COLUMN()-1)), ""),"")</f>
        <v/>
      </c>
      <c r="U241" t="str" cm="1">
        <f t="array" ref="U241">IFERROR(IF(Helpers!U33&gt;0, MAX(0, Helpers!U33 - INDEX(Matrix!$B$2:$ZZ$201, ROW()-209, COLUMN()-1)), ""),"")</f>
        <v/>
      </c>
      <c r="V241" t="str" cm="1">
        <f t="array" ref="V241">IFERROR(IF(Helpers!V33&gt;0, MAX(0, Helpers!V33 - INDEX(Matrix!$B$2:$ZZ$201, ROW()-209, COLUMN()-1)), ""),"")</f>
        <v/>
      </c>
      <c r="W241" t="str" cm="1">
        <f t="array" ref="W241">IFERROR(IF(Helpers!W33&gt;0, MAX(0, Helpers!W33 - INDEX(Matrix!$B$2:$ZZ$201, ROW()-209, COLUMN()-1)), ""),"")</f>
        <v/>
      </c>
      <c r="X241" t="str" cm="1">
        <f t="array" ref="X241">IFERROR(IF(Helpers!X33&gt;0, MAX(0, Helpers!X33 - INDEX(Matrix!$B$2:$ZZ$201, ROW()-209, COLUMN()-1)), ""),"")</f>
        <v/>
      </c>
      <c r="Y241" t="str" cm="1">
        <f t="array" ref="Y241">IFERROR(IF(Helpers!Y33&gt;0, MAX(0, Helpers!Y33 - INDEX(Matrix!$B$2:$ZZ$201, ROW()-209, COLUMN()-1)), ""),"")</f>
        <v/>
      </c>
      <c r="Z241" t="str" cm="1">
        <f t="array" ref="Z241">IFERROR(IF(Helpers!Z33&gt;0, MAX(0, Helpers!Z33 - INDEX(Matrix!$B$2:$ZZ$201, ROW()-209, COLUMN()-1)), ""),"")</f>
        <v/>
      </c>
      <c r="AA241" t="str" cm="1">
        <f t="array" ref="AA241">IFERROR(IF(Helpers!AA33&gt;0, MAX(0, Helpers!AA33 - INDEX(Matrix!$B$2:$ZZ$201, ROW()-209, COLUMN()-1)), ""),"")</f>
        <v/>
      </c>
      <c r="AB241" t="str" cm="1">
        <f t="array" ref="AB241">IFERROR(IF(Helpers!AB33&gt;0, MAX(0, Helpers!AB33 - INDEX(Matrix!$B$2:$ZZ$201, ROW()-209, COLUMN()-1)), ""),"")</f>
        <v/>
      </c>
      <c r="AC241" t="str" cm="1">
        <f t="array" ref="AC241">IFERROR(IF(Helpers!AC33&gt;0, MAX(0, Helpers!AC33 - INDEX(Matrix!$B$2:$ZZ$201, ROW()-209, COLUMN()-1)), ""),"")</f>
        <v/>
      </c>
      <c r="AD241" t="str" cm="1">
        <f t="array" ref="AD241">IFERROR(IF(Helpers!AD33&gt;0, MAX(0, Helpers!AD33 - INDEX(Matrix!$B$2:$ZZ$201, ROW()-209, COLUMN()-1)), ""),"")</f>
        <v/>
      </c>
      <c r="AE241" t="str" cm="1">
        <f t="array" ref="AE241">IFERROR(IF(Helpers!AE33&gt;0, MAX(0, Helpers!AE33 - INDEX(Matrix!$B$2:$ZZ$201, ROW()-209, COLUMN()-1)), ""),"")</f>
        <v/>
      </c>
      <c r="AF241" t="str" cm="1">
        <f t="array" ref="AF241">IFERROR(IF(Helpers!AF33&gt;0, MAX(0, Helpers!AF33 - INDEX(Matrix!$B$2:$ZZ$201, ROW()-209, COLUMN()-1)), ""),"")</f>
        <v/>
      </c>
      <c r="AG241" t="str" cm="1">
        <f t="array" ref="AG241">IFERROR(IF(Helpers!AG33&gt;0, MAX(0, Helpers!AG33 - INDEX(Matrix!$B$2:$ZZ$201, ROW()-209, COLUMN()-1)), ""),"")</f>
        <v/>
      </c>
      <c r="AH241" t="str" cm="1">
        <f t="array" ref="AH241">IFERROR(IF(Helpers!AH33&gt;0, MAX(0, Helpers!AH33 - INDEX(Matrix!$B$2:$ZZ$201, ROW()-209, COLUMN()-1)), ""),"")</f>
        <v/>
      </c>
      <c r="AI241" t="str" cm="1">
        <f t="array" ref="AI241">IFERROR(IF(Helpers!AI33&gt;0, MAX(0, Helpers!AI33 - INDEX(Matrix!$B$2:$ZZ$201, ROW()-209, COLUMN()-1)), ""),"")</f>
        <v/>
      </c>
      <c r="AJ241" t="str" cm="1">
        <f t="array" ref="AJ241">IFERROR(IF(Helpers!AJ33&gt;0, MAX(0, Helpers!AJ33 - INDEX(Matrix!$B$2:$ZZ$201, ROW()-209, COLUMN()-1)), ""),"")</f>
        <v/>
      </c>
      <c r="AK241" t="str" cm="1">
        <f t="array" ref="AK241">IFERROR(IF(Helpers!AK33&gt;0, MAX(0, Helpers!AK33 - INDEX(Matrix!$B$2:$ZZ$201, ROW()-209, COLUMN()-1)), ""),"")</f>
        <v/>
      </c>
      <c r="AL241" t="str" cm="1">
        <f t="array" ref="AL241">IFERROR(IF(Helpers!AL33&gt;0, MAX(0, Helpers!AL33 - INDEX(Matrix!$B$2:$ZZ$201, ROW()-209, COLUMN()-1)), ""),"")</f>
        <v/>
      </c>
      <c r="AM241" t="str" cm="1">
        <f t="array" ref="AM241">IFERROR(IF(Helpers!AM33&gt;0, MAX(0, Helpers!AM33 - INDEX(Matrix!$B$2:$ZZ$201, ROW()-209, COLUMN()-1)), ""),"")</f>
        <v/>
      </c>
      <c r="AN241" t="str" cm="1">
        <f t="array" ref="AN241">IFERROR(IF(Helpers!AN33&gt;0, MAX(0, Helpers!AN33 - INDEX(Matrix!$B$2:$ZZ$201, ROW()-209, COLUMN()-1)), ""),"")</f>
        <v/>
      </c>
      <c r="AO241" t="str" cm="1">
        <f t="array" ref="AO241">IFERROR(IF(Helpers!AO33&gt;0, MAX(0, Helpers!AO33 - INDEX(Matrix!$B$2:$ZZ$201, ROW()-209, COLUMN()-1)), ""),"")</f>
        <v/>
      </c>
      <c r="AP241" t="str" cm="1">
        <f t="array" ref="AP241">IFERROR(IF(Helpers!AP33&gt;0, MAX(0, Helpers!AP33 - INDEX(Matrix!$B$2:$ZZ$201, ROW()-209, COLUMN()-1)), ""),"")</f>
        <v/>
      </c>
      <c r="AQ241" t="str" cm="1">
        <f t="array" ref="AQ241">IFERROR(IF(Helpers!AQ33&gt;0, MAX(0, Helpers!AQ33 - INDEX(Matrix!$B$2:$ZZ$201, ROW()-209, COLUMN()-1)), ""),"")</f>
        <v/>
      </c>
      <c r="AR241" t="str" cm="1">
        <f t="array" ref="AR241">IFERROR(IF(Helpers!AR33&gt;0, MAX(0, Helpers!AR33 - INDEX(Matrix!$B$2:$ZZ$201, ROW()-209, COLUMN()-1)), ""),"")</f>
        <v/>
      </c>
      <c r="AS241" t="str" cm="1">
        <f t="array" ref="AS241">IFERROR(IF(Helpers!AS33&gt;0, MAX(0, Helpers!AS33 - INDEX(Matrix!$B$2:$ZZ$201, ROW()-209, COLUMN()-1)), ""),"")</f>
        <v/>
      </c>
      <c r="AT241" t="str" cm="1">
        <f t="array" ref="AT241">IFERROR(IF(Helpers!AT33&gt;0, MAX(0, Helpers!AT33 - INDEX(Matrix!$B$2:$ZZ$201, ROW()-209, COLUMN()-1)), ""),"")</f>
        <v/>
      </c>
      <c r="AU241" t="str" cm="1">
        <f t="array" ref="AU241">IFERROR(IF(Helpers!AU33&gt;0, MAX(0, Helpers!AU33 - INDEX(Matrix!$B$2:$ZZ$201, ROW()-209, COLUMN()-1)), ""),"")</f>
        <v/>
      </c>
      <c r="AV241" t="str" cm="1">
        <f t="array" ref="AV241">IFERROR(IF(Helpers!AV33&gt;0, MAX(0, Helpers!AV33 - INDEX(Matrix!$B$2:$ZZ$201, ROW()-209, COLUMN()-1)), ""),"")</f>
        <v/>
      </c>
      <c r="AW241" t="str" cm="1">
        <f t="array" ref="AW241">IFERROR(IF(Helpers!AW33&gt;0, MAX(0, Helpers!AW33 - INDEX(Matrix!$B$2:$ZZ$201, ROW()-209, COLUMN()-1)), ""),"")</f>
        <v/>
      </c>
      <c r="AX241" t="str" cm="1">
        <f t="array" ref="AX241">IFERROR(IF(Helpers!AX33&gt;0, MAX(0, Helpers!AX33 - INDEX(Matrix!$B$2:$ZZ$201, ROW()-209, COLUMN()-1)), ""),"")</f>
        <v/>
      </c>
      <c r="AY241" t="str" cm="1">
        <f t="array" ref="AY241">IFERROR(IF(Helpers!AY33&gt;0, MAX(0, Helpers!AY33 - INDEX(Matrix!$B$2:$ZZ$201, ROW()-209, COLUMN()-1)), ""),"")</f>
        <v/>
      </c>
    </row>
    <row r="242" spans="1:51" x14ac:dyDescent="0.25">
      <c r="A242" s="12"/>
      <c r="B242" t="str" cm="1">
        <f t="array" ref="B242">IFERROR(IF(Helpers!B34&gt;0, MAX(0, Helpers!B34 - INDEX(Matrix!$B$2:$ZZ$201, ROW()-209, COLUMN()-1)), ""),"")</f>
        <v/>
      </c>
      <c r="C242" t="str" cm="1">
        <f t="array" ref="C242">IFERROR(IF(Helpers!C34&gt;0, MAX(0, Helpers!C34 - INDEX(Matrix!$B$2:$ZZ$201, ROW()-209, COLUMN()-1)), ""),"")</f>
        <v/>
      </c>
      <c r="D242" t="str" cm="1">
        <f t="array" ref="D242">IFERROR(IF(Helpers!D34&gt;0, MAX(0, Helpers!D34 - INDEX(Matrix!$B$2:$ZZ$201, ROW()-209, COLUMN()-1)), ""),"")</f>
        <v/>
      </c>
      <c r="E242" t="str" cm="1">
        <f t="array" ref="E242">IFERROR(IF(Helpers!E34&gt;0, MAX(0, Helpers!E34 - INDEX(Matrix!$B$2:$ZZ$201, ROW()-209, COLUMN()-1)), ""),"")</f>
        <v/>
      </c>
      <c r="F242" t="str" cm="1">
        <f t="array" ref="F242">IFERROR(IF(Helpers!F34&gt;0, MAX(0, Helpers!F34 - INDEX(Matrix!$B$2:$ZZ$201, ROW()-209, COLUMN()-1)), ""),"")</f>
        <v/>
      </c>
      <c r="G242" t="str" cm="1">
        <f t="array" ref="G242">IFERROR(IF(Helpers!G34&gt;0, MAX(0, Helpers!G34 - INDEX(Matrix!$B$2:$ZZ$201, ROW()-209, COLUMN()-1)), ""),"")</f>
        <v/>
      </c>
      <c r="H242" t="str" cm="1">
        <f t="array" ref="H242">IFERROR(IF(Helpers!H34&gt;0, MAX(0, Helpers!H34 - INDEX(Matrix!$B$2:$ZZ$201, ROW()-209, COLUMN()-1)), ""),"")</f>
        <v/>
      </c>
      <c r="I242" t="str" cm="1">
        <f t="array" ref="I242">IFERROR(IF(Helpers!I34&gt;0, MAX(0, Helpers!I34 - INDEX(Matrix!$B$2:$ZZ$201, ROW()-209, COLUMN()-1)), ""),"")</f>
        <v/>
      </c>
      <c r="J242" t="str" cm="1">
        <f t="array" ref="J242">IFERROR(IF(Helpers!J34&gt;0, MAX(0, Helpers!J34 - INDEX(Matrix!$B$2:$ZZ$201, ROW()-209, COLUMN()-1)), ""),"")</f>
        <v/>
      </c>
      <c r="K242" t="str" cm="1">
        <f t="array" ref="K242">IFERROR(IF(Helpers!K34&gt;0, MAX(0, Helpers!K34 - INDEX(Matrix!$B$2:$ZZ$201, ROW()-209, COLUMN()-1)), ""),"")</f>
        <v/>
      </c>
      <c r="L242" t="str" cm="1">
        <f t="array" ref="L242">IFERROR(IF(Helpers!L34&gt;0, MAX(0, Helpers!L34 - INDEX(Matrix!$B$2:$ZZ$201, ROW()-209, COLUMN()-1)), ""),"")</f>
        <v/>
      </c>
      <c r="M242" t="str" cm="1">
        <f t="array" ref="M242">IFERROR(IF(Helpers!M34&gt;0, MAX(0, Helpers!M34 - INDEX(Matrix!$B$2:$ZZ$201, ROW()-209, COLUMN()-1)), ""),"")</f>
        <v/>
      </c>
      <c r="N242" t="str" cm="1">
        <f t="array" ref="N242">IFERROR(IF(Helpers!N34&gt;0, MAX(0, Helpers!N34 - INDEX(Matrix!$B$2:$ZZ$201, ROW()-209, COLUMN()-1)), ""),"")</f>
        <v/>
      </c>
      <c r="O242" t="str" cm="1">
        <f t="array" ref="O242">IFERROR(IF(Helpers!O34&gt;0, MAX(0, Helpers!O34 - INDEX(Matrix!$B$2:$ZZ$201, ROW()-209, COLUMN()-1)), ""),"")</f>
        <v/>
      </c>
      <c r="P242" t="str" cm="1">
        <f t="array" ref="P242">IFERROR(IF(Helpers!P34&gt;0, MAX(0, Helpers!P34 - INDEX(Matrix!$B$2:$ZZ$201, ROW()-209, COLUMN()-1)), ""),"")</f>
        <v/>
      </c>
      <c r="Q242" t="str" cm="1">
        <f t="array" ref="Q242">IFERROR(IF(Helpers!Q34&gt;0, MAX(0, Helpers!Q34 - INDEX(Matrix!$B$2:$ZZ$201, ROW()-209, COLUMN()-1)), ""),"")</f>
        <v/>
      </c>
      <c r="R242" t="str" cm="1">
        <f t="array" ref="R242">IFERROR(IF(Helpers!R34&gt;0, MAX(0, Helpers!R34 - INDEX(Matrix!$B$2:$ZZ$201, ROW()-209, COLUMN()-1)), ""),"")</f>
        <v/>
      </c>
      <c r="S242" t="str" cm="1">
        <f t="array" ref="S242">IFERROR(IF(Helpers!S34&gt;0, MAX(0, Helpers!S34 - INDEX(Matrix!$B$2:$ZZ$201, ROW()-209, COLUMN()-1)), ""),"")</f>
        <v/>
      </c>
      <c r="T242" t="str" cm="1">
        <f t="array" ref="T242">IFERROR(IF(Helpers!T34&gt;0, MAX(0, Helpers!T34 - INDEX(Matrix!$B$2:$ZZ$201, ROW()-209, COLUMN()-1)), ""),"")</f>
        <v/>
      </c>
      <c r="U242" t="str" cm="1">
        <f t="array" ref="U242">IFERROR(IF(Helpers!U34&gt;0, MAX(0, Helpers!U34 - INDEX(Matrix!$B$2:$ZZ$201, ROW()-209, COLUMN()-1)), ""),"")</f>
        <v/>
      </c>
      <c r="V242" t="str" cm="1">
        <f t="array" ref="V242">IFERROR(IF(Helpers!V34&gt;0, MAX(0, Helpers!V34 - INDEX(Matrix!$B$2:$ZZ$201, ROW()-209, COLUMN()-1)), ""),"")</f>
        <v/>
      </c>
      <c r="W242" t="str" cm="1">
        <f t="array" ref="W242">IFERROR(IF(Helpers!W34&gt;0, MAX(0, Helpers!W34 - INDEX(Matrix!$B$2:$ZZ$201, ROW()-209, COLUMN()-1)), ""),"")</f>
        <v/>
      </c>
      <c r="X242" t="str" cm="1">
        <f t="array" ref="X242">IFERROR(IF(Helpers!X34&gt;0, MAX(0, Helpers!X34 - INDEX(Matrix!$B$2:$ZZ$201, ROW()-209, COLUMN()-1)), ""),"")</f>
        <v/>
      </c>
      <c r="Y242" t="str" cm="1">
        <f t="array" ref="Y242">IFERROR(IF(Helpers!Y34&gt;0, MAX(0, Helpers!Y34 - INDEX(Matrix!$B$2:$ZZ$201, ROW()-209, COLUMN()-1)), ""),"")</f>
        <v/>
      </c>
      <c r="Z242" t="str" cm="1">
        <f t="array" ref="Z242">IFERROR(IF(Helpers!Z34&gt;0, MAX(0, Helpers!Z34 - INDEX(Matrix!$B$2:$ZZ$201, ROW()-209, COLUMN()-1)), ""),"")</f>
        <v/>
      </c>
      <c r="AA242" t="str" cm="1">
        <f t="array" ref="AA242">IFERROR(IF(Helpers!AA34&gt;0, MAX(0, Helpers!AA34 - INDEX(Matrix!$B$2:$ZZ$201, ROW()-209, COLUMN()-1)), ""),"")</f>
        <v/>
      </c>
      <c r="AB242" t="str" cm="1">
        <f t="array" ref="AB242">IFERROR(IF(Helpers!AB34&gt;0, MAX(0, Helpers!AB34 - INDEX(Matrix!$B$2:$ZZ$201, ROW()-209, COLUMN()-1)), ""),"")</f>
        <v/>
      </c>
      <c r="AC242" t="str" cm="1">
        <f t="array" ref="AC242">IFERROR(IF(Helpers!AC34&gt;0, MAX(0, Helpers!AC34 - INDEX(Matrix!$B$2:$ZZ$201, ROW()-209, COLUMN()-1)), ""),"")</f>
        <v/>
      </c>
      <c r="AD242" t="str" cm="1">
        <f t="array" ref="AD242">IFERROR(IF(Helpers!AD34&gt;0, MAX(0, Helpers!AD34 - INDEX(Matrix!$B$2:$ZZ$201, ROW()-209, COLUMN()-1)), ""),"")</f>
        <v/>
      </c>
      <c r="AE242" t="str" cm="1">
        <f t="array" ref="AE242">IFERROR(IF(Helpers!AE34&gt;0, MAX(0, Helpers!AE34 - INDEX(Matrix!$B$2:$ZZ$201, ROW()-209, COLUMN()-1)), ""),"")</f>
        <v/>
      </c>
      <c r="AF242" t="str" cm="1">
        <f t="array" ref="AF242">IFERROR(IF(Helpers!AF34&gt;0, MAX(0, Helpers!AF34 - INDEX(Matrix!$B$2:$ZZ$201, ROW()-209, COLUMN()-1)), ""),"")</f>
        <v/>
      </c>
      <c r="AG242" t="str" cm="1">
        <f t="array" ref="AG242">IFERROR(IF(Helpers!AG34&gt;0, MAX(0, Helpers!AG34 - INDEX(Matrix!$B$2:$ZZ$201, ROW()-209, COLUMN()-1)), ""),"")</f>
        <v/>
      </c>
      <c r="AH242" t="str" cm="1">
        <f t="array" ref="AH242">IFERROR(IF(Helpers!AH34&gt;0, MAX(0, Helpers!AH34 - INDEX(Matrix!$B$2:$ZZ$201, ROW()-209, COLUMN()-1)), ""),"")</f>
        <v/>
      </c>
      <c r="AI242" t="str" cm="1">
        <f t="array" ref="AI242">IFERROR(IF(Helpers!AI34&gt;0, MAX(0, Helpers!AI34 - INDEX(Matrix!$B$2:$ZZ$201, ROW()-209, COLUMN()-1)), ""),"")</f>
        <v/>
      </c>
      <c r="AJ242" t="str" cm="1">
        <f t="array" ref="AJ242">IFERROR(IF(Helpers!AJ34&gt;0, MAX(0, Helpers!AJ34 - INDEX(Matrix!$B$2:$ZZ$201, ROW()-209, COLUMN()-1)), ""),"")</f>
        <v/>
      </c>
      <c r="AK242" t="str" cm="1">
        <f t="array" ref="AK242">IFERROR(IF(Helpers!AK34&gt;0, MAX(0, Helpers!AK34 - INDEX(Matrix!$B$2:$ZZ$201, ROW()-209, COLUMN()-1)), ""),"")</f>
        <v/>
      </c>
      <c r="AL242" t="str" cm="1">
        <f t="array" ref="AL242">IFERROR(IF(Helpers!AL34&gt;0, MAX(0, Helpers!AL34 - INDEX(Matrix!$B$2:$ZZ$201, ROW()-209, COLUMN()-1)), ""),"")</f>
        <v/>
      </c>
      <c r="AM242" t="str" cm="1">
        <f t="array" ref="AM242">IFERROR(IF(Helpers!AM34&gt;0, MAX(0, Helpers!AM34 - INDEX(Matrix!$B$2:$ZZ$201, ROW()-209, COLUMN()-1)), ""),"")</f>
        <v/>
      </c>
      <c r="AN242" t="str" cm="1">
        <f t="array" ref="AN242">IFERROR(IF(Helpers!AN34&gt;0, MAX(0, Helpers!AN34 - INDEX(Matrix!$B$2:$ZZ$201, ROW()-209, COLUMN()-1)), ""),"")</f>
        <v/>
      </c>
      <c r="AO242" t="str" cm="1">
        <f t="array" ref="AO242">IFERROR(IF(Helpers!AO34&gt;0, MAX(0, Helpers!AO34 - INDEX(Matrix!$B$2:$ZZ$201, ROW()-209, COLUMN()-1)), ""),"")</f>
        <v/>
      </c>
      <c r="AP242" t="str" cm="1">
        <f t="array" ref="AP242">IFERROR(IF(Helpers!AP34&gt;0, MAX(0, Helpers!AP34 - INDEX(Matrix!$B$2:$ZZ$201, ROW()-209, COLUMN()-1)), ""),"")</f>
        <v/>
      </c>
      <c r="AQ242" t="str" cm="1">
        <f t="array" ref="AQ242">IFERROR(IF(Helpers!AQ34&gt;0, MAX(0, Helpers!AQ34 - INDEX(Matrix!$B$2:$ZZ$201, ROW()-209, COLUMN()-1)), ""),"")</f>
        <v/>
      </c>
      <c r="AR242" t="str" cm="1">
        <f t="array" ref="AR242">IFERROR(IF(Helpers!AR34&gt;0, MAX(0, Helpers!AR34 - INDEX(Matrix!$B$2:$ZZ$201, ROW()-209, COLUMN()-1)), ""),"")</f>
        <v/>
      </c>
      <c r="AS242" t="str" cm="1">
        <f t="array" ref="AS242">IFERROR(IF(Helpers!AS34&gt;0, MAX(0, Helpers!AS34 - INDEX(Matrix!$B$2:$ZZ$201, ROW()-209, COLUMN()-1)), ""),"")</f>
        <v/>
      </c>
      <c r="AT242" t="str" cm="1">
        <f t="array" ref="AT242">IFERROR(IF(Helpers!AT34&gt;0, MAX(0, Helpers!AT34 - INDEX(Matrix!$B$2:$ZZ$201, ROW()-209, COLUMN()-1)), ""),"")</f>
        <v/>
      </c>
      <c r="AU242" t="str" cm="1">
        <f t="array" ref="AU242">IFERROR(IF(Helpers!AU34&gt;0, MAX(0, Helpers!AU34 - INDEX(Matrix!$B$2:$ZZ$201, ROW()-209, COLUMN()-1)), ""),"")</f>
        <v/>
      </c>
      <c r="AV242" t="str" cm="1">
        <f t="array" ref="AV242">IFERROR(IF(Helpers!AV34&gt;0, MAX(0, Helpers!AV34 - INDEX(Matrix!$B$2:$ZZ$201, ROW()-209, COLUMN()-1)), ""),"")</f>
        <v/>
      </c>
      <c r="AW242" t="str" cm="1">
        <f t="array" ref="AW242">IFERROR(IF(Helpers!AW34&gt;0, MAX(0, Helpers!AW34 - INDEX(Matrix!$B$2:$ZZ$201, ROW()-209, COLUMN()-1)), ""),"")</f>
        <v/>
      </c>
      <c r="AX242" t="str" cm="1">
        <f t="array" ref="AX242">IFERROR(IF(Helpers!AX34&gt;0, MAX(0, Helpers!AX34 - INDEX(Matrix!$B$2:$ZZ$201, ROW()-209, COLUMN()-1)), ""),"")</f>
        <v/>
      </c>
      <c r="AY242" t="str" cm="1">
        <f t="array" ref="AY242">IFERROR(IF(Helpers!AY34&gt;0, MAX(0, Helpers!AY34 - INDEX(Matrix!$B$2:$ZZ$201, ROW()-209, COLUMN()-1)), ""),"")</f>
        <v/>
      </c>
    </row>
    <row r="243" spans="1:51" x14ac:dyDescent="0.25">
      <c r="A243" s="12"/>
      <c r="B243" t="str" cm="1">
        <f t="array" ref="B243">IFERROR(IF(Helpers!B35&gt;0, MAX(0, Helpers!B35 - INDEX(Matrix!$B$2:$ZZ$201, ROW()-209, COLUMN()-1)), ""),"")</f>
        <v/>
      </c>
      <c r="C243" t="str" cm="1">
        <f t="array" ref="C243">IFERROR(IF(Helpers!C35&gt;0, MAX(0, Helpers!C35 - INDEX(Matrix!$B$2:$ZZ$201, ROW()-209, COLUMN()-1)), ""),"")</f>
        <v/>
      </c>
      <c r="D243" t="str" cm="1">
        <f t="array" ref="D243">IFERROR(IF(Helpers!D35&gt;0, MAX(0, Helpers!D35 - INDEX(Matrix!$B$2:$ZZ$201, ROW()-209, COLUMN()-1)), ""),"")</f>
        <v/>
      </c>
      <c r="E243" t="str" cm="1">
        <f t="array" ref="E243">IFERROR(IF(Helpers!E35&gt;0, MAX(0, Helpers!E35 - INDEX(Matrix!$B$2:$ZZ$201, ROW()-209, COLUMN()-1)), ""),"")</f>
        <v/>
      </c>
      <c r="F243" t="str" cm="1">
        <f t="array" ref="F243">IFERROR(IF(Helpers!F35&gt;0, MAX(0, Helpers!F35 - INDEX(Matrix!$B$2:$ZZ$201, ROW()-209, COLUMN()-1)), ""),"")</f>
        <v/>
      </c>
      <c r="G243" t="str" cm="1">
        <f t="array" ref="G243">IFERROR(IF(Helpers!G35&gt;0, MAX(0, Helpers!G35 - INDEX(Matrix!$B$2:$ZZ$201, ROW()-209, COLUMN()-1)), ""),"")</f>
        <v/>
      </c>
      <c r="H243" t="str" cm="1">
        <f t="array" ref="H243">IFERROR(IF(Helpers!H35&gt;0, MAX(0, Helpers!H35 - INDEX(Matrix!$B$2:$ZZ$201, ROW()-209, COLUMN()-1)), ""),"")</f>
        <v/>
      </c>
      <c r="I243" t="str" cm="1">
        <f t="array" ref="I243">IFERROR(IF(Helpers!I35&gt;0, MAX(0, Helpers!I35 - INDEX(Matrix!$B$2:$ZZ$201, ROW()-209, COLUMN()-1)), ""),"")</f>
        <v/>
      </c>
      <c r="J243" t="str" cm="1">
        <f t="array" ref="J243">IFERROR(IF(Helpers!J35&gt;0, MAX(0, Helpers!J35 - INDEX(Matrix!$B$2:$ZZ$201, ROW()-209, COLUMN()-1)), ""),"")</f>
        <v/>
      </c>
      <c r="K243" t="str" cm="1">
        <f t="array" ref="K243">IFERROR(IF(Helpers!K35&gt;0, MAX(0, Helpers!K35 - INDEX(Matrix!$B$2:$ZZ$201, ROW()-209, COLUMN()-1)), ""),"")</f>
        <v/>
      </c>
      <c r="L243" t="str" cm="1">
        <f t="array" ref="L243">IFERROR(IF(Helpers!L35&gt;0, MAX(0, Helpers!L35 - INDEX(Matrix!$B$2:$ZZ$201, ROW()-209, COLUMN()-1)), ""),"")</f>
        <v/>
      </c>
      <c r="M243" t="str" cm="1">
        <f t="array" ref="M243">IFERROR(IF(Helpers!M35&gt;0, MAX(0, Helpers!M35 - INDEX(Matrix!$B$2:$ZZ$201, ROW()-209, COLUMN()-1)), ""),"")</f>
        <v/>
      </c>
      <c r="N243" t="str" cm="1">
        <f t="array" ref="N243">IFERROR(IF(Helpers!N35&gt;0, MAX(0, Helpers!N35 - INDEX(Matrix!$B$2:$ZZ$201, ROW()-209, COLUMN()-1)), ""),"")</f>
        <v/>
      </c>
      <c r="O243" t="str" cm="1">
        <f t="array" ref="O243">IFERROR(IF(Helpers!O35&gt;0, MAX(0, Helpers!O35 - INDEX(Matrix!$B$2:$ZZ$201, ROW()-209, COLUMN()-1)), ""),"")</f>
        <v/>
      </c>
      <c r="P243" t="str" cm="1">
        <f t="array" ref="P243">IFERROR(IF(Helpers!P35&gt;0, MAX(0, Helpers!P35 - INDEX(Matrix!$B$2:$ZZ$201, ROW()-209, COLUMN()-1)), ""),"")</f>
        <v/>
      </c>
      <c r="Q243" t="str" cm="1">
        <f t="array" ref="Q243">IFERROR(IF(Helpers!Q35&gt;0, MAX(0, Helpers!Q35 - INDEX(Matrix!$B$2:$ZZ$201, ROW()-209, COLUMN()-1)), ""),"")</f>
        <v/>
      </c>
      <c r="R243" t="str" cm="1">
        <f t="array" ref="R243">IFERROR(IF(Helpers!R35&gt;0, MAX(0, Helpers!R35 - INDEX(Matrix!$B$2:$ZZ$201, ROW()-209, COLUMN()-1)), ""),"")</f>
        <v/>
      </c>
      <c r="S243" t="str" cm="1">
        <f t="array" ref="S243">IFERROR(IF(Helpers!S35&gt;0, MAX(0, Helpers!S35 - INDEX(Matrix!$B$2:$ZZ$201, ROW()-209, COLUMN()-1)), ""),"")</f>
        <v/>
      </c>
      <c r="T243" t="str" cm="1">
        <f t="array" ref="T243">IFERROR(IF(Helpers!T35&gt;0, MAX(0, Helpers!T35 - INDEX(Matrix!$B$2:$ZZ$201, ROW()-209, COLUMN()-1)), ""),"")</f>
        <v/>
      </c>
      <c r="U243" t="str" cm="1">
        <f t="array" ref="U243">IFERROR(IF(Helpers!U35&gt;0, MAX(0, Helpers!U35 - INDEX(Matrix!$B$2:$ZZ$201, ROW()-209, COLUMN()-1)), ""),"")</f>
        <v/>
      </c>
      <c r="V243" t="str" cm="1">
        <f t="array" ref="V243">IFERROR(IF(Helpers!V35&gt;0, MAX(0, Helpers!V35 - INDEX(Matrix!$B$2:$ZZ$201, ROW()-209, COLUMN()-1)), ""),"")</f>
        <v/>
      </c>
      <c r="W243" t="str" cm="1">
        <f t="array" ref="W243">IFERROR(IF(Helpers!W35&gt;0, MAX(0, Helpers!W35 - INDEX(Matrix!$B$2:$ZZ$201, ROW()-209, COLUMN()-1)), ""),"")</f>
        <v/>
      </c>
      <c r="X243" t="str" cm="1">
        <f t="array" ref="X243">IFERROR(IF(Helpers!X35&gt;0, MAX(0, Helpers!X35 - INDEX(Matrix!$B$2:$ZZ$201, ROW()-209, COLUMN()-1)), ""),"")</f>
        <v/>
      </c>
      <c r="Y243" t="str" cm="1">
        <f t="array" ref="Y243">IFERROR(IF(Helpers!Y35&gt;0, MAX(0, Helpers!Y35 - INDEX(Matrix!$B$2:$ZZ$201, ROW()-209, COLUMN()-1)), ""),"")</f>
        <v/>
      </c>
      <c r="Z243" t="str" cm="1">
        <f t="array" ref="Z243">IFERROR(IF(Helpers!Z35&gt;0, MAX(0, Helpers!Z35 - INDEX(Matrix!$B$2:$ZZ$201, ROW()-209, COLUMN()-1)), ""),"")</f>
        <v/>
      </c>
      <c r="AA243" t="str" cm="1">
        <f t="array" ref="AA243">IFERROR(IF(Helpers!AA35&gt;0, MAX(0, Helpers!AA35 - INDEX(Matrix!$B$2:$ZZ$201, ROW()-209, COLUMN()-1)), ""),"")</f>
        <v/>
      </c>
      <c r="AB243" t="str" cm="1">
        <f t="array" ref="AB243">IFERROR(IF(Helpers!AB35&gt;0, MAX(0, Helpers!AB35 - INDEX(Matrix!$B$2:$ZZ$201, ROW()-209, COLUMN()-1)), ""),"")</f>
        <v/>
      </c>
      <c r="AC243" t="str" cm="1">
        <f t="array" ref="AC243">IFERROR(IF(Helpers!AC35&gt;0, MAX(0, Helpers!AC35 - INDEX(Matrix!$B$2:$ZZ$201, ROW()-209, COLUMN()-1)), ""),"")</f>
        <v/>
      </c>
      <c r="AD243" t="str" cm="1">
        <f t="array" ref="AD243">IFERROR(IF(Helpers!AD35&gt;0, MAX(0, Helpers!AD35 - INDEX(Matrix!$B$2:$ZZ$201, ROW()-209, COLUMN()-1)), ""),"")</f>
        <v/>
      </c>
      <c r="AE243" t="str" cm="1">
        <f t="array" ref="AE243">IFERROR(IF(Helpers!AE35&gt;0, MAX(0, Helpers!AE35 - INDEX(Matrix!$B$2:$ZZ$201, ROW()-209, COLUMN()-1)), ""),"")</f>
        <v/>
      </c>
      <c r="AF243" t="str" cm="1">
        <f t="array" ref="AF243">IFERROR(IF(Helpers!AF35&gt;0, MAX(0, Helpers!AF35 - INDEX(Matrix!$B$2:$ZZ$201, ROW()-209, COLUMN()-1)), ""),"")</f>
        <v/>
      </c>
      <c r="AG243" t="str" cm="1">
        <f t="array" ref="AG243">IFERROR(IF(Helpers!AG35&gt;0, MAX(0, Helpers!AG35 - INDEX(Matrix!$B$2:$ZZ$201, ROW()-209, COLUMN()-1)), ""),"")</f>
        <v/>
      </c>
      <c r="AH243" t="str" cm="1">
        <f t="array" ref="AH243">IFERROR(IF(Helpers!AH35&gt;0, MAX(0, Helpers!AH35 - INDEX(Matrix!$B$2:$ZZ$201, ROW()-209, COLUMN()-1)), ""),"")</f>
        <v/>
      </c>
      <c r="AI243" t="str" cm="1">
        <f t="array" ref="AI243">IFERROR(IF(Helpers!AI35&gt;0, MAX(0, Helpers!AI35 - INDEX(Matrix!$B$2:$ZZ$201, ROW()-209, COLUMN()-1)), ""),"")</f>
        <v/>
      </c>
      <c r="AJ243" t="str" cm="1">
        <f t="array" ref="AJ243">IFERROR(IF(Helpers!AJ35&gt;0, MAX(0, Helpers!AJ35 - INDEX(Matrix!$B$2:$ZZ$201, ROW()-209, COLUMN()-1)), ""),"")</f>
        <v/>
      </c>
      <c r="AK243" t="str" cm="1">
        <f t="array" ref="AK243">IFERROR(IF(Helpers!AK35&gt;0, MAX(0, Helpers!AK35 - INDEX(Matrix!$B$2:$ZZ$201, ROW()-209, COLUMN()-1)), ""),"")</f>
        <v/>
      </c>
      <c r="AL243" t="str" cm="1">
        <f t="array" ref="AL243">IFERROR(IF(Helpers!AL35&gt;0, MAX(0, Helpers!AL35 - INDEX(Matrix!$B$2:$ZZ$201, ROW()-209, COLUMN()-1)), ""),"")</f>
        <v/>
      </c>
      <c r="AM243" t="str" cm="1">
        <f t="array" ref="AM243">IFERROR(IF(Helpers!AM35&gt;0, MAX(0, Helpers!AM35 - INDEX(Matrix!$B$2:$ZZ$201, ROW()-209, COLUMN()-1)), ""),"")</f>
        <v/>
      </c>
      <c r="AN243" t="str" cm="1">
        <f t="array" ref="AN243">IFERROR(IF(Helpers!AN35&gt;0, MAX(0, Helpers!AN35 - INDEX(Matrix!$B$2:$ZZ$201, ROW()-209, COLUMN()-1)), ""),"")</f>
        <v/>
      </c>
      <c r="AO243" t="str" cm="1">
        <f t="array" ref="AO243">IFERROR(IF(Helpers!AO35&gt;0, MAX(0, Helpers!AO35 - INDEX(Matrix!$B$2:$ZZ$201, ROW()-209, COLUMN()-1)), ""),"")</f>
        <v/>
      </c>
      <c r="AP243" t="str" cm="1">
        <f t="array" ref="AP243">IFERROR(IF(Helpers!AP35&gt;0, MAX(0, Helpers!AP35 - INDEX(Matrix!$B$2:$ZZ$201, ROW()-209, COLUMN()-1)), ""),"")</f>
        <v/>
      </c>
      <c r="AQ243" t="str" cm="1">
        <f t="array" ref="AQ243">IFERROR(IF(Helpers!AQ35&gt;0, MAX(0, Helpers!AQ35 - INDEX(Matrix!$B$2:$ZZ$201, ROW()-209, COLUMN()-1)), ""),"")</f>
        <v/>
      </c>
      <c r="AR243" t="str" cm="1">
        <f t="array" ref="AR243">IFERROR(IF(Helpers!AR35&gt;0, MAX(0, Helpers!AR35 - INDEX(Matrix!$B$2:$ZZ$201, ROW()-209, COLUMN()-1)), ""),"")</f>
        <v/>
      </c>
      <c r="AS243" t="str" cm="1">
        <f t="array" ref="AS243">IFERROR(IF(Helpers!AS35&gt;0, MAX(0, Helpers!AS35 - INDEX(Matrix!$B$2:$ZZ$201, ROW()-209, COLUMN()-1)), ""),"")</f>
        <v/>
      </c>
      <c r="AT243" t="str" cm="1">
        <f t="array" ref="AT243">IFERROR(IF(Helpers!AT35&gt;0, MAX(0, Helpers!AT35 - INDEX(Matrix!$B$2:$ZZ$201, ROW()-209, COLUMN()-1)), ""),"")</f>
        <v/>
      </c>
      <c r="AU243" t="str" cm="1">
        <f t="array" ref="AU243">IFERROR(IF(Helpers!AU35&gt;0, MAX(0, Helpers!AU35 - INDEX(Matrix!$B$2:$ZZ$201, ROW()-209, COLUMN()-1)), ""),"")</f>
        <v/>
      </c>
      <c r="AV243" t="str" cm="1">
        <f t="array" ref="AV243">IFERROR(IF(Helpers!AV35&gt;0, MAX(0, Helpers!AV35 - INDEX(Matrix!$B$2:$ZZ$201, ROW()-209, COLUMN()-1)), ""),"")</f>
        <v/>
      </c>
      <c r="AW243" t="str" cm="1">
        <f t="array" ref="AW243">IFERROR(IF(Helpers!AW35&gt;0, MAX(0, Helpers!AW35 - INDEX(Matrix!$B$2:$ZZ$201, ROW()-209, COLUMN()-1)), ""),"")</f>
        <v/>
      </c>
      <c r="AX243" t="str" cm="1">
        <f t="array" ref="AX243">IFERROR(IF(Helpers!AX35&gt;0, MAX(0, Helpers!AX35 - INDEX(Matrix!$B$2:$ZZ$201, ROW()-209, COLUMN()-1)), ""),"")</f>
        <v/>
      </c>
      <c r="AY243" t="str" cm="1">
        <f t="array" ref="AY243">IFERROR(IF(Helpers!AY35&gt;0, MAX(0, Helpers!AY35 - INDEX(Matrix!$B$2:$ZZ$201, ROW()-209, COLUMN()-1)), ""),"")</f>
        <v/>
      </c>
    </row>
    <row r="244" spans="1:51" x14ac:dyDescent="0.25">
      <c r="A244" s="12"/>
      <c r="B244" t="str" cm="1">
        <f t="array" ref="B244">IFERROR(IF(Helpers!B36&gt;0, MAX(0, Helpers!B36 - INDEX(Matrix!$B$2:$ZZ$201, ROW()-209, COLUMN()-1)), ""),"")</f>
        <v/>
      </c>
      <c r="C244" t="str" cm="1">
        <f t="array" ref="C244">IFERROR(IF(Helpers!C36&gt;0, MAX(0, Helpers!C36 - INDEX(Matrix!$B$2:$ZZ$201, ROW()-209, COLUMN()-1)), ""),"")</f>
        <v/>
      </c>
      <c r="D244" t="str" cm="1">
        <f t="array" ref="D244">IFERROR(IF(Helpers!D36&gt;0, MAX(0, Helpers!D36 - INDEX(Matrix!$B$2:$ZZ$201, ROW()-209, COLUMN()-1)), ""),"")</f>
        <v/>
      </c>
      <c r="E244" t="str" cm="1">
        <f t="array" ref="E244">IFERROR(IF(Helpers!E36&gt;0, MAX(0, Helpers!E36 - INDEX(Matrix!$B$2:$ZZ$201, ROW()-209, COLUMN()-1)), ""),"")</f>
        <v/>
      </c>
      <c r="F244" t="str" cm="1">
        <f t="array" ref="F244">IFERROR(IF(Helpers!F36&gt;0, MAX(0, Helpers!F36 - INDEX(Matrix!$B$2:$ZZ$201, ROW()-209, COLUMN()-1)), ""),"")</f>
        <v/>
      </c>
      <c r="G244" t="str" cm="1">
        <f t="array" ref="G244">IFERROR(IF(Helpers!G36&gt;0, MAX(0, Helpers!G36 - INDEX(Matrix!$B$2:$ZZ$201, ROW()-209, COLUMN()-1)), ""),"")</f>
        <v/>
      </c>
      <c r="H244" t="str" cm="1">
        <f t="array" ref="H244">IFERROR(IF(Helpers!H36&gt;0, MAX(0, Helpers!H36 - INDEX(Matrix!$B$2:$ZZ$201, ROW()-209, COLUMN()-1)), ""),"")</f>
        <v/>
      </c>
      <c r="I244" t="str" cm="1">
        <f t="array" ref="I244">IFERROR(IF(Helpers!I36&gt;0, MAX(0, Helpers!I36 - INDEX(Matrix!$B$2:$ZZ$201, ROW()-209, COLUMN()-1)), ""),"")</f>
        <v/>
      </c>
      <c r="J244" t="str" cm="1">
        <f t="array" ref="J244">IFERROR(IF(Helpers!J36&gt;0, MAX(0, Helpers!J36 - INDEX(Matrix!$B$2:$ZZ$201, ROW()-209, COLUMN()-1)), ""),"")</f>
        <v/>
      </c>
      <c r="K244" t="str" cm="1">
        <f t="array" ref="K244">IFERROR(IF(Helpers!K36&gt;0, MAX(0, Helpers!K36 - INDEX(Matrix!$B$2:$ZZ$201, ROW()-209, COLUMN()-1)), ""),"")</f>
        <v/>
      </c>
      <c r="L244" t="str" cm="1">
        <f t="array" ref="L244">IFERROR(IF(Helpers!L36&gt;0, MAX(0, Helpers!L36 - INDEX(Matrix!$B$2:$ZZ$201, ROW()-209, COLUMN()-1)), ""),"")</f>
        <v/>
      </c>
      <c r="M244" t="str" cm="1">
        <f t="array" ref="M244">IFERROR(IF(Helpers!M36&gt;0, MAX(0, Helpers!M36 - INDEX(Matrix!$B$2:$ZZ$201, ROW()-209, COLUMN()-1)), ""),"")</f>
        <v/>
      </c>
      <c r="N244" t="str" cm="1">
        <f t="array" ref="N244">IFERROR(IF(Helpers!N36&gt;0, MAX(0, Helpers!N36 - INDEX(Matrix!$B$2:$ZZ$201, ROW()-209, COLUMN()-1)), ""),"")</f>
        <v/>
      </c>
      <c r="O244" t="str" cm="1">
        <f t="array" ref="O244">IFERROR(IF(Helpers!O36&gt;0, MAX(0, Helpers!O36 - INDEX(Matrix!$B$2:$ZZ$201, ROW()-209, COLUMN()-1)), ""),"")</f>
        <v/>
      </c>
      <c r="P244" t="str" cm="1">
        <f t="array" ref="P244">IFERROR(IF(Helpers!P36&gt;0, MAX(0, Helpers!P36 - INDEX(Matrix!$B$2:$ZZ$201, ROW()-209, COLUMN()-1)), ""),"")</f>
        <v/>
      </c>
      <c r="Q244" t="str" cm="1">
        <f t="array" ref="Q244">IFERROR(IF(Helpers!Q36&gt;0, MAX(0, Helpers!Q36 - INDEX(Matrix!$B$2:$ZZ$201, ROW()-209, COLUMN()-1)), ""),"")</f>
        <v/>
      </c>
      <c r="R244" t="str" cm="1">
        <f t="array" ref="R244">IFERROR(IF(Helpers!R36&gt;0, MAX(0, Helpers!R36 - INDEX(Matrix!$B$2:$ZZ$201, ROW()-209, COLUMN()-1)), ""),"")</f>
        <v/>
      </c>
      <c r="S244" t="str" cm="1">
        <f t="array" ref="S244">IFERROR(IF(Helpers!S36&gt;0, MAX(0, Helpers!S36 - INDEX(Matrix!$B$2:$ZZ$201, ROW()-209, COLUMN()-1)), ""),"")</f>
        <v/>
      </c>
      <c r="T244" t="str" cm="1">
        <f t="array" ref="T244">IFERROR(IF(Helpers!T36&gt;0, MAX(0, Helpers!T36 - INDEX(Matrix!$B$2:$ZZ$201, ROW()-209, COLUMN()-1)), ""),"")</f>
        <v/>
      </c>
      <c r="U244" t="str" cm="1">
        <f t="array" ref="U244">IFERROR(IF(Helpers!U36&gt;0, MAX(0, Helpers!U36 - INDEX(Matrix!$B$2:$ZZ$201, ROW()-209, COLUMN()-1)), ""),"")</f>
        <v/>
      </c>
      <c r="V244" t="str" cm="1">
        <f t="array" ref="V244">IFERROR(IF(Helpers!V36&gt;0, MAX(0, Helpers!V36 - INDEX(Matrix!$B$2:$ZZ$201, ROW()-209, COLUMN()-1)), ""),"")</f>
        <v/>
      </c>
      <c r="W244" t="str" cm="1">
        <f t="array" ref="W244">IFERROR(IF(Helpers!W36&gt;0, MAX(0, Helpers!W36 - INDEX(Matrix!$B$2:$ZZ$201, ROW()-209, COLUMN()-1)), ""),"")</f>
        <v/>
      </c>
      <c r="X244" t="str" cm="1">
        <f t="array" ref="X244">IFERROR(IF(Helpers!X36&gt;0, MAX(0, Helpers!X36 - INDEX(Matrix!$B$2:$ZZ$201, ROW()-209, COLUMN()-1)), ""),"")</f>
        <v/>
      </c>
      <c r="Y244" t="str" cm="1">
        <f t="array" ref="Y244">IFERROR(IF(Helpers!Y36&gt;0, MAX(0, Helpers!Y36 - INDEX(Matrix!$B$2:$ZZ$201, ROW()-209, COLUMN()-1)), ""),"")</f>
        <v/>
      </c>
      <c r="Z244" t="str" cm="1">
        <f t="array" ref="Z244">IFERROR(IF(Helpers!Z36&gt;0, MAX(0, Helpers!Z36 - INDEX(Matrix!$B$2:$ZZ$201, ROW()-209, COLUMN()-1)), ""),"")</f>
        <v/>
      </c>
      <c r="AA244" t="str" cm="1">
        <f t="array" ref="AA244">IFERROR(IF(Helpers!AA36&gt;0, MAX(0, Helpers!AA36 - INDEX(Matrix!$B$2:$ZZ$201, ROW()-209, COLUMN()-1)), ""),"")</f>
        <v/>
      </c>
      <c r="AB244" t="str" cm="1">
        <f t="array" ref="AB244">IFERROR(IF(Helpers!AB36&gt;0, MAX(0, Helpers!AB36 - INDEX(Matrix!$B$2:$ZZ$201, ROW()-209, COLUMN()-1)), ""),"")</f>
        <v/>
      </c>
      <c r="AC244" t="str" cm="1">
        <f t="array" ref="AC244">IFERROR(IF(Helpers!AC36&gt;0, MAX(0, Helpers!AC36 - INDEX(Matrix!$B$2:$ZZ$201, ROW()-209, COLUMN()-1)), ""),"")</f>
        <v/>
      </c>
      <c r="AD244" t="str" cm="1">
        <f t="array" ref="AD244">IFERROR(IF(Helpers!AD36&gt;0, MAX(0, Helpers!AD36 - INDEX(Matrix!$B$2:$ZZ$201, ROW()-209, COLUMN()-1)), ""),"")</f>
        <v/>
      </c>
      <c r="AE244" t="str" cm="1">
        <f t="array" ref="AE244">IFERROR(IF(Helpers!AE36&gt;0, MAX(0, Helpers!AE36 - INDEX(Matrix!$B$2:$ZZ$201, ROW()-209, COLUMN()-1)), ""),"")</f>
        <v/>
      </c>
      <c r="AF244" t="str" cm="1">
        <f t="array" ref="AF244">IFERROR(IF(Helpers!AF36&gt;0, MAX(0, Helpers!AF36 - INDEX(Matrix!$B$2:$ZZ$201, ROW()-209, COLUMN()-1)), ""),"")</f>
        <v/>
      </c>
      <c r="AG244" t="str" cm="1">
        <f t="array" ref="AG244">IFERROR(IF(Helpers!AG36&gt;0, MAX(0, Helpers!AG36 - INDEX(Matrix!$B$2:$ZZ$201, ROW()-209, COLUMN()-1)), ""),"")</f>
        <v/>
      </c>
      <c r="AH244" t="str" cm="1">
        <f t="array" ref="AH244">IFERROR(IF(Helpers!AH36&gt;0, MAX(0, Helpers!AH36 - INDEX(Matrix!$B$2:$ZZ$201, ROW()-209, COLUMN()-1)), ""),"")</f>
        <v/>
      </c>
      <c r="AI244" t="str" cm="1">
        <f t="array" ref="AI244">IFERROR(IF(Helpers!AI36&gt;0, MAX(0, Helpers!AI36 - INDEX(Matrix!$B$2:$ZZ$201, ROW()-209, COLUMN()-1)), ""),"")</f>
        <v/>
      </c>
      <c r="AJ244" t="str" cm="1">
        <f t="array" ref="AJ244">IFERROR(IF(Helpers!AJ36&gt;0, MAX(0, Helpers!AJ36 - INDEX(Matrix!$B$2:$ZZ$201, ROW()-209, COLUMN()-1)), ""),"")</f>
        <v/>
      </c>
      <c r="AK244" t="str" cm="1">
        <f t="array" ref="AK244">IFERROR(IF(Helpers!AK36&gt;0, MAX(0, Helpers!AK36 - INDEX(Matrix!$B$2:$ZZ$201, ROW()-209, COLUMN()-1)), ""),"")</f>
        <v/>
      </c>
      <c r="AL244" t="str" cm="1">
        <f t="array" ref="AL244">IFERROR(IF(Helpers!AL36&gt;0, MAX(0, Helpers!AL36 - INDEX(Matrix!$B$2:$ZZ$201, ROW()-209, COLUMN()-1)), ""),"")</f>
        <v/>
      </c>
      <c r="AM244" t="str" cm="1">
        <f t="array" ref="AM244">IFERROR(IF(Helpers!AM36&gt;0, MAX(0, Helpers!AM36 - INDEX(Matrix!$B$2:$ZZ$201, ROW()-209, COLUMN()-1)), ""),"")</f>
        <v/>
      </c>
      <c r="AN244" t="str" cm="1">
        <f t="array" ref="AN244">IFERROR(IF(Helpers!AN36&gt;0, MAX(0, Helpers!AN36 - INDEX(Matrix!$B$2:$ZZ$201, ROW()-209, COLUMN()-1)), ""),"")</f>
        <v/>
      </c>
      <c r="AO244" t="str" cm="1">
        <f t="array" ref="AO244">IFERROR(IF(Helpers!AO36&gt;0, MAX(0, Helpers!AO36 - INDEX(Matrix!$B$2:$ZZ$201, ROW()-209, COLUMN()-1)), ""),"")</f>
        <v/>
      </c>
      <c r="AP244" t="str" cm="1">
        <f t="array" ref="AP244">IFERROR(IF(Helpers!AP36&gt;0, MAX(0, Helpers!AP36 - INDEX(Matrix!$B$2:$ZZ$201, ROW()-209, COLUMN()-1)), ""),"")</f>
        <v/>
      </c>
      <c r="AQ244" t="str" cm="1">
        <f t="array" ref="AQ244">IFERROR(IF(Helpers!AQ36&gt;0, MAX(0, Helpers!AQ36 - INDEX(Matrix!$B$2:$ZZ$201, ROW()-209, COLUMN()-1)), ""),"")</f>
        <v/>
      </c>
      <c r="AR244" t="str" cm="1">
        <f t="array" ref="AR244">IFERROR(IF(Helpers!AR36&gt;0, MAX(0, Helpers!AR36 - INDEX(Matrix!$B$2:$ZZ$201, ROW()-209, COLUMN()-1)), ""),"")</f>
        <v/>
      </c>
      <c r="AS244" t="str" cm="1">
        <f t="array" ref="AS244">IFERROR(IF(Helpers!AS36&gt;0, MAX(0, Helpers!AS36 - INDEX(Matrix!$B$2:$ZZ$201, ROW()-209, COLUMN()-1)), ""),"")</f>
        <v/>
      </c>
      <c r="AT244" t="str" cm="1">
        <f t="array" ref="AT244">IFERROR(IF(Helpers!AT36&gt;0, MAX(0, Helpers!AT36 - INDEX(Matrix!$B$2:$ZZ$201, ROW()-209, COLUMN()-1)), ""),"")</f>
        <v/>
      </c>
      <c r="AU244" t="str" cm="1">
        <f t="array" ref="AU244">IFERROR(IF(Helpers!AU36&gt;0, MAX(0, Helpers!AU36 - INDEX(Matrix!$B$2:$ZZ$201, ROW()-209, COLUMN()-1)), ""),"")</f>
        <v/>
      </c>
      <c r="AV244" t="str" cm="1">
        <f t="array" ref="AV244">IFERROR(IF(Helpers!AV36&gt;0, MAX(0, Helpers!AV36 - INDEX(Matrix!$B$2:$ZZ$201, ROW()-209, COLUMN()-1)), ""),"")</f>
        <v/>
      </c>
      <c r="AW244" t="str" cm="1">
        <f t="array" ref="AW244">IFERROR(IF(Helpers!AW36&gt;0, MAX(0, Helpers!AW36 - INDEX(Matrix!$B$2:$ZZ$201, ROW()-209, COLUMN()-1)), ""),"")</f>
        <v/>
      </c>
      <c r="AX244" t="str" cm="1">
        <f t="array" ref="AX244">IFERROR(IF(Helpers!AX36&gt;0, MAX(0, Helpers!AX36 - INDEX(Matrix!$B$2:$ZZ$201, ROW()-209, COLUMN()-1)), ""),"")</f>
        <v/>
      </c>
      <c r="AY244" t="str" cm="1">
        <f t="array" ref="AY244">IFERROR(IF(Helpers!AY36&gt;0, MAX(0, Helpers!AY36 - INDEX(Matrix!$B$2:$ZZ$201, ROW()-209, COLUMN()-1)), ""),"")</f>
        <v/>
      </c>
    </row>
    <row r="245" spans="1:51" x14ac:dyDescent="0.25">
      <c r="A245" s="12"/>
      <c r="B245" t="str" cm="1">
        <f t="array" ref="B245">IFERROR(IF(Helpers!B37&gt;0, MAX(0, Helpers!B37 - INDEX(Matrix!$B$2:$ZZ$201, ROW()-209, COLUMN()-1)), ""),"")</f>
        <v/>
      </c>
      <c r="C245" t="str" cm="1">
        <f t="array" ref="C245">IFERROR(IF(Helpers!C37&gt;0, MAX(0, Helpers!C37 - INDEX(Matrix!$B$2:$ZZ$201, ROW()-209, COLUMN()-1)), ""),"")</f>
        <v/>
      </c>
      <c r="D245" t="str" cm="1">
        <f t="array" ref="D245">IFERROR(IF(Helpers!D37&gt;0, MAX(0, Helpers!D37 - INDEX(Matrix!$B$2:$ZZ$201, ROW()-209, COLUMN()-1)), ""),"")</f>
        <v/>
      </c>
      <c r="E245" t="str" cm="1">
        <f t="array" ref="E245">IFERROR(IF(Helpers!E37&gt;0, MAX(0, Helpers!E37 - INDEX(Matrix!$B$2:$ZZ$201, ROW()-209, COLUMN()-1)), ""),"")</f>
        <v/>
      </c>
      <c r="F245" t="str" cm="1">
        <f t="array" ref="F245">IFERROR(IF(Helpers!F37&gt;0, MAX(0, Helpers!F37 - INDEX(Matrix!$B$2:$ZZ$201, ROW()-209, COLUMN()-1)), ""),"")</f>
        <v/>
      </c>
      <c r="G245" t="str" cm="1">
        <f t="array" ref="G245">IFERROR(IF(Helpers!G37&gt;0, MAX(0, Helpers!G37 - INDEX(Matrix!$B$2:$ZZ$201, ROW()-209, COLUMN()-1)), ""),"")</f>
        <v/>
      </c>
      <c r="H245" t="str" cm="1">
        <f t="array" ref="H245">IFERROR(IF(Helpers!H37&gt;0, MAX(0, Helpers!H37 - INDEX(Matrix!$B$2:$ZZ$201, ROW()-209, COLUMN()-1)), ""),"")</f>
        <v/>
      </c>
      <c r="I245" t="str" cm="1">
        <f t="array" ref="I245">IFERROR(IF(Helpers!I37&gt;0, MAX(0, Helpers!I37 - INDEX(Matrix!$B$2:$ZZ$201, ROW()-209, COLUMN()-1)), ""),"")</f>
        <v/>
      </c>
      <c r="J245" t="str" cm="1">
        <f t="array" ref="J245">IFERROR(IF(Helpers!J37&gt;0, MAX(0, Helpers!J37 - INDEX(Matrix!$B$2:$ZZ$201, ROW()-209, COLUMN()-1)), ""),"")</f>
        <v/>
      </c>
      <c r="K245" t="str" cm="1">
        <f t="array" ref="K245">IFERROR(IF(Helpers!K37&gt;0, MAX(0, Helpers!K37 - INDEX(Matrix!$B$2:$ZZ$201, ROW()-209, COLUMN()-1)), ""),"")</f>
        <v/>
      </c>
      <c r="L245" t="str" cm="1">
        <f t="array" ref="L245">IFERROR(IF(Helpers!L37&gt;0, MAX(0, Helpers!L37 - INDEX(Matrix!$B$2:$ZZ$201, ROW()-209, COLUMN()-1)), ""),"")</f>
        <v/>
      </c>
      <c r="M245" t="str" cm="1">
        <f t="array" ref="M245">IFERROR(IF(Helpers!M37&gt;0, MAX(0, Helpers!M37 - INDEX(Matrix!$B$2:$ZZ$201, ROW()-209, COLUMN()-1)), ""),"")</f>
        <v/>
      </c>
      <c r="N245" t="str" cm="1">
        <f t="array" ref="N245">IFERROR(IF(Helpers!N37&gt;0, MAX(0, Helpers!N37 - INDEX(Matrix!$B$2:$ZZ$201, ROW()-209, COLUMN()-1)), ""),"")</f>
        <v/>
      </c>
      <c r="O245" t="str" cm="1">
        <f t="array" ref="O245">IFERROR(IF(Helpers!O37&gt;0, MAX(0, Helpers!O37 - INDEX(Matrix!$B$2:$ZZ$201, ROW()-209, COLUMN()-1)), ""),"")</f>
        <v/>
      </c>
      <c r="P245" t="str" cm="1">
        <f t="array" ref="P245">IFERROR(IF(Helpers!P37&gt;0, MAX(0, Helpers!P37 - INDEX(Matrix!$B$2:$ZZ$201, ROW()-209, COLUMN()-1)), ""),"")</f>
        <v/>
      </c>
      <c r="Q245" t="str" cm="1">
        <f t="array" ref="Q245">IFERROR(IF(Helpers!Q37&gt;0, MAX(0, Helpers!Q37 - INDEX(Matrix!$B$2:$ZZ$201, ROW()-209, COLUMN()-1)), ""),"")</f>
        <v/>
      </c>
      <c r="R245" t="str" cm="1">
        <f t="array" ref="R245">IFERROR(IF(Helpers!R37&gt;0, MAX(0, Helpers!R37 - INDEX(Matrix!$B$2:$ZZ$201, ROW()-209, COLUMN()-1)), ""),"")</f>
        <v/>
      </c>
      <c r="S245" t="str" cm="1">
        <f t="array" ref="S245">IFERROR(IF(Helpers!S37&gt;0, MAX(0, Helpers!S37 - INDEX(Matrix!$B$2:$ZZ$201, ROW()-209, COLUMN()-1)), ""),"")</f>
        <v/>
      </c>
      <c r="T245" t="str" cm="1">
        <f t="array" ref="T245">IFERROR(IF(Helpers!T37&gt;0, MAX(0, Helpers!T37 - INDEX(Matrix!$B$2:$ZZ$201, ROW()-209, COLUMN()-1)), ""),"")</f>
        <v/>
      </c>
      <c r="U245" t="str" cm="1">
        <f t="array" ref="U245">IFERROR(IF(Helpers!U37&gt;0, MAX(0, Helpers!U37 - INDEX(Matrix!$B$2:$ZZ$201, ROW()-209, COLUMN()-1)), ""),"")</f>
        <v/>
      </c>
      <c r="V245" t="str" cm="1">
        <f t="array" ref="V245">IFERROR(IF(Helpers!V37&gt;0, MAX(0, Helpers!V37 - INDEX(Matrix!$B$2:$ZZ$201, ROW()-209, COLUMN()-1)), ""),"")</f>
        <v/>
      </c>
      <c r="W245" t="str" cm="1">
        <f t="array" ref="W245">IFERROR(IF(Helpers!W37&gt;0, MAX(0, Helpers!W37 - INDEX(Matrix!$B$2:$ZZ$201, ROW()-209, COLUMN()-1)), ""),"")</f>
        <v/>
      </c>
      <c r="X245" t="str" cm="1">
        <f t="array" ref="X245">IFERROR(IF(Helpers!X37&gt;0, MAX(0, Helpers!X37 - INDEX(Matrix!$B$2:$ZZ$201, ROW()-209, COLUMN()-1)), ""),"")</f>
        <v/>
      </c>
      <c r="Y245" t="str" cm="1">
        <f t="array" ref="Y245">IFERROR(IF(Helpers!Y37&gt;0, MAX(0, Helpers!Y37 - INDEX(Matrix!$B$2:$ZZ$201, ROW()-209, COLUMN()-1)), ""),"")</f>
        <v/>
      </c>
      <c r="Z245" t="str" cm="1">
        <f t="array" ref="Z245">IFERROR(IF(Helpers!Z37&gt;0, MAX(0, Helpers!Z37 - INDEX(Matrix!$B$2:$ZZ$201, ROW()-209, COLUMN()-1)), ""),"")</f>
        <v/>
      </c>
      <c r="AA245" t="str" cm="1">
        <f t="array" ref="AA245">IFERROR(IF(Helpers!AA37&gt;0, MAX(0, Helpers!AA37 - INDEX(Matrix!$B$2:$ZZ$201, ROW()-209, COLUMN()-1)), ""),"")</f>
        <v/>
      </c>
      <c r="AB245" t="str" cm="1">
        <f t="array" ref="AB245">IFERROR(IF(Helpers!AB37&gt;0, MAX(0, Helpers!AB37 - INDEX(Matrix!$B$2:$ZZ$201, ROW()-209, COLUMN()-1)), ""),"")</f>
        <v/>
      </c>
      <c r="AC245" t="str" cm="1">
        <f t="array" ref="AC245">IFERROR(IF(Helpers!AC37&gt;0, MAX(0, Helpers!AC37 - INDEX(Matrix!$B$2:$ZZ$201, ROW()-209, COLUMN()-1)), ""),"")</f>
        <v/>
      </c>
      <c r="AD245" t="str" cm="1">
        <f t="array" ref="AD245">IFERROR(IF(Helpers!AD37&gt;0, MAX(0, Helpers!AD37 - INDEX(Matrix!$B$2:$ZZ$201, ROW()-209, COLUMN()-1)), ""),"")</f>
        <v/>
      </c>
      <c r="AE245" t="str" cm="1">
        <f t="array" ref="AE245">IFERROR(IF(Helpers!AE37&gt;0, MAX(0, Helpers!AE37 - INDEX(Matrix!$B$2:$ZZ$201, ROW()-209, COLUMN()-1)), ""),"")</f>
        <v/>
      </c>
      <c r="AF245" t="str" cm="1">
        <f t="array" ref="AF245">IFERROR(IF(Helpers!AF37&gt;0, MAX(0, Helpers!AF37 - INDEX(Matrix!$B$2:$ZZ$201, ROW()-209, COLUMN()-1)), ""),"")</f>
        <v/>
      </c>
      <c r="AG245" t="str" cm="1">
        <f t="array" ref="AG245">IFERROR(IF(Helpers!AG37&gt;0, MAX(0, Helpers!AG37 - INDEX(Matrix!$B$2:$ZZ$201, ROW()-209, COLUMN()-1)), ""),"")</f>
        <v/>
      </c>
      <c r="AH245" t="str" cm="1">
        <f t="array" ref="AH245">IFERROR(IF(Helpers!AH37&gt;0, MAX(0, Helpers!AH37 - INDEX(Matrix!$B$2:$ZZ$201, ROW()-209, COLUMN()-1)), ""),"")</f>
        <v/>
      </c>
      <c r="AI245" t="str" cm="1">
        <f t="array" ref="AI245">IFERROR(IF(Helpers!AI37&gt;0, MAX(0, Helpers!AI37 - INDEX(Matrix!$B$2:$ZZ$201, ROW()-209, COLUMN()-1)), ""),"")</f>
        <v/>
      </c>
      <c r="AJ245" t="str" cm="1">
        <f t="array" ref="AJ245">IFERROR(IF(Helpers!AJ37&gt;0, MAX(0, Helpers!AJ37 - INDEX(Matrix!$B$2:$ZZ$201, ROW()-209, COLUMN()-1)), ""),"")</f>
        <v/>
      </c>
      <c r="AK245" t="str" cm="1">
        <f t="array" ref="AK245">IFERROR(IF(Helpers!AK37&gt;0, MAX(0, Helpers!AK37 - INDEX(Matrix!$B$2:$ZZ$201, ROW()-209, COLUMN()-1)), ""),"")</f>
        <v/>
      </c>
      <c r="AL245" t="str" cm="1">
        <f t="array" ref="AL245">IFERROR(IF(Helpers!AL37&gt;0, MAX(0, Helpers!AL37 - INDEX(Matrix!$B$2:$ZZ$201, ROW()-209, COLUMN()-1)), ""),"")</f>
        <v/>
      </c>
      <c r="AM245" t="str" cm="1">
        <f t="array" ref="AM245">IFERROR(IF(Helpers!AM37&gt;0, MAX(0, Helpers!AM37 - INDEX(Matrix!$B$2:$ZZ$201, ROW()-209, COLUMN()-1)), ""),"")</f>
        <v/>
      </c>
      <c r="AN245" t="str" cm="1">
        <f t="array" ref="AN245">IFERROR(IF(Helpers!AN37&gt;0, MAX(0, Helpers!AN37 - INDEX(Matrix!$B$2:$ZZ$201, ROW()-209, COLUMN()-1)), ""),"")</f>
        <v/>
      </c>
      <c r="AO245" t="str" cm="1">
        <f t="array" ref="AO245">IFERROR(IF(Helpers!AO37&gt;0, MAX(0, Helpers!AO37 - INDEX(Matrix!$B$2:$ZZ$201, ROW()-209, COLUMN()-1)), ""),"")</f>
        <v/>
      </c>
      <c r="AP245" t="str" cm="1">
        <f t="array" ref="AP245">IFERROR(IF(Helpers!AP37&gt;0, MAX(0, Helpers!AP37 - INDEX(Matrix!$B$2:$ZZ$201, ROW()-209, COLUMN()-1)), ""),"")</f>
        <v/>
      </c>
      <c r="AQ245" t="str" cm="1">
        <f t="array" ref="AQ245">IFERROR(IF(Helpers!AQ37&gt;0, MAX(0, Helpers!AQ37 - INDEX(Matrix!$B$2:$ZZ$201, ROW()-209, COLUMN()-1)), ""),"")</f>
        <v/>
      </c>
      <c r="AR245" t="str" cm="1">
        <f t="array" ref="AR245">IFERROR(IF(Helpers!AR37&gt;0, MAX(0, Helpers!AR37 - INDEX(Matrix!$B$2:$ZZ$201, ROW()-209, COLUMN()-1)), ""),"")</f>
        <v/>
      </c>
      <c r="AS245" t="str" cm="1">
        <f t="array" ref="AS245">IFERROR(IF(Helpers!AS37&gt;0, MAX(0, Helpers!AS37 - INDEX(Matrix!$B$2:$ZZ$201, ROW()-209, COLUMN()-1)), ""),"")</f>
        <v/>
      </c>
      <c r="AT245" t="str" cm="1">
        <f t="array" ref="AT245">IFERROR(IF(Helpers!AT37&gt;0, MAX(0, Helpers!AT37 - INDEX(Matrix!$B$2:$ZZ$201, ROW()-209, COLUMN()-1)), ""),"")</f>
        <v/>
      </c>
      <c r="AU245" t="str" cm="1">
        <f t="array" ref="AU245">IFERROR(IF(Helpers!AU37&gt;0, MAX(0, Helpers!AU37 - INDEX(Matrix!$B$2:$ZZ$201, ROW()-209, COLUMN()-1)), ""),"")</f>
        <v/>
      </c>
      <c r="AV245" t="str" cm="1">
        <f t="array" ref="AV245">IFERROR(IF(Helpers!AV37&gt;0, MAX(0, Helpers!AV37 - INDEX(Matrix!$B$2:$ZZ$201, ROW()-209, COLUMN()-1)), ""),"")</f>
        <v/>
      </c>
      <c r="AW245" t="str" cm="1">
        <f t="array" ref="AW245">IFERROR(IF(Helpers!AW37&gt;0, MAX(0, Helpers!AW37 - INDEX(Matrix!$B$2:$ZZ$201, ROW()-209, COLUMN()-1)), ""),"")</f>
        <v/>
      </c>
      <c r="AX245" t="str" cm="1">
        <f t="array" ref="AX245">IFERROR(IF(Helpers!AX37&gt;0, MAX(0, Helpers!AX37 - INDEX(Matrix!$B$2:$ZZ$201, ROW()-209, COLUMN()-1)), ""),"")</f>
        <v/>
      </c>
      <c r="AY245" t="str" cm="1">
        <f t="array" ref="AY245">IFERROR(IF(Helpers!AY37&gt;0, MAX(0, Helpers!AY37 - INDEX(Matrix!$B$2:$ZZ$201, ROW()-209, COLUMN()-1)), ""),"")</f>
        <v/>
      </c>
    </row>
    <row r="246" spans="1:51" x14ac:dyDescent="0.25">
      <c r="A246" s="12"/>
      <c r="B246" t="str" cm="1">
        <f t="array" ref="B246">IFERROR(IF(Helpers!B38&gt;0, MAX(0, Helpers!B38 - INDEX(Matrix!$B$2:$ZZ$201, ROW()-209, COLUMN()-1)), ""),"")</f>
        <v/>
      </c>
      <c r="C246" t="str" cm="1">
        <f t="array" ref="C246">IFERROR(IF(Helpers!C38&gt;0, MAX(0, Helpers!C38 - INDEX(Matrix!$B$2:$ZZ$201, ROW()-209, COLUMN()-1)), ""),"")</f>
        <v/>
      </c>
      <c r="D246" t="str" cm="1">
        <f t="array" ref="D246">IFERROR(IF(Helpers!D38&gt;0, MAX(0, Helpers!D38 - INDEX(Matrix!$B$2:$ZZ$201, ROW()-209, COLUMN()-1)), ""),"")</f>
        <v/>
      </c>
      <c r="E246" t="str" cm="1">
        <f t="array" ref="E246">IFERROR(IF(Helpers!E38&gt;0, MAX(0, Helpers!E38 - INDEX(Matrix!$B$2:$ZZ$201, ROW()-209, COLUMN()-1)), ""),"")</f>
        <v/>
      </c>
      <c r="F246" t="str" cm="1">
        <f t="array" ref="F246">IFERROR(IF(Helpers!F38&gt;0, MAX(0, Helpers!F38 - INDEX(Matrix!$B$2:$ZZ$201, ROW()-209, COLUMN()-1)), ""),"")</f>
        <v/>
      </c>
      <c r="G246" t="str" cm="1">
        <f t="array" ref="G246">IFERROR(IF(Helpers!G38&gt;0, MAX(0, Helpers!G38 - INDEX(Matrix!$B$2:$ZZ$201, ROW()-209, COLUMN()-1)), ""),"")</f>
        <v/>
      </c>
      <c r="H246" t="str" cm="1">
        <f t="array" ref="H246">IFERROR(IF(Helpers!H38&gt;0, MAX(0, Helpers!H38 - INDEX(Matrix!$B$2:$ZZ$201, ROW()-209, COLUMN()-1)), ""),"")</f>
        <v/>
      </c>
      <c r="I246" t="str" cm="1">
        <f t="array" ref="I246">IFERROR(IF(Helpers!I38&gt;0, MAX(0, Helpers!I38 - INDEX(Matrix!$B$2:$ZZ$201, ROW()-209, COLUMN()-1)), ""),"")</f>
        <v/>
      </c>
      <c r="J246" t="str" cm="1">
        <f t="array" ref="J246">IFERROR(IF(Helpers!J38&gt;0, MAX(0, Helpers!J38 - INDEX(Matrix!$B$2:$ZZ$201, ROW()-209, COLUMN()-1)), ""),"")</f>
        <v/>
      </c>
      <c r="K246" t="str" cm="1">
        <f t="array" ref="K246">IFERROR(IF(Helpers!K38&gt;0, MAX(0, Helpers!K38 - INDEX(Matrix!$B$2:$ZZ$201, ROW()-209, COLUMN()-1)), ""),"")</f>
        <v/>
      </c>
      <c r="L246" t="str" cm="1">
        <f t="array" ref="L246">IFERROR(IF(Helpers!L38&gt;0, MAX(0, Helpers!L38 - INDEX(Matrix!$B$2:$ZZ$201, ROW()-209, COLUMN()-1)), ""),"")</f>
        <v/>
      </c>
      <c r="M246" t="str" cm="1">
        <f t="array" ref="M246">IFERROR(IF(Helpers!M38&gt;0, MAX(0, Helpers!M38 - INDEX(Matrix!$B$2:$ZZ$201, ROW()-209, COLUMN()-1)), ""),"")</f>
        <v/>
      </c>
      <c r="N246" t="str" cm="1">
        <f t="array" ref="N246">IFERROR(IF(Helpers!N38&gt;0, MAX(0, Helpers!N38 - INDEX(Matrix!$B$2:$ZZ$201, ROW()-209, COLUMN()-1)), ""),"")</f>
        <v/>
      </c>
      <c r="O246" t="str" cm="1">
        <f t="array" ref="O246">IFERROR(IF(Helpers!O38&gt;0, MAX(0, Helpers!O38 - INDEX(Matrix!$B$2:$ZZ$201, ROW()-209, COLUMN()-1)), ""),"")</f>
        <v/>
      </c>
      <c r="P246" t="str" cm="1">
        <f t="array" ref="P246">IFERROR(IF(Helpers!P38&gt;0, MAX(0, Helpers!P38 - INDEX(Matrix!$B$2:$ZZ$201, ROW()-209, COLUMN()-1)), ""),"")</f>
        <v/>
      </c>
      <c r="Q246" t="str" cm="1">
        <f t="array" ref="Q246">IFERROR(IF(Helpers!Q38&gt;0, MAX(0, Helpers!Q38 - INDEX(Matrix!$B$2:$ZZ$201, ROW()-209, COLUMN()-1)), ""),"")</f>
        <v/>
      </c>
      <c r="R246" t="str" cm="1">
        <f t="array" ref="R246">IFERROR(IF(Helpers!R38&gt;0, MAX(0, Helpers!R38 - INDEX(Matrix!$B$2:$ZZ$201, ROW()-209, COLUMN()-1)), ""),"")</f>
        <v/>
      </c>
      <c r="S246" t="str" cm="1">
        <f t="array" ref="S246">IFERROR(IF(Helpers!S38&gt;0, MAX(0, Helpers!S38 - INDEX(Matrix!$B$2:$ZZ$201, ROW()-209, COLUMN()-1)), ""),"")</f>
        <v/>
      </c>
      <c r="T246" t="str" cm="1">
        <f t="array" ref="T246">IFERROR(IF(Helpers!T38&gt;0, MAX(0, Helpers!T38 - INDEX(Matrix!$B$2:$ZZ$201, ROW()-209, COLUMN()-1)), ""),"")</f>
        <v/>
      </c>
      <c r="U246" t="str" cm="1">
        <f t="array" ref="U246">IFERROR(IF(Helpers!U38&gt;0, MAX(0, Helpers!U38 - INDEX(Matrix!$B$2:$ZZ$201, ROW()-209, COLUMN()-1)), ""),"")</f>
        <v/>
      </c>
      <c r="V246" t="str" cm="1">
        <f t="array" ref="V246">IFERROR(IF(Helpers!V38&gt;0, MAX(0, Helpers!V38 - INDEX(Matrix!$B$2:$ZZ$201, ROW()-209, COLUMN()-1)), ""),"")</f>
        <v/>
      </c>
      <c r="W246" t="str" cm="1">
        <f t="array" ref="W246">IFERROR(IF(Helpers!W38&gt;0, MAX(0, Helpers!W38 - INDEX(Matrix!$B$2:$ZZ$201, ROW()-209, COLUMN()-1)), ""),"")</f>
        <v/>
      </c>
      <c r="X246" t="str" cm="1">
        <f t="array" ref="X246">IFERROR(IF(Helpers!X38&gt;0, MAX(0, Helpers!X38 - INDEX(Matrix!$B$2:$ZZ$201, ROW()-209, COLUMN()-1)), ""),"")</f>
        <v/>
      </c>
      <c r="Y246" t="str" cm="1">
        <f t="array" ref="Y246">IFERROR(IF(Helpers!Y38&gt;0, MAX(0, Helpers!Y38 - INDEX(Matrix!$B$2:$ZZ$201, ROW()-209, COLUMN()-1)), ""),"")</f>
        <v/>
      </c>
      <c r="Z246" t="str" cm="1">
        <f t="array" ref="Z246">IFERROR(IF(Helpers!Z38&gt;0, MAX(0, Helpers!Z38 - INDEX(Matrix!$B$2:$ZZ$201, ROW()-209, COLUMN()-1)), ""),"")</f>
        <v/>
      </c>
      <c r="AA246" t="str" cm="1">
        <f t="array" ref="AA246">IFERROR(IF(Helpers!AA38&gt;0, MAX(0, Helpers!AA38 - INDEX(Matrix!$B$2:$ZZ$201, ROW()-209, COLUMN()-1)), ""),"")</f>
        <v/>
      </c>
      <c r="AB246" t="str" cm="1">
        <f t="array" ref="AB246">IFERROR(IF(Helpers!AB38&gt;0, MAX(0, Helpers!AB38 - INDEX(Matrix!$B$2:$ZZ$201, ROW()-209, COLUMN()-1)), ""),"")</f>
        <v/>
      </c>
      <c r="AC246" t="str" cm="1">
        <f t="array" ref="AC246">IFERROR(IF(Helpers!AC38&gt;0, MAX(0, Helpers!AC38 - INDEX(Matrix!$B$2:$ZZ$201, ROW()-209, COLUMN()-1)), ""),"")</f>
        <v/>
      </c>
      <c r="AD246" t="str" cm="1">
        <f t="array" ref="AD246">IFERROR(IF(Helpers!AD38&gt;0, MAX(0, Helpers!AD38 - INDEX(Matrix!$B$2:$ZZ$201, ROW()-209, COLUMN()-1)), ""),"")</f>
        <v/>
      </c>
      <c r="AE246" t="str" cm="1">
        <f t="array" ref="AE246">IFERROR(IF(Helpers!AE38&gt;0, MAX(0, Helpers!AE38 - INDEX(Matrix!$B$2:$ZZ$201, ROW()-209, COLUMN()-1)), ""),"")</f>
        <v/>
      </c>
      <c r="AF246" t="str" cm="1">
        <f t="array" ref="AF246">IFERROR(IF(Helpers!AF38&gt;0, MAX(0, Helpers!AF38 - INDEX(Matrix!$B$2:$ZZ$201, ROW()-209, COLUMN()-1)), ""),"")</f>
        <v/>
      </c>
      <c r="AG246" t="str" cm="1">
        <f t="array" ref="AG246">IFERROR(IF(Helpers!AG38&gt;0, MAX(0, Helpers!AG38 - INDEX(Matrix!$B$2:$ZZ$201, ROW()-209, COLUMN()-1)), ""),"")</f>
        <v/>
      </c>
      <c r="AH246" t="str" cm="1">
        <f t="array" ref="AH246">IFERROR(IF(Helpers!AH38&gt;0, MAX(0, Helpers!AH38 - INDEX(Matrix!$B$2:$ZZ$201, ROW()-209, COLUMN()-1)), ""),"")</f>
        <v/>
      </c>
      <c r="AI246" t="str" cm="1">
        <f t="array" ref="AI246">IFERROR(IF(Helpers!AI38&gt;0, MAX(0, Helpers!AI38 - INDEX(Matrix!$B$2:$ZZ$201, ROW()-209, COLUMN()-1)), ""),"")</f>
        <v/>
      </c>
      <c r="AJ246" t="str" cm="1">
        <f t="array" ref="AJ246">IFERROR(IF(Helpers!AJ38&gt;0, MAX(0, Helpers!AJ38 - INDEX(Matrix!$B$2:$ZZ$201, ROW()-209, COLUMN()-1)), ""),"")</f>
        <v/>
      </c>
      <c r="AK246" t="str" cm="1">
        <f t="array" ref="AK246">IFERROR(IF(Helpers!AK38&gt;0, MAX(0, Helpers!AK38 - INDEX(Matrix!$B$2:$ZZ$201, ROW()-209, COLUMN()-1)), ""),"")</f>
        <v/>
      </c>
      <c r="AL246" t="str" cm="1">
        <f t="array" ref="AL246">IFERROR(IF(Helpers!AL38&gt;0, MAX(0, Helpers!AL38 - INDEX(Matrix!$B$2:$ZZ$201, ROW()-209, COLUMN()-1)), ""),"")</f>
        <v/>
      </c>
      <c r="AM246" t="str" cm="1">
        <f t="array" ref="AM246">IFERROR(IF(Helpers!AM38&gt;0, MAX(0, Helpers!AM38 - INDEX(Matrix!$B$2:$ZZ$201, ROW()-209, COLUMN()-1)), ""),"")</f>
        <v/>
      </c>
      <c r="AN246" t="str" cm="1">
        <f t="array" ref="AN246">IFERROR(IF(Helpers!AN38&gt;0, MAX(0, Helpers!AN38 - INDEX(Matrix!$B$2:$ZZ$201, ROW()-209, COLUMN()-1)), ""),"")</f>
        <v/>
      </c>
      <c r="AO246" t="str" cm="1">
        <f t="array" ref="AO246">IFERROR(IF(Helpers!AO38&gt;0, MAX(0, Helpers!AO38 - INDEX(Matrix!$B$2:$ZZ$201, ROW()-209, COLUMN()-1)), ""),"")</f>
        <v/>
      </c>
      <c r="AP246" t="str" cm="1">
        <f t="array" ref="AP246">IFERROR(IF(Helpers!AP38&gt;0, MAX(0, Helpers!AP38 - INDEX(Matrix!$B$2:$ZZ$201, ROW()-209, COLUMN()-1)), ""),"")</f>
        <v/>
      </c>
      <c r="AQ246" t="str" cm="1">
        <f t="array" ref="AQ246">IFERROR(IF(Helpers!AQ38&gt;0, MAX(0, Helpers!AQ38 - INDEX(Matrix!$B$2:$ZZ$201, ROW()-209, COLUMN()-1)), ""),"")</f>
        <v/>
      </c>
      <c r="AR246" t="str" cm="1">
        <f t="array" ref="AR246">IFERROR(IF(Helpers!AR38&gt;0, MAX(0, Helpers!AR38 - INDEX(Matrix!$B$2:$ZZ$201, ROW()-209, COLUMN()-1)), ""),"")</f>
        <v/>
      </c>
      <c r="AS246" t="str" cm="1">
        <f t="array" ref="AS246">IFERROR(IF(Helpers!AS38&gt;0, MAX(0, Helpers!AS38 - INDEX(Matrix!$B$2:$ZZ$201, ROW()-209, COLUMN()-1)), ""),"")</f>
        <v/>
      </c>
      <c r="AT246" t="str" cm="1">
        <f t="array" ref="AT246">IFERROR(IF(Helpers!AT38&gt;0, MAX(0, Helpers!AT38 - INDEX(Matrix!$B$2:$ZZ$201, ROW()-209, COLUMN()-1)), ""),"")</f>
        <v/>
      </c>
      <c r="AU246" t="str" cm="1">
        <f t="array" ref="AU246">IFERROR(IF(Helpers!AU38&gt;0, MAX(0, Helpers!AU38 - INDEX(Matrix!$B$2:$ZZ$201, ROW()-209, COLUMN()-1)), ""),"")</f>
        <v/>
      </c>
      <c r="AV246" t="str" cm="1">
        <f t="array" ref="AV246">IFERROR(IF(Helpers!AV38&gt;0, MAX(0, Helpers!AV38 - INDEX(Matrix!$B$2:$ZZ$201, ROW()-209, COLUMN()-1)), ""),"")</f>
        <v/>
      </c>
      <c r="AW246" t="str" cm="1">
        <f t="array" ref="AW246">IFERROR(IF(Helpers!AW38&gt;0, MAX(0, Helpers!AW38 - INDEX(Matrix!$B$2:$ZZ$201, ROW()-209, COLUMN()-1)), ""),"")</f>
        <v/>
      </c>
      <c r="AX246" t="str" cm="1">
        <f t="array" ref="AX246">IFERROR(IF(Helpers!AX38&gt;0, MAX(0, Helpers!AX38 - INDEX(Matrix!$B$2:$ZZ$201, ROW()-209, COLUMN()-1)), ""),"")</f>
        <v/>
      </c>
      <c r="AY246" t="str" cm="1">
        <f t="array" ref="AY246">IFERROR(IF(Helpers!AY38&gt;0, MAX(0, Helpers!AY38 - INDEX(Matrix!$B$2:$ZZ$201, ROW()-209, COLUMN()-1)), ""),"")</f>
        <v/>
      </c>
    </row>
    <row r="247" spans="1:51" x14ac:dyDescent="0.25">
      <c r="A247" s="12"/>
      <c r="B247" t="str" cm="1">
        <f t="array" ref="B247">IFERROR(IF(Helpers!B39&gt;0, MAX(0, Helpers!B39 - INDEX(Matrix!$B$2:$ZZ$201, ROW()-209, COLUMN()-1)), ""),"")</f>
        <v/>
      </c>
      <c r="C247" t="str" cm="1">
        <f t="array" ref="C247">IFERROR(IF(Helpers!C39&gt;0, MAX(0, Helpers!C39 - INDEX(Matrix!$B$2:$ZZ$201, ROW()-209, COLUMN()-1)), ""),"")</f>
        <v/>
      </c>
      <c r="D247" t="str" cm="1">
        <f t="array" ref="D247">IFERROR(IF(Helpers!D39&gt;0, MAX(0, Helpers!D39 - INDEX(Matrix!$B$2:$ZZ$201, ROW()-209, COLUMN()-1)), ""),"")</f>
        <v/>
      </c>
      <c r="E247" t="str" cm="1">
        <f t="array" ref="E247">IFERROR(IF(Helpers!E39&gt;0, MAX(0, Helpers!E39 - INDEX(Matrix!$B$2:$ZZ$201, ROW()-209, COLUMN()-1)), ""),"")</f>
        <v/>
      </c>
      <c r="F247" t="str" cm="1">
        <f t="array" ref="F247">IFERROR(IF(Helpers!F39&gt;0, MAX(0, Helpers!F39 - INDEX(Matrix!$B$2:$ZZ$201, ROW()-209, COLUMN()-1)), ""),"")</f>
        <v/>
      </c>
      <c r="G247" t="str" cm="1">
        <f t="array" ref="G247">IFERROR(IF(Helpers!G39&gt;0, MAX(0, Helpers!G39 - INDEX(Matrix!$B$2:$ZZ$201, ROW()-209, COLUMN()-1)), ""),"")</f>
        <v/>
      </c>
      <c r="H247" t="str" cm="1">
        <f t="array" ref="H247">IFERROR(IF(Helpers!H39&gt;0, MAX(0, Helpers!H39 - INDEX(Matrix!$B$2:$ZZ$201, ROW()-209, COLUMN()-1)), ""),"")</f>
        <v/>
      </c>
      <c r="I247" t="str" cm="1">
        <f t="array" ref="I247">IFERROR(IF(Helpers!I39&gt;0, MAX(0, Helpers!I39 - INDEX(Matrix!$B$2:$ZZ$201, ROW()-209, COLUMN()-1)), ""),"")</f>
        <v/>
      </c>
      <c r="J247" t="str" cm="1">
        <f t="array" ref="J247">IFERROR(IF(Helpers!J39&gt;0, MAX(0, Helpers!J39 - INDEX(Matrix!$B$2:$ZZ$201, ROW()-209, COLUMN()-1)), ""),"")</f>
        <v/>
      </c>
      <c r="K247" t="str" cm="1">
        <f t="array" ref="K247">IFERROR(IF(Helpers!K39&gt;0, MAX(0, Helpers!K39 - INDEX(Matrix!$B$2:$ZZ$201, ROW()-209, COLUMN()-1)), ""),"")</f>
        <v/>
      </c>
      <c r="L247" t="str" cm="1">
        <f t="array" ref="L247">IFERROR(IF(Helpers!L39&gt;0, MAX(0, Helpers!L39 - INDEX(Matrix!$B$2:$ZZ$201, ROW()-209, COLUMN()-1)), ""),"")</f>
        <v/>
      </c>
      <c r="M247" t="str" cm="1">
        <f t="array" ref="M247">IFERROR(IF(Helpers!M39&gt;0, MAX(0, Helpers!M39 - INDEX(Matrix!$B$2:$ZZ$201, ROW()-209, COLUMN()-1)), ""),"")</f>
        <v/>
      </c>
      <c r="N247" t="str" cm="1">
        <f t="array" ref="N247">IFERROR(IF(Helpers!N39&gt;0, MAX(0, Helpers!N39 - INDEX(Matrix!$B$2:$ZZ$201, ROW()-209, COLUMN()-1)), ""),"")</f>
        <v/>
      </c>
      <c r="O247" t="str" cm="1">
        <f t="array" ref="O247">IFERROR(IF(Helpers!O39&gt;0, MAX(0, Helpers!O39 - INDEX(Matrix!$B$2:$ZZ$201, ROW()-209, COLUMN()-1)), ""),"")</f>
        <v/>
      </c>
      <c r="P247" t="str" cm="1">
        <f t="array" ref="P247">IFERROR(IF(Helpers!P39&gt;0, MAX(0, Helpers!P39 - INDEX(Matrix!$B$2:$ZZ$201, ROW()-209, COLUMN()-1)), ""),"")</f>
        <v/>
      </c>
      <c r="Q247" t="str" cm="1">
        <f t="array" ref="Q247">IFERROR(IF(Helpers!Q39&gt;0, MAX(0, Helpers!Q39 - INDEX(Matrix!$B$2:$ZZ$201, ROW()-209, COLUMN()-1)), ""),"")</f>
        <v/>
      </c>
      <c r="R247" t="str" cm="1">
        <f t="array" ref="R247">IFERROR(IF(Helpers!R39&gt;0, MAX(0, Helpers!R39 - INDEX(Matrix!$B$2:$ZZ$201, ROW()-209, COLUMN()-1)), ""),"")</f>
        <v/>
      </c>
      <c r="S247" t="str" cm="1">
        <f t="array" ref="S247">IFERROR(IF(Helpers!S39&gt;0, MAX(0, Helpers!S39 - INDEX(Matrix!$B$2:$ZZ$201, ROW()-209, COLUMN()-1)), ""),"")</f>
        <v/>
      </c>
      <c r="T247" t="str" cm="1">
        <f t="array" ref="T247">IFERROR(IF(Helpers!T39&gt;0, MAX(0, Helpers!T39 - INDEX(Matrix!$B$2:$ZZ$201, ROW()-209, COLUMN()-1)), ""),"")</f>
        <v/>
      </c>
      <c r="U247" t="str" cm="1">
        <f t="array" ref="U247">IFERROR(IF(Helpers!U39&gt;0, MAX(0, Helpers!U39 - INDEX(Matrix!$B$2:$ZZ$201, ROW()-209, COLUMN()-1)), ""),"")</f>
        <v/>
      </c>
      <c r="V247" t="str" cm="1">
        <f t="array" ref="V247">IFERROR(IF(Helpers!V39&gt;0, MAX(0, Helpers!V39 - INDEX(Matrix!$B$2:$ZZ$201, ROW()-209, COLUMN()-1)), ""),"")</f>
        <v/>
      </c>
      <c r="W247" t="str" cm="1">
        <f t="array" ref="W247">IFERROR(IF(Helpers!W39&gt;0, MAX(0, Helpers!W39 - INDEX(Matrix!$B$2:$ZZ$201, ROW()-209, COLUMN()-1)), ""),"")</f>
        <v/>
      </c>
      <c r="X247" t="str" cm="1">
        <f t="array" ref="X247">IFERROR(IF(Helpers!X39&gt;0, MAX(0, Helpers!X39 - INDEX(Matrix!$B$2:$ZZ$201, ROW()-209, COLUMN()-1)), ""),"")</f>
        <v/>
      </c>
      <c r="Y247" t="str" cm="1">
        <f t="array" ref="Y247">IFERROR(IF(Helpers!Y39&gt;0, MAX(0, Helpers!Y39 - INDEX(Matrix!$B$2:$ZZ$201, ROW()-209, COLUMN()-1)), ""),"")</f>
        <v/>
      </c>
      <c r="Z247" t="str" cm="1">
        <f t="array" ref="Z247">IFERROR(IF(Helpers!Z39&gt;0, MAX(0, Helpers!Z39 - INDEX(Matrix!$B$2:$ZZ$201, ROW()-209, COLUMN()-1)), ""),"")</f>
        <v/>
      </c>
      <c r="AA247" t="str" cm="1">
        <f t="array" ref="AA247">IFERROR(IF(Helpers!AA39&gt;0, MAX(0, Helpers!AA39 - INDEX(Matrix!$B$2:$ZZ$201, ROW()-209, COLUMN()-1)), ""),"")</f>
        <v/>
      </c>
      <c r="AB247" t="str" cm="1">
        <f t="array" ref="AB247">IFERROR(IF(Helpers!AB39&gt;0, MAX(0, Helpers!AB39 - INDEX(Matrix!$B$2:$ZZ$201, ROW()-209, COLUMN()-1)), ""),"")</f>
        <v/>
      </c>
      <c r="AC247" t="str" cm="1">
        <f t="array" ref="AC247">IFERROR(IF(Helpers!AC39&gt;0, MAX(0, Helpers!AC39 - INDEX(Matrix!$B$2:$ZZ$201, ROW()-209, COLUMN()-1)), ""),"")</f>
        <v/>
      </c>
      <c r="AD247" t="str" cm="1">
        <f t="array" ref="AD247">IFERROR(IF(Helpers!AD39&gt;0, MAX(0, Helpers!AD39 - INDEX(Matrix!$B$2:$ZZ$201, ROW()-209, COLUMN()-1)), ""),"")</f>
        <v/>
      </c>
      <c r="AE247" t="str" cm="1">
        <f t="array" ref="AE247">IFERROR(IF(Helpers!AE39&gt;0, MAX(0, Helpers!AE39 - INDEX(Matrix!$B$2:$ZZ$201, ROW()-209, COLUMN()-1)), ""),"")</f>
        <v/>
      </c>
      <c r="AF247" t="str" cm="1">
        <f t="array" ref="AF247">IFERROR(IF(Helpers!AF39&gt;0, MAX(0, Helpers!AF39 - INDEX(Matrix!$B$2:$ZZ$201, ROW()-209, COLUMN()-1)), ""),"")</f>
        <v/>
      </c>
      <c r="AG247" t="str" cm="1">
        <f t="array" ref="AG247">IFERROR(IF(Helpers!AG39&gt;0, MAX(0, Helpers!AG39 - INDEX(Matrix!$B$2:$ZZ$201, ROW()-209, COLUMN()-1)), ""),"")</f>
        <v/>
      </c>
      <c r="AH247" t="str" cm="1">
        <f t="array" ref="AH247">IFERROR(IF(Helpers!AH39&gt;0, MAX(0, Helpers!AH39 - INDEX(Matrix!$B$2:$ZZ$201, ROW()-209, COLUMN()-1)), ""),"")</f>
        <v/>
      </c>
      <c r="AI247" t="str" cm="1">
        <f t="array" ref="AI247">IFERROR(IF(Helpers!AI39&gt;0, MAX(0, Helpers!AI39 - INDEX(Matrix!$B$2:$ZZ$201, ROW()-209, COLUMN()-1)), ""),"")</f>
        <v/>
      </c>
      <c r="AJ247" t="str" cm="1">
        <f t="array" ref="AJ247">IFERROR(IF(Helpers!AJ39&gt;0, MAX(0, Helpers!AJ39 - INDEX(Matrix!$B$2:$ZZ$201, ROW()-209, COLUMN()-1)), ""),"")</f>
        <v/>
      </c>
      <c r="AK247" t="str" cm="1">
        <f t="array" ref="AK247">IFERROR(IF(Helpers!AK39&gt;0, MAX(0, Helpers!AK39 - INDEX(Matrix!$B$2:$ZZ$201, ROW()-209, COLUMN()-1)), ""),"")</f>
        <v/>
      </c>
      <c r="AL247" t="str" cm="1">
        <f t="array" ref="AL247">IFERROR(IF(Helpers!AL39&gt;0, MAX(0, Helpers!AL39 - INDEX(Matrix!$B$2:$ZZ$201, ROW()-209, COLUMN()-1)), ""),"")</f>
        <v/>
      </c>
      <c r="AM247" t="str" cm="1">
        <f t="array" ref="AM247">IFERROR(IF(Helpers!AM39&gt;0, MAX(0, Helpers!AM39 - INDEX(Matrix!$B$2:$ZZ$201, ROW()-209, COLUMN()-1)), ""),"")</f>
        <v/>
      </c>
      <c r="AN247" t="str" cm="1">
        <f t="array" ref="AN247">IFERROR(IF(Helpers!AN39&gt;0, MAX(0, Helpers!AN39 - INDEX(Matrix!$B$2:$ZZ$201, ROW()-209, COLUMN()-1)), ""),"")</f>
        <v/>
      </c>
      <c r="AO247" t="str" cm="1">
        <f t="array" ref="AO247">IFERROR(IF(Helpers!AO39&gt;0, MAX(0, Helpers!AO39 - INDEX(Matrix!$B$2:$ZZ$201, ROW()-209, COLUMN()-1)), ""),"")</f>
        <v/>
      </c>
      <c r="AP247" t="str" cm="1">
        <f t="array" ref="AP247">IFERROR(IF(Helpers!AP39&gt;0, MAX(0, Helpers!AP39 - INDEX(Matrix!$B$2:$ZZ$201, ROW()-209, COLUMN()-1)), ""),"")</f>
        <v/>
      </c>
      <c r="AQ247" t="str" cm="1">
        <f t="array" ref="AQ247">IFERROR(IF(Helpers!AQ39&gt;0, MAX(0, Helpers!AQ39 - INDEX(Matrix!$B$2:$ZZ$201, ROW()-209, COLUMN()-1)), ""),"")</f>
        <v/>
      </c>
      <c r="AR247" t="str" cm="1">
        <f t="array" ref="AR247">IFERROR(IF(Helpers!AR39&gt;0, MAX(0, Helpers!AR39 - INDEX(Matrix!$B$2:$ZZ$201, ROW()-209, COLUMN()-1)), ""),"")</f>
        <v/>
      </c>
      <c r="AS247" t="str" cm="1">
        <f t="array" ref="AS247">IFERROR(IF(Helpers!AS39&gt;0, MAX(0, Helpers!AS39 - INDEX(Matrix!$B$2:$ZZ$201, ROW()-209, COLUMN()-1)), ""),"")</f>
        <v/>
      </c>
      <c r="AT247" t="str" cm="1">
        <f t="array" ref="AT247">IFERROR(IF(Helpers!AT39&gt;0, MAX(0, Helpers!AT39 - INDEX(Matrix!$B$2:$ZZ$201, ROW()-209, COLUMN()-1)), ""),"")</f>
        <v/>
      </c>
      <c r="AU247" t="str" cm="1">
        <f t="array" ref="AU247">IFERROR(IF(Helpers!AU39&gt;0, MAX(0, Helpers!AU39 - INDEX(Matrix!$B$2:$ZZ$201, ROW()-209, COLUMN()-1)), ""),"")</f>
        <v/>
      </c>
      <c r="AV247" t="str" cm="1">
        <f t="array" ref="AV247">IFERROR(IF(Helpers!AV39&gt;0, MAX(0, Helpers!AV39 - INDEX(Matrix!$B$2:$ZZ$201, ROW()-209, COLUMN()-1)), ""),"")</f>
        <v/>
      </c>
      <c r="AW247" t="str" cm="1">
        <f t="array" ref="AW247">IFERROR(IF(Helpers!AW39&gt;0, MAX(0, Helpers!AW39 - INDEX(Matrix!$B$2:$ZZ$201, ROW()-209, COLUMN()-1)), ""),"")</f>
        <v/>
      </c>
      <c r="AX247" t="str" cm="1">
        <f t="array" ref="AX247">IFERROR(IF(Helpers!AX39&gt;0, MAX(0, Helpers!AX39 - INDEX(Matrix!$B$2:$ZZ$201, ROW()-209, COLUMN()-1)), ""),"")</f>
        <v/>
      </c>
      <c r="AY247" t="str" cm="1">
        <f t="array" ref="AY247">IFERROR(IF(Helpers!AY39&gt;0, MAX(0, Helpers!AY39 - INDEX(Matrix!$B$2:$ZZ$201, ROW()-209, COLUMN()-1)), ""),"")</f>
        <v/>
      </c>
    </row>
    <row r="248" spans="1:51" x14ac:dyDescent="0.25">
      <c r="A248" s="12"/>
      <c r="B248" t="str" cm="1">
        <f t="array" ref="B248">IFERROR(IF(Helpers!B40&gt;0, MAX(0, Helpers!B40 - INDEX(Matrix!$B$2:$ZZ$201, ROW()-209, COLUMN()-1)), ""),"")</f>
        <v/>
      </c>
      <c r="C248" t="str" cm="1">
        <f t="array" ref="C248">IFERROR(IF(Helpers!C40&gt;0, MAX(0, Helpers!C40 - INDEX(Matrix!$B$2:$ZZ$201, ROW()-209, COLUMN()-1)), ""),"")</f>
        <v/>
      </c>
      <c r="D248" t="str" cm="1">
        <f t="array" ref="D248">IFERROR(IF(Helpers!D40&gt;0, MAX(0, Helpers!D40 - INDEX(Matrix!$B$2:$ZZ$201, ROW()-209, COLUMN()-1)), ""),"")</f>
        <v/>
      </c>
      <c r="E248" t="str" cm="1">
        <f t="array" ref="E248">IFERROR(IF(Helpers!E40&gt;0, MAX(0, Helpers!E40 - INDEX(Matrix!$B$2:$ZZ$201, ROW()-209, COLUMN()-1)), ""),"")</f>
        <v/>
      </c>
      <c r="F248" t="str" cm="1">
        <f t="array" ref="F248">IFERROR(IF(Helpers!F40&gt;0, MAX(0, Helpers!F40 - INDEX(Matrix!$B$2:$ZZ$201, ROW()-209, COLUMN()-1)), ""),"")</f>
        <v/>
      </c>
      <c r="G248" t="str" cm="1">
        <f t="array" ref="G248">IFERROR(IF(Helpers!G40&gt;0, MAX(0, Helpers!G40 - INDEX(Matrix!$B$2:$ZZ$201, ROW()-209, COLUMN()-1)), ""),"")</f>
        <v/>
      </c>
      <c r="H248" t="str" cm="1">
        <f t="array" ref="H248">IFERROR(IF(Helpers!H40&gt;0, MAX(0, Helpers!H40 - INDEX(Matrix!$B$2:$ZZ$201, ROW()-209, COLUMN()-1)), ""),"")</f>
        <v/>
      </c>
      <c r="I248" t="str" cm="1">
        <f t="array" ref="I248">IFERROR(IF(Helpers!I40&gt;0, MAX(0, Helpers!I40 - INDEX(Matrix!$B$2:$ZZ$201, ROW()-209, COLUMN()-1)), ""),"")</f>
        <v/>
      </c>
      <c r="J248" t="str" cm="1">
        <f t="array" ref="J248">IFERROR(IF(Helpers!J40&gt;0, MAX(0, Helpers!J40 - INDEX(Matrix!$B$2:$ZZ$201, ROW()-209, COLUMN()-1)), ""),"")</f>
        <v/>
      </c>
      <c r="K248" t="str" cm="1">
        <f t="array" ref="K248">IFERROR(IF(Helpers!K40&gt;0, MAX(0, Helpers!K40 - INDEX(Matrix!$B$2:$ZZ$201, ROW()-209, COLUMN()-1)), ""),"")</f>
        <v/>
      </c>
      <c r="L248" t="str" cm="1">
        <f t="array" ref="L248">IFERROR(IF(Helpers!L40&gt;0, MAX(0, Helpers!L40 - INDEX(Matrix!$B$2:$ZZ$201, ROW()-209, COLUMN()-1)), ""),"")</f>
        <v/>
      </c>
      <c r="M248" t="str" cm="1">
        <f t="array" ref="M248">IFERROR(IF(Helpers!M40&gt;0, MAX(0, Helpers!M40 - INDEX(Matrix!$B$2:$ZZ$201, ROW()-209, COLUMN()-1)), ""),"")</f>
        <v/>
      </c>
      <c r="N248" t="str" cm="1">
        <f t="array" ref="N248">IFERROR(IF(Helpers!N40&gt;0, MAX(0, Helpers!N40 - INDEX(Matrix!$B$2:$ZZ$201, ROW()-209, COLUMN()-1)), ""),"")</f>
        <v/>
      </c>
      <c r="O248" t="str" cm="1">
        <f t="array" ref="O248">IFERROR(IF(Helpers!O40&gt;0, MAX(0, Helpers!O40 - INDEX(Matrix!$B$2:$ZZ$201, ROW()-209, COLUMN()-1)), ""),"")</f>
        <v/>
      </c>
      <c r="P248" t="str" cm="1">
        <f t="array" ref="P248">IFERROR(IF(Helpers!P40&gt;0, MAX(0, Helpers!P40 - INDEX(Matrix!$B$2:$ZZ$201, ROW()-209, COLUMN()-1)), ""),"")</f>
        <v/>
      </c>
      <c r="Q248" t="str" cm="1">
        <f t="array" ref="Q248">IFERROR(IF(Helpers!Q40&gt;0, MAX(0, Helpers!Q40 - INDEX(Matrix!$B$2:$ZZ$201, ROW()-209, COLUMN()-1)), ""),"")</f>
        <v/>
      </c>
      <c r="R248" t="str" cm="1">
        <f t="array" ref="R248">IFERROR(IF(Helpers!R40&gt;0, MAX(0, Helpers!R40 - INDEX(Matrix!$B$2:$ZZ$201, ROW()-209, COLUMN()-1)), ""),"")</f>
        <v/>
      </c>
      <c r="S248" t="str" cm="1">
        <f t="array" ref="S248">IFERROR(IF(Helpers!S40&gt;0, MAX(0, Helpers!S40 - INDEX(Matrix!$B$2:$ZZ$201, ROW()-209, COLUMN()-1)), ""),"")</f>
        <v/>
      </c>
      <c r="T248" t="str" cm="1">
        <f t="array" ref="T248">IFERROR(IF(Helpers!T40&gt;0, MAX(0, Helpers!T40 - INDEX(Matrix!$B$2:$ZZ$201, ROW()-209, COLUMN()-1)), ""),"")</f>
        <v/>
      </c>
      <c r="U248" t="str" cm="1">
        <f t="array" ref="U248">IFERROR(IF(Helpers!U40&gt;0, MAX(0, Helpers!U40 - INDEX(Matrix!$B$2:$ZZ$201, ROW()-209, COLUMN()-1)), ""),"")</f>
        <v/>
      </c>
      <c r="V248" t="str" cm="1">
        <f t="array" ref="V248">IFERROR(IF(Helpers!V40&gt;0, MAX(0, Helpers!V40 - INDEX(Matrix!$B$2:$ZZ$201, ROW()-209, COLUMN()-1)), ""),"")</f>
        <v/>
      </c>
      <c r="W248" t="str" cm="1">
        <f t="array" ref="W248">IFERROR(IF(Helpers!W40&gt;0, MAX(0, Helpers!W40 - INDEX(Matrix!$B$2:$ZZ$201, ROW()-209, COLUMN()-1)), ""),"")</f>
        <v/>
      </c>
      <c r="X248" t="str" cm="1">
        <f t="array" ref="X248">IFERROR(IF(Helpers!X40&gt;0, MAX(0, Helpers!X40 - INDEX(Matrix!$B$2:$ZZ$201, ROW()-209, COLUMN()-1)), ""),"")</f>
        <v/>
      </c>
      <c r="Y248" t="str" cm="1">
        <f t="array" ref="Y248">IFERROR(IF(Helpers!Y40&gt;0, MAX(0, Helpers!Y40 - INDEX(Matrix!$B$2:$ZZ$201, ROW()-209, COLUMN()-1)), ""),"")</f>
        <v/>
      </c>
      <c r="Z248" t="str" cm="1">
        <f t="array" ref="Z248">IFERROR(IF(Helpers!Z40&gt;0, MAX(0, Helpers!Z40 - INDEX(Matrix!$B$2:$ZZ$201, ROW()-209, COLUMN()-1)), ""),"")</f>
        <v/>
      </c>
      <c r="AA248" t="str" cm="1">
        <f t="array" ref="AA248">IFERROR(IF(Helpers!AA40&gt;0, MAX(0, Helpers!AA40 - INDEX(Matrix!$B$2:$ZZ$201, ROW()-209, COLUMN()-1)), ""),"")</f>
        <v/>
      </c>
      <c r="AB248" t="str" cm="1">
        <f t="array" ref="AB248">IFERROR(IF(Helpers!AB40&gt;0, MAX(0, Helpers!AB40 - INDEX(Matrix!$B$2:$ZZ$201, ROW()-209, COLUMN()-1)), ""),"")</f>
        <v/>
      </c>
      <c r="AC248" t="str" cm="1">
        <f t="array" ref="AC248">IFERROR(IF(Helpers!AC40&gt;0, MAX(0, Helpers!AC40 - INDEX(Matrix!$B$2:$ZZ$201, ROW()-209, COLUMN()-1)), ""),"")</f>
        <v/>
      </c>
      <c r="AD248" t="str" cm="1">
        <f t="array" ref="AD248">IFERROR(IF(Helpers!AD40&gt;0, MAX(0, Helpers!AD40 - INDEX(Matrix!$B$2:$ZZ$201, ROW()-209, COLUMN()-1)), ""),"")</f>
        <v/>
      </c>
      <c r="AE248" t="str" cm="1">
        <f t="array" ref="AE248">IFERROR(IF(Helpers!AE40&gt;0, MAX(0, Helpers!AE40 - INDEX(Matrix!$B$2:$ZZ$201, ROW()-209, COLUMN()-1)), ""),"")</f>
        <v/>
      </c>
      <c r="AF248" t="str" cm="1">
        <f t="array" ref="AF248">IFERROR(IF(Helpers!AF40&gt;0, MAX(0, Helpers!AF40 - INDEX(Matrix!$B$2:$ZZ$201, ROW()-209, COLUMN()-1)), ""),"")</f>
        <v/>
      </c>
      <c r="AG248" t="str" cm="1">
        <f t="array" ref="AG248">IFERROR(IF(Helpers!AG40&gt;0, MAX(0, Helpers!AG40 - INDEX(Matrix!$B$2:$ZZ$201, ROW()-209, COLUMN()-1)), ""),"")</f>
        <v/>
      </c>
      <c r="AH248" t="str" cm="1">
        <f t="array" ref="AH248">IFERROR(IF(Helpers!AH40&gt;0, MAX(0, Helpers!AH40 - INDEX(Matrix!$B$2:$ZZ$201, ROW()-209, COLUMN()-1)), ""),"")</f>
        <v/>
      </c>
      <c r="AI248" t="str" cm="1">
        <f t="array" ref="AI248">IFERROR(IF(Helpers!AI40&gt;0, MAX(0, Helpers!AI40 - INDEX(Matrix!$B$2:$ZZ$201, ROW()-209, COLUMN()-1)), ""),"")</f>
        <v/>
      </c>
      <c r="AJ248" t="str" cm="1">
        <f t="array" ref="AJ248">IFERROR(IF(Helpers!AJ40&gt;0, MAX(0, Helpers!AJ40 - INDEX(Matrix!$B$2:$ZZ$201, ROW()-209, COLUMN()-1)), ""),"")</f>
        <v/>
      </c>
      <c r="AK248" t="str" cm="1">
        <f t="array" ref="AK248">IFERROR(IF(Helpers!AK40&gt;0, MAX(0, Helpers!AK40 - INDEX(Matrix!$B$2:$ZZ$201, ROW()-209, COLUMN()-1)), ""),"")</f>
        <v/>
      </c>
      <c r="AL248" t="str" cm="1">
        <f t="array" ref="AL248">IFERROR(IF(Helpers!AL40&gt;0, MAX(0, Helpers!AL40 - INDEX(Matrix!$B$2:$ZZ$201, ROW()-209, COLUMN()-1)), ""),"")</f>
        <v/>
      </c>
      <c r="AM248" t="str" cm="1">
        <f t="array" ref="AM248">IFERROR(IF(Helpers!AM40&gt;0, MAX(0, Helpers!AM40 - INDEX(Matrix!$B$2:$ZZ$201, ROW()-209, COLUMN()-1)), ""),"")</f>
        <v/>
      </c>
      <c r="AN248" t="str" cm="1">
        <f t="array" ref="AN248">IFERROR(IF(Helpers!AN40&gt;0, MAX(0, Helpers!AN40 - INDEX(Matrix!$B$2:$ZZ$201, ROW()-209, COLUMN()-1)), ""),"")</f>
        <v/>
      </c>
      <c r="AO248" t="str" cm="1">
        <f t="array" ref="AO248">IFERROR(IF(Helpers!AO40&gt;0, MAX(0, Helpers!AO40 - INDEX(Matrix!$B$2:$ZZ$201, ROW()-209, COLUMN()-1)), ""),"")</f>
        <v/>
      </c>
      <c r="AP248" t="str" cm="1">
        <f t="array" ref="AP248">IFERROR(IF(Helpers!AP40&gt;0, MAX(0, Helpers!AP40 - INDEX(Matrix!$B$2:$ZZ$201, ROW()-209, COLUMN()-1)), ""),"")</f>
        <v/>
      </c>
      <c r="AQ248" t="str" cm="1">
        <f t="array" ref="AQ248">IFERROR(IF(Helpers!AQ40&gt;0, MAX(0, Helpers!AQ40 - INDEX(Matrix!$B$2:$ZZ$201, ROW()-209, COLUMN()-1)), ""),"")</f>
        <v/>
      </c>
      <c r="AR248" t="str" cm="1">
        <f t="array" ref="AR248">IFERROR(IF(Helpers!AR40&gt;0, MAX(0, Helpers!AR40 - INDEX(Matrix!$B$2:$ZZ$201, ROW()-209, COLUMN()-1)), ""),"")</f>
        <v/>
      </c>
      <c r="AS248" t="str" cm="1">
        <f t="array" ref="AS248">IFERROR(IF(Helpers!AS40&gt;0, MAX(0, Helpers!AS40 - INDEX(Matrix!$B$2:$ZZ$201, ROW()-209, COLUMN()-1)), ""),"")</f>
        <v/>
      </c>
      <c r="AT248" t="str" cm="1">
        <f t="array" ref="AT248">IFERROR(IF(Helpers!AT40&gt;0, MAX(0, Helpers!AT40 - INDEX(Matrix!$B$2:$ZZ$201, ROW()-209, COLUMN()-1)), ""),"")</f>
        <v/>
      </c>
      <c r="AU248" t="str" cm="1">
        <f t="array" ref="AU248">IFERROR(IF(Helpers!AU40&gt;0, MAX(0, Helpers!AU40 - INDEX(Matrix!$B$2:$ZZ$201, ROW()-209, COLUMN()-1)), ""),"")</f>
        <v/>
      </c>
      <c r="AV248" t="str" cm="1">
        <f t="array" ref="AV248">IFERROR(IF(Helpers!AV40&gt;0, MAX(0, Helpers!AV40 - INDEX(Matrix!$B$2:$ZZ$201, ROW()-209, COLUMN()-1)), ""),"")</f>
        <v/>
      </c>
      <c r="AW248" t="str" cm="1">
        <f t="array" ref="AW248">IFERROR(IF(Helpers!AW40&gt;0, MAX(0, Helpers!AW40 - INDEX(Matrix!$B$2:$ZZ$201, ROW()-209, COLUMN()-1)), ""),"")</f>
        <v/>
      </c>
      <c r="AX248" t="str" cm="1">
        <f t="array" ref="AX248">IFERROR(IF(Helpers!AX40&gt;0, MAX(0, Helpers!AX40 - INDEX(Matrix!$B$2:$ZZ$201, ROW()-209, COLUMN()-1)), ""),"")</f>
        <v/>
      </c>
      <c r="AY248" t="str" cm="1">
        <f t="array" ref="AY248">IFERROR(IF(Helpers!AY40&gt;0, MAX(0, Helpers!AY40 - INDEX(Matrix!$B$2:$ZZ$201, ROW()-209, COLUMN()-1)), ""),"")</f>
        <v/>
      </c>
    </row>
    <row r="249" spans="1:51" x14ac:dyDescent="0.25">
      <c r="A249" s="12"/>
      <c r="B249" t="str" cm="1">
        <f t="array" ref="B249">IFERROR(IF(Helpers!B41&gt;0, MAX(0, Helpers!B41 - INDEX(Matrix!$B$2:$ZZ$201, ROW()-209, COLUMN()-1)), ""),"")</f>
        <v/>
      </c>
      <c r="C249" t="str" cm="1">
        <f t="array" ref="C249">IFERROR(IF(Helpers!C41&gt;0, MAX(0, Helpers!C41 - INDEX(Matrix!$B$2:$ZZ$201, ROW()-209, COLUMN()-1)), ""),"")</f>
        <v/>
      </c>
      <c r="D249" t="str" cm="1">
        <f t="array" ref="D249">IFERROR(IF(Helpers!D41&gt;0, MAX(0, Helpers!D41 - INDEX(Matrix!$B$2:$ZZ$201, ROW()-209, COLUMN()-1)), ""),"")</f>
        <v/>
      </c>
      <c r="E249" t="str" cm="1">
        <f t="array" ref="E249">IFERROR(IF(Helpers!E41&gt;0, MAX(0, Helpers!E41 - INDEX(Matrix!$B$2:$ZZ$201, ROW()-209, COLUMN()-1)), ""),"")</f>
        <v/>
      </c>
      <c r="F249" t="str" cm="1">
        <f t="array" ref="F249">IFERROR(IF(Helpers!F41&gt;0, MAX(0, Helpers!F41 - INDEX(Matrix!$B$2:$ZZ$201, ROW()-209, COLUMN()-1)), ""),"")</f>
        <v/>
      </c>
      <c r="G249" t="str" cm="1">
        <f t="array" ref="G249">IFERROR(IF(Helpers!G41&gt;0, MAX(0, Helpers!G41 - INDEX(Matrix!$B$2:$ZZ$201, ROW()-209, COLUMN()-1)), ""),"")</f>
        <v/>
      </c>
      <c r="H249" t="str" cm="1">
        <f t="array" ref="H249">IFERROR(IF(Helpers!H41&gt;0, MAX(0, Helpers!H41 - INDEX(Matrix!$B$2:$ZZ$201, ROW()-209, COLUMN()-1)), ""),"")</f>
        <v/>
      </c>
      <c r="I249" t="str" cm="1">
        <f t="array" ref="I249">IFERROR(IF(Helpers!I41&gt;0, MAX(0, Helpers!I41 - INDEX(Matrix!$B$2:$ZZ$201, ROW()-209, COLUMN()-1)), ""),"")</f>
        <v/>
      </c>
      <c r="J249" t="str" cm="1">
        <f t="array" ref="J249">IFERROR(IF(Helpers!J41&gt;0, MAX(0, Helpers!J41 - INDEX(Matrix!$B$2:$ZZ$201, ROW()-209, COLUMN()-1)), ""),"")</f>
        <v/>
      </c>
      <c r="K249" t="str" cm="1">
        <f t="array" ref="K249">IFERROR(IF(Helpers!K41&gt;0, MAX(0, Helpers!K41 - INDEX(Matrix!$B$2:$ZZ$201, ROW()-209, COLUMN()-1)), ""),"")</f>
        <v/>
      </c>
      <c r="L249" t="str" cm="1">
        <f t="array" ref="L249">IFERROR(IF(Helpers!L41&gt;0, MAX(0, Helpers!L41 - INDEX(Matrix!$B$2:$ZZ$201, ROW()-209, COLUMN()-1)), ""),"")</f>
        <v/>
      </c>
      <c r="M249" t="str" cm="1">
        <f t="array" ref="M249">IFERROR(IF(Helpers!M41&gt;0, MAX(0, Helpers!M41 - INDEX(Matrix!$B$2:$ZZ$201, ROW()-209, COLUMN()-1)), ""),"")</f>
        <v/>
      </c>
      <c r="N249" t="str" cm="1">
        <f t="array" ref="N249">IFERROR(IF(Helpers!N41&gt;0, MAX(0, Helpers!N41 - INDEX(Matrix!$B$2:$ZZ$201, ROW()-209, COLUMN()-1)), ""),"")</f>
        <v/>
      </c>
      <c r="O249" t="str" cm="1">
        <f t="array" ref="O249">IFERROR(IF(Helpers!O41&gt;0, MAX(0, Helpers!O41 - INDEX(Matrix!$B$2:$ZZ$201, ROW()-209, COLUMN()-1)), ""),"")</f>
        <v/>
      </c>
      <c r="P249" t="str" cm="1">
        <f t="array" ref="P249">IFERROR(IF(Helpers!P41&gt;0, MAX(0, Helpers!P41 - INDEX(Matrix!$B$2:$ZZ$201, ROW()-209, COLUMN()-1)), ""),"")</f>
        <v/>
      </c>
      <c r="Q249" t="str" cm="1">
        <f t="array" ref="Q249">IFERROR(IF(Helpers!Q41&gt;0, MAX(0, Helpers!Q41 - INDEX(Matrix!$B$2:$ZZ$201, ROW()-209, COLUMN()-1)), ""),"")</f>
        <v/>
      </c>
      <c r="R249" t="str" cm="1">
        <f t="array" ref="R249">IFERROR(IF(Helpers!R41&gt;0, MAX(0, Helpers!R41 - INDEX(Matrix!$B$2:$ZZ$201, ROW()-209, COLUMN()-1)), ""),"")</f>
        <v/>
      </c>
      <c r="S249" t="str" cm="1">
        <f t="array" ref="S249">IFERROR(IF(Helpers!S41&gt;0, MAX(0, Helpers!S41 - INDEX(Matrix!$B$2:$ZZ$201, ROW()-209, COLUMN()-1)), ""),"")</f>
        <v/>
      </c>
      <c r="T249" t="str" cm="1">
        <f t="array" ref="T249">IFERROR(IF(Helpers!T41&gt;0, MAX(0, Helpers!T41 - INDEX(Matrix!$B$2:$ZZ$201, ROW()-209, COLUMN()-1)), ""),"")</f>
        <v/>
      </c>
      <c r="U249" t="str" cm="1">
        <f t="array" ref="U249">IFERROR(IF(Helpers!U41&gt;0, MAX(0, Helpers!U41 - INDEX(Matrix!$B$2:$ZZ$201, ROW()-209, COLUMN()-1)), ""),"")</f>
        <v/>
      </c>
      <c r="V249" t="str" cm="1">
        <f t="array" ref="V249">IFERROR(IF(Helpers!V41&gt;0, MAX(0, Helpers!V41 - INDEX(Matrix!$B$2:$ZZ$201, ROW()-209, COLUMN()-1)), ""),"")</f>
        <v/>
      </c>
      <c r="W249" t="str" cm="1">
        <f t="array" ref="W249">IFERROR(IF(Helpers!W41&gt;0, MAX(0, Helpers!W41 - INDEX(Matrix!$B$2:$ZZ$201, ROW()-209, COLUMN()-1)), ""),"")</f>
        <v/>
      </c>
      <c r="X249" t="str" cm="1">
        <f t="array" ref="X249">IFERROR(IF(Helpers!X41&gt;0, MAX(0, Helpers!X41 - INDEX(Matrix!$B$2:$ZZ$201, ROW()-209, COLUMN()-1)), ""),"")</f>
        <v/>
      </c>
      <c r="Y249" t="str" cm="1">
        <f t="array" ref="Y249">IFERROR(IF(Helpers!Y41&gt;0, MAX(0, Helpers!Y41 - INDEX(Matrix!$B$2:$ZZ$201, ROW()-209, COLUMN()-1)), ""),"")</f>
        <v/>
      </c>
      <c r="Z249" t="str" cm="1">
        <f t="array" ref="Z249">IFERROR(IF(Helpers!Z41&gt;0, MAX(0, Helpers!Z41 - INDEX(Matrix!$B$2:$ZZ$201, ROW()-209, COLUMN()-1)), ""),"")</f>
        <v/>
      </c>
      <c r="AA249" t="str" cm="1">
        <f t="array" ref="AA249">IFERROR(IF(Helpers!AA41&gt;0, MAX(0, Helpers!AA41 - INDEX(Matrix!$B$2:$ZZ$201, ROW()-209, COLUMN()-1)), ""),"")</f>
        <v/>
      </c>
      <c r="AB249" t="str" cm="1">
        <f t="array" ref="AB249">IFERROR(IF(Helpers!AB41&gt;0, MAX(0, Helpers!AB41 - INDEX(Matrix!$B$2:$ZZ$201, ROW()-209, COLUMN()-1)), ""),"")</f>
        <v/>
      </c>
      <c r="AC249" t="str" cm="1">
        <f t="array" ref="AC249">IFERROR(IF(Helpers!AC41&gt;0, MAX(0, Helpers!AC41 - INDEX(Matrix!$B$2:$ZZ$201, ROW()-209, COLUMN()-1)), ""),"")</f>
        <v/>
      </c>
      <c r="AD249" t="str" cm="1">
        <f t="array" ref="AD249">IFERROR(IF(Helpers!AD41&gt;0, MAX(0, Helpers!AD41 - INDEX(Matrix!$B$2:$ZZ$201, ROW()-209, COLUMN()-1)), ""),"")</f>
        <v/>
      </c>
      <c r="AE249" t="str" cm="1">
        <f t="array" ref="AE249">IFERROR(IF(Helpers!AE41&gt;0, MAX(0, Helpers!AE41 - INDEX(Matrix!$B$2:$ZZ$201, ROW()-209, COLUMN()-1)), ""),"")</f>
        <v/>
      </c>
      <c r="AF249" t="str" cm="1">
        <f t="array" ref="AF249">IFERROR(IF(Helpers!AF41&gt;0, MAX(0, Helpers!AF41 - INDEX(Matrix!$B$2:$ZZ$201, ROW()-209, COLUMN()-1)), ""),"")</f>
        <v/>
      </c>
      <c r="AG249" t="str" cm="1">
        <f t="array" ref="AG249">IFERROR(IF(Helpers!AG41&gt;0, MAX(0, Helpers!AG41 - INDEX(Matrix!$B$2:$ZZ$201, ROW()-209, COLUMN()-1)), ""),"")</f>
        <v/>
      </c>
      <c r="AH249" t="str" cm="1">
        <f t="array" ref="AH249">IFERROR(IF(Helpers!AH41&gt;0, MAX(0, Helpers!AH41 - INDEX(Matrix!$B$2:$ZZ$201, ROW()-209, COLUMN()-1)), ""),"")</f>
        <v/>
      </c>
      <c r="AI249" t="str" cm="1">
        <f t="array" ref="AI249">IFERROR(IF(Helpers!AI41&gt;0, MAX(0, Helpers!AI41 - INDEX(Matrix!$B$2:$ZZ$201, ROW()-209, COLUMN()-1)), ""),"")</f>
        <v/>
      </c>
      <c r="AJ249" t="str" cm="1">
        <f t="array" ref="AJ249">IFERROR(IF(Helpers!AJ41&gt;0, MAX(0, Helpers!AJ41 - INDEX(Matrix!$B$2:$ZZ$201, ROW()-209, COLUMN()-1)), ""),"")</f>
        <v/>
      </c>
      <c r="AK249" t="str" cm="1">
        <f t="array" ref="AK249">IFERROR(IF(Helpers!AK41&gt;0, MAX(0, Helpers!AK41 - INDEX(Matrix!$B$2:$ZZ$201, ROW()-209, COLUMN()-1)), ""),"")</f>
        <v/>
      </c>
      <c r="AL249" t="str" cm="1">
        <f t="array" ref="AL249">IFERROR(IF(Helpers!AL41&gt;0, MAX(0, Helpers!AL41 - INDEX(Matrix!$B$2:$ZZ$201, ROW()-209, COLUMN()-1)), ""),"")</f>
        <v/>
      </c>
      <c r="AM249" t="str" cm="1">
        <f t="array" ref="AM249">IFERROR(IF(Helpers!AM41&gt;0, MAX(0, Helpers!AM41 - INDEX(Matrix!$B$2:$ZZ$201, ROW()-209, COLUMN()-1)), ""),"")</f>
        <v/>
      </c>
      <c r="AN249" t="str" cm="1">
        <f t="array" ref="AN249">IFERROR(IF(Helpers!AN41&gt;0, MAX(0, Helpers!AN41 - INDEX(Matrix!$B$2:$ZZ$201, ROW()-209, COLUMN()-1)), ""),"")</f>
        <v/>
      </c>
      <c r="AO249" t="str" cm="1">
        <f t="array" ref="AO249">IFERROR(IF(Helpers!AO41&gt;0, MAX(0, Helpers!AO41 - INDEX(Matrix!$B$2:$ZZ$201, ROW()-209, COLUMN()-1)), ""),"")</f>
        <v/>
      </c>
      <c r="AP249" t="str" cm="1">
        <f t="array" ref="AP249">IFERROR(IF(Helpers!AP41&gt;0, MAX(0, Helpers!AP41 - INDEX(Matrix!$B$2:$ZZ$201, ROW()-209, COLUMN()-1)), ""),"")</f>
        <v/>
      </c>
      <c r="AQ249" t="str" cm="1">
        <f t="array" ref="AQ249">IFERROR(IF(Helpers!AQ41&gt;0, MAX(0, Helpers!AQ41 - INDEX(Matrix!$B$2:$ZZ$201, ROW()-209, COLUMN()-1)), ""),"")</f>
        <v/>
      </c>
      <c r="AR249" t="str" cm="1">
        <f t="array" ref="AR249">IFERROR(IF(Helpers!AR41&gt;0, MAX(0, Helpers!AR41 - INDEX(Matrix!$B$2:$ZZ$201, ROW()-209, COLUMN()-1)), ""),"")</f>
        <v/>
      </c>
      <c r="AS249" t="str" cm="1">
        <f t="array" ref="AS249">IFERROR(IF(Helpers!AS41&gt;0, MAX(0, Helpers!AS41 - INDEX(Matrix!$B$2:$ZZ$201, ROW()-209, COLUMN()-1)), ""),"")</f>
        <v/>
      </c>
      <c r="AT249" t="str" cm="1">
        <f t="array" ref="AT249">IFERROR(IF(Helpers!AT41&gt;0, MAX(0, Helpers!AT41 - INDEX(Matrix!$B$2:$ZZ$201, ROW()-209, COLUMN()-1)), ""),"")</f>
        <v/>
      </c>
      <c r="AU249" t="str" cm="1">
        <f t="array" ref="AU249">IFERROR(IF(Helpers!AU41&gt;0, MAX(0, Helpers!AU41 - INDEX(Matrix!$B$2:$ZZ$201, ROW()-209, COLUMN()-1)), ""),"")</f>
        <v/>
      </c>
      <c r="AV249" t="str" cm="1">
        <f t="array" ref="AV249">IFERROR(IF(Helpers!AV41&gt;0, MAX(0, Helpers!AV41 - INDEX(Matrix!$B$2:$ZZ$201, ROW()-209, COLUMN()-1)), ""),"")</f>
        <v/>
      </c>
      <c r="AW249" t="str" cm="1">
        <f t="array" ref="AW249">IFERROR(IF(Helpers!AW41&gt;0, MAX(0, Helpers!AW41 - INDEX(Matrix!$B$2:$ZZ$201, ROW()-209, COLUMN()-1)), ""),"")</f>
        <v/>
      </c>
      <c r="AX249" t="str" cm="1">
        <f t="array" ref="AX249">IFERROR(IF(Helpers!AX41&gt;0, MAX(0, Helpers!AX41 - INDEX(Matrix!$B$2:$ZZ$201, ROW()-209, COLUMN()-1)), ""),"")</f>
        <v/>
      </c>
      <c r="AY249" t="str" cm="1">
        <f t="array" ref="AY249">IFERROR(IF(Helpers!AY41&gt;0, MAX(0, Helpers!AY41 - INDEX(Matrix!$B$2:$ZZ$201, ROW()-209, COLUMN()-1)), ""),"")</f>
        <v/>
      </c>
    </row>
    <row r="250" spans="1:51" x14ac:dyDescent="0.25">
      <c r="A250" s="12"/>
      <c r="B250" t="str" cm="1">
        <f t="array" ref="B250">IFERROR(IF(Helpers!B42&gt;0, MAX(0, Helpers!B42 - INDEX(Matrix!$B$2:$ZZ$201, ROW()-209, COLUMN()-1)), ""),"")</f>
        <v/>
      </c>
      <c r="C250" t="str" cm="1">
        <f t="array" ref="C250">IFERROR(IF(Helpers!C42&gt;0, MAX(0, Helpers!C42 - INDEX(Matrix!$B$2:$ZZ$201, ROW()-209, COLUMN()-1)), ""),"")</f>
        <v/>
      </c>
      <c r="D250" t="str" cm="1">
        <f t="array" ref="D250">IFERROR(IF(Helpers!D42&gt;0, MAX(0, Helpers!D42 - INDEX(Matrix!$B$2:$ZZ$201, ROW()-209, COLUMN()-1)), ""),"")</f>
        <v/>
      </c>
      <c r="E250" t="str" cm="1">
        <f t="array" ref="E250">IFERROR(IF(Helpers!E42&gt;0, MAX(0, Helpers!E42 - INDEX(Matrix!$B$2:$ZZ$201, ROW()-209, COLUMN()-1)), ""),"")</f>
        <v/>
      </c>
      <c r="F250" t="str" cm="1">
        <f t="array" ref="F250">IFERROR(IF(Helpers!F42&gt;0, MAX(0, Helpers!F42 - INDEX(Matrix!$B$2:$ZZ$201, ROW()-209, COLUMN()-1)), ""),"")</f>
        <v/>
      </c>
      <c r="G250" t="str" cm="1">
        <f t="array" ref="G250">IFERROR(IF(Helpers!G42&gt;0, MAX(0, Helpers!G42 - INDEX(Matrix!$B$2:$ZZ$201, ROW()-209, COLUMN()-1)), ""),"")</f>
        <v/>
      </c>
      <c r="H250" t="str" cm="1">
        <f t="array" ref="H250">IFERROR(IF(Helpers!H42&gt;0, MAX(0, Helpers!H42 - INDEX(Matrix!$B$2:$ZZ$201, ROW()-209, COLUMN()-1)), ""),"")</f>
        <v/>
      </c>
      <c r="I250" t="str" cm="1">
        <f t="array" ref="I250">IFERROR(IF(Helpers!I42&gt;0, MAX(0, Helpers!I42 - INDEX(Matrix!$B$2:$ZZ$201, ROW()-209, COLUMN()-1)), ""),"")</f>
        <v/>
      </c>
      <c r="J250" t="str" cm="1">
        <f t="array" ref="J250">IFERROR(IF(Helpers!J42&gt;0, MAX(0, Helpers!J42 - INDEX(Matrix!$B$2:$ZZ$201, ROW()-209, COLUMN()-1)), ""),"")</f>
        <v/>
      </c>
      <c r="K250" t="str" cm="1">
        <f t="array" ref="K250">IFERROR(IF(Helpers!K42&gt;0, MAX(0, Helpers!K42 - INDEX(Matrix!$B$2:$ZZ$201, ROW()-209, COLUMN()-1)), ""),"")</f>
        <v/>
      </c>
      <c r="L250" t="str" cm="1">
        <f t="array" ref="L250">IFERROR(IF(Helpers!L42&gt;0, MAX(0, Helpers!L42 - INDEX(Matrix!$B$2:$ZZ$201, ROW()-209, COLUMN()-1)), ""),"")</f>
        <v/>
      </c>
      <c r="M250" t="str" cm="1">
        <f t="array" ref="M250">IFERROR(IF(Helpers!M42&gt;0, MAX(0, Helpers!M42 - INDEX(Matrix!$B$2:$ZZ$201, ROW()-209, COLUMN()-1)), ""),"")</f>
        <v/>
      </c>
      <c r="N250" t="str" cm="1">
        <f t="array" ref="N250">IFERROR(IF(Helpers!N42&gt;0, MAX(0, Helpers!N42 - INDEX(Matrix!$B$2:$ZZ$201, ROW()-209, COLUMN()-1)), ""),"")</f>
        <v/>
      </c>
      <c r="O250" t="str" cm="1">
        <f t="array" ref="O250">IFERROR(IF(Helpers!O42&gt;0, MAX(0, Helpers!O42 - INDEX(Matrix!$B$2:$ZZ$201, ROW()-209, COLUMN()-1)), ""),"")</f>
        <v/>
      </c>
      <c r="P250" t="str" cm="1">
        <f t="array" ref="P250">IFERROR(IF(Helpers!P42&gt;0, MAX(0, Helpers!P42 - INDEX(Matrix!$B$2:$ZZ$201, ROW()-209, COLUMN()-1)), ""),"")</f>
        <v/>
      </c>
      <c r="Q250" t="str" cm="1">
        <f t="array" ref="Q250">IFERROR(IF(Helpers!Q42&gt;0, MAX(0, Helpers!Q42 - INDEX(Matrix!$B$2:$ZZ$201, ROW()-209, COLUMN()-1)), ""),"")</f>
        <v/>
      </c>
      <c r="R250" t="str" cm="1">
        <f t="array" ref="R250">IFERROR(IF(Helpers!R42&gt;0, MAX(0, Helpers!R42 - INDEX(Matrix!$B$2:$ZZ$201, ROW()-209, COLUMN()-1)), ""),"")</f>
        <v/>
      </c>
      <c r="S250" t="str" cm="1">
        <f t="array" ref="S250">IFERROR(IF(Helpers!S42&gt;0, MAX(0, Helpers!S42 - INDEX(Matrix!$B$2:$ZZ$201, ROW()-209, COLUMN()-1)), ""),"")</f>
        <v/>
      </c>
      <c r="T250" t="str" cm="1">
        <f t="array" ref="T250">IFERROR(IF(Helpers!T42&gt;0, MAX(0, Helpers!T42 - INDEX(Matrix!$B$2:$ZZ$201, ROW()-209, COLUMN()-1)), ""),"")</f>
        <v/>
      </c>
      <c r="U250" t="str" cm="1">
        <f t="array" ref="U250">IFERROR(IF(Helpers!U42&gt;0, MAX(0, Helpers!U42 - INDEX(Matrix!$B$2:$ZZ$201, ROW()-209, COLUMN()-1)), ""),"")</f>
        <v/>
      </c>
      <c r="V250" t="str" cm="1">
        <f t="array" ref="V250">IFERROR(IF(Helpers!V42&gt;0, MAX(0, Helpers!V42 - INDEX(Matrix!$B$2:$ZZ$201, ROW()-209, COLUMN()-1)), ""),"")</f>
        <v/>
      </c>
      <c r="W250" t="str" cm="1">
        <f t="array" ref="W250">IFERROR(IF(Helpers!W42&gt;0, MAX(0, Helpers!W42 - INDEX(Matrix!$B$2:$ZZ$201, ROW()-209, COLUMN()-1)), ""),"")</f>
        <v/>
      </c>
      <c r="X250" t="str" cm="1">
        <f t="array" ref="X250">IFERROR(IF(Helpers!X42&gt;0, MAX(0, Helpers!X42 - INDEX(Matrix!$B$2:$ZZ$201, ROW()-209, COLUMN()-1)), ""),"")</f>
        <v/>
      </c>
      <c r="Y250" t="str" cm="1">
        <f t="array" ref="Y250">IFERROR(IF(Helpers!Y42&gt;0, MAX(0, Helpers!Y42 - INDEX(Matrix!$B$2:$ZZ$201, ROW()-209, COLUMN()-1)), ""),"")</f>
        <v/>
      </c>
      <c r="Z250" t="str" cm="1">
        <f t="array" ref="Z250">IFERROR(IF(Helpers!Z42&gt;0, MAX(0, Helpers!Z42 - INDEX(Matrix!$B$2:$ZZ$201, ROW()-209, COLUMN()-1)), ""),"")</f>
        <v/>
      </c>
      <c r="AA250" t="str" cm="1">
        <f t="array" ref="AA250">IFERROR(IF(Helpers!AA42&gt;0, MAX(0, Helpers!AA42 - INDEX(Matrix!$B$2:$ZZ$201, ROW()-209, COLUMN()-1)), ""),"")</f>
        <v/>
      </c>
      <c r="AB250" t="str" cm="1">
        <f t="array" ref="AB250">IFERROR(IF(Helpers!AB42&gt;0, MAX(0, Helpers!AB42 - INDEX(Matrix!$B$2:$ZZ$201, ROW()-209, COLUMN()-1)), ""),"")</f>
        <v/>
      </c>
      <c r="AC250" t="str" cm="1">
        <f t="array" ref="AC250">IFERROR(IF(Helpers!AC42&gt;0, MAX(0, Helpers!AC42 - INDEX(Matrix!$B$2:$ZZ$201, ROW()-209, COLUMN()-1)), ""),"")</f>
        <v/>
      </c>
      <c r="AD250" t="str" cm="1">
        <f t="array" ref="AD250">IFERROR(IF(Helpers!AD42&gt;0, MAX(0, Helpers!AD42 - INDEX(Matrix!$B$2:$ZZ$201, ROW()-209, COLUMN()-1)), ""),"")</f>
        <v/>
      </c>
      <c r="AE250" t="str" cm="1">
        <f t="array" ref="AE250">IFERROR(IF(Helpers!AE42&gt;0, MAX(0, Helpers!AE42 - INDEX(Matrix!$B$2:$ZZ$201, ROW()-209, COLUMN()-1)), ""),"")</f>
        <v/>
      </c>
      <c r="AF250" t="str" cm="1">
        <f t="array" ref="AF250">IFERROR(IF(Helpers!AF42&gt;0, MAX(0, Helpers!AF42 - INDEX(Matrix!$B$2:$ZZ$201, ROW()-209, COLUMN()-1)), ""),"")</f>
        <v/>
      </c>
      <c r="AG250" t="str" cm="1">
        <f t="array" ref="AG250">IFERROR(IF(Helpers!AG42&gt;0, MAX(0, Helpers!AG42 - INDEX(Matrix!$B$2:$ZZ$201, ROW()-209, COLUMN()-1)), ""),"")</f>
        <v/>
      </c>
      <c r="AH250" t="str" cm="1">
        <f t="array" ref="AH250">IFERROR(IF(Helpers!AH42&gt;0, MAX(0, Helpers!AH42 - INDEX(Matrix!$B$2:$ZZ$201, ROW()-209, COLUMN()-1)), ""),"")</f>
        <v/>
      </c>
      <c r="AI250" t="str" cm="1">
        <f t="array" ref="AI250">IFERROR(IF(Helpers!AI42&gt;0, MAX(0, Helpers!AI42 - INDEX(Matrix!$B$2:$ZZ$201, ROW()-209, COLUMN()-1)), ""),"")</f>
        <v/>
      </c>
      <c r="AJ250" t="str" cm="1">
        <f t="array" ref="AJ250">IFERROR(IF(Helpers!AJ42&gt;0, MAX(0, Helpers!AJ42 - INDEX(Matrix!$B$2:$ZZ$201, ROW()-209, COLUMN()-1)), ""),"")</f>
        <v/>
      </c>
      <c r="AK250" t="str" cm="1">
        <f t="array" ref="AK250">IFERROR(IF(Helpers!AK42&gt;0, MAX(0, Helpers!AK42 - INDEX(Matrix!$B$2:$ZZ$201, ROW()-209, COLUMN()-1)), ""),"")</f>
        <v/>
      </c>
      <c r="AL250" t="str" cm="1">
        <f t="array" ref="AL250">IFERROR(IF(Helpers!AL42&gt;0, MAX(0, Helpers!AL42 - INDEX(Matrix!$B$2:$ZZ$201, ROW()-209, COLUMN()-1)), ""),"")</f>
        <v/>
      </c>
      <c r="AM250" t="str" cm="1">
        <f t="array" ref="AM250">IFERROR(IF(Helpers!AM42&gt;0, MAX(0, Helpers!AM42 - INDEX(Matrix!$B$2:$ZZ$201, ROW()-209, COLUMN()-1)), ""),"")</f>
        <v/>
      </c>
      <c r="AN250" t="str" cm="1">
        <f t="array" ref="AN250">IFERROR(IF(Helpers!AN42&gt;0, MAX(0, Helpers!AN42 - INDEX(Matrix!$B$2:$ZZ$201, ROW()-209, COLUMN()-1)), ""),"")</f>
        <v/>
      </c>
      <c r="AO250" t="str" cm="1">
        <f t="array" ref="AO250">IFERROR(IF(Helpers!AO42&gt;0, MAX(0, Helpers!AO42 - INDEX(Matrix!$B$2:$ZZ$201, ROW()-209, COLUMN()-1)), ""),"")</f>
        <v/>
      </c>
      <c r="AP250" t="str" cm="1">
        <f t="array" ref="AP250">IFERROR(IF(Helpers!AP42&gt;0, MAX(0, Helpers!AP42 - INDEX(Matrix!$B$2:$ZZ$201, ROW()-209, COLUMN()-1)), ""),"")</f>
        <v/>
      </c>
      <c r="AQ250" t="str" cm="1">
        <f t="array" ref="AQ250">IFERROR(IF(Helpers!AQ42&gt;0, MAX(0, Helpers!AQ42 - INDEX(Matrix!$B$2:$ZZ$201, ROW()-209, COLUMN()-1)), ""),"")</f>
        <v/>
      </c>
      <c r="AR250" t="str" cm="1">
        <f t="array" ref="AR250">IFERROR(IF(Helpers!AR42&gt;0, MAX(0, Helpers!AR42 - INDEX(Matrix!$B$2:$ZZ$201, ROW()-209, COLUMN()-1)), ""),"")</f>
        <v/>
      </c>
      <c r="AS250" t="str" cm="1">
        <f t="array" ref="AS250">IFERROR(IF(Helpers!AS42&gt;0, MAX(0, Helpers!AS42 - INDEX(Matrix!$B$2:$ZZ$201, ROW()-209, COLUMN()-1)), ""),"")</f>
        <v/>
      </c>
      <c r="AT250" t="str" cm="1">
        <f t="array" ref="AT250">IFERROR(IF(Helpers!AT42&gt;0, MAX(0, Helpers!AT42 - INDEX(Matrix!$B$2:$ZZ$201, ROW()-209, COLUMN()-1)), ""),"")</f>
        <v/>
      </c>
      <c r="AU250" t="str" cm="1">
        <f t="array" ref="AU250">IFERROR(IF(Helpers!AU42&gt;0, MAX(0, Helpers!AU42 - INDEX(Matrix!$B$2:$ZZ$201, ROW()-209, COLUMN()-1)), ""),"")</f>
        <v/>
      </c>
      <c r="AV250" t="str" cm="1">
        <f t="array" ref="AV250">IFERROR(IF(Helpers!AV42&gt;0, MAX(0, Helpers!AV42 - INDEX(Matrix!$B$2:$ZZ$201, ROW()-209, COLUMN()-1)), ""),"")</f>
        <v/>
      </c>
      <c r="AW250" t="str" cm="1">
        <f t="array" ref="AW250">IFERROR(IF(Helpers!AW42&gt;0, MAX(0, Helpers!AW42 - INDEX(Matrix!$B$2:$ZZ$201, ROW()-209, COLUMN()-1)), ""),"")</f>
        <v/>
      </c>
      <c r="AX250" t="str" cm="1">
        <f t="array" ref="AX250">IFERROR(IF(Helpers!AX42&gt;0, MAX(0, Helpers!AX42 - INDEX(Matrix!$B$2:$ZZ$201, ROW()-209, COLUMN()-1)), ""),"")</f>
        <v/>
      </c>
      <c r="AY250" t="str" cm="1">
        <f t="array" ref="AY250">IFERROR(IF(Helpers!AY42&gt;0, MAX(0, Helpers!AY42 - INDEX(Matrix!$B$2:$ZZ$201, ROW()-209, COLUMN()-1)), ""),"")</f>
        <v/>
      </c>
    </row>
    <row r="251" spans="1:51" x14ac:dyDescent="0.25">
      <c r="A251" s="12"/>
      <c r="B251" t="str" cm="1">
        <f t="array" ref="B251">IFERROR(IF(Helpers!B43&gt;0, MAX(0, Helpers!B43 - INDEX(Matrix!$B$2:$ZZ$201, ROW()-209, COLUMN()-1)), ""),"")</f>
        <v/>
      </c>
      <c r="C251" t="str" cm="1">
        <f t="array" ref="C251">IFERROR(IF(Helpers!C43&gt;0, MAX(0, Helpers!C43 - INDEX(Matrix!$B$2:$ZZ$201, ROW()-209, COLUMN()-1)), ""),"")</f>
        <v/>
      </c>
      <c r="D251" t="str" cm="1">
        <f t="array" ref="D251">IFERROR(IF(Helpers!D43&gt;0, MAX(0, Helpers!D43 - INDEX(Matrix!$B$2:$ZZ$201, ROW()-209, COLUMN()-1)), ""),"")</f>
        <v/>
      </c>
      <c r="E251" t="str" cm="1">
        <f t="array" ref="E251">IFERROR(IF(Helpers!E43&gt;0, MAX(0, Helpers!E43 - INDEX(Matrix!$B$2:$ZZ$201, ROW()-209, COLUMN()-1)), ""),"")</f>
        <v/>
      </c>
      <c r="F251" t="str" cm="1">
        <f t="array" ref="F251">IFERROR(IF(Helpers!F43&gt;0, MAX(0, Helpers!F43 - INDEX(Matrix!$B$2:$ZZ$201, ROW()-209, COLUMN()-1)), ""),"")</f>
        <v/>
      </c>
      <c r="G251" t="str" cm="1">
        <f t="array" ref="G251">IFERROR(IF(Helpers!G43&gt;0, MAX(0, Helpers!G43 - INDEX(Matrix!$B$2:$ZZ$201, ROW()-209, COLUMN()-1)), ""),"")</f>
        <v/>
      </c>
      <c r="H251" t="str" cm="1">
        <f t="array" ref="H251">IFERROR(IF(Helpers!H43&gt;0, MAX(0, Helpers!H43 - INDEX(Matrix!$B$2:$ZZ$201, ROW()-209, COLUMN()-1)), ""),"")</f>
        <v/>
      </c>
      <c r="I251" t="str" cm="1">
        <f t="array" ref="I251">IFERROR(IF(Helpers!I43&gt;0, MAX(0, Helpers!I43 - INDEX(Matrix!$B$2:$ZZ$201, ROW()-209, COLUMN()-1)), ""),"")</f>
        <v/>
      </c>
      <c r="J251" t="str" cm="1">
        <f t="array" ref="J251">IFERROR(IF(Helpers!J43&gt;0, MAX(0, Helpers!J43 - INDEX(Matrix!$B$2:$ZZ$201, ROW()-209, COLUMN()-1)), ""),"")</f>
        <v/>
      </c>
      <c r="K251" t="str" cm="1">
        <f t="array" ref="K251">IFERROR(IF(Helpers!K43&gt;0, MAX(0, Helpers!K43 - INDEX(Matrix!$B$2:$ZZ$201, ROW()-209, COLUMN()-1)), ""),"")</f>
        <v/>
      </c>
      <c r="L251" t="str" cm="1">
        <f t="array" ref="L251">IFERROR(IF(Helpers!L43&gt;0, MAX(0, Helpers!L43 - INDEX(Matrix!$B$2:$ZZ$201, ROW()-209, COLUMN()-1)), ""),"")</f>
        <v/>
      </c>
      <c r="M251" t="str" cm="1">
        <f t="array" ref="M251">IFERROR(IF(Helpers!M43&gt;0, MAX(0, Helpers!M43 - INDEX(Matrix!$B$2:$ZZ$201, ROW()-209, COLUMN()-1)), ""),"")</f>
        <v/>
      </c>
      <c r="N251" t="str" cm="1">
        <f t="array" ref="N251">IFERROR(IF(Helpers!N43&gt;0, MAX(0, Helpers!N43 - INDEX(Matrix!$B$2:$ZZ$201, ROW()-209, COLUMN()-1)), ""),"")</f>
        <v/>
      </c>
      <c r="O251" t="str" cm="1">
        <f t="array" ref="O251">IFERROR(IF(Helpers!O43&gt;0, MAX(0, Helpers!O43 - INDEX(Matrix!$B$2:$ZZ$201, ROW()-209, COLUMN()-1)), ""),"")</f>
        <v/>
      </c>
      <c r="P251" t="str" cm="1">
        <f t="array" ref="P251">IFERROR(IF(Helpers!P43&gt;0, MAX(0, Helpers!P43 - INDEX(Matrix!$B$2:$ZZ$201, ROW()-209, COLUMN()-1)), ""),"")</f>
        <v/>
      </c>
      <c r="Q251" t="str" cm="1">
        <f t="array" ref="Q251">IFERROR(IF(Helpers!Q43&gt;0, MAX(0, Helpers!Q43 - INDEX(Matrix!$B$2:$ZZ$201, ROW()-209, COLUMN()-1)), ""),"")</f>
        <v/>
      </c>
      <c r="R251" t="str" cm="1">
        <f t="array" ref="R251">IFERROR(IF(Helpers!R43&gt;0, MAX(0, Helpers!R43 - INDEX(Matrix!$B$2:$ZZ$201, ROW()-209, COLUMN()-1)), ""),"")</f>
        <v/>
      </c>
      <c r="S251" t="str" cm="1">
        <f t="array" ref="S251">IFERROR(IF(Helpers!S43&gt;0, MAX(0, Helpers!S43 - INDEX(Matrix!$B$2:$ZZ$201, ROW()-209, COLUMN()-1)), ""),"")</f>
        <v/>
      </c>
      <c r="T251" t="str" cm="1">
        <f t="array" ref="T251">IFERROR(IF(Helpers!T43&gt;0, MAX(0, Helpers!T43 - INDEX(Matrix!$B$2:$ZZ$201, ROW()-209, COLUMN()-1)), ""),"")</f>
        <v/>
      </c>
      <c r="U251" t="str" cm="1">
        <f t="array" ref="U251">IFERROR(IF(Helpers!U43&gt;0, MAX(0, Helpers!U43 - INDEX(Matrix!$B$2:$ZZ$201, ROW()-209, COLUMN()-1)), ""),"")</f>
        <v/>
      </c>
      <c r="V251" t="str" cm="1">
        <f t="array" ref="V251">IFERROR(IF(Helpers!V43&gt;0, MAX(0, Helpers!V43 - INDEX(Matrix!$B$2:$ZZ$201, ROW()-209, COLUMN()-1)), ""),"")</f>
        <v/>
      </c>
      <c r="W251" t="str" cm="1">
        <f t="array" ref="W251">IFERROR(IF(Helpers!W43&gt;0, MAX(0, Helpers!W43 - INDEX(Matrix!$B$2:$ZZ$201, ROW()-209, COLUMN()-1)), ""),"")</f>
        <v/>
      </c>
      <c r="X251" t="str" cm="1">
        <f t="array" ref="X251">IFERROR(IF(Helpers!X43&gt;0, MAX(0, Helpers!X43 - INDEX(Matrix!$B$2:$ZZ$201, ROW()-209, COLUMN()-1)), ""),"")</f>
        <v/>
      </c>
      <c r="Y251" t="str" cm="1">
        <f t="array" ref="Y251">IFERROR(IF(Helpers!Y43&gt;0, MAX(0, Helpers!Y43 - INDEX(Matrix!$B$2:$ZZ$201, ROW()-209, COLUMN()-1)), ""),"")</f>
        <v/>
      </c>
      <c r="Z251" t="str" cm="1">
        <f t="array" ref="Z251">IFERROR(IF(Helpers!Z43&gt;0, MAX(0, Helpers!Z43 - INDEX(Matrix!$B$2:$ZZ$201, ROW()-209, COLUMN()-1)), ""),"")</f>
        <v/>
      </c>
      <c r="AA251" t="str" cm="1">
        <f t="array" ref="AA251">IFERROR(IF(Helpers!AA43&gt;0, MAX(0, Helpers!AA43 - INDEX(Matrix!$B$2:$ZZ$201, ROW()-209, COLUMN()-1)), ""),"")</f>
        <v/>
      </c>
      <c r="AB251" t="str" cm="1">
        <f t="array" ref="AB251">IFERROR(IF(Helpers!AB43&gt;0, MAX(0, Helpers!AB43 - INDEX(Matrix!$B$2:$ZZ$201, ROW()-209, COLUMN()-1)), ""),"")</f>
        <v/>
      </c>
      <c r="AC251" t="str" cm="1">
        <f t="array" ref="AC251">IFERROR(IF(Helpers!AC43&gt;0, MAX(0, Helpers!AC43 - INDEX(Matrix!$B$2:$ZZ$201, ROW()-209, COLUMN()-1)), ""),"")</f>
        <v/>
      </c>
      <c r="AD251" t="str" cm="1">
        <f t="array" ref="AD251">IFERROR(IF(Helpers!AD43&gt;0, MAX(0, Helpers!AD43 - INDEX(Matrix!$B$2:$ZZ$201, ROW()-209, COLUMN()-1)), ""),"")</f>
        <v/>
      </c>
      <c r="AE251" t="str" cm="1">
        <f t="array" ref="AE251">IFERROR(IF(Helpers!AE43&gt;0, MAX(0, Helpers!AE43 - INDEX(Matrix!$B$2:$ZZ$201, ROW()-209, COLUMN()-1)), ""),"")</f>
        <v/>
      </c>
      <c r="AF251" t="str" cm="1">
        <f t="array" ref="AF251">IFERROR(IF(Helpers!AF43&gt;0, MAX(0, Helpers!AF43 - INDEX(Matrix!$B$2:$ZZ$201, ROW()-209, COLUMN()-1)), ""),"")</f>
        <v/>
      </c>
      <c r="AG251" t="str" cm="1">
        <f t="array" ref="AG251">IFERROR(IF(Helpers!AG43&gt;0, MAX(0, Helpers!AG43 - INDEX(Matrix!$B$2:$ZZ$201, ROW()-209, COLUMN()-1)), ""),"")</f>
        <v/>
      </c>
      <c r="AH251" t="str" cm="1">
        <f t="array" ref="AH251">IFERROR(IF(Helpers!AH43&gt;0, MAX(0, Helpers!AH43 - INDEX(Matrix!$B$2:$ZZ$201, ROW()-209, COLUMN()-1)), ""),"")</f>
        <v/>
      </c>
      <c r="AI251" t="str" cm="1">
        <f t="array" ref="AI251">IFERROR(IF(Helpers!AI43&gt;0, MAX(0, Helpers!AI43 - INDEX(Matrix!$B$2:$ZZ$201, ROW()-209, COLUMN()-1)), ""),"")</f>
        <v/>
      </c>
      <c r="AJ251" t="str" cm="1">
        <f t="array" ref="AJ251">IFERROR(IF(Helpers!AJ43&gt;0, MAX(0, Helpers!AJ43 - INDEX(Matrix!$B$2:$ZZ$201, ROW()-209, COLUMN()-1)), ""),"")</f>
        <v/>
      </c>
      <c r="AK251" t="str" cm="1">
        <f t="array" ref="AK251">IFERROR(IF(Helpers!AK43&gt;0, MAX(0, Helpers!AK43 - INDEX(Matrix!$B$2:$ZZ$201, ROW()-209, COLUMN()-1)), ""),"")</f>
        <v/>
      </c>
      <c r="AL251" t="str" cm="1">
        <f t="array" ref="AL251">IFERROR(IF(Helpers!AL43&gt;0, MAX(0, Helpers!AL43 - INDEX(Matrix!$B$2:$ZZ$201, ROW()-209, COLUMN()-1)), ""),"")</f>
        <v/>
      </c>
      <c r="AM251" t="str" cm="1">
        <f t="array" ref="AM251">IFERROR(IF(Helpers!AM43&gt;0, MAX(0, Helpers!AM43 - INDEX(Matrix!$B$2:$ZZ$201, ROW()-209, COLUMN()-1)), ""),"")</f>
        <v/>
      </c>
      <c r="AN251" t="str" cm="1">
        <f t="array" ref="AN251">IFERROR(IF(Helpers!AN43&gt;0, MAX(0, Helpers!AN43 - INDEX(Matrix!$B$2:$ZZ$201, ROW()-209, COLUMN()-1)), ""),"")</f>
        <v/>
      </c>
      <c r="AO251" t="str" cm="1">
        <f t="array" ref="AO251">IFERROR(IF(Helpers!AO43&gt;0, MAX(0, Helpers!AO43 - INDEX(Matrix!$B$2:$ZZ$201, ROW()-209, COLUMN()-1)), ""),"")</f>
        <v/>
      </c>
      <c r="AP251" t="str" cm="1">
        <f t="array" ref="AP251">IFERROR(IF(Helpers!AP43&gt;0, MAX(0, Helpers!AP43 - INDEX(Matrix!$B$2:$ZZ$201, ROW()-209, COLUMN()-1)), ""),"")</f>
        <v/>
      </c>
      <c r="AQ251" t="str" cm="1">
        <f t="array" ref="AQ251">IFERROR(IF(Helpers!AQ43&gt;0, MAX(0, Helpers!AQ43 - INDEX(Matrix!$B$2:$ZZ$201, ROW()-209, COLUMN()-1)), ""),"")</f>
        <v/>
      </c>
      <c r="AR251" t="str" cm="1">
        <f t="array" ref="AR251">IFERROR(IF(Helpers!AR43&gt;0, MAX(0, Helpers!AR43 - INDEX(Matrix!$B$2:$ZZ$201, ROW()-209, COLUMN()-1)), ""),"")</f>
        <v/>
      </c>
      <c r="AS251" t="str" cm="1">
        <f t="array" ref="AS251">IFERROR(IF(Helpers!AS43&gt;0, MAX(0, Helpers!AS43 - INDEX(Matrix!$B$2:$ZZ$201, ROW()-209, COLUMN()-1)), ""),"")</f>
        <v/>
      </c>
      <c r="AT251" t="str" cm="1">
        <f t="array" ref="AT251">IFERROR(IF(Helpers!AT43&gt;0, MAX(0, Helpers!AT43 - INDEX(Matrix!$B$2:$ZZ$201, ROW()-209, COLUMN()-1)), ""),"")</f>
        <v/>
      </c>
      <c r="AU251" t="str" cm="1">
        <f t="array" ref="AU251">IFERROR(IF(Helpers!AU43&gt;0, MAX(0, Helpers!AU43 - INDEX(Matrix!$B$2:$ZZ$201, ROW()-209, COLUMN()-1)), ""),"")</f>
        <v/>
      </c>
      <c r="AV251" t="str" cm="1">
        <f t="array" ref="AV251">IFERROR(IF(Helpers!AV43&gt;0, MAX(0, Helpers!AV43 - INDEX(Matrix!$B$2:$ZZ$201, ROW()-209, COLUMN()-1)), ""),"")</f>
        <v/>
      </c>
      <c r="AW251" t="str" cm="1">
        <f t="array" ref="AW251">IFERROR(IF(Helpers!AW43&gt;0, MAX(0, Helpers!AW43 - INDEX(Matrix!$B$2:$ZZ$201, ROW()-209, COLUMN()-1)), ""),"")</f>
        <v/>
      </c>
      <c r="AX251" t="str" cm="1">
        <f t="array" ref="AX251">IFERROR(IF(Helpers!AX43&gt;0, MAX(0, Helpers!AX43 - INDEX(Matrix!$B$2:$ZZ$201, ROW()-209, COLUMN()-1)), ""),"")</f>
        <v/>
      </c>
      <c r="AY251" t="str" cm="1">
        <f t="array" ref="AY251">IFERROR(IF(Helpers!AY43&gt;0, MAX(0, Helpers!AY43 - INDEX(Matrix!$B$2:$ZZ$201, ROW()-209, COLUMN()-1)), ""),"")</f>
        <v/>
      </c>
    </row>
    <row r="252" spans="1:51" x14ac:dyDescent="0.25">
      <c r="A252" s="12"/>
      <c r="B252" t="str" cm="1">
        <f t="array" ref="B252">IFERROR(IF(Helpers!B44&gt;0, MAX(0, Helpers!B44 - INDEX(Matrix!$B$2:$ZZ$201, ROW()-209, COLUMN()-1)), ""),"")</f>
        <v/>
      </c>
      <c r="C252" t="str" cm="1">
        <f t="array" ref="C252">IFERROR(IF(Helpers!C44&gt;0, MAX(0, Helpers!C44 - INDEX(Matrix!$B$2:$ZZ$201, ROW()-209, COLUMN()-1)), ""),"")</f>
        <v/>
      </c>
      <c r="D252" t="str" cm="1">
        <f t="array" ref="D252">IFERROR(IF(Helpers!D44&gt;0, MAX(0, Helpers!D44 - INDEX(Matrix!$B$2:$ZZ$201, ROW()-209, COLUMN()-1)), ""),"")</f>
        <v/>
      </c>
      <c r="E252" t="str" cm="1">
        <f t="array" ref="E252">IFERROR(IF(Helpers!E44&gt;0, MAX(0, Helpers!E44 - INDEX(Matrix!$B$2:$ZZ$201, ROW()-209, COLUMN()-1)), ""),"")</f>
        <v/>
      </c>
      <c r="F252" t="str" cm="1">
        <f t="array" ref="F252">IFERROR(IF(Helpers!F44&gt;0, MAX(0, Helpers!F44 - INDEX(Matrix!$B$2:$ZZ$201, ROW()-209, COLUMN()-1)), ""),"")</f>
        <v/>
      </c>
      <c r="G252" t="str" cm="1">
        <f t="array" ref="G252">IFERROR(IF(Helpers!G44&gt;0, MAX(0, Helpers!G44 - INDEX(Matrix!$B$2:$ZZ$201, ROW()-209, COLUMN()-1)), ""),"")</f>
        <v/>
      </c>
      <c r="H252" t="str" cm="1">
        <f t="array" ref="H252">IFERROR(IF(Helpers!H44&gt;0, MAX(0, Helpers!H44 - INDEX(Matrix!$B$2:$ZZ$201, ROW()-209, COLUMN()-1)), ""),"")</f>
        <v/>
      </c>
      <c r="I252" t="str" cm="1">
        <f t="array" ref="I252">IFERROR(IF(Helpers!I44&gt;0, MAX(0, Helpers!I44 - INDEX(Matrix!$B$2:$ZZ$201, ROW()-209, COLUMN()-1)), ""),"")</f>
        <v/>
      </c>
      <c r="J252" t="str" cm="1">
        <f t="array" ref="J252">IFERROR(IF(Helpers!J44&gt;0, MAX(0, Helpers!J44 - INDEX(Matrix!$B$2:$ZZ$201, ROW()-209, COLUMN()-1)), ""),"")</f>
        <v/>
      </c>
      <c r="K252" t="str" cm="1">
        <f t="array" ref="K252">IFERROR(IF(Helpers!K44&gt;0, MAX(0, Helpers!K44 - INDEX(Matrix!$B$2:$ZZ$201, ROW()-209, COLUMN()-1)), ""),"")</f>
        <v/>
      </c>
      <c r="L252" t="str" cm="1">
        <f t="array" ref="L252">IFERROR(IF(Helpers!L44&gt;0, MAX(0, Helpers!L44 - INDEX(Matrix!$B$2:$ZZ$201, ROW()-209, COLUMN()-1)), ""),"")</f>
        <v/>
      </c>
      <c r="M252" t="str" cm="1">
        <f t="array" ref="M252">IFERROR(IF(Helpers!M44&gt;0, MAX(0, Helpers!M44 - INDEX(Matrix!$B$2:$ZZ$201, ROW()-209, COLUMN()-1)), ""),"")</f>
        <v/>
      </c>
      <c r="N252" t="str" cm="1">
        <f t="array" ref="N252">IFERROR(IF(Helpers!N44&gt;0, MAX(0, Helpers!N44 - INDEX(Matrix!$B$2:$ZZ$201, ROW()-209, COLUMN()-1)), ""),"")</f>
        <v/>
      </c>
      <c r="O252" t="str" cm="1">
        <f t="array" ref="O252">IFERROR(IF(Helpers!O44&gt;0, MAX(0, Helpers!O44 - INDEX(Matrix!$B$2:$ZZ$201, ROW()-209, COLUMN()-1)), ""),"")</f>
        <v/>
      </c>
      <c r="P252" t="str" cm="1">
        <f t="array" ref="P252">IFERROR(IF(Helpers!P44&gt;0, MAX(0, Helpers!P44 - INDEX(Matrix!$B$2:$ZZ$201, ROW()-209, COLUMN()-1)), ""),"")</f>
        <v/>
      </c>
      <c r="Q252" t="str" cm="1">
        <f t="array" ref="Q252">IFERROR(IF(Helpers!Q44&gt;0, MAX(0, Helpers!Q44 - INDEX(Matrix!$B$2:$ZZ$201, ROW()-209, COLUMN()-1)), ""),"")</f>
        <v/>
      </c>
      <c r="R252" t="str" cm="1">
        <f t="array" ref="R252">IFERROR(IF(Helpers!R44&gt;0, MAX(0, Helpers!R44 - INDEX(Matrix!$B$2:$ZZ$201, ROW()-209, COLUMN()-1)), ""),"")</f>
        <v/>
      </c>
      <c r="S252" t="str" cm="1">
        <f t="array" ref="S252">IFERROR(IF(Helpers!S44&gt;0, MAX(0, Helpers!S44 - INDEX(Matrix!$B$2:$ZZ$201, ROW()-209, COLUMN()-1)), ""),"")</f>
        <v/>
      </c>
      <c r="T252" t="str" cm="1">
        <f t="array" ref="T252">IFERROR(IF(Helpers!T44&gt;0, MAX(0, Helpers!T44 - INDEX(Matrix!$B$2:$ZZ$201, ROW()-209, COLUMN()-1)), ""),"")</f>
        <v/>
      </c>
      <c r="U252" t="str" cm="1">
        <f t="array" ref="U252">IFERROR(IF(Helpers!U44&gt;0, MAX(0, Helpers!U44 - INDEX(Matrix!$B$2:$ZZ$201, ROW()-209, COLUMN()-1)), ""),"")</f>
        <v/>
      </c>
      <c r="V252" t="str" cm="1">
        <f t="array" ref="V252">IFERROR(IF(Helpers!V44&gt;0, MAX(0, Helpers!V44 - INDEX(Matrix!$B$2:$ZZ$201, ROW()-209, COLUMN()-1)), ""),"")</f>
        <v/>
      </c>
      <c r="W252" t="str" cm="1">
        <f t="array" ref="W252">IFERROR(IF(Helpers!W44&gt;0, MAX(0, Helpers!W44 - INDEX(Matrix!$B$2:$ZZ$201, ROW()-209, COLUMN()-1)), ""),"")</f>
        <v/>
      </c>
      <c r="X252" t="str" cm="1">
        <f t="array" ref="X252">IFERROR(IF(Helpers!X44&gt;0, MAX(0, Helpers!X44 - INDEX(Matrix!$B$2:$ZZ$201, ROW()-209, COLUMN()-1)), ""),"")</f>
        <v/>
      </c>
      <c r="Y252" t="str" cm="1">
        <f t="array" ref="Y252">IFERROR(IF(Helpers!Y44&gt;0, MAX(0, Helpers!Y44 - INDEX(Matrix!$B$2:$ZZ$201, ROW()-209, COLUMN()-1)), ""),"")</f>
        <v/>
      </c>
      <c r="Z252" t="str" cm="1">
        <f t="array" ref="Z252">IFERROR(IF(Helpers!Z44&gt;0, MAX(0, Helpers!Z44 - INDEX(Matrix!$B$2:$ZZ$201, ROW()-209, COLUMN()-1)), ""),"")</f>
        <v/>
      </c>
      <c r="AA252" t="str" cm="1">
        <f t="array" ref="AA252">IFERROR(IF(Helpers!AA44&gt;0, MAX(0, Helpers!AA44 - INDEX(Matrix!$B$2:$ZZ$201, ROW()-209, COLUMN()-1)), ""),"")</f>
        <v/>
      </c>
      <c r="AB252" t="str" cm="1">
        <f t="array" ref="AB252">IFERROR(IF(Helpers!AB44&gt;0, MAX(0, Helpers!AB44 - INDEX(Matrix!$B$2:$ZZ$201, ROW()-209, COLUMN()-1)), ""),"")</f>
        <v/>
      </c>
      <c r="AC252" t="str" cm="1">
        <f t="array" ref="AC252">IFERROR(IF(Helpers!AC44&gt;0, MAX(0, Helpers!AC44 - INDEX(Matrix!$B$2:$ZZ$201, ROW()-209, COLUMN()-1)), ""),"")</f>
        <v/>
      </c>
      <c r="AD252" t="str" cm="1">
        <f t="array" ref="AD252">IFERROR(IF(Helpers!AD44&gt;0, MAX(0, Helpers!AD44 - INDEX(Matrix!$B$2:$ZZ$201, ROW()-209, COLUMN()-1)), ""),"")</f>
        <v/>
      </c>
      <c r="AE252" t="str" cm="1">
        <f t="array" ref="AE252">IFERROR(IF(Helpers!AE44&gt;0, MAX(0, Helpers!AE44 - INDEX(Matrix!$B$2:$ZZ$201, ROW()-209, COLUMN()-1)), ""),"")</f>
        <v/>
      </c>
      <c r="AF252" t="str" cm="1">
        <f t="array" ref="AF252">IFERROR(IF(Helpers!AF44&gt;0, MAX(0, Helpers!AF44 - INDEX(Matrix!$B$2:$ZZ$201, ROW()-209, COLUMN()-1)), ""),"")</f>
        <v/>
      </c>
      <c r="AG252" t="str" cm="1">
        <f t="array" ref="AG252">IFERROR(IF(Helpers!AG44&gt;0, MAX(0, Helpers!AG44 - INDEX(Matrix!$B$2:$ZZ$201, ROW()-209, COLUMN()-1)), ""),"")</f>
        <v/>
      </c>
      <c r="AH252" t="str" cm="1">
        <f t="array" ref="AH252">IFERROR(IF(Helpers!AH44&gt;0, MAX(0, Helpers!AH44 - INDEX(Matrix!$B$2:$ZZ$201, ROW()-209, COLUMN()-1)), ""),"")</f>
        <v/>
      </c>
      <c r="AI252" t="str" cm="1">
        <f t="array" ref="AI252">IFERROR(IF(Helpers!AI44&gt;0, MAX(0, Helpers!AI44 - INDEX(Matrix!$B$2:$ZZ$201, ROW()-209, COLUMN()-1)), ""),"")</f>
        <v/>
      </c>
      <c r="AJ252" t="str" cm="1">
        <f t="array" ref="AJ252">IFERROR(IF(Helpers!AJ44&gt;0, MAX(0, Helpers!AJ44 - INDEX(Matrix!$B$2:$ZZ$201, ROW()-209, COLUMN()-1)), ""),"")</f>
        <v/>
      </c>
      <c r="AK252" t="str" cm="1">
        <f t="array" ref="AK252">IFERROR(IF(Helpers!AK44&gt;0, MAX(0, Helpers!AK44 - INDEX(Matrix!$B$2:$ZZ$201, ROW()-209, COLUMN()-1)), ""),"")</f>
        <v/>
      </c>
      <c r="AL252" t="str" cm="1">
        <f t="array" ref="AL252">IFERROR(IF(Helpers!AL44&gt;0, MAX(0, Helpers!AL44 - INDEX(Matrix!$B$2:$ZZ$201, ROW()-209, COLUMN()-1)), ""),"")</f>
        <v/>
      </c>
      <c r="AM252" t="str" cm="1">
        <f t="array" ref="AM252">IFERROR(IF(Helpers!AM44&gt;0, MAX(0, Helpers!AM44 - INDEX(Matrix!$B$2:$ZZ$201, ROW()-209, COLUMN()-1)), ""),"")</f>
        <v/>
      </c>
      <c r="AN252" t="str" cm="1">
        <f t="array" ref="AN252">IFERROR(IF(Helpers!AN44&gt;0, MAX(0, Helpers!AN44 - INDEX(Matrix!$B$2:$ZZ$201, ROW()-209, COLUMN()-1)), ""),"")</f>
        <v/>
      </c>
      <c r="AO252" t="str" cm="1">
        <f t="array" ref="AO252">IFERROR(IF(Helpers!AO44&gt;0, MAX(0, Helpers!AO44 - INDEX(Matrix!$B$2:$ZZ$201, ROW()-209, COLUMN()-1)), ""),"")</f>
        <v/>
      </c>
      <c r="AP252" t="str" cm="1">
        <f t="array" ref="AP252">IFERROR(IF(Helpers!AP44&gt;0, MAX(0, Helpers!AP44 - INDEX(Matrix!$B$2:$ZZ$201, ROW()-209, COLUMN()-1)), ""),"")</f>
        <v/>
      </c>
      <c r="AQ252" t="str" cm="1">
        <f t="array" ref="AQ252">IFERROR(IF(Helpers!AQ44&gt;0, MAX(0, Helpers!AQ44 - INDEX(Matrix!$B$2:$ZZ$201, ROW()-209, COLUMN()-1)), ""),"")</f>
        <v/>
      </c>
      <c r="AR252" t="str" cm="1">
        <f t="array" ref="AR252">IFERROR(IF(Helpers!AR44&gt;0, MAX(0, Helpers!AR44 - INDEX(Matrix!$B$2:$ZZ$201, ROW()-209, COLUMN()-1)), ""),"")</f>
        <v/>
      </c>
      <c r="AS252" t="str" cm="1">
        <f t="array" ref="AS252">IFERROR(IF(Helpers!AS44&gt;0, MAX(0, Helpers!AS44 - INDEX(Matrix!$B$2:$ZZ$201, ROW()-209, COLUMN()-1)), ""),"")</f>
        <v/>
      </c>
      <c r="AT252" t="str" cm="1">
        <f t="array" ref="AT252">IFERROR(IF(Helpers!AT44&gt;0, MAX(0, Helpers!AT44 - INDEX(Matrix!$B$2:$ZZ$201, ROW()-209, COLUMN()-1)), ""),"")</f>
        <v/>
      </c>
      <c r="AU252" t="str" cm="1">
        <f t="array" ref="AU252">IFERROR(IF(Helpers!AU44&gt;0, MAX(0, Helpers!AU44 - INDEX(Matrix!$B$2:$ZZ$201, ROW()-209, COLUMN()-1)), ""),"")</f>
        <v/>
      </c>
      <c r="AV252" t="str" cm="1">
        <f t="array" ref="AV252">IFERROR(IF(Helpers!AV44&gt;0, MAX(0, Helpers!AV44 - INDEX(Matrix!$B$2:$ZZ$201, ROW()-209, COLUMN()-1)), ""),"")</f>
        <v/>
      </c>
      <c r="AW252" t="str" cm="1">
        <f t="array" ref="AW252">IFERROR(IF(Helpers!AW44&gt;0, MAX(0, Helpers!AW44 - INDEX(Matrix!$B$2:$ZZ$201, ROW()-209, COLUMN()-1)), ""),"")</f>
        <v/>
      </c>
      <c r="AX252" t="str" cm="1">
        <f t="array" ref="AX252">IFERROR(IF(Helpers!AX44&gt;0, MAX(0, Helpers!AX44 - INDEX(Matrix!$B$2:$ZZ$201, ROW()-209, COLUMN()-1)), ""),"")</f>
        <v/>
      </c>
      <c r="AY252" t="str" cm="1">
        <f t="array" ref="AY252">IFERROR(IF(Helpers!AY44&gt;0, MAX(0, Helpers!AY44 - INDEX(Matrix!$B$2:$ZZ$201, ROW()-209, COLUMN()-1)), ""),"")</f>
        <v/>
      </c>
    </row>
    <row r="253" spans="1:51" x14ac:dyDescent="0.25">
      <c r="A253" s="12"/>
      <c r="B253" t="str" cm="1">
        <f t="array" ref="B253">IFERROR(IF(Helpers!B45&gt;0, MAX(0, Helpers!B45 - INDEX(Matrix!$B$2:$ZZ$201, ROW()-209, COLUMN()-1)), ""),"")</f>
        <v/>
      </c>
      <c r="C253" t="str" cm="1">
        <f t="array" ref="C253">IFERROR(IF(Helpers!C45&gt;0, MAX(0, Helpers!C45 - INDEX(Matrix!$B$2:$ZZ$201, ROW()-209, COLUMN()-1)), ""),"")</f>
        <v/>
      </c>
      <c r="D253" t="str" cm="1">
        <f t="array" ref="D253">IFERROR(IF(Helpers!D45&gt;0, MAX(0, Helpers!D45 - INDEX(Matrix!$B$2:$ZZ$201, ROW()-209, COLUMN()-1)), ""),"")</f>
        <v/>
      </c>
      <c r="E253" t="str" cm="1">
        <f t="array" ref="E253">IFERROR(IF(Helpers!E45&gt;0, MAX(0, Helpers!E45 - INDEX(Matrix!$B$2:$ZZ$201, ROW()-209, COLUMN()-1)), ""),"")</f>
        <v/>
      </c>
      <c r="F253" t="str" cm="1">
        <f t="array" ref="F253">IFERROR(IF(Helpers!F45&gt;0, MAX(0, Helpers!F45 - INDEX(Matrix!$B$2:$ZZ$201, ROW()-209, COLUMN()-1)), ""),"")</f>
        <v/>
      </c>
      <c r="G253" t="str" cm="1">
        <f t="array" ref="G253">IFERROR(IF(Helpers!G45&gt;0, MAX(0, Helpers!G45 - INDEX(Matrix!$B$2:$ZZ$201, ROW()-209, COLUMN()-1)), ""),"")</f>
        <v/>
      </c>
      <c r="H253" t="str" cm="1">
        <f t="array" ref="H253">IFERROR(IF(Helpers!H45&gt;0, MAX(0, Helpers!H45 - INDEX(Matrix!$B$2:$ZZ$201, ROW()-209, COLUMN()-1)), ""),"")</f>
        <v/>
      </c>
      <c r="I253" t="str" cm="1">
        <f t="array" ref="I253">IFERROR(IF(Helpers!I45&gt;0, MAX(0, Helpers!I45 - INDEX(Matrix!$B$2:$ZZ$201, ROW()-209, COLUMN()-1)), ""),"")</f>
        <v/>
      </c>
      <c r="J253" t="str" cm="1">
        <f t="array" ref="J253">IFERROR(IF(Helpers!J45&gt;0, MAX(0, Helpers!J45 - INDEX(Matrix!$B$2:$ZZ$201, ROW()-209, COLUMN()-1)), ""),"")</f>
        <v/>
      </c>
      <c r="K253" t="str" cm="1">
        <f t="array" ref="K253">IFERROR(IF(Helpers!K45&gt;0, MAX(0, Helpers!K45 - INDEX(Matrix!$B$2:$ZZ$201, ROW()-209, COLUMN()-1)), ""),"")</f>
        <v/>
      </c>
      <c r="L253" t="str" cm="1">
        <f t="array" ref="L253">IFERROR(IF(Helpers!L45&gt;0, MAX(0, Helpers!L45 - INDEX(Matrix!$B$2:$ZZ$201, ROW()-209, COLUMN()-1)), ""),"")</f>
        <v/>
      </c>
      <c r="M253" t="str" cm="1">
        <f t="array" ref="M253">IFERROR(IF(Helpers!M45&gt;0, MAX(0, Helpers!M45 - INDEX(Matrix!$B$2:$ZZ$201, ROW()-209, COLUMN()-1)), ""),"")</f>
        <v/>
      </c>
      <c r="N253" t="str" cm="1">
        <f t="array" ref="N253">IFERROR(IF(Helpers!N45&gt;0, MAX(0, Helpers!N45 - INDEX(Matrix!$B$2:$ZZ$201, ROW()-209, COLUMN()-1)), ""),"")</f>
        <v/>
      </c>
      <c r="O253" t="str" cm="1">
        <f t="array" ref="O253">IFERROR(IF(Helpers!O45&gt;0, MAX(0, Helpers!O45 - INDEX(Matrix!$B$2:$ZZ$201, ROW()-209, COLUMN()-1)), ""),"")</f>
        <v/>
      </c>
      <c r="P253" t="str" cm="1">
        <f t="array" ref="P253">IFERROR(IF(Helpers!P45&gt;0, MAX(0, Helpers!P45 - INDEX(Matrix!$B$2:$ZZ$201, ROW()-209, COLUMN()-1)), ""),"")</f>
        <v/>
      </c>
      <c r="Q253" t="str" cm="1">
        <f t="array" ref="Q253">IFERROR(IF(Helpers!Q45&gt;0, MAX(0, Helpers!Q45 - INDEX(Matrix!$B$2:$ZZ$201, ROW()-209, COLUMN()-1)), ""),"")</f>
        <v/>
      </c>
      <c r="R253" t="str" cm="1">
        <f t="array" ref="R253">IFERROR(IF(Helpers!R45&gt;0, MAX(0, Helpers!R45 - INDEX(Matrix!$B$2:$ZZ$201, ROW()-209, COLUMN()-1)), ""),"")</f>
        <v/>
      </c>
      <c r="S253" t="str" cm="1">
        <f t="array" ref="S253">IFERROR(IF(Helpers!S45&gt;0, MAX(0, Helpers!S45 - INDEX(Matrix!$B$2:$ZZ$201, ROW()-209, COLUMN()-1)), ""),"")</f>
        <v/>
      </c>
      <c r="T253" t="str" cm="1">
        <f t="array" ref="T253">IFERROR(IF(Helpers!T45&gt;0, MAX(0, Helpers!T45 - INDEX(Matrix!$B$2:$ZZ$201, ROW()-209, COLUMN()-1)), ""),"")</f>
        <v/>
      </c>
      <c r="U253" t="str" cm="1">
        <f t="array" ref="U253">IFERROR(IF(Helpers!U45&gt;0, MAX(0, Helpers!U45 - INDEX(Matrix!$B$2:$ZZ$201, ROW()-209, COLUMN()-1)), ""),"")</f>
        <v/>
      </c>
      <c r="V253" t="str" cm="1">
        <f t="array" ref="V253">IFERROR(IF(Helpers!V45&gt;0, MAX(0, Helpers!V45 - INDEX(Matrix!$B$2:$ZZ$201, ROW()-209, COLUMN()-1)), ""),"")</f>
        <v/>
      </c>
      <c r="W253" t="str" cm="1">
        <f t="array" ref="W253">IFERROR(IF(Helpers!W45&gt;0, MAX(0, Helpers!W45 - INDEX(Matrix!$B$2:$ZZ$201, ROW()-209, COLUMN()-1)), ""),"")</f>
        <v/>
      </c>
      <c r="X253" t="str" cm="1">
        <f t="array" ref="X253">IFERROR(IF(Helpers!X45&gt;0, MAX(0, Helpers!X45 - INDEX(Matrix!$B$2:$ZZ$201, ROW()-209, COLUMN()-1)), ""),"")</f>
        <v/>
      </c>
      <c r="Y253" t="str" cm="1">
        <f t="array" ref="Y253">IFERROR(IF(Helpers!Y45&gt;0, MAX(0, Helpers!Y45 - INDEX(Matrix!$B$2:$ZZ$201, ROW()-209, COLUMN()-1)), ""),"")</f>
        <v/>
      </c>
      <c r="Z253" t="str" cm="1">
        <f t="array" ref="Z253">IFERROR(IF(Helpers!Z45&gt;0, MAX(0, Helpers!Z45 - INDEX(Matrix!$B$2:$ZZ$201, ROW()-209, COLUMN()-1)), ""),"")</f>
        <v/>
      </c>
      <c r="AA253" t="str" cm="1">
        <f t="array" ref="AA253">IFERROR(IF(Helpers!AA45&gt;0, MAX(0, Helpers!AA45 - INDEX(Matrix!$B$2:$ZZ$201, ROW()-209, COLUMN()-1)), ""),"")</f>
        <v/>
      </c>
      <c r="AB253" t="str" cm="1">
        <f t="array" ref="AB253">IFERROR(IF(Helpers!AB45&gt;0, MAX(0, Helpers!AB45 - INDEX(Matrix!$B$2:$ZZ$201, ROW()-209, COLUMN()-1)), ""),"")</f>
        <v/>
      </c>
      <c r="AC253" t="str" cm="1">
        <f t="array" ref="AC253">IFERROR(IF(Helpers!AC45&gt;0, MAX(0, Helpers!AC45 - INDEX(Matrix!$B$2:$ZZ$201, ROW()-209, COLUMN()-1)), ""),"")</f>
        <v/>
      </c>
      <c r="AD253" t="str" cm="1">
        <f t="array" ref="AD253">IFERROR(IF(Helpers!AD45&gt;0, MAX(0, Helpers!AD45 - INDEX(Matrix!$B$2:$ZZ$201, ROW()-209, COLUMN()-1)), ""),"")</f>
        <v/>
      </c>
      <c r="AE253" t="str" cm="1">
        <f t="array" ref="AE253">IFERROR(IF(Helpers!AE45&gt;0, MAX(0, Helpers!AE45 - INDEX(Matrix!$B$2:$ZZ$201, ROW()-209, COLUMN()-1)), ""),"")</f>
        <v/>
      </c>
      <c r="AF253" t="str" cm="1">
        <f t="array" ref="AF253">IFERROR(IF(Helpers!AF45&gt;0, MAX(0, Helpers!AF45 - INDEX(Matrix!$B$2:$ZZ$201, ROW()-209, COLUMN()-1)), ""),"")</f>
        <v/>
      </c>
      <c r="AG253" t="str" cm="1">
        <f t="array" ref="AG253">IFERROR(IF(Helpers!AG45&gt;0, MAX(0, Helpers!AG45 - INDEX(Matrix!$B$2:$ZZ$201, ROW()-209, COLUMN()-1)), ""),"")</f>
        <v/>
      </c>
      <c r="AH253" t="str" cm="1">
        <f t="array" ref="AH253">IFERROR(IF(Helpers!AH45&gt;0, MAX(0, Helpers!AH45 - INDEX(Matrix!$B$2:$ZZ$201, ROW()-209, COLUMN()-1)), ""),"")</f>
        <v/>
      </c>
      <c r="AI253" t="str" cm="1">
        <f t="array" ref="AI253">IFERROR(IF(Helpers!AI45&gt;0, MAX(0, Helpers!AI45 - INDEX(Matrix!$B$2:$ZZ$201, ROW()-209, COLUMN()-1)), ""),"")</f>
        <v/>
      </c>
      <c r="AJ253" t="str" cm="1">
        <f t="array" ref="AJ253">IFERROR(IF(Helpers!AJ45&gt;0, MAX(0, Helpers!AJ45 - INDEX(Matrix!$B$2:$ZZ$201, ROW()-209, COLUMN()-1)), ""),"")</f>
        <v/>
      </c>
      <c r="AK253" t="str" cm="1">
        <f t="array" ref="AK253">IFERROR(IF(Helpers!AK45&gt;0, MAX(0, Helpers!AK45 - INDEX(Matrix!$B$2:$ZZ$201, ROW()-209, COLUMN()-1)), ""),"")</f>
        <v/>
      </c>
      <c r="AL253" t="str" cm="1">
        <f t="array" ref="AL253">IFERROR(IF(Helpers!AL45&gt;0, MAX(0, Helpers!AL45 - INDEX(Matrix!$B$2:$ZZ$201, ROW()-209, COLUMN()-1)), ""),"")</f>
        <v/>
      </c>
      <c r="AM253" t="str" cm="1">
        <f t="array" ref="AM253">IFERROR(IF(Helpers!AM45&gt;0, MAX(0, Helpers!AM45 - INDEX(Matrix!$B$2:$ZZ$201, ROW()-209, COLUMN()-1)), ""),"")</f>
        <v/>
      </c>
      <c r="AN253" t="str" cm="1">
        <f t="array" ref="AN253">IFERROR(IF(Helpers!AN45&gt;0, MAX(0, Helpers!AN45 - INDEX(Matrix!$B$2:$ZZ$201, ROW()-209, COLUMN()-1)), ""),"")</f>
        <v/>
      </c>
      <c r="AO253" t="str" cm="1">
        <f t="array" ref="AO253">IFERROR(IF(Helpers!AO45&gt;0, MAX(0, Helpers!AO45 - INDEX(Matrix!$B$2:$ZZ$201, ROW()-209, COLUMN()-1)), ""),"")</f>
        <v/>
      </c>
      <c r="AP253" t="str" cm="1">
        <f t="array" ref="AP253">IFERROR(IF(Helpers!AP45&gt;0, MAX(0, Helpers!AP45 - INDEX(Matrix!$B$2:$ZZ$201, ROW()-209, COLUMN()-1)), ""),"")</f>
        <v/>
      </c>
      <c r="AQ253" t="str" cm="1">
        <f t="array" ref="AQ253">IFERROR(IF(Helpers!AQ45&gt;0, MAX(0, Helpers!AQ45 - INDEX(Matrix!$B$2:$ZZ$201, ROW()-209, COLUMN()-1)), ""),"")</f>
        <v/>
      </c>
      <c r="AR253" t="str" cm="1">
        <f t="array" ref="AR253">IFERROR(IF(Helpers!AR45&gt;0, MAX(0, Helpers!AR45 - INDEX(Matrix!$B$2:$ZZ$201, ROW()-209, COLUMN()-1)), ""),"")</f>
        <v/>
      </c>
      <c r="AS253" t="str" cm="1">
        <f t="array" ref="AS253">IFERROR(IF(Helpers!AS45&gt;0, MAX(0, Helpers!AS45 - INDEX(Matrix!$B$2:$ZZ$201, ROW()-209, COLUMN()-1)), ""),"")</f>
        <v/>
      </c>
      <c r="AT253" t="str" cm="1">
        <f t="array" ref="AT253">IFERROR(IF(Helpers!AT45&gt;0, MAX(0, Helpers!AT45 - INDEX(Matrix!$B$2:$ZZ$201, ROW()-209, COLUMN()-1)), ""),"")</f>
        <v/>
      </c>
      <c r="AU253" t="str" cm="1">
        <f t="array" ref="AU253">IFERROR(IF(Helpers!AU45&gt;0, MAX(0, Helpers!AU45 - INDEX(Matrix!$B$2:$ZZ$201, ROW()-209, COLUMN()-1)), ""),"")</f>
        <v/>
      </c>
      <c r="AV253" t="str" cm="1">
        <f t="array" ref="AV253">IFERROR(IF(Helpers!AV45&gt;0, MAX(0, Helpers!AV45 - INDEX(Matrix!$B$2:$ZZ$201, ROW()-209, COLUMN()-1)), ""),"")</f>
        <v/>
      </c>
      <c r="AW253" t="str" cm="1">
        <f t="array" ref="AW253">IFERROR(IF(Helpers!AW45&gt;0, MAX(0, Helpers!AW45 - INDEX(Matrix!$B$2:$ZZ$201, ROW()-209, COLUMN()-1)), ""),"")</f>
        <v/>
      </c>
      <c r="AX253" t="str" cm="1">
        <f t="array" ref="AX253">IFERROR(IF(Helpers!AX45&gt;0, MAX(0, Helpers!AX45 - INDEX(Matrix!$B$2:$ZZ$201, ROW()-209, COLUMN()-1)), ""),"")</f>
        <v/>
      </c>
      <c r="AY253" t="str" cm="1">
        <f t="array" ref="AY253">IFERROR(IF(Helpers!AY45&gt;0, MAX(0, Helpers!AY45 - INDEX(Matrix!$B$2:$ZZ$201, ROW()-209, COLUMN()-1)), ""),"")</f>
        <v/>
      </c>
    </row>
    <row r="254" spans="1:51" x14ac:dyDescent="0.25">
      <c r="A254" s="12"/>
      <c r="B254" t="str" cm="1">
        <f t="array" ref="B254">IFERROR(IF(Helpers!B46&gt;0, MAX(0, Helpers!B46 - INDEX(Matrix!$B$2:$ZZ$201, ROW()-209, COLUMN()-1)), ""),"")</f>
        <v/>
      </c>
      <c r="C254" t="str" cm="1">
        <f t="array" ref="C254">IFERROR(IF(Helpers!C46&gt;0, MAX(0, Helpers!C46 - INDEX(Matrix!$B$2:$ZZ$201, ROW()-209, COLUMN()-1)), ""),"")</f>
        <v/>
      </c>
      <c r="D254" t="str" cm="1">
        <f t="array" ref="D254">IFERROR(IF(Helpers!D46&gt;0, MAX(0, Helpers!D46 - INDEX(Matrix!$B$2:$ZZ$201, ROW()-209, COLUMN()-1)), ""),"")</f>
        <v/>
      </c>
      <c r="E254" t="str" cm="1">
        <f t="array" ref="E254">IFERROR(IF(Helpers!E46&gt;0, MAX(0, Helpers!E46 - INDEX(Matrix!$B$2:$ZZ$201, ROW()-209, COLUMN()-1)), ""),"")</f>
        <v/>
      </c>
      <c r="F254" t="str" cm="1">
        <f t="array" ref="F254">IFERROR(IF(Helpers!F46&gt;0, MAX(0, Helpers!F46 - INDEX(Matrix!$B$2:$ZZ$201, ROW()-209, COLUMN()-1)), ""),"")</f>
        <v/>
      </c>
      <c r="G254" t="str" cm="1">
        <f t="array" ref="G254">IFERROR(IF(Helpers!G46&gt;0, MAX(0, Helpers!G46 - INDEX(Matrix!$B$2:$ZZ$201, ROW()-209, COLUMN()-1)), ""),"")</f>
        <v/>
      </c>
      <c r="H254" t="str" cm="1">
        <f t="array" ref="H254">IFERROR(IF(Helpers!H46&gt;0, MAX(0, Helpers!H46 - INDEX(Matrix!$B$2:$ZZ$201, ROW()-209, COLUMN()-1)), ""),"")</f>
        <v/>
      </c>
      <c r="I254" t="str" cm="1">
        <f t="array" ref="I254">IFERROR(IF(Helpers!I46&gt;0, MAX(0, Helpers!I46 - INDEX(Matrix!$B$2:$ZZ$201, ROW()-209, COLUMN()-1)), ""),"")</f>
        <v/>
      </c>
      <c r="J254" t="str" cm="1">
        <f t="array" ref="J254">IFERROR(IF(Helpers!J46&gt;0, MAX(0, Helpers!J46 - INDEX(Matrix!$B$2:$ZZ$201, ROW()-209, COLUMN()-1)), ""),"")</f>
        <v/>
      </c>
      <c r="K254" t="str" cm="1">
        <f t="array" ref="K254">IFERROR(IF(Helpers!K46&gt;0, MAX(0, Helpers!K46 - INDEX(Matrix!$B$2:$ZZ$201, ROW()-209, COLUMN()-1)), ""),"")</f>
        <v/>
      </c>
      <c r="L254" t="str" cm="1">
        <f t="array" ref="L254">IFERROR(IF(Helpers!L46&gt;0, MAX(0, Helpers!L46 - INDEX(Matrix!$B$2:$ZZ$201, ROW()-209, COLUMN()-1)), ""),"")</f>
        <v/>
      </c>
      <c r="M254" t="str" cm="1">
        <f t="array" ref="M254">IFERROR(IF(Helpers!M46&gt;0, MAX(0, Helpers!M46 - INDEX(Matrix!$B$2:$ZZ$201, ROW()-209, COLUMN()-1)), ""),"")</f>
        <v/>
      </c>
      <c r="N254" t="str" cm="1">
        <f t="array" ref="N254">IFERROR(IF(Helpers!N46&gt;0, MAX(0, Helpers!N46 - INDEX(Matrix!$B$2:$ZZ$201, ROW()-209, COLUMN()-1)), ""),"")</f>
        <v/>
      </c>
      <c r="O254" t="str" cm="1">
        <f t="array" ref="O254">IFERROR(IF(Helpers!O46&gt;0, MAX(0, Helpers!O46 - INDEX(Matrix!$B$2:$ZZ$201, ROW()-209, COLUMN()-1)), ""),"")</f>
        <v/>
      </c>
      <c r="P254" t="str" cm="1">
        <f t="array" ref="P254">IFERROR(IF(Helpers!P46&gt;0, MAX(0, Helpers!P46 - INDEX(Matrix!$B$2:$ZZ$201, ROW()-209, COLUMN()-1)), ""),"")</f>
        <v/>
      </c>
      <c r="Q254" t="str" cm="1">
        <f t="array" ref="Q254">IFERROR(IF(Helpers!Q46&gt;0, MAX(0, Helpers!Q46 - INDEX(Matrix!$B$2:$ZZ$201, ROW()-209, COLUMN()-1)), ""),"")</f>
        <v/>
      </c>
      <c r="R254" t="str" cm="1">
        <f t="array" ref="R254">IFERROR(IF(Helpers!R46&gt;0, MAX(0, Helpers!R46 - INDEX(Matrix!$B$2:$ZZ$201, ROW()-209, COLUMN()-1)), ""),"")</f>
        <v/>
      </c>
      <c r="S254" t="str" cm="1">
        <f t="array" ref="S254">IFERROR(IF(Helpers!S46&gt;0, MAX(0, Helpers!S46 - INDEX(Matrix!$B$2:$ZZ$201, ROW()-209, COLUMN()-1)), ""),"")</f>
        <v/>
      </c>
      <c r="T254" t="str" cm="1">
        <f t="array" ref="T254">IFERROR(IF(Helpers!T46&gt;0, MAX(0, Helpers!T46 - INDEX(Matrix!$B$2:$ZZ$201, ROW()-209, COLUMN()-1)), ""),"")</f>
        <v/>
      </c>
      <c r="U254" t="str" cm="1">
        <f t="array" ref="U254">IFERROR(IF(Helpers!U46&gt;0, MAX(0, Helpers!U46 - INDEX(Matrix!$B$2:$ZZ$201, ROW()-209, COLUMN()-1)), ""),"")</f>
        <v/>
      </c>
      <c r="V254" t="str" cm="1">
        <f t="array" ref="V254">IFERROR(IF(Helpers!V46&gt;0, MAX(0, Helpers!V46 - INDEX(Matrix!$B$2:$ZZ$201, ROW()-209, COLUMN()-1)), ""),"")</f>
        <v/>
      </c>
      <c r="W254" t="str" cm="1">
        <f t="array" ref="W254">IFERROR(IF(Helpers!W46&gt;0, MAX(0, Helpers!W46 - INDEX(Matrix!$B$2:$ZZ$201, ROW()-209, COLUMN()-1)), ""),"")</f>
        <v/>
      </c>
      <c r="X254" t="str" cm="1">
        <f t="array" ref="X254">IFERROR(IF(Helpers!X46&gt;0, MAX(0, Helpers!X46 - INDEX(Matrix!$B$2:$ZZ$201, ROW()-209, COLUMN()-1)), ""),"")</f>
        <v/>
      </c>
      <c r="Y254" t="str" cm="1">
        <f t="array" ref="Y254">IFERROR(IF(Helpers!Y46&gt;0, MAX(0, Helpers!Y46 - INDEX(Matrix!$B$2:$ZZ$201, ROW()-209, COLUMN()-1)), ""),"")</f>
        <v/>
      </c>
      <c r="Z254" t="str" cm="1">
        <f t="array" ref="Z254">IFERROR(IF(Helpers!Z46&gt;0, MAX(0, Helpers!Z46 - INDEX(Matrix!$B$2:$ZZ$201, ROW()-209, COLUMN()-1)), ""),"")</f>
        <v/>
      </c>
      <c r="AA254" t="str" cm="1">
        <f t="array" ref="AA254">IFERROR(IF(Helpers!AA46&gt;0, MAX(0, Helpers!AA46 - INDEX(Matrix!$B$2:$ZZ$201, ROW()-209, COLUMN()-1)), ""),"")</f>
        <v/>
      </c>
      <c r="AB254" t="str" cm="1">
        <f t="array" ref="AB254">IFERROR(IF(Helpers!AB46&gt;0, MAX(0, Helpers!AB46 - INDEX(Matrix!$B$2:$ZZ$201, ROW()-209, COLUMN()-1)), ""),"")</f>
        <v/>
      </c>
      <c r="AC254" t="str" cm="1">
        <f t="array" ref="AC254">IFERROR(IF(Helpers!AC46&gt;0, MAX(0, Helpers!AC46 - INDEX(Matrix!$B$2:$ZZ$201, ROW()-209, COLUMN()-1)), ""),"")</f>
        <v/>
      </c>
      <c r="AD254" t="str" cm="1">
        <f t="array" ref="AD254">IFERROR(IF(Helpers!AD46&gt;0, MAX(0, Helpers!AD46 - INDEX(Matrix!$B$2:$ZZ$201, ROW()-209, COLUMN()-1)), ""),"")</f>
        <v/>
      </c>
      <c r="AE254" t="str" cm="1">
        <f t="array" ref="AE254">IFERROR(IF(Helpers!AE46&gt;0, MAX(0, Helpers!AE46 - INDEX(Matrix!$B$2:$ZZ$201, ROW()-209, COLUMN()-1)), ""),"")</f>
        <v/>
      </c>
      <c r="AF254" t="str" cm="1">
        <f t="array" ref="AF254">IFERROR(IF(Helpers!AF46&gt;0, MAX(0, Helpers!AF46 - INDEX(Matrix!$B$2:$ZZ$201, ROW()-209, COLUMN()-1)), ""),"")</f>
        <v/>
      </c>
      <c r="AG254" t="str" cm="1">
        <f t="array" ref="AG254">IFERROR(IF(Helpers!AG46&gt;0, MAX(0, Helpers!AG46 - INDEX(Matrix!$B$2:$ZZ$201, ROW()-209, COLUMN()-1)), ""),"")</f>
        <v/>
      </c>
      <c r="AH254" t="str" cm="1">
        <f t="array" ref="AH254">IFERROR(IF(Helpers!AH46&gt;0, MAX(0, Helpers!AH46 - INDEX(Matrix!$B$2:$ZZ$201, ROW()-209, COLUMN()-1)), ""),"")</f>
        <v/>
      </c>
      <c r="AI254" t="str" cm="1">
        <f t="array" ref="AI254">IFERROR(IF(Helpers!AI46&gt;0, MAX(0, Helpers!AI46 - INDEX(Matrix!$B$2:$ZZ$201, ROW()-209, COLUMN()-1)), ""),"")</f>
        <v/>
      </c>
      <c r="AJ254" t="str" cm="1">
        <f t="array" ref="AJ254">IFERROR(IF(Helpers!AJ46&gt;0, MAX(0, Helpers!AJ46 - INDEX(Matrix!$B$2:$ZZ$201, ROW()-209, COLUMN()-1)), ""),"")</f>
        <v/>
      </c>
      <c r="AK254" t="str" cm="1">
        <f t="array" ref="AK254">IFERROR(IF(Helpers!AK46&gt;0, MAX(0, Helpers!AK46 - INDEX(Matrix!$B$2:$ZZ$201, ROW()-209, COLUMN()-1)), ""),"")</f>
        <v/>
      </c>
      <c r="AL254" t="str" cm="1">
        <f t="array" ref="AL254">IFERROR(IF(Helpers!AL46&gt;0, MAX(0, Helpers!AL46 - INDEX(Matrix!$B$2:$ZZ$201, ROW()-209, COLUMN()-1)), ""),"")</f>
        <v/>
      </c>
      <c r="AM254" t="str" cm="1">
        <f t="array" ref="AM254">IFERROR(IF(Helpers!AM46&gt;0, MAX(0, Helpers!AM46 - INDEX(Matrix!$B$2:$ZZ$201, ROW()-209, COLUMN()-1)), ""),"")</f>
        <v/>
      </c>
      <c r="AN254" t="str" cm="1">
        <f t="array" ref="AN254">IFERROR(IF(Helpers!AN46&gt;0, MAX(0, Helpers!AN46 - INDEX(Matrix!$B$2:$ZZ$201, ROW()-209, COLUMN()-1)), ""),"")</f>
        <v/>
      </c>
      <c r="AO254" t="str" cm="1">
        <f t="array" ref="AO254">IFERROR(IF(Helpers!AO46&gt;0, MAX(0, Helpers!AO46 - INDEX(Matrix!$B$2:$ZZ$201, ROW()-209, COLUMN()-1)), ""),"")</f>
        <v/>
      </c>
      <c r="AP254" t="str" cm="1">
        <f t="array" ref="AP254">IFERROR(IF(Helpers!AP46&gt;0, MAX(0, Helpers!AP46 - INDEX(Matrix!$B$2:$ZZ$201, ROW()-209, COLUMN()-1)), ""),"")</f>
        <v/>
      </c>
      <c r="AQ254" t="str" cm="1">
        <f t="array" ref="AQ254">IFERROR(IF(Helpers!AQ46&gt;0, MAX(0, Helpers!AQ46 - INDEX(Matrix!$B$2:$ZZ$201, ROW()-209, COLUMN()-1)), ""),"")</f>
        <v/>
      </c>
      <c r="AR254" t="str" cm="1">
        <f t="array" ref="AR254">IFERROR(IF(Helpers!AR46&gt;0, MAX(0, Helpers!AR46 - INDEX(Matrix!$B$2:$ZZ$201, ROW()-209, COLUMN()-1)), ""),"")</f>
        <v/>
      </c>
      <c r="AS254" t="str" cm="1">
        <f t="array" ref="AS254">IFERROR(IF(Helpers!AS46&gt;0, MAX(0, Helpers!AS46 - INDEX(Matrix!$B$2:$ZZ$201, ROW()-209, COLUMN()-1)), ""),"")</f>
        <v/>
      </c>
      <c r="AT254" t="str" cm="1">
        <f t="array" ref="AT254">IFERROR(IF(Helpers!AT46&gt;0, MAX(0, Helpers!AT46 - INDEX(Matrix!$B$2:$ZZ$201, ROW()-209, COLUMN()-1)), ""),"")</f>
        <v/>
      </c>
      <c r="AU254" t="str" cm="1">
        <f t="array" ref="AU254">IFERROR(IF(Helpers!AU46&gt;0, MAX(0, Helpers!AU46 - INDEX(Matrix!$B$2:$ZZ$201, ROW()-209, COLUMN()-1)), ""),"")</f>
        <v/>
      </c>
      <c r="AV254" t="str" cm="1">
        <f t="array" ref="AV254">IFERROR(IF(Helpers!AV46&gt;0, MAX(0, Helpers!AV46 - INDEX(Matrix!$B$2:$ZZ$201, ROW()-209, COLUMN()-1)), ""),"")</f>
        <v/>
      </c>
      <c r="AW254" t="str" cm="1">
        <f t="array" ref="AW254">IFERROR(IF(Helpers!AW46&gt;0, MAX(0, Helpers!AW46 - INDEX(Matrix!$B$2:$ZZ$201, ROW()-209, COLUMN()-1)), ""),"")</f>
        <v/>
      </c>
      <c r="AX254" t="str" cm="1">
        <f t="array" ref="AX254">IFERROR(IF(Helpers!AX46&gt;0, MAX(0, Helpers!AX46 - INDEX(Matrix!$B$2:$ZZ$201, ROW()-209, COLUMN()-1)), ""),"")</f>
        <v/>
      </c>
      <c r="AY254" t="str" cm="1">
        <f t="array" ref="AY254">IFERROR(IF(Helpers!AY46&gt;0, MAX(0, Helpers!AY46 - INDEX(Matrix!$B$2:$ZZ$201, ROW()-209, COLUMN()-1)), ""),"")</f>
        <v/>
      </c>
    </row>
    <row r="255" spans="1:51" x14ac:dyDescent="0.25">
      <c r="A255" s="12"/>
      <c r="B255" t="str" cm="1">
        <f t="array" ref="B255">IFERROR(IF(Helpers!B47&gt;0, MAX(0, Helpers!B47 - INDEX(Matrix!$B$2:$ZZ$201, ROW()-209, COLUMN()-1)), ""),"")</f>
        <v/>
      </c>
      <c r="C255" t="str" cm="1">
        <f t="array" ref="C255">IFERROR(IF(Helpers!C47&gt;0, MAX(0, Helpers!C47 - INDEX(Matrix!$B$2:$ZZ$201, ROW()-209, COLUMN()-1)), ""),"")</f>
        <v/>
      </c>
      <c r="D255" t="str" cm="1">
        <f t="array" ref="D255">IFERROR(IF(Helpers!D47&gt;0, MAX(0, Helpers!D47 - INDEX(Matrix!$B$2:$ZZ$201, ROW()-209, COLUMN()-1)), ""),"")</f>
        <v/>
      </c>
      <c r="E255" t="str" cm="1">
        <f t="array" ref="E255">IFERROR(IF(Helpers!E47&gt;0, MAX(0, Helpers!E47 - INDEX(Matrix!$B$2:$ZZ$201, ROW()-209, COLUMN()-1)), ""),"")</f>
        <v/>
      </c>
      <c r="F255" t="str" cm="1">
        <f t="array" ref="F255">IFERROR(IF(Helpers!F47&gt;0, MAX(0, Helpers!F47 - INDEX(Matrix!$B$2:$ZZ$201, ROW()-209, COLUMN()-1)), ""),"")</f>
        <v/>
      </c>
      <c r="G255" t="str" cm="1">
        <f t="array" ref="G255">IFERROR(IF(Helpers!G47&gt;0, MAX(0, Helpers!G47 - INDEX(Matrix!$B$2:$ZZ$201, ROW()-209, COLUMN()-1)), ""),"")</f>
        <v/>
      </c>
      <c r="H255" t="str" cm="1">
        <f t="array" ref="H255">IFERROR(IF(Helpers!H47&gt;0, MAX(0, Helpers!H47 - INDEX(Matrix!$B$2:$ZZ$201, ROW()-209, COLUMN()-1)), ""),"")</f>
        <v/>
      </c>
      <c r="I255" t="str" cm="1">
        <f t="array" ref="I255">IFERROR(IF(Helpers!I47&gt;0, MAX(0, Helpers!I47 - INDEX(Matrix!$B$2:$ZZ$201, ROW()-209, COLUMN()-1)), ""),"")</f>
        <v/>
      </c>
      <c r="J255" t="str" cm="1">
        <f t="array" ref="J255">IFERROR(IF(Helpers!J47&gt;0, MAX(0, Helpers!J47 - INDEX(Matrix!$B$2:$ZZ$201, ROW()-209, COLUMN()-1)), ""),"")</f>
        <v/>
      </c>
      <c r="K255" t="str" cm="1">
        <f t="array" ref="K255">IFERROR(IF(Helpers!K47&gt;0, MAX(0, Helpers!K47 - INDEX(Matrix!$B$2:$ZZ$201, ROW()-209, COLUMN()-1)), ""),"")</f>
        <v/>
      </c>
      <c r="L255" t="str" cm="1">
        <f t="array" ref="L255">IFERROR(IF(Helpers!L47&gt;0, MAX(0, Helpers!L47 - INDEX(Matrix!$B$2:$ZZ$201, ROW()-209, COLUMN()-1)), ""),"")</f>
        <v/>
      </c>
      <c r="M255" t="str" cm="1">
        <f t="array" ref="M255">IFERROR(IF(Helpers!M47&gt;0, MAX(0, Helpers!M47 - INDEX(Matrix!$B$2:$ZZ$201, ROW()-209, COLUMN()-1)), ""),"")</f>
        <v/>
      </c>
      <c r="N255" t="str" cm="1">
        <f t="array" ref="N255">IFERROR(IF(Helpers!N47&gt;0, MAX(0, Helpers!N47 - INDEX(Matrix!$B$2:$ZZ$201, ROW()-209, COLUMN()-1)), ""),"")</f>
        <v/>
      </c>
      <c r="O255" t="str" cm="1">
        <f t="array" ref="O255">IFERROR(IF(Helpers!O47&gt;0, MAX(0, Helpers!O47 - INDEX(Matrix!$B$2:$ZZ$201, ROW()-209, COLUMN()-1)), ""),"")</f>
        <v/>
      </c>
      <c r="P255" t="str" cm="1">
        <f t="array" ref="P255">IFERROR(IF(Helpers!P47&gt;0, MAX(0, Helpers!P47 - INDEX(Matrix!$B$2:$ZZ$201, ROW()-209, COLUMN()-1)), ""),"")</f>
        <v/>
      </c>
      <c r="Q255" t="str" cm="1">
        <f t="array" ref="Q255">IFERROR(IF(Helpers!Q47&gt;0, MAX(0, Helpers!Q47 - INDEX(Matrix!$B$2:$ZZ$201, ROW()-209, COLUMN()-1)), ""),"")</f>
        <v/>
      </c>
      <c r="R255" t="str" cm="1">
        <f t="array" ref="R255">IFERROR(IF(Helpers!R47&gt;0, MAX(0, Helpers!R47 - INDEX(Matrix!$B$2:$ZZ$201, ROW()-209, COLUMN()-1)), ""),"")</f>
        <v/>
      </c>
      <c r="S255" t="str" cm="1">
        <f t="array" ref="S255">IFERROR(IF(Helpers!S47&gt;0, MAX(0, Helpers!S47 - INDEX(Matrix!$B$2:$ZZ$201, ROW()-209, COLUMN()-1)), ""),"")</f>
        <v/>
      </c>
      <c r="T255" t="str" cm="1">
        <f t="array" ref="T255">IFERROR(IF(Helpers!T47&gt;0, MAX(0, Helpers!T47 - INDEX(Matrix!$B$2:$ZZ$201, ROW()-209, COLUMN()-1)), ""),"")</f>
        <v/>
      </c>
      <c r="U255" t="str" cm="1">
        <f t="array" ref="U255">IFERROR(IF(Helpers!U47&gt;0, MAX(0, Helpers!U47 - INDEX(Matrix!$B$2:$ZZ$201, ROW()-209, COLUMN()-1)), ""),"")</f>
        <v/>
      </c>
      <c r="V255" t="str" cm="1">
        <f t="array" ref="V255">IFERROR(IF(Helpers!V47&gt;0, MAX(0, Helpers!V47 - INDEX(Matrix!$B$2:$ZZ$201, ROW()-209, COLUMN()-1)), ""),"")</f>
        <v/>
      </c>
      <c r="W255" t="str" cm="1">
        <f t="array" ref="W255">IFERROR(IF(Helpers!W47&gt;0, MAX(0, Helpers!W47 - INDEX(Matrix!$B$2:$ZZ$201, ROW()-209, COLUMN()-1)), ""),"")</f>
        <v/>
      </c>
      <c r="X255" t="str" cm="1">
        <f t="array" ref="X255">IFERROR(IF(Helpers!X47&gt;0, MAX(0, Helpers!X47 - INDEX(Matrix!$B$2:$ZZ$201, ROW()-209, COLUMN()-1)), ""),"")</f>
        <v/>
      </c>
      <c r="Y255" t="str" cm="1">
        <f t="array" ref="Y255">IFERROR(IF(Helpers!Y47&gt;0, MAX(0, Helpers!Y47 - INDEX(Matrix!$B$2:$ZZ$201, ROW()-209, COLUMN()-1)), ""),"")</f>
        <v/>
      </c>
      <c r="Z255" t="str" cm="1">
        <f t="array" ref="Z255">IFERROR(IF(Helpers!Z47&gt;0, MAX(0, Helpers!Z47 - INDEX(Matrix!$B$2:$ZZ$201, ROW()-209, COLUMN()-1)), ""),"")</f>
        <v/>
      </c>
      <c r="AA255" t="str" cm="1">
        <f t="array" ref="AA255">IFERROR(IF(Helpers!AA47&gt;0, MAX(0, Helpers!AA47 - INDEX(Matrix!$B$2:$ZZ$201, ROW()-209, COLUMN()-1)), ""),"")</f>
        <v/>
      </c>
      <c r="AB255" t="str" cm="1">
        <f t="array" ref="AB255">IFERROR(IF(Helpers!AB47&gt;0, MAX(0, Helpers!AB47 - INDEX(Matrix!$B$2:$ZZ$201, ROW()-209, COLUMN()-1)), ""),"")</f>
        <v/>
      </c>
      <c r="AC255" t="str" cm="1">
        <f t="array" ref="AC255">IFERROR(IF(Helpers!AC47&gt;0, MAX(0, Helpers!AC47 - INDEX(Matrix!$B$2:$ZZ$201, ROW()-209, COLUMN()-1)), ""),"")</f>
        <v/>
      </c>
      <c r="AD255" t="str" cm="1">
        <f t="array" ref="AD255">IFERROR(IF(Helpers!AD47&gt;0, MAX(0, Helpers!AD47 - INDEX(Matrix!$B$2:$ZZ$201, ROW()-209, COLUMN()-1)), ""),"")</f>
        <v/>
      </c>
      <c r="AE255" t="str" cm="1">
        <f t="array" ref="AE255">IFERROR(IF(Helpers!AE47&gt;0, MAX(0, Helpers!AE47 - INDEX(Matrix!$B$2:$ZZ$201, ROW()-209, COLUMN()-1)), ""),"")</f>
        <v/>
      </c>
      <c r="AF255" t="str" cm="1">
        <f t="array" ref="AF255">IFERROR(IF(Helpers!AF47&gt;0, MAX(0, Helpers!AF47 - INDEX(Matrix!$B$2:$ZZ$201, ROW()-209, COLUMN()-1)), ""),"")</f>
        <v/>
      </c>
      <c r="AG255" t="str" cm="1">
        <f t="array" ref="AG255">IFERROR(IF(Helpers!AG47&gt;0, MAX(0, Helpers!AG47 - INDEX(Matrix!$B$2:$ZZ$201, ROW()-209, COLUMN()-1)), ""),"")</f>
        <v/>
      </c>
      <c r="AH255" t="str" cm="1">
        <f t="array" ref="AH255">IFERROR(IF(Helpers!AH47&gt;0, MAX(0, Helpers!AH47 - INDEX(Matrix!$B$2:$ZZ$201, ROW()-209, COLUMN()-1)), ""),"")</f>
        <v/>
      </c>
      <c r="AI255" t="str" cm="1">
        <f t="array" ref="AI255">IFERROR(IF(Helpers!AI47&gt;0, MAX(0, Helpers!AI47 - INDEX(Matrix!$B$2:$ZZ$201, ROW()-209, COLUMN()-1)), ""),"")</f>
        <v/>
      </c>
      <c r="AJ255" t="str" cm="1">
        <f t="array" ref="AJ255">IFERROR(IF(Helpers!AJ47&gt;0, MAX(0, Helpers!AJ47 - INDEX(Matrix!$B$2:$ZZ$201, ROW()-209, COLUMN()-1)), ""),"")</f>
        <v/>
      </c>
      <c r="AK255" t="str" cm="1">
        <f t="array" ref="AK255">IFERROR(IF(Helpers!AK47&gt;0, MAX(0, Helpers!AK47 - INDEX(Matrix!$B$2:$ZZ$201, ROW()-209, COLUMN()-1)), ""),"")</f>
        <v/>
      </c>
      <c r="AL255" t="str" cm="1">
        <f t="array" ref="AL255">IFERROR(IF(Helpers!AL47&gt;0, MAX(0, Helpers!AL47 - INDEX(Matrix!$B$2:$ZZ$201, ROW()-209, COLUMN()-1)), ""),"")</f>
        <v/>
      </c>
      <c r="AM255" t="str" cm="1">
        <f t="array" ref="AM255">IFERROR(IF(Helpers!AM47&gt;0, MAX(0, Helpers!AM47 - INDEX(Matrix!$B$2:$ZZ$201, ROW()-209, COLUMN()-1)), ""),"")</f>
        <v/>
      </c>
      <c r="AN255" t="str" cm="1">
        <f t="array" ref="AN255">IFERROR(IF(Helpers!AN47&gt;0, MAX(0, Helpers!AN47 - INDEX(Matrix!$B$2:$ZZ$201, ROW()-209, COLUMN()-1)), ""),"")</f>
        <v/>
      </c>
      <c r="AO255" t="str" cm="1">
        <f t="array" ref="AO255">IFERROR(IF(Helpers!AO47&gt;0, MAX(0, Helpers!AO47 - INDEX(Matrix!$B$2:$ZZ$201, ROW()-209, COLUMN()-1)), ""),"")</f>
        <v/>
      </c>
      <c r="AP255" t="str" cm="1">
        <f t="array" ref="AP255">IFERROR(IF(Helpers!AP47&gt;0, MAX(0, Helpers!AP47 - INDEX(Matrix!$B$2:$ZZ$201, ROW()-209, COLUMN()-1)), ""),"")</f>
        <v/>
      </c>
      <c r="AQ255" t="str" cm="1">
        <f t="array" ref="AQ255">IFERROR(IF(Helpers!AQ47&gt;0, MAX(0, Helpers!AQ47 - INDEX(Matrix!$B$2:$ZZ$201, ROW()-209, COLUMN()-1)), ""),"")</f>
        <v/>
      </c>
      <c r="AR255" t="str" cm="1">
        <f t="array" ref="AR255">IFERROR(IF(Helpers!AR47&gt;0, MAX(0, Helpers!AR47 - INDEX(Matrix!$B$2:$ZZ$201, ROW()-209, COLUMN()-1)), ""),"")</f>
        <v/>
      </c>
      <c r="AS255" t="str" cm="1">
        <f t="array" ref="AS255">IFERROR(IF(Helpers!AS47&gt;0, MAX(0, Helpers!AS47 - INDEX(Matrix!$B$2:$ZZ$201, ROW()-209, COLUMN()-1)), ""),"")</f>
        <v/>
      </c>
      <c r="AT255" t="str" cm="1">
        <f t="array" ref="AT255">IFERROR(IF(Helpers!AT47&gt;0, MAX(0, Helpers!AT47 - INDEX(Matrix!$B$2:$ZZ$201, ROW()-209, COLUMN()-1)), ""),"")</f>
        <v/>
      </c>
      <c r="AU255" t="str" cm="1">
        <f t="array" ref="AU255">IFERROR(IF(Helpers!AU47&gt;0, MAX(0, Helpers!AU47 - INDEX(Matrix!$B$2:$ZZ$201, ROW()-209, COLUMN()-1)), ""),"")</f>
        <v/>
      </c>
      <c r="AV255" t="str" cm="1">
        <f t="array" ref="AV255">IFERROR(IF(Helpers!AV47&gt;0, MAX(0, Helpers!AV47 - INDEX(Matrix!$B$2:$ZZ$201, ROW()-209, COLUMN()-1)), ""),"")</f>
        <v/>
      </c>
      <c r="AW255" t="str" cm="1">
        <f t="array" ref="AW255">IFERROR(IF(Helpers!AW47&gt;0, MAX(0, Helpers!AW47 - INDEX(Matrix!$B$2:$ZZ$201, ROW()-209, COLUMN()-1)), ""),"")</f>
        <v/>
      </c>
      <c r="AX255" t="str" cm="1">
        <f t="array" ref="AX255">IFERROR(IF(Helpers!AX47&gt;0, MAX(0, Helpers!AX47 - INDEX(Matrix!$B$2:$ZZ$201, ROW()-209, COLUMN()-1)), ""),"")</f>
        <v/>
      </c>
      <c r="AY255" t="str" cm="1">
        <f t="array" ref="AY255">IFERROR(IF(Helpers!AY47&gt;0, MAX(0, Helpers!AY47 - INDEX(Matrix!$B$2:$ZZ$201, ROW()-209, COLUMN()-1)), ""),"")</f>
        <v/>
      </c>
    </row>
    <row r="256" spans="1:51" x14ac:dyDescent="0.25">
      <c r="A256" s="12"/>
      <c r="B256" t="str" cm="1">
        <f t="array" ref="B256">IFERROR(IF(Helpers!B48&gt;0, MAX(0, Helpers!B48 - INDEX(Matrix!$B$2:$ZZ$201, ROW()-209, COLUMN()-1)), ""),"")</f>
        <v/>
      </c>
      <c r="C256" t="str" cm="1">
        <f t="array" ref="C256">IFERROR(IF(Helpers!C48&gt;0, MAX(0, Helpers!C48 - INDEX(Matrix!$B$2:$ZZ$201, ROW()-209, COLUMN()-1)), ""),"")</f>
        <v/>
      </c>
      <c r="D256" t="str" cm="1">
        <f t="array" ref="D256">IFERROR(IF(Helpers!D48&gt;0, MAX(0, Helpers!D48 - INDEX(Matrix!$B$2:$ZZ$201, ROW()-209, COLUMN()-1)), ""),"")</f>
        <v/>
      </c>
      <c r="E256" t="str" cm="1">
        <f t="array" ref="E256">IFERROR(IF(Helpers!E48&gt;0, MAX(0, Helpers!E48 - INDEX(Matrix!$B$2:$ZZ$201, ROW()-209, COLUMN()-1)), ""),"")</f>
        <v/>
      </c>
      <c r="F256" t="str" cm="1">
        <f t="array" ref="F256">IFERROR(IF(Helpers!F48&gt;0, MAX(0, Helpers!F48 - INDEX(Matrix!$B$2:$ZZ$201, ROW()-209, COLUMN()-1)), ""),"")</f>
        <v/>
      </c>
      <c r="G256" t="str" cm="1">
        <f t="array" ref="G256">IFERROR(IF(Helpers!G48&gt;0, MAX(0, Helpers!G48 - INDEX(Matrix!$B$2:$ZZ$201, ROW()-209, COLUMN()-1)), ""),"")</f>
        <v/>
      </c>
      <c r="H256" t="str" cm="1">
        <f t="array" ref="H256">IFERROR(IF(Helpers!H48&gt;0, MAX(0, Helpers!H48 - INDEX(Matrix!$B$2:$ZZ$201, ROW()-209, COLUMN()-1)), ""),"")</f>
        <v/>
      </c>
      <c r="I256" t="str" cm="1">
        <f t="array" ref="I256">IFERROR(IF(Helpers!I48&gt;0, MAX(0, Helpers!I48 - INDEX(Matrix!$B$2:$ZZ$201, ROW()-209, COLUMN()-1)), ""),"")</f>
        <v/>
      </c>
      <c r="J256" t="str" cm="1">
        <f t="array" ref="J256">IFERROR(IF(Helpers!J48&gt;0, MAX(0, Helpers!J48 - INDEX(Matrix!$B$2:$ZZ$201, ROW()-209, COLUMN()-1)), ""),"")</f>
        <v/>
      </c>
      <c r="K256" t="str" cm="1">
        <f t="array" ref="K256">IFERROR(IF(Helpers!K48&gt;0, MAX(0, Helpers!K48 - INDEX(Matrix!$B$2:$ZZ$201, ROW()-209, COLUMN()-1)), ""),"")</f>
        <v/>
      </c>
      <c r="L256" t="str" cm="1">
        <f t="array" ref="L256">IFERROR(IF(Helpers!L48&gt;0, MAX(0, Helpers!L48 - INDEX(Matrix!$B$2:$ZZ$201, ROW()-209, COLUMN()-1)), ""),"")</f>
        <v/>
      </c>
      <c r="M256" t="str" cm="1">
        <f t="array" ref="M256">IFERROR(IF(Helpers!M48&gt;0, MAX(0, Helpers!M48 - INDEX(Matrix!$B$2:$ZZ$201, ROW()-209, COLUMN()-1)), ""),"")</f>
        <v/>
      </c>
      <c r="N256" t="str" cm="1">
        <f t="array" ref="N256">IFERROR(IF(Helpers!N48&gt;0, MAX(0, Helpers!N48 - INDEX(Matrix!$B$2:$ZZ$201, ROW()-209, COLUMN()-1)), ""),"")</f>
        <v/>
      </c>
      <c r="O256" t="str" cm="1">
        <f t="array" ref="O256">IFERROR(IF(Helpers!O48&gt;0, MAX(0, Helpers!O48 - INDEX(Matrix!$B$2:$ZZ$201, ROW()-209, COLUMN()-1)), ""),"")</f>
        <v/>
      </c>
      <c r="P256" t="str" cm="1">
        <f t="array" ref="P256">IFERROR(IF(Helpers!P48&gt;0, MAX(0, Helpers!P48 - INDEX(Matrix!$B$2:$ZZ$201, ROW()-209, COLUMN()-1)), ""),"")</f>
        <v/>
      </c>
      <c r="Q256" t="str" cm="1">
        <f t="array" ref="Q256">IFERROR(IF(Helpers!Q48&gt;0, MAX(0, Helpers!Q48 - INDEX(Matrix!$B$2:$ZZ$201, ROW()-209, COLUMN()-1)), ""),"")</f>
        <v/>
      </c>
      <c r="R256" t="str" cm="1">
        <f t="array" ref="R256">IFERROR(IF(Helpers!R48&gt;0, MAX(0, Helpers!R48 - INDEX(Matrix!$B$2:$ZZ$201, ROW()-209, COLUMN()-1)), ""),"")</f>
        <v/>
      </c>
      <c r="S256" t="str" cm="1">
        <f t="array" ref="S256">IFERROR(IF(Helpers!S48&gt;0, MAX(0, Helpers!S48 - INDEX(Matrix!$B$2:$ZZ$201, ROW()-209, COLUMN()-1)), ""),"")</f>
        <v/>
      </c>
      <c r="T256" t="str" cm="1">
        <f t="array" ref="T256">IFERROR(IF(Helpers!T48&gt;0, MAX(0, Helpers!T48 - INDEX(Matrix!$B$2:$ZZ$201, ROW()-209, COLUMN()-1)), ""),"")</f>
        <v/>
      </c>
      <c r="U256" t="str" cm="1">
        <f t="array" ref="U256">IFERROR(IF(Helpers!U48&gt;0, MAX(0, Helpers!U48 - INDEX(Matrix!$B$2:$ZZ$201, ROW()-209, COLUMN()-1)), ""),"")</f>
        <v/>
      </c>
      <c r="V256" t="str" cm="1">
        <f t="array" ref="V256">IFERROR(IF(Helpers!V48&gt;0, MAX(0, Helpers!V48 - INDEX(Matrix!$B$2:$ZZ$201, ROW()-209, COLUMN()-1)), ""),"")</f>
        <v/>
      </c>
      <c r="W256" t="str" cm="1">
        <f t="array" ref="W256">IFERROR(IF(Helpers!W48&gt;0, MAX(0, Helpers!W48 - INDEX(Matrix!$B$2:$ZZ$201, ROW()-209, COLUMN()-1)), ""),"")</f>
        <v/>
      </c>
      <c r="X256" t="str" cm="1">
        <f t="array" ref="X256">IFERROR(IF(Helpers!X48&gt;0, MAX(0, Helpers!X48 - INDEX(Matrix!$B$2:$ZZ$201, ROW()-209, COLUMN()-1)), ""),"")</f>
        <v/>
      </c>
      <c r="Y256" t="str" cm="1">
        <f t="array" ref="Y256">IFERROR(IF(Helpers!Y48&gt;0, MAX(0, Helpers!Y48 - INDEX(Matrix!$B$2:$ZZ$201, ROW()-209, COLUMN()-1)), ""),"")</f>
        <v/>
      </c>
      <c r="Z256" t="str" cm="1">
        <f t="array" ref="Z256">IFERROR(IF(Helpers!Z48&gt;0, MAX(0, Helpers!Z48 - INDEX(Matrix!$B$2:$ZZ$201, ROW()-209, COLUMN()-1)), ""),"")</f>
        <v/>
      </c>
      <c r="AA256" t="str" cm="1">
        <f t="array" ref="AA256">IFERROR(IF(Helpers!AA48&gt;0, MAX(0, Helpers!AA48 - INDEX(Matrix!$B$2:$ZZ$201, ROW()-209, COLUMN()-1)), ""),"")</f>
        <v/>
      </c>
      <c r="AB256" t="str" cm="1">
        <f t="array" ref="AB256">IFERROR(IF(Helpers!AB48&gt;0, MAX(0, Helpers!AB48 - INDEX(Matrix!$B$2:$ZZ$201, ROW()-209, COLUMN()-1)), ""),"")</f>
        <v/>
      </c>
      <c r="AC256" t="str" cm="1">
        <f t="array" ref="AC256">IFERROR(IF(Helpers!AC48&gt;0, MAX(0, Helpers!AC48 - INDEX(Matrix!$B$2:$ZZ$201, ROW()-209, COLUMN()-1)), ""),"")</f>
        <v/>
      </c>
      <c r="AD256" t="str" cm="1">
        <f t="array" ref="AD256">IFERROR(IF(Helpers!AD48&gt;0, MAX(0, Helpers!AD48 - INDEX(Matrix!$B$2:$ZZ$201, ROW()-209, COLUMN()-1)), ""),"")</f>
        <v/>
      </c>
      <c r="AE256" t="str" cm="1">
        <f t="array" ref="AE256">IFERROR(IF(Helpers!AE48&gt;0, MAX(0, Helpers!AE48 - INDEX(Matrix!$B$2:$ZZ$201, ROW()-209, COLUMN()-1)), ""),"")</f>
        <v/>
      </c>
      <c r="AF256" t="str" cm="1">
        <f t="array" ref="AF256">IFERROR(IF(Helpers!AF48&gt;0, MAX(0, Helpers!AF48 - INDEX(Matrix!$B$2:$ZZ$201, ROW()-209, COLUMN()-1)), ""),"")</f>
        <v/>
      </c>
      <c r="AG256" t="str" cm="1">
        <f t="array" ref="AG256">IFERROR(IF(Helpers!AG48&gt;0, MAX(0, Helpers!AG48 - INDEX(Matrix!$B$2:$ZZ$201, ROW()-209, COLUMN()-1)), ""),"")</f>
        <v/>
      </c>
      <c r="AH256" t="str" cm="1">
        <f t="array" ref="AH256">IFERROR(IF(Helpers!AH48&gt;0, MAX(0, Helpers!AH48 - INDEX(Matrix!$B$2:$ZZ$201, ROW()-209, COLUMN()-1)), ""),"")</f>
        <v/>
      </c>
      <c r="AI256" t="str" cm="1">
        <f t="array" ref="AI256">IFERROR(IF(Helpers!AI48&gt;0, MAX(0, Helpers!AI48 - INDEX(Matrix!$B$2:$ZZ$201, ROW()-209, COLUMN()-1)), ""),"")</f>
        <v/>
      </c>
      <c r="AJ256" t="str" cm="1">
        <f t="array" ref="AJ256">IFERROR(IF(Helpers!AJ48&gt;0, MAX(0, Helpers!AJ48 - INDEX(Matrix!$B$2:$ZZ$201, ROW()-209, COLUMN()-1)), ""),"")</f>
        <v/>
      </c>
      <c r="AK256" t="str" cm="1">
        <f t="array" ref="AK256">IFERROR(IF(Helpers!AK48&gt;0, MAX(0, Helpers!AK48 - INDEX(Matrix!$B$2:$ZZ$201, ROW()-209, COLUMN()-1)), ""),"")</f>
        <v/>
      </c>
      <c r="AL256" t="str" cm="1">
        <f t="array" ref="AL256">IFERROR(IF(Helpers!AL48&gt;0, MAX(0, Helpers!AL48 - INDEX(Matrix!$B$2:$ZZ$201, ROW()-209, COLUMN()-1)), ""),"")</f>
        <v/>
      </c>
      <c r="AM256" t="str" cm="1">
        <f t="array" ref="AM256">IFERROR(IF(Helpers!AM48&gt;0, MAX(0, Helpers!AM48 - INDEX(Matrix!$B$2:$ZZ$201, ROW()-209, COLUMN()-1)), ""),"")</f>
        <v/>
      </c>
      <c r="AN256" t="str" cm="1">
        <f t="array" ref="AN256">IFERROR(IF(Helpers!AN48&gt;0, MAX(0, Helpers!AN48 - INDEX(Matrix!$B$2:$ZZ$201, ROW()-209, COLUMN()-1)), ""),"")</f>
        <v/>
      </c>
      <c r="AO256" t="str" cm="1">
        <f t="array" ref="AO256">IFERROR(IF(Helpers!AO48&gt;0, MAX(0, Helpers!AO48 - INDEX(Matrix!$B$2:$ZZ$201, ROW()-209, COLUMN()-1)), ""),"")</f>
        <v/>
      </c>
      <c r="AP256" t="str" cm="1">
        <f t="array" ref="AP256">IFERROR(IF(Helpers!AP48&gt;0, MAX(0, Helpers!AP48 - INDEX(Matrix!$B$2:$ZZ$201, ROW()-209, COLUMN()-1)), ""),"")</f>
        <v/>
      </c>
      <c r="AQ256" t="str" cm="1">
        <f t="array" ref="AQ256">IFERROR(IF(Helpers!AQ48&gt;0, MAX(0, Helpers!AQ48 - INDEX(Matrix!$B$2:$ZZ$201, ROW()-209, COLUMN()-1)), ""),"")</f>
        <v/>
      </c>
      <c r="AR256" t="str" cm="1">
        <f t="array" ref="AR256">IFERROR(IF(Helpers!AR48&gt;0, MAX(0, Helpers!AR48 - INDEX(Matrix!$B$2:$ZZ$201, ROW()-209, COLUMN()-1)), ""),"")</f>
        <v/>
      </c>
      <c r="AS256" t="str" cm="1">
        <f t="array" ref="AS256">IFERROR(IF(Helpers!AS48&gt;0, MAX(0, Helpers!AS48 - INDEX(Matrix!$B$2:$ZZ$201, ROW()-209, COLUMN()-1)), ""),"")</f>
        <v/>
      </c>
      <c r="AT256" t="str" cm="1">
        <f t="array" ref="AT256">IFERROR(IF(Helpers!AT48&gt;0, MAX(0, Helpers!AT48 - INDEX(Matrix!$B$2:$ZZ$201, ROW()-209, COLUMN()-1)), ""),"")</f>
        <v/>
      </c>
      <c r="AU256" t="str" cm="1">
        <f t="array" ref="AU256">IFERROR(IF(Helpers!AU48&gt;0, MAX(0, Helpers!AU48 - INDEX(Matrix!$B$2:$ZZ$201, ROW()-209, COLUMN()-1)), ""),"")</f>
        <v/>
      </c>
      <c r="AV256" t="str" cm="1">
        <f t="array" ref="AV256">IFERROR(IF(Helpers!AV48&gt;0, MAX(0, Helpers!AV48 - INDEX(Matrix!$B$2:$ZZ$201, ROW()-209, COLUMN()-1)), ""),"")</f>
        <v/>
      </c>
      <c r="AW256" t="str" cm="1">
        <f t="array" ref="AW256">IFERROR(IF(Helpers!AW48&gt;0, MAX(0, Helpers!AW48 - INDEX(Matrix!$B$2:$ZZ$201, ROW()-209, COLUMN()-1)), ""),"")</f>
        <v/>
      </c>
      <c r="AX256" t="str" cm="1">
        <f t="array" ref="AX256">IFERROR(IF(Helpers!AX48&gt;0, MAX(0, Helpers!AX48 - INDEX(Matrix!$B$2:$ZZ$201, ROW()-209, COLUMN()-1)), ""),"")</f>
        <v/>
      </c>
      <c r="AY256" t="str" cm="1">
        <f t="array" ref="AY256">IFERROR(IF(Helpers!AY48&gt;0, MAX(0, Helpers!AY48 - INDEX(Matrix!$B$2:$ZZ$201, ROW()-209, COLUMN()-1)), ""),"")</f>
        <v/>
      </c>
    </row>
    <row r="257" spans="1:51" x14ac:dyDescent="0.25">
      <c r="A257" s="12"/>
      <c r="B257" t="str" cm="1">
        <f t="array" ref="B257">IFERROR(IF(Helpers!B49&gt;0, MAX(0, Helpers!B49 - INDEX(Matrix!$B$2:$ZZ$201, ROW()-209, COLUMN()-1)), ""),"")</f>
        <v/>
      </c>
      <c r="C257" t="str" cm="1">
        <f t="array" ref="C257">IFERROR(IF(Helpers!C49&gt;0, MAX(0, Helpers!C49 - INDEX(Matrix!$B$2:$ZZ$201, ROW()-209, COLUMN()-1)), ""),"")</f>
        <v/>
      </c>
      <c r="D257" t="str" cm="1">
        <f t="array" ref="D257">IFERROR(IF(Helpers!D49&gt;0, MAX(0, Helpers!D49 - INDEX(Matrix!$B$2:$ZZ$201, ROW()-209, COLUMN()-1)), ""),"")</f>
        <v/>
      </c>
      <c r="E257" t="str" cm="1">
        <f t="array" ref="E257">IFERROR(IF(Helpers!E49&gt;0, MAX(0, Helpers!E49 - INDEX(Matrix!$B$2:$ZZ$201, ROW()-209, COLUMN()-1)), ""),"")</f>
        <v/>
      </c>
      <c r="F257" t="str" cm="1">
        <f t="array" ref="F257">IFERROR(IF(Helpers!F49&gt;0, MAX(0, Helpers!F49 - INDEX(Matrix!$B$2:$ZZ$201, ROW()-209, COLUMN()-1)), ""),"")</f>
        <v/>
      </c>
      <c r="G257" t="str" cm="1">
        <f t="array" ref="G257">IFERROR(IF(Helpers!G49&gt;0, MAX(0, Helpers!G49 - INDEX(Matrix!$B$2:$ZZ$201, ROW()-209, COLUMN()-1)), ""),"")</f>
        <v/>
      </c>
      <c r="H257" t="str" cm="1">
        <f t="array" ref="H257">IFERROR(IF(Helpers!H49&gt;0, MAX(0, Helpers!H49 - INDEX(Matrix!$B$2:$ZZ$201, ROW()-209, COLUMN()-1)), ""),"")</f>
        <v/>
      </c>
      <c r="I257" t="str" cm="1">
        <f t="array" ref="I257">IFERROR(IF(Helpers!I49&gt;0, MAX(0, Helpers!I49 - INDEX(Matrix!$B$2:$ZZ$201, ROW()-209, COLUMN()-1)), ""),"")</f>
        <v/>
      </c>
      <c r="J257" t="str" cm="1">
        <f t="array" ref="J257">IFERROR(IF(Helpers!J49&gt;0, MAX(0, Helpers!J49 - INDEX(Matrix!$B$2:$ZZ$201, ROW()-209, COLUMN()-1)), ""),"")</f>
        <v/>
      </c>
      <c r="K257" t="str" cm="1">
        <f t="array" ref="K257">IFERROR(IF(Helpers!K49&gt;0, MAX(0, Helpers!K49 - INDEX(Matrix!$B$2:$ZZ$201, ROW()-209, COLUMN()-1)), ""),"")</f>
        <v/>
      </c>
      <c r="L257" t="str" cm="1">
        <f t="array" ref="L257">IFERROR(IF(Helpers!L49&gt;0, MAX(0, Helpers!L49 - INDEX(Matrix!$B$2:$ZZ$201, ROW()-209, COLUMN()-1)), ""),"")</f>
        <v/>
      </c>
      <c r="M257" t="str" cm="1">
        <f t="array" ref="M257">IFERROR(IF(Helpers!M49&gt;0, MAX(0, Helpers!M49 - INDEX(Matrix!$B$2:$ZZ$201, ROW()-209, COLUMN()-1)), ""),"")</f>
        <v/>
      </c>
      <c r="N257" t="str" cm="1">
        <f t="array" ref="N257">IFERROR(IF(Helpers!N49&gt;0, MAX(0, Helpers!N49 - INDEX(Matrix!$B$2:$ZZ$201, ROW()-209, COLUMN()-1)), ""),"")</f>
        <v/>
      </c>
      <c r="O257" t="str" cm="1">
        <f t="array" ref="O257">IFERROR(IF(Helpers!O49&gt;0, MAX(0, Helpers!O49 - INDEX(Matrix!$B$2:$ZZ$201, ROW()-209, COLUMN()-1)), ""),"")</f>
        <v/>
      </c>
      <c r="P257" t="str" cm="1">
        <f t="array" ref="P257">IFERROR(IF(Helpers!P49&gt;0, MAX(0, Helpers!P49 - INDEX(Matrix!$B$2:$ZZ$201, ROW()-209, COLUMN()-1)), ""),"")</f>
        <v/>
      </c>
      <c r="Q257" t="str" cm="1">
        <f t="array" ref="Q257">IFERROR(IF(Helpers!Q49&gt;0, MAX(0, Helpers!Q49 - INDEX(Matrix!$B$2:$ZZ$201, ROW()-209, COLUMN()-1)), ""),"")</f>
        <v/>
      </c>
      <c r="R257" t="str" cm="1">
        <f t="array" ref="R257">IFERROR(IF(Helpers!R49&gt;0, MAX(0, Helpers!R49 - INDEX(Matrix!$B$2:$ZZ$201, ROW()-209, COLUMN()-1)), ""),"")</f>
        <v/>
      </c>
      <c r="S257" t="str" cm="1">
        <f t="array" ref="S257">IFERROR(IF(Helpers!S49&gt;0, MAX(0, Helpers!S49 - INDEX(Matrix!$B$2:$ZZ$201, ROW()-209, COLUMN()-1)), ""),"")</f>
        <v/>
      </c>
      <c r="T257" t="str" cm="1">
        <f t="array" ref="T257">IFERROR(IF(Helpers!T49&gt;0, MAX(0, Helpers!T49 - INDEX(Matrix!$B$2:$ZZ$201, ROW()-209, COLUMN()-1)), ""),"")</f>
        <v/>
      </c>
      <c r="U257" t="str" cm="1">
        <f t="array" ref="U257">IFERROR(IF(Helpers!U49&gt;0, MAX(0, Helpers!U49 - INDEX(Matrix!$B$2:$ZZ$201, ROW()-209, COLUMN()-1)), ""),"")</f>
        <v/>
      </c>
      <c r="V257" t="str" cm="1">
        <f t="array" ref="V257">IFERROR(IF(Helpers!V49&gt;0, MAX(0, Helpers!V49 - INDEX(Matrix!$B$2:$ZZ$201, ROW()-209, COLUMN()-1)), ""),"")</f>
        <v/>
      </c>
      <c r="W257" t="str" cm="1">
        <f t="array" ref="W257">IFERROR(IF(Helpers!W49&gt;0, MAX(0, Helpers!W49 - INDEX(Matrix!$B$2:$ZZ$201, ROW()-209, COLUMN()-1)), ""),"")</f>
        <v/>
      </c>
      <c r="X257" t="str" cm="1">
        <f t="array" ref="X257">IFERROR(IF(Helpers!X49&gt;0, MAX(0, Helpers!X49 - INDEX(Matrix!$B$2:$ZZ$201, ROW()-209, COLUMN()-1)), ""),"")</f>
        <v/>
      </c>
      <c r="Y257" t="str" cm="1">
        <f t="array" ref="Y257">IFERROR(IF(Helpers!Y49&gt;0, MAX(0, Helpers!Y49 - INDEX(Matrix!$B$2:$ZZ$201, ROW()-209, COLUMN()-1)), ""),"")</f>
        <v/>
      </c>
      <c r="Z257" t="str" cm="1">
        <f t="array" ref="Z257">IFERROR(IF(Helpers!Z49&gt;0, MAX(0, Helpers!Z49 - INDEX(Matrix!$B$2:$ZZ$201, ROW()-209, COLUMN()-1)), ""),"")</f>
        <v/>
      </c>
      <c r="AA257" t="str" cm="1">
        <f t="array" ref="AA257">IFERROR(IF(Helpers!AA49&gt;0, MAX(0, Helpers!AA49 - INDEX(Matrix!$B$2:$ZZ$201, ROW()-209, COLUMN()-1)), ""),"")</f>
        <v/>
      </c>
      <c r="AB257" t="str" cm="1">
        <f t="array" ref="AB257">IFERROR(IF(Helpers!AB49&gt;0, MAX(0, Helpers!AB49 - INDEX(Matrix!$B$2:$ZZ$201, ROW()-209, COLUMN()-1)), ""),"")</f>
        <v/>
      </c>
      <c r="AC257" t="str" cm="1">
        <f t="array" ref="AC257">IFERROR(IF(Helpers!AC49&gt;0, MAX(0, Helpers!AC49 - INDEX(Matrix!$B$2:$ZZ$201, ROW()-209, COLUMN()-1)), ""),"")</f>
        <v/>
      </c>
      <c r="AD257" t="str" cm="1">
        <f t="array" ref="AD257">IFERROR(IF(Helpers!AD49&gt;0, MAX(0, Helpers!AD49 - INDEX(Matrix!$B$2:$ZZ$201, ROW()-209, COLUMN()-1)), ""),"")</f>
        <v/>
      </c>
      <c r="AE257" t="str" cm="1">
        <f t="array" ref="AE257">IFERROR(IF(Helpers!AE49&gt;0, MAX(0, Helpers!AE49 - INDEX(Matrix!$B$2:$ZZ$201, ROW()-209, COLUMN()-1)), ""),"")</f>
        <v/>
      </c>
      <c r="AF257" t="str" cm="1">
        <f t="array" ref="AF257">IFERROR(IF(Helpers!AF49&gt;0, MAX(0, Helpers!AF49 - INDEX(Matrix!$B$2:$ZZ$201, ROW()-209, COLUMN()-1)), ""),"")</f>
        <v/>
      </c>
      <c r="AG257" t="str" cm="1">
        <f t="array" ref="AG257">IFERROR(IF(Helpers!AG49&gt;0, MAX(0, Helpers!AG49 - INDEX(Matrix!$B$2:$ZZ$201, ROW()-209, COLUMN()-1)), ""),"")</f>
        <v/>
      </c>
      <c r="AH257" t="str" cm="1">
        <f t="array" ref="AH257">IFERROR(IF(Helpers!AH49&gt;0, MAX(0, Helpers!AH49 - INDEX(Matrix!$B$2:$ZZ$201, ROW()-209, COLUMN()-1)), ""),"")</f>
        <v/>
      </c>
      <c r="AI257" t="str" cm="1">
        <f t="array" ref="AI257">IFERROR(IF(Helpers!AI49&gt;0, MAX(0, Helpers!AI49 - INDEX(Matrix!$B$2:$ZZ$201, ROW()-209, COLUMN()-1)), ""),"")</f>
        <v/>
      </c>
      <c r="AJ257" t="str" cm="1">
        <f t="array" ref="AJ257">IFERROR(IF(Helpers!AJ49&gt;0, MAX(0, Helpers!AJ49 - INDEX(Matrix!$B$2:$ZZ$201, ROW()-209, COLUMN()-1)), ""),"")</f>
        <v/>
      </c>
      <c r="AK257" t="str" cm="1">
        <f t="array" ref="AK257">IFERROR(IF(Helpers!AK49&gt;0, MAX(0, Helpers!AK49 - INDEX(Matrix!$B$2:$ZZ$201, ROW()-209, COLUMN()-1)), ""),"")</f>
        <v/>
      </c>
      <c r="AL257" t="str" cm="1">
        <f t="array" ref="AL257">IFERROR(IF(Helpers!AL49&gt;0, MAX(0, Helpers!AL49 - INDEX(Matrix!$B$2:$ZZ$201, ROW()-209, COLUMN()-1)), ""),"")</f>
        <v/>
      </c>
      <c r="AM257" t="str" cm="1">
        <f t="array" ref="AM257">IFERROR(IF(Helpers!AM49&gt;0, MAX(0, Helpers!AM49 - INDEX(Matrix!$B$2:$ZZ$201, ROW()-209, COLUMN()-1)), ""),"")</f>
        <v/>
      </c>
      <c r="AN257" t="str" cm="1">
        <f t="array" ref="AN257">IFERROR(IF(Helpers!AN49&gt;0, MAX(0, Helpers!AN49 - INDEX(Matrix!$B$2:$ZZ$201, ROW()-209, COLUMN()-1)), ""),"")</f>
        <v/>
      </c>
      <c r="AO257" t="str" cm="1">
        <f t="array" ref="AO257">IFERROR(IF(Helpers!AO49&gt;0, MAX(0, Helpers!AO49 - INDEX(Matrix!$B$2:$ZZ$201, ROW()-209, COLUMN()-1)), ""),"")</f>
        <v/>
      </c>
      <c r="AP257" t="str" cm="1">
        <f t="array" ref="AP257">IFERROR(IF(Helpers!AP49&gt;0, MAX(0, Helpers!AP49 - INDEX(Matrix!$B$2:$ZZ$201, ROW()-209, COLUMN()-1)), ""),"")</f>
        <v/>
      </c>
      <c r="AQ257" t="str" cm="1">
        <f t="array" ref="AQ257">IFERROR(IF(Helpers!AQ49&gt;0, MAX(0, Helpers!AQ49 - INDEX(Matrix!$B$2:$ZZ$201, ROW()-209, COLUMN()-1)), ""),"")</f>
        <v/>
      </c>
      <c r="AR257" t="str" cm="1">
        <f t="array" ref="AR257">IFERROR(IF(Helpers!AR49&gt;0, MAX(0, Helpers!AR49 - INDEX(Matrix!$B$2:$ZZ$201, ROW()-209, COLUMN()-1)), ""),"")</f>
        <v/>
      </c>
      <c r="AS257" t="str" cm="1">
        <f t="array" ref="AS257">IFERROR(IF(Helpers!AS49&gt;0, MAX(0, Helpers!AS49 - INDEX(Matrix!$B$2:$ZZ$201, ROW()-209, COLUMN()-1)), ""),"")</f>
        <v/>
      </c>
      <c r="AT257" t="str" cm="1">
        <f t="array" ref="AT257">IFERROR(IF(Helpers!AT49&gt;0, MAX(0, Helpers!AT49 - INDEX(Matrix!$B$2:$ZZ$201, ROW()-209, COLUMN()-1)), ""),"")</f>
        <v/>
      </c>
      <c r="AU257" t="str" cm="1">
        <f t="array" ref="AU257">IFERROR(IF(Helpers!AU49&gt;0, MAX(0, Helpers!AU49 - INDEX(Matrix!$B$2:$ZZ$201, ROW()-209, COLUMN()-1)), ""),"")</f>
        <v/>
      </c>
      <c r="AV257" t="str" cm="1">
        <f t="array" ref="AV257">IFERROR(IF(Helpers!AV49&gt;0, MAX(0, Helpers!AV49 - INDEX(Matrix!$B$2:$ZZ$201, ROW()-209, COLUMN()-1)), ""),"")</f>
        <v/>
      </c>
      <c r="AW257" t="str" cm="1">
        <f t="array" ref="AW257">IFERROR(IF(Helpers!AW49&gt;0, MAX(0, Helpers!AW49 - INDEX(Matrix!$B$2:$ZZ$201, ROW()-209, COLUMN()-1)), ""),"")</f>
        <v/>
      </c>
      <c r="AX257" t="str" cm="1">
        <f t="array" ref="AX257">IFERROR(IF(Helpers!AX49&gt;0, MAX(0, Helpers!AX49 - INDEX(Matrix!$B$2:$ZZ$201, ROW()-209, COLUMN()-1)), ""),"")</f>
        <v/>
      </c>
      <c r="AY257" t="str" cm="1">
        <f t="array" ref="AY257">IFERROR(IF(Helpers!AY49&gt;0, MAX(0, Helpers!AY49 - INDEX(Matrix!$B$2:$ZZ$201, ROW()-209, COLUMN()-1)), ""),"")</f>
        <v/>
      </c>
    </row>
    <row r="258" spans="1:51" x14ac:dyDescent="0.25">
      <c r="A258" s="12"/>
      <c r="B258" t="str" cm="1">
        <f t="array" ref="B258">IFERROR(IF(Helpers!B50&gt;0, MAX(0, Helpers!B50 - INDEX(Matrix!$B$2:$ZZ$201, ROW()-209, COLUMN()-1)), ""),"")</f>
        <v/>
      </c>
      <c r="C258" t="str" cm="1">
        <f t="array" ref="C258">IFERROR(IF(Helpers!C50&gt;0, MAX(0, Helpers!C50 - INDEX(Matrix!$B$2:$ZZ$201, ROW()-209, COLUMN()-1)), ""),"")</f>
        <v/>
      </c>
      <c r="D258" t="str" cm="1">
        <f t="array" ref="D258">IFERROR(IF(Helpers!D50&gt;0, MAX(0, Helpers!D50 - INDEX(Matrix!$B$2:$ZZ$201, ROW()-209, COLUMN()-1)), ""),"")</f>
        <v/>
      </c>
      <c r="E258" t="str" cm="1">
        <f t="array" ref="E258">IFERROR(IF(Helpers!E50&gt;0, MAX(0, Helpers!E50 - INDEX(Matrix!$B$2:$ZZ$201, ROW()-209, COLUMN()-1)), ""),"")</f>
        <v/>
      </c>
      <c r="F258" t="str" cm="1">
        <f t="array" ref="F258">IFERROR(IF(Helpers!F50&gt;0, MAX(0, Helpers!F50 - INDEX(Matrix!$B$2:$ZZ$201, ROW()-209, COLUMN()-1)), ""),"")</f>
        <v/>
      </c>
      <c r="G258" t="str" cm="1">
        <f t="array" ref="G258">IFERROR(IF(Helpers!G50&gt;0, MAX(0, Helpers!G50 - INDEX(Matrix!$B$2:$ZZ$201, ROW()-209, COLUMN()-1)), ""),"")</f>
        <v/>
      </c>
      <c r="H258" t="str" cm="1">
        <f t="array" ref="H258">IFERROR(IF(Helpers!H50&gt;0, MAX(0, Helpers!H50 - INDEX(Matrix!$B$2:$ZZ$201, ROW()-209, COLUMN()-1)), ""),"")</f>
        <v/>
      </c>
      <c r="I258" t="str" cm="1">
        <f t="array" ref="I258">IFERROR(IF(Helpers!I50&gt;0, MAX(0, Helpers!I50 - INDEX(Matrix!$B$2:$ZZ$201, ROW()-209, COLUMN()-1)), ""),"")</f>
        <v/>
      </c>
      <c r="J258" t="str" cm="1">
        <f t="array" ref="J258">IFERROR(IF(Helpers!J50&gt;0, MAX(0, Helpers!J50 - INDEX(Matrix!$B$2:$ZZ$201, ROW()-209, COLUMN()-1)), ""),"")</f>
        <v/>
      </c>
      <c r="K258" t="str" cm="1">
        <f t="array" ref="K258">IFERROR(IF(Helpers!K50&gt;0, MAX(0, Helpers!K50 - INDEX(Matrix!$B$2:$ZZ$201, ROW()-209, COLUMN()-1)), ""),"")</f>
        <v/>
      </c>
      <c r="L258" t="str" cm="1">
        <f t="array" ref="L258">IFERROR(IF(Helpers!L50&gt;0, MAX(0, Helpers!L50 - INDEX(Matrix!$B$2:$ZZ$201, ROW()-209, COLUMN()-1)), ""),"")</f>
        <v/>
      </c>
      <c r="M258" t="str" cm="1">
        <f t="array" ref="M258">IFERROR(IF(Helpers!M50&gt;0, MAX(0, Helpers!M50 - INDEX(Matrix!$B$2:$ZZ$201, ROW()-209, COLUMN()-1)), ""),"")</f>
        <v/>
      </c>
      <c r="N258" t="str" cm="1">
        <f t="array" ref="N258">IFERROR(IF(Helpers!N50&gt;0, MAX(0, Helpers!N50 - INDEX(Matrix!$B$2:$ZZ$201, ROW()-209, COLUMN()-1)), ""),"")</f>
        <v/>
      </c>
      <c r="O258" t="str" cm="1">
        <f t="array" ref="O258">IFERROR(IF(Helpers!O50&gt;0, MAX(0, Helpers!O50 - INDEX(Matrix!$B$2:$ZZ$201, ROW()-209, COLUMN()-1)), ""),"")</f>
        <v/>
      </c>
      <c r="P258" t="str" cm="1">
        <f t="array" ref="P258">IFERROR(IF(Helpers!P50&gt;0, MAX(0, Helpers!P50 - INDEX(Matrix!$B$2:$ZZ$201, ROW()-209, COLUMN()-1)), ""),"")</f>
        <v/>
      </c>
      <c r="Q258" t="str" cm="1">
        <f t="array" ref="Q258">IFERROR(IF(Helpers!Q50&gt;0, MAX(0, Helpers!Q50 - INDEX(Matrix!$B$2:$ZZ$201, ROW()-209, COLUMN()-1)), ""),"")</f>
        <v/>
      </c>
      <c r="R258" t="str" cm="1">
        <f t="array" ref="R258">IFERROR(IF(Helpers!R50&gt;0, MAX(0, Helpers!R50 - INDEX(Matrix!$B$2:$ZZ$201, ROW()-209, COLUMN()-1)), ""),"")</f>
        <v/>
      </c>
      <c r="S258" t="str" cm="1">
        <f t="array" ref="S258">IFERROR(IF(Helpers!S50&gt;0, MAX(0, Helpers!S50 - INDEX(Matrix!$B$2:$ZZ$201, ROW()-209, COLUMN()-1)), ""),"")</f>
        <v/>
      </c>
      <c r="T258" t="str" cm="1">
        <f t="array" ref="T258">IFERROR(IF(Helpers!T50&gt;0, MAX(0, Helpers!T50 - INDEX(Matrix!$B$2:$ZZ$201, ROW()-209, COLUMN()-1)), ""),"")</f>
        <v/>
      </c>
      <c r="U258" t="str" cm="1">
        <f t="array" ref="U258">IFERROR(IF(Helpers!U50&gt;0, MAX(0, Helpers!U50 - INDEX(Matrix!$B$2:$ZZ$201, ROW()-209, COLUMN()-1)), ""),"")</f>
        <v/>
      </c>
      <c r="V258" t="str" cm="1">
        <f t="array" ref="V258">IFERROR(IF(Helpers!V50&gt;0, MAX(0, Helpers!V50 - INDEX(Matrix!$B$2:$ZZ$201, ROW()-209, COLUMN()-1)), ""),"")</f>
        <v/>
      </c>
      <c r="W258" t="str" cm="1">
        <f t="array" ref="W258">IFERROR(IF(Helpers!W50&gt;0, MAX(0, Helpers!W50 - INDEX(Matrix!$B$2:$ZZ$201, ROW()-209, COLUMN()-1)), ""),"")</f>
        <v/>
      </c>
      <c r="X258" t="str" cm="1">
        <f t="array" ref="X258">IFERROR(IF(Helpers!X50&gt;0, MAX(0, Helpers!X50 - INDEX(Matrix!$B$2:$ZZ$201, ROW()-209, COLUMN()-1)), ""),"")</f>
        <v/>
      </c>
      <c r="Y258" t="str" cm="1">
        <f t="array" ref="Y258">IFERROR(IF(Helpers!Y50&gt;0, MAX(0, Helpers!Y50 - INDEX(Matrix!$B$2:$ZZ$201, ROW()-209, COLUMN()-1)), ""),"")</f>
        <v/>
      </c>
      <c r="Z258" t="str" cm="1">
        <f t="array" ref="Z258">IFERROR(IF(Helpers!Z50&gt;0, MAX(0, Helpers!Z50 - INDEX(Matrix!$B$2:$ZZ$201, ROW()-209, COLUMN()-1)), ""),"")</f>
        <v/>
      </c>
      <c r="AA258" t="str" cm="1">
        <f t="array" ref="AA258">IFERROR(IF(Helpers!AA50&gt;0, MAX(0, Helpers!AA50 - INDEX(Matrix!$B$2:$ZZ$201, ROW()-209, COLUMN()-1)), ""),"")</f>
        <v/>
      </c>
      <c r="AB258" t="str" cm="1">
        <f t="array" ref="AB258">IFERROR(IF(Helpers!AB50&gt;0, MAX(0, Helpers!AB50 - INDEX(Matrix!$B$2:$ZZ$201, ROW()-209, COLUMN()-1)), ""),"")</f>
        <v/>
      </c>
      <c r="AC258" t="str" cm="1">
        <f t="array" ref="AC258">IFERROR(IF(Helpers!AC50&gt;0, MAX(0, Helpers!AC50 - INDEX(Matrix!$B$2:$ZZ$201, ROW()-209, COLUMN()-1)), ""),"")</f>
        <v/>
      </c>
      <c r="AD258" t="str" cm="1">
        <f t="array" ref="AD258">IFERROR(IF(Helpers!AD50&gt;0, MAX(0, Helpers!AD50 - INDEX(Matrix!$B$2:$ZZ$201, ROW()-209, COLUMN()-1)), ""),"")</f>
        <v/>
      </c>
      <c r="AE258" t="str" cm="1">
        <f t="array" ref="AE258">IFERROR(IF(Helpers!AE50&gt;0, MAX(0, Helpers!AE50 - INDEX(Matrix!$B$2:$ZZ$201, ROW()-209, COLUMN()-1)), ""),"")</f>
        <v/>
      </c>
      <c r="AF258" t="str" cm="1">
        <f t="array" ref="AF258">IFERROR(IF(Helpers!AF50&gt;0, MAX(0, Helpers!AF50 - INDEX(Matrix!$B$2:$ZZ$201, ROW()-209, COLUMN()-1)), ""),"")</f>
        <v/>
      </c>
      <c r="AG258" t="str" cm="1">
        <f t="array" ref="AG258">IFERROR(IF(Helpers!AG50&gt;0, MAX(0, Helpers!AG50 - INDEX(Matrix!$B$2:$ZZ$201, ROW()-209, COLUMN()-1)), ""),"")</f>
        <v/>
      </c>
      <c r="AH258" t="str" cm="1">
        <f t="array" ref="AH258">IFERROR(IF(Helpers!AH50&gt;0, MAX(0, Helpers!AH50 - INDEX(Matrix!$B$2:$ZZ$201, ROW()-209, COLUMN()-1)), ""),"")</f>
        <v/>
      </c>
      <c r="AI258" t="str" cm="1">
        <f t="array" ref="AI258">IFERROR(IF(Helpers!AI50&gt;0, MAX(0, Helpers!AI50 - INDEX(Matrix!$B$2:$ZZ$201, ROW()-209, COLUMN()-1)), ""),"")</f>
        <v/>
      </c>
      <c r="AJ258" t="str" cm="1">
        <f t="array" ref="AJ258">IFERROR(IF(Helpers!AJ50&gt;0, MAX(0, Helpers!AJ50 - INDEX(Matrix!$B$2:$ZZ$201, ROW()-209, COLUMN()-1)), ""),"")</f>
        <v/>
      </c>
      <c r="AK258" t="str" cm="1">
        <f t="array" ref="AK258">IFERROR(IF(Helpers!AK50&gt;0, MAX(0, Helpers!AK50 - INDEX(Matrix!$B$2:$ZZ$201, ROW()-209, COLUMN()-1)), ""),"")</f>
        <v/>
      </c>
      <c r="AL258" t="str" cm="1">
        <f t="array" ref="AL258">IFERROR(IF(Helpers!AL50&gt;0, MAX(0, Helpers!AL50 - INDEX(Matrix!$B$2:$ZZ$201, ROW()-209, COLUMN()-1)), ""),"")</f>
        <v/>
      </c>
      <c r="AM258" t="str" cm="1">
        <f t="array" ref="AM258">IFERROR(IF(Helpers!AM50&gt;0, MAX(0, Helpers!AM50 - INDEX(Matrix!$B$2:$ZZ$201, ROW()-209, COLUMN()-1)), ""),"")</f>
        <v/>
      </c>
      <c r="AN258" t="str" cm="1">
        <f t="array" ref="AN258">IFERROR(IF(Helpers!AN50&gt;0, MAX(0, Helpers!AN50 - INDEX(Matrix!$B$2:$ZZ$201, ROW()-209, COLUMN()-1)), ""),"")</f>
        <v/>
      </c>
      <c r="AO258" t="str" cm="1">
        <f t="array" ref="AO258">IFERROR(IF(Helpers!AO50&gt;0, MAX(0, Helpers!AO50 - INDEX(Matrix!$B$2:$ZZ$201, ROW()-209, COLUMN()-1)), ""),"")</f>
        <v/>
      </c>
      <c r="AP258" t="str" cm="1">
        <f t="array" ref="AP258">IFERROR(IF(Helpers!AP50&gt;0, MAX(0, Helpers!AP50 - INDEX(Matrix!$B$2:$ZZ$201, ROW()-209, COLUMN()-1)), ""),"")</f>
        <v/>
      </c>
      <c r="AQ258" t="str" cm="1">
        <f t="array" ref="AQ258">IFERROR(IF(Helpers!AQ50&gt;0, MAX(0, Helpers!AQ50 - INDEX(Matrix!$B$2:$ZZ$201, ROW()-209, COLUMN()-1)), ""),"")</f>
        <v/>
      </c>
      <c r="AR258" t="str" cm="1">
        <f t="array" ref="AR258">IFERROR(IF(Helpers!AR50&gt;0, MAX(0, Helpers!AR50 - INDEX(Matrix!$B$2:$ZZ$201, ROW()-209, COLUMN()-1)), ""),"")</f>
        <v/>
      </c>
      <c r="AS258" t="str" cm="1">
        <f t="array" ref="AS258">IFERROR(IF(Helpers!AS50&gt;0, MAX(0, Helpers!AS50 - INDEX(Matrix!$B$2:$ZZ$201, ROW()-209, COLUMN()-1)), ""),"")</f>
        <v/>
      </c>
      <c r="AT258" t="str" cm="1">
        <f t="array" ref="AT258">IFERROR(IF(Helpers!AT50&gt;0, MAX(0, Helpers!AT50 - INDEX(Matrix!$B$2:$ZZ$201, ROW()-209, COLUMN()-1)), ""),"")</f>
        <v/>
      </c>
      <c r="AU258" t="str" cm="1">
        <f t="array" ref="AU258">IFERROR(IF(Helpers!AU50&gt;0, MAX(0, Helpers!AU50 - INDEX(Matrix!$B$2:$ZZ$201, ROW()-209, COLUMN()-1)), ""),"")</f>
        <v/>
      </c>
      <c r="AV258" t="str" cm="1">
        <f t="array" ref="AV258">IFERROR(IF(Helpers!AV50&gt;0, MAX(0, Helpers!AV50 - INDEX(Matrix!$B$2:$ZZ$201, ROW()-209, COLUMN()-1)), ""),"")</f>
        <v/>
      </c>
      <c r="AW258" t="str" cm="1">
        <f t="array" ref="AW258">IFERROR(IF(Helpers!AW50&gt;0, MAX(0, Helpers!AW50 - INDEX(Matrix!$B$2:$ZZ$201, ROW()-209, COLUMN()-1)), ""),"")</f>
        <v/>
      </c>
      <c r="AX258" t="str" cm="1">
        <f t="array" ref="AX258">IFERROR(IF(Helpers!AX50&gt;0, MAX(0, Helpers!AX50 - INDEX(Matrix!$B$2:$ZZ$201, ROW()-209, COLUMN()-1)), ""),"")</f>
        <v/>
      </c>
      <c r="AY258" t="str" cm="1">
        <f t="array" ref="AY258">IFERROR(IF(Helpers!AY50&gt;0, MAX(0, Helpers!AY50 - INDEX(Matrix!$B$2:$ZZ$201, ROW()-209, COLUMN()-1)), ""),"")</f>
        <v/>
      </c>
    </row>
    <row r="259" spans="1:51" x14ac:dyDescent="0.25">
      <c r="A259" s="12"/>
      <c r="B259" t="str" cm="1">
        <f t="array" ref="B259">IFERROR(IF(Helpers!B51&gt;0, MAX(0, Helpers!B51 - INDEX(Matrix!$B$2:$ZZ$201, ROW()-209, COLUMN()-1)), ""),"")</f>
        <v/>
      </c>
      <c r="C259" t="str" cm="1">
        <f t="array" ref="C259">IFERROR(IF(Helpers!C51&gt;0, MAX(0, Helpers!C51 - INDEX(Matrix!$B$2:$ZZ$201, ROW()-209, COLUMN()-1)), ""),"")</f>
        <v/>
      </c>
      <c r="D259" t="str" cm="1">
        <f t="array" ref="D259">IFERROR(IF(Helpers!D51&gt;0, MAX(0, Helpers!D51 - INDEX(Matrix!$B$2:$ZZ$201, ROW()-209, COLUMN()-1)), ""),"")</f>
        <v/>
      </c>
      <c r="E259" t="str" cm="1">
        <f t="array" ref="E259">IFERROR(IF(Helpers!E51&gt;0, MAX(0, Helpers!E51 - INDEX(Matrix!$B$2:$ZZ$201, ROW()-209, COLUMN()-1)), ""),"")</f>
        <v/>
      </c>
      <c r="F259" t="str" cm="1">
        <f t="array" ref="F259">IFERROR(IF(Helpers!F51&gt;0, MAX(0, Helpers!F51 - INDEX(Matrix!$B$2:$ZZ$201, ROW()-209, COLUMN()-1)), ""),"")</f>
        <v/>
      </c>
      <c r="G259" t="str" cm="1">
        <f t="array" ref="G259">IFERROR(IF(Helpers!G51&gt;0, MAX(0, Helpers!G51 - INDEX(Matrix!$B$2:$ZZ$201, ROW()-209, COLUMN()-1)), ""),"")</f>
        <v/>
      </c>
      <c r="H259" t="str" cm="1">
        <f t="array" ref="H259">IFERROR(IF(Helpers!H51&gt;0, MAX(0, Helpers!H51 - INDEX(Matrix!$B$2:$ZZ$201, ROW()-209, COLUMN()-1)), ""),"")</f>
        <v/>
      </c>
      <c r="I259" t="str" cm="1">
        <f t="array" ref="I259">IFERROR(IF(Helpers!I51&gt;0, MAX(0, Helpers!I51 - INDEX(Matrix!$B$2:$ZZ$201, ROW()-209, COLUMN()-1)), ""),"")</f>
        <v/>
      </c>
      <c r="J259" t="str" cm="1">
        <f t="array" ref="J259">IFERROR(IF(Helpers!J51&gt;0, MAX(0, Helpers!J51 - INDEX(Matrix!$B$2:$ZZ$201, ROW()-209, COLUMN()-1)), ""),"")</f>
        <v/>
      </c>
      <c r="K259" t="str" cm="1">
        <f t="array" ref="K259">IFERROR(IF(Helpers!K51&gt;0, MAX(0, Helpers!K51 - INDEX(Matrix!$B$2:$ZZ$201, ROW()-209, COLUMN()-1)), ""),"")</f>
        <v/>
      </c>
      <c r="L259" t="str" cm="1">
        <f t="array" ref="L259">IFERROR(IF(Helpers!L51&gt;0, MAX(0, Helpers!L51 - INDEX(Matrix!$B$2:$ZZ$201, ROW()-209, COLUMN()-1)), ""),"")</f>
        <v/>
      </c>
      <c r="M259" t="str" cm="1">
        <f t="array" ref="M259">IFERROR(IF(Helpers!M51&gt;0, MAX(0, Helpers!M51 - INDEX(Matrix!$B$2:$ZZ$201, ROW()-209, COLUMN()-1)), ""),"")</f>
        <v/>
      </c>
      <c r="N259" t="str" cm="1">
        <f t="array" ref="N259">IFERROR(IF(Helpers!N51&gt;0, MAX(0, Helpers!N51 - INDEX(Matrix!$B$2:$ZZ$201, ROW()-209, COLUMN()-1)), ""),"")</f>
        <v/>
      </c>
      <c r="O259" t="str" cm="1">
        <f t="array" ref="O259">IFERROR(IF(Helpers!O51&gt;0, MAX(0, Helpers!O51 - INDEX(Matrix!$B$2:$ZZ$201, ROW()-209, COLUMN()-1)), ""),"")</f>
        <v/>
      </c>
      <c r="P259" t="str" cm="1">
        <f t="array" ref="P259">IFERROR(IF(Helpers!P51&gt;0, MAX(0, Helpers!P51 - INDEX(Matrix!$B$2:$ZZ$201, ROW()-209, COLUMN()-1)), ""),"")</f>
        <v/>
      </c>
      <c r="Q259" t="str" cm="1">
        <f t="array" ref="Q259">IFERROR(IF(Helpers!Q51&gt;0, MAX(0, Helpers!Q51 - INDEX(Matrix!$B$2:$ZZ$201, ROW()-209, COLUMN()-1)), ""),"")</f>
        <v/>
      </c>
      <c r="R259" t="str" cm="1">
        <f t="array" ref="R259">IFERROR(IF(Helpers!R51&gt;0, MAX(0, Helpers!R51 - INDEX(Matrix!$B$2:$ZZ$201, ROW()-209, COLUMN()-1)), ""),"")</f>
        <v/>
      </c>
      <c r="S259" t="str" cm="1">
        <f t="array" ref="S259">IFERROR(IF(Helpers!S51&gt;0, MAX(0, Helpers!S51 - INDEX(Matrix!$B$2:$ZZ$201, ROW()-209, COLUMN()-1)), ""),"")</f>
        <v/>
      </c>
      <c r="T259" t="str" cm="1">
        <f t="array" ref="T259">IFERROR(IF(Helpers!T51&gt;0, MAX(0, Helpers!T51 - INDEX(Matrix!$B$2:$ZZ$201, ROW()-209, COLUMN()-1)), ""),"")</f>
        <v/>
      </c>
      <c r="U259" t="str" cm="1">
        <f t="array" ref="U259">IFERROR(IF(Helpers!U51&gt;0, MAX(0, Helpers!U51 - INDEX(Matrix!$B$2:$ZZ$201, ROW()-209, COLUMN()-1)), ""),"")</f>
        <v/>
      </c>
      <c r="V259" t="str" cm="1">
        <f t="array" ref="V259">IFERROR(IF(Helpers!V51&gt;0, MAX(0, Helpers!V51 - INDEX(Matrix!$B$2:$ZZ$201, ROW()-209, COLUMN()-1)), ""),"")</f>
        <v/>
      </c>
      <c r="W259" t="str" cm="1">
        <f t="array" ref="W259">IFERROR(IF(Helpers!W51&gt;0, MAX(0, Helpers!W51 - INDEX(Matrix!$B$2:$ZZ$201, ROW()-209, COLUMN()-1)), ""),"")</f>
        <v/>
      </c>
      <c r="X259" t="str" cm="1">
        <f t="array" ref="X259">IFERROR(IF(Helpers!X51&gt;0, MAX(0, Helpers!X51 - INDEX(Matrix!$B$2:$ZZ$201, ROW()-209, COLUMN()-1)), ""),"")</f>
        <v/>
      </c>
      <c r="Y259" t="str" cm="1">
        <f t="array" ref="Y259">IFERROR(IF(Helpers!Y51&gt;0, MAX(0, Helpers!Y51 - INDEX(Matrix!$B$2:$ZZ$201, ROW()-209, COLUMN()-1)), ""),"")</f>
        <v/>
      </c>
      <c r="Z259" t="str" cm="1">
        <f t="array" ref="Z259">IFERROR(IF(Helpers!Z51&gt;0, MAX(0, Helpers!Z51 - INDEX(Matrix!$B$2:$ZZ$201, ROW()-209, COLUMN()-1)), ""),"")</f>
        <v/>
      </c>
      <c r="AA259" t="str" cm="1">
        <f t="array" ref="AA259">IFERROR(IF(Helpers!AA51&gt;0, MAX(0, Helpers!AA51 - INDEX(Matrix!$B$2:$ZZ$201, ROW()-209, COLUMN()-1)), ""),"")</f>
        <v/>
      </c>
      <c r="AB259" t="str" cm="1">
        <f t="array" ref="AB259">IFERROR(IF(Helpers!AB51&gt;0, MAX(0, Helpers!AB51 - INDEX(Matrix!$B$2:$ZZ$201, ROW()-209, COLUMN()-1)), ""),"")</f>
        <v/>
      </c>
      <c r="AC259" t="str" cm="1">
        <f t="array" ref="AC259">IFERROR(IF(Helpers!AC51&gt;0, MAX(0, Helpers!AC51 - INDEX(Matrix!$B$2:$ZZ$201, ROW()-209, COLUMN()-1)), ""),"")</f>
        <v/>
      </c>
      <c r="AD259" t="str" cm="1">
        <f t="array" ref="AD259">IFERROR(IF(Helpers!AD51&gt;0, MAX(0, Helpers!AD51 - INDEX(Matrix!$B$2:$ZZ$201, ROW()-209, COLUMN()-1)), ""),"")</f>
        <v/>
      </c>
      <c r="AE259" t="str" cm="1">
        <f t="array" ref="AE259">IFERROR(IF(Helpers!AE51&gt;0, MAX(0, Helpers!AE51 - INDEX(Matrix!$B$2:$ZZ$201, ROW()-209, COLUMN()-1)), ""),"")</f>
        <v/>
      </c>
      <c r="AF259" t="str" cm="1">
        <f t="array" ref="AF259">IFERROR(IF(Helpers!AF51&gt;0, MAX(0, Helpers!AF51 - INDEX(Matrix!$B$2:$ZZ$201, ROW()-209, COLUMN()-1)), ""),"")</f>
        <v/>
      </c>
      <c r="AG259" t="str" cm="1">
        <f t="array" ref="AG259">IFERROR(IF(Helpers!AG51&gt;0, MAX(0, Helpers!AG51 - INDEX(Matrix!$B$2:$ZZ$201, ROW()-209, COLUMN()-1)), ""),"")</f>
        <v/>
      </c>
      <c r="AH259" t="str" cm="1">
        <f t="array" ref="AH259">IFERROR(IF(Helpers!AH51&gt;0, MAX(0, Helpers!AH51 - INDEX(Matrix!$B$2:$ZZ$201, ROW()-209, COLUMN()-1)), ""),"")</f>
        <v/>
      </c>
      <c r="AI259" t="str" cm="1">
        <f t="array" ref="AI259">IFERROR(IF(Helpers!AI51&gt;0, MAX(0, Helpers!AI51 - INDEX(Matrix!$B$2:$ZZ$201, ROW()-209, COLUMN()-1)), ""),"")</f>
        <v/>
      </c>
      <c r="AJ259" t="str" cm="1">
        <f t="array" ref="AJ259">IFERROR(IF(Helpers!AJ51&gt;0, MAX(0, Helpers!AJ51 - INDEX(Matrix!$B$2:$ZZ$201, ROW()-209, COLUMN()-1)), ""),"")</f>
        <v/>
      </c>
      <c r="AK259" t="str" cm="1">
        <f t="array" ref="AK259">IFERROR(IF(Helpers!AK51&gt;0, MAX(0, Helpers!AK51 - INDEX(Matrix!$B$2:$ZZ$201, ROW()-209, COLUMN()-1)), ""),"")</f>
        <v/>
      </c>
      <c r="AL259" t="str" cm="1">
        <f t="array" ref="AL259">IFERROR(IF(Helpers!AL51&gt;0, MAX(0, Helpers!AL51 - INDEX(Matrix!$B$2:$ZZ$201, ROW()-209, COLUMN()-1)), ""),"")</f>
        <v/>
      </c>
      <c r="AM259" t="str" cm="1">
        <f t="array" ref="AM259">IFERROR(IF(Helpers!AM51&gt;0, MAX(0, Helpers!AM51 - INDEX(Matrix!$B$2:$ZZ$201, ROW()-209, COLUMN()-1)), ""),"")</f>
        <v/>
      </c>
      <c r="AN259" t="str" cm="1">
        <f t="array" ref="AN259">IFERROR(IF(Helpers!AN51&gt;0, MAX(0, Helpers!AN51 - INDEX(Matrix!$B$2:$ZZ$201, ROW()-209, COLUMN()-1)), ""),"")</f>
        <v/>
      </c>
      <c r="AO259" t="str" cm="1">
        <f t="array" ref="AO259">IFERROR(IF(Helpers!AO51&gt;0, MAX(0, Helpers!AO51 - INDEX(Matrix!$B$2:$ZZ$201, ROW()-209, COLUMN()-1)), ""),"")</f>
        <v/>
      </c>
      <c r="AP259" t="str" cm="1">
        <f t="array" ref="AP259">IFERROR(IF(Helpers!AP51&gt;0, MAX(0, Helpers!AP51 - INDEX(Matrix!$B$2:$ZZ$201, ROW()-209, COLUMN()-1)), ""),"")</f>
        <v/>
      </c>
      <c r="AQ259" t="str" cm="1">
        <f t="array" ref="AQ259">IFERROR(IF(Helpers!AQ51&gt;0, MAX(0, Helpers!AQ51 - INDEX(Matrix!$B$2:$ZZ$201, ROW()-209, COLUMN()-1)), ""),"")</f>
        <v/>
      </c>
      <c r="AR259" t="str" cm="1">
        <f t="array" ref="AR259">IFERROR(IF(Helpers!AR51&gt;0, MAX(0, Helpers!AR51 - INDEX(Matrix!$B$2:$ZZ$201, ROW()-209, COLUMN()-1)), ""),"")</f>
        <v/>
      </c>
      <c r="AS259" t="str" cm="1">
        <f t="array" ref="AS259">IFERROR(IF(Helpers!AS51&gt;0, MAX(0, Helpers!AS51 - INDEX(Matrix!$B$2:$ZZ$201, ROW()-209, COLUMN()-1)), ""),"")</f>
        <v/>
      </c>
      <c r="AT259" t="str" cm="1">
        <f t="array" ref="AT259">IFERROR(IF(Helpers!AT51&gt;0, MAX(0, Helpers!AT51 - INDEX(Matrix!$B$2:$ZZ$201, ROW()-209, COLUMN()-1)), ""),"")</f>
        <v/>
      </c>
      <c r="AU259" t="str" cm="1">
        <f t="array" ref="AU259">IFERROR(IF(Helpers!AU51&gt;0, MAX(0, Helpers!AU51 - INDEX(Matrix!$B$2:$ZZ$201, ROW()-209, COLUMN()-1)), ""),"")</f>
        <v/>
      </c>
      <c r="AV259" t="str" cm="1">
        <f t="array" ref="AV259">IFERROR(IF(Helpers!AV51&gt;0, MAX(0, Helpers!AV51 - INDEX(Matrix!$B$2:$ZZ$201, ROW()-209, COLUMN()-1)), ""),"")</f>
        <v/>
      </c>
      <c r="AW259" t="str" cm="1">
        <f t="array" ref="AW259">IFERROR(IF(Helpers!AW51&gt;0, MAX(0, Helpers!AW51 - INDEX(Matrix!$B$2:$ZZ$201, ROW()-209, COLUMN()-1)), ""),"")</f>
        <v/>
      </c>
      <c r="AX259" t="str" cm="1">
        <f t="array" ref="AX259">IFERROR(IF(Helpers!AX51&gt;0, MAX(0, Helpers!AX51 - INDEX(Matrix!$B$2:$ZZ$201, ROW()-209, COLUMN()-1)), ""),"")</f>
        <v/>
      </c>
      <c r="AY259" t="str" cm="1">
        <f t="array" ref="AY259">IFERROR(IF(Helpers!AY51&gt;0, MAX(0, Helpers!AY51 - INDEX(Matrix!$B$2:$ZZ$201, ROW()-209, COLUMN()-1)), ""),"")</f>
        <v/>
      </c>
    </row>
    <row r="260" spans="1:51" x14ac:dyDescent="0.25">
      <c r="A260" s="12"/>
      <c r="B260" t="str" cm="1">
        <f t="array" ref="B260">IFERROR(IF(Helpers!B52&gt;0, MAX(0, Helpers!B52 - INDEX(Matrix!$B$2:$ZZ$201, ROW()-209, COLUMN()-1)), ""),"")</f>
        <v/>
      </c>
      <c r="C260" t="str" cm="1">
        <f t="array" ref="C260">IFERROR(IF(Helpers!C52&gt;0, MAX(0, Helpers!C52 - INDEX(Matrix!$B$2:$ZZ$201, ROW()-209, COLUMN()-1)), ""),"")</f>
        <v/>
      </c>
      <c r="D260" t="str" cm="1">
        <f t="array" ref="D260">IFERROR(IF(Helpers!D52&gt;0, MAX(0, Helpers!D52 - INDEX(Matrix!$B$2:$ZZ$201, ROW()-209, COLUMN()-1)), ""),"")</f>
        <v/>
      </c>
      <c r="E260" t="str" cm="1">
        <f t="array" ref="E260">IFERROR(IF(Helpers!E52&gt;0, MAX(0, Helpers!E52 - INDEX(Matrix!$B$2:$ZZ$201, ROW()-209, COLUMN()-1)), ""),"")</f>
        <v/>
      </c>
      <c r="F260" t="str" cm="1">
        <f t="array" ref="F260">IFERROR(IF(Helpers!F52&gt;0, MAX(0, Helpers!F52 - INDEX(Matrix!$B$2:$ZZ$201, ROW()-209, COLUMN()-1)), ""),"")</f>
        <v/>
      </c>
      <c r="G260" t="str" cm="1">
        <f t="array" ref="G260">IFERROR(IF(Helpers!G52&gt;0, MAX(0, Helpers!G52 - INDEX(Matrix!$B$2:$ZZ$201, ROW()-209, COLUMN()-1)), ""),"")</f>
        <v/>
      </c>
      <c r="H260" t="str" cm="1">
        <f t="array" ref="H260">IFERROR(IF(Helpers!H52&gt;0, MAX(0, Helpers!H52 - INDEX(Matrix!$B$2:$ZZ$201, ROW()-209, COLUMN()-1)), ""),"")</f>
        <v/>
      </c>
      <c r="I260" t="str" cm="1">
        <f t="array" ref="I260">IFERROR(IF(Helpers!I52&gt;0, MAX(0, Helpers!I52 - INDEX(Matrix!$B$2:$ZZ$201, ROW()-209, COLUMN()-1)), ""),"")</f>
        <v/>
      </c>
      <c r="J260" t="str" cm="1">
        <f t="array" ref="J260">IFERROR(IF(Helpers!J52&gt;0, MAX(0, Helpers!J52 - INDEX(Matrix!$B$2:$ZZ$201, ROW()-209, COLUMN()-1)), ""),"")</f>
        <v/>
      </c>
      <c r="K260" t="str" cm="1">
        <f t="array" ref="K260">IFERROR(IF(Helpers!K52&gt;0, MAX(0, Helpers!K52 - INDEX(Matrix!$B$2:$ZZ$201, ROW()-209, COLUMN()-1)), ""),"")</f>
        <v/>
      </c>
      <c r="L260" t="str" cm="1">
        <f t="array" ref="L260">IFERROR(IF(Helpers!L52&gt;0, MAX(0, Helpers!L52 - INDEX(Matrix!$B$2:$ZZ$201, ROW()-209, COLUMN()-1)), ""),"")</f>
        <v/>
      </c>
      <c r="M260" t="str" cm="1">
        <f t="array" ref="M260">IFERROR(IF(Helpers!M52&gt;0, MAX(0, Helpers!M52 - INDEX(Matrix!$B$2:$ZZ$201, ROW()-209, COLUMN()-1)), ""),"")</f>
        <v/>
      </c>
      <c r="N260" t="str" cm="1">
        <f t="array" ref="N260">IFERROR(IF(Helpers!N52&gt;0, MAX(0, Helpers!N52 - INDEX(Matrix!$B$2:$ZZ$201, ROW()-209, COLUMN()-1)), ""),"")</f>
        <v/>
      </c>
      <c r="O260" t="str" cm="1">
        <f t="array" ref="O260">IFERROR(IF(Helpers!O52&gt;0, MAX(0, Helpers!O52 - INDEX(Matrix!$B$2:$ZZ$201, ROW()-209, COLUMN()-1)), ""),"")</f>
        <v/>
      </c>
      <c r="P260" t="str" cm="1">
        <f t="array" ref="P260">IFERROR(IF(Helpers!P52&gt;0, MAX(0, Helpers!P52 - INDEX(Matrix!$B$2:$ZZ$201, ROW()-209, COLUMN()-1)), ""),"")</f>
        <v/>
      </c>
      <c r="Q260" t="str" cm="1">
        <f t="array" ref="Q260">IFERROR(IF(Helpers!Q52&gt;0, MAX(0, Helpers!Q52 - INDEX(Matrix!$B$2:$ZZ$201, ROW()-209, COLUMN()-1)), ""),"")</f>
        <v/>
      </c>
      <c r="R260" t="str" cm="1">
        <f t="array" ref="R260">IFERROR(IF(Helpers!R52&gt;0, MAX(0, Helpers!R52 - INDEX(Matrix!$B$2:$ZZ$201, ROW()-209, COLUMN()-1)), ""),"")</f>
        <v/>
      </c>
      <c r="S260" t="str" cm="1">
        <f t="array" ref="S260">IFERROR(IF(Helpers!S52&gt;0, MAX(0, Helpers!S52 - INDEX(Matrix!$B$2:$ZZ$201, ROW()-209, COLUMN()-1)), ""),"")</f>
        <v/>
      </c>
      <c r="T260" t="str" cm="1">
        <f t="array" ref="T260">IFERROR(IF(Helpers!T52&gt;0, MAX(0, Helpers!T52 - INDEX(Matrix!$B$2:$ZZ$201, ROW()-209, COLUMN()-1)), ""),"")</f>
        <v/>
      </c>
      <c r="U260" t="str" cm="1">
        <f t="array" ref="U260">IFERROR(IF(Helpers!U52&gt;0, MAX(0, Helpers!U52 - INDEX(Matrix!$B$2:$ZZ$201, ROW()-209, COLUMN()-1)), ""),"")</f>
        <v/>
      </c>
      <c r="V260" t="str" cm="1">
        <f t="array" ref="V260">IFERROR(IF(Helpers!V52&gt;0, MAX(0, Helpers!V52 - INDEX(Matrix!$B$2:$ZZ$201, ROW()-209, COLUMN()-1)), ""),"")</f>
        <v/>
      </c>
      <c r="W260" t="str" cm="1">
        <f t="array" ref="W260">IFERROR(IF(Helpers!W52&gt;0, MAX(0, Helpers!W52 - INDEX(Matrix!$B$2:$ZZ$201, ROW()-209, COLUMN()-1)), ""),"")</f>
        <v/>
      </c>
      <c r="X260" t="str" cm="1">
        <f t="array" ref="X260">IFERROR(IF(Helpers!X52&gt;0, MAX(0, Helpers!X52 - INDEX(Matrix!$B$2:$ZZ$201, ROW()-209, COLUMN()-1)), ""),"")</f>
        <v/>
      </c>
      <c r="Y260" t="str" cm="1">
        <f t="array" ref="Y260">IFERROR(IF(Helpers!Y52&gt;0, MAX(0, Helpers!Y52 - INDEX(Matrix!$B$2:$ZZ$201, ROW()-209, COLUMN()-1)), ""),"")</f>
        <v/>
      </c>
      <c r="Z260" t="str" cm="1">
        <f t="array" ref="Z260">IFERROR(IF(Helpers!Z52&gt;0, MAX(0, Helpers!Z52 - INDEX(Matrix!$B$2:$ZZ$201, ROW()-209, COLUMN()-1)), ""),"")</f>
        <v/>
      </c>
      <c r="AA260" t="str" cm="1">
        <f t="array" ref="AA260">IFERROR(IF(Helpers!AA52&gt;0, MAX(0, Helpers!AA52 - INDEX(Matrix!$B$2:$ZZ$201, ROW()-209, COLUMN()-1)), ""),"")</f>
        <v/>
      </c>
      <c r="AB260" t="str" cm="1">
        <f t="array" ref="AB260">IFERROR(IF(Helpers!AB52&gt;0, MAX(0, Helpers!AB52 - INDEX(Matrix!$B$2:$ZZ$201, ROW()-209, COLUMN()-1)), ""),"")</f>
        <v/>
      </c>
      <c r="AC260" t="str" cm="1">
        <f t="array" ref="AC260">IFERROR(IF(Helpers!AC52&gt;0, MAX(0, Helpers!AC52 - INDEX(Matrix!$B$2:$ZZ$201, ROW()-209, COLUMN()-1)), ""),"")</f>
        <v/>
      </c>
      <c r="AD260" t="str" cm="1">
        <f t="array" ref="AD260">IFERROR(IF(Helpers!AD52&gt;0, MAX(0, Helpers!AD52 - INDEX(Matrix!$B$2:$ZZ$201, ROW()-209, COLUMN()-1)), ""),"")</f>
        <v/>
      </c>
      <c r="AE260" t="str" cm="1">
        <f t="array" ref="AE260">IFERROR(IF(Helpers!AE52&gt;0, MAX(0, Helpers!AE52 - INDEX(Matrix!$B$2:$ZZ$201, ROW()-209, COLUMN()-1)), ""),"")</f>
        <v/>
      </c>
      <c r="AF260" t="str" cm="1">
        <f t="array" ref="AF260">IFERROR(IF(Helpers!AF52&gt;0, MAX(0, Helpers!AF52 - INDEX(Matrix!$B$2:$ZZ$201, ROW()-209, COLUMN()-1)), ""),"")</f>
        <v/>
      </c>
      <c r="AG260" t="str" cm="1">
        <f t="array" ref="AG260">IFERROR(IF(Helpers!AG52&gt;0, MAX(0, Helpers!AG52 - INDEX(Matrix!$B$2:$ZZ$201, ROW()-209, COLUMN()-1)), ""),"")</f>
        <v/>
      </c>
      <c r="AH260" t="str" cm="1">
        <f t="array" ref="AH260">IFERROR(IF(Helpers!AH52&gt;0, MAX(0, Helpers!AH52 - INDEX(Matrix!$B$2:$ZZ$201, ROW()-209, COLUMN()-1)), ""),"")</f>
        <v/>
      </c>
      <c r="AI260" t="str" cm="1">
        <f t="array" ref="AI260">IFERROR(IF(Helpers!AI52&gt;0, MAX(0, Helpers!AI52 - INDEX(Matrix!$B$2:$ZZ$201, ROW()-209, COLUMN()-1)), ""),"")</f>
        <v/>
      </c>
      <c r="AJ260" t="str" cm="1">
        <f t="array" ref="AJ260">IFERROR(IF(Helpers!AJ52&gt;0, MAX(0, Helpers!AJ52 - INDEX(Matrix!$B$2:$ZZ$201, ROW()-209, COLUMN()-1)), ""),"")</f>
        <v/>
      </c>
      <c r="AK260" t="str" cm="1">
        <f t="array" ref="AK260">IFERROR(IF(Helpers!AK52&gt;0, MAX(0, Helpers!AK52 - INDEX(Matrix!$B$2:$ZZ$201, ROW()-209, COLUMN()-1)), ""),"")</f>
        <v/>
      </c>
      <c r="AL260" t="str" cm="1">
        <f t="array" ref="AL260">IFERROR(IF(Helpers!AL52&gt;0, MAX(0, Helpers!AL52 - INDEX(Matrix!$B$2:$ZZ$201, ROW()-209, COLUMN()-1)), ""),"")</f>
        <v/>
      </c>
      <c r="AM260" t="str" cm="1">
        <f t="array" ref="AM260">IFERROR(IF(Helpers!AM52&gt;0, MAX(0, Helpers!AM52 - INDEX(Matrix!$B$2:$ZZ$201, ROW()-209, COLUMN()-1)), ""),"")</f>
        <v/>
      </c>
      <c r="AN260" t="str" cm="1">
        <f t="array" ref="AN260">IFERROR(IF(Helpers!AN52&gt;0, MAX(0, Helpers!AN52 - INDEX(Matrix!$B$2:$ZZ$201, ROW()-209, COLUMN()-1)), ""),"")</f>
        <v/>
      </c>
      <c r="AO260" t="str" cm="1">
        <f t="array" ref="AO260">IFERROR(IF(Helpers!AO52&gt;0, MAX(0, Helpers!AO52 - INDEX(Matrix!$B$2:$ZZ$201, ROW()-209, COLUMN()-1)), ""),"")</f>
        <v/>
      </c>
      <c r="AP260" t="str" cm="1">
        <f t="array" ref="AP260">IFERROR(IF(Helpers!AP52&gt;0, MAX(0, Helpers!AP52 - INDEX(Matrix!$B$2:$ZZ$201, ROW()-209, COLUMN()-1)), ""),"")</f>
        <v/>
      </c>
      <c r="AQ260" t="str" cm="1">
        <f t="array" ref="AQ260">IFERROR(IF(Helpers!AQ52&gt;0, MAX(0, Helpers!AQ52 - INDEX(Matrix!$B$2:$ZZ$201, ROW()-209, COLUMN()-1)), ""),"")</f>
        <v/>
      </c>
      <c r="AR260" t="str" cm="1">
        <f t="array" ref="AR260">IFERROR(IF(Helpers!AR52&gt;0, MAX(0, Helpers!AR52 - INDEX(Matrix!$B$2:$ZZ$201, ROW()-209, COLUMN()-1)), ""),"")</f>
        <v/>
      </c>
      <c r="AS260" t="str" cm="1">
        <f t="array" ref="AS260">IFERROR(IF(Helpers!AS52&gt;0, MAX(0, Helpers!AS52 - INDEX(Matrix!$B$2:$ZZ$201, ROW()-209, COLUMN()-1)), ""),"")</f>
        <v/>
      </c>
      <c r="AT260" t="str" cm="1">
        <f t="array" ref="AT260">IFERROR(IF(Helpers!AT52&gt;0, MAX(0, Helpers!AT52 - INDEX(Matrix!$B$2:$ZZ$201, ROW()-209, COLUMN()-1)), ""),"")</f>
        <v/>
      </c>
      <c r="AU260" t="str" cm="1">
        <f t="array" ref="AU260">IFERROR(IF(Helpers!AU52&gt;0, MAX(0, Helpers!AU52 - INDEX(Matrix!$B$2:$ZZ$201, ROW()-209, COLUMN()-1)), ""),"")</f>
        <v/>
      </c>
      <c r="AV260" t="str" cm="1">
        <f t="array" ref="AV260">IFERROR(IF(Helpers!AV52&gt;0, MAX(0, Helpers!AV52 - INDEX(Matrix!$B$2:$ZZ$201, ROW()-209, COLUMN()-1)), ""),"")</f>
        <v/>
      </c>
      <c r="AW260" t="str" cm="1">
        <f t="array" ref="AW260">IFERROR(IF(Helpers!AW52&gt;0, MAX(0, Helpers!AW52 - INDEX(Matrix!$B$2:$ZZ$201, ROW()-209, COLUMN()-1)), ""),"")</f>
        <v/>
      </c>
      <c r="AX260" t="str" cm="1">
        <f t="array" ref="AX260">IFERROR(IF(Helpers!AX52&gt;0, MAX(0, Helpers!AX52 - INDEX(Matrix!$B$2:$ZZ$201, ROW()-209, COLUMN()-1)), ""),"")</f>
        <v/>
      </c>
      <c r="AY260" t="str" cm="1">
        <f t="array" ref="AY260">IFERROR(IF(Helpers!AY52&gt;0, MAX(0, Helpers!AY52 - INDEX(Matrix!$B$2:$ZZ$201, ROW()-209, COLUMN()-1)), ""),"")</f>
        <v/>
      </c>
    </row>
    <row r="261" spans="1:51" x14ac:dyDescent="0.25">
      <c r="A261" s="12"/>
      <c r="B261" t="str" cm="1">
        <f t="array" ref="B261">IFERROR(IF(Helpers!B53&gt;0, MAX(0, Helpers!B53 - INDEX(Matrix!$B$2:$ZZ$201, ROW()-209, COLUMN()-1)), ""),"")</f>
        <v/>
      </c>
      <c r="C261" t="str" cm="1">
        <f t="array" ref="C261">IFERROR(IF(Helpers!C53&gt;0, MAX(0, Helpers!C53 - INDEX(Matrix!$B$2:$ZZ$201, ROW()-209, COLUMN()-1)), ""),"")</f>
        <v/>
      </c>
      <c r="D261" t="str" cm="1">
        <f t="array" ref="D261">IFERROR(IF(Helpers!D53&gt;0, MAX(0, Helpers!D53 - INDEX(Matrix!$B$2:$ZZ$201, ROW()-209, COLUMN()-1)), ""),"")</f>
        <v/>
      </c>
      <c r="E261" t="str" cm="1">
        <f t="array" ref="E261">IFERROR(IF(Helpers!E53&gt;0, MAX(0, Helpers!E53 - INDEX(Matrix!$B$2:$ZZ$201, ROW()-209, COLUMN()-1)), ""),"")</f>
        <v/>
      </c>
      <c r="F261" t="str" cm="1">
        <f t="array" ref="F261">IFERROR(IF(Helpers!F53&gt;0, MAX(0, Helpers!F53 - INDEX(Matrix!$B$2:$ZZ$201, ROW()-209, COLUMN()-1)), ""),"")</f>
        <v/>
      </c>
      <c r="G261" t="str" cm="1">
        <f t="array" ref="G261">IFERROR(IF(Helpers!G53&gt;0, MAX(0, Helpers!G53 - INDEX(Matrix!$B$2:$ZZ$201, ROW()-209, COLUMN()-1)), ""),"")</f>
        <v/>
      </c>
      <c r="H261" t="str" cm="1">
        <f t="array" ref="H261">IFERROR(IF(Helpers!H53&gt;0, MAX(0, Helpers!H53 - INDEX(Matrix!$B$2:$ZZ$201, ROW()-209, COLUMN()-1)), ""),"")</f>
        <v/>
      </c>
      <c r="I261" t="str" cm="1">
        <f t="array" ref="I261">IFERROR(IF(Helpers!I53&gt;0, MAX(0, Helpers!I53 - INDEX(Matrix!$B$2:$ZZ$201, ROW()-209, COLUMN()-1)), ""),"")</f>
        <v/>
      </c>
      <c r="J261" t="str" cm="1">
        <f t="array" ref="J261">IFERROR(IF(Helpers!J53&gt;0, MAX(0, Helpers!J53 - INDEX(Matrix!$B$2:$ZZ$201, ROW()-209, COLUMN()-1)), ""),"")</f>
        <v/>
      </c>
      <c r="K261" t="str" cm="1">
        <f t="array" ref="K261">IFERROR(IF(Helpers!K53&gt;0, MAX(0, Helpers!K53 - INDEX(Matrix!$B$2:$ZZ$201, ROW()-209, COLUMN()-1)), ""),"")</f>
        <v/>
      </c>
      <c r="L261" t="str" cm="1">
        <f t="array" ref="L261">IFERROR(IF(Helpers!L53&gt;0, MAX(0, Helpers!L53 - INDEX(Matrix!$B$2:$ZZ$201, ROW()-209, COLUMN()-1)), ""),"")</f>
        <v/>
      </c>
      <c r="M261" t="str" cm="1">
        <f t="array" ref="M261">IFERROR(IF(Helpers!M53&gt;0, MAX(0, Helpers!M53 - INDEX(Matrix!$B$2:$ZZ$201, ROW()-209, COLUMN()-1)), ""),"")</f>
        <v/>
      </c>
      <c r="N261" t="str" cm="1">
        <f t="array" ref="N261">IFERROR(IF(Helpers!N53&gt;0, MAX(0, Helpers!N53 - INDEX(Matrix!$B$2:$ZZ$201, ROW()-209, COLUMN()-1)), ""),"")</f>
        <v/>
      </c>
      <c r="O261" t="str" cm="1">
        <f t="array" ref="O261">IFERROR(IF(Helpers!O53&gt;0, MAX(0, Helpers!O53 - INDEX(Matrix!$B$2:$ZZ$201, ROW()-209, COLUMN()-1)), ""),"")</f>
        <v/>
      </c>
      <c r="P261" t="str" cm="1">
        <f t="array" ref="P261">IFERROR(IF(Helpers!P53&gt;0, MAX(0, Helpers!P53 - INDEX(Matrix!$B$2:$ZZ$201, ROW()-209, COLUMN()-1)), ""),"")</f>
        <v/>
      </c>
      <c r="Q261" t="str" cm="1">
        <f t="array" ref="Q261">IFERROR(IF(Helpers!Q53&gt;0, MAX(0, Helpers!Q53 - INDEX(Matrix!$B$2:$ZZ$201, ROW()-209, COLUMN()-1)), ""),"")</f>
        <v/>
      </c>
      <c r="R261" t="str" cm="1">
        <f t="array" ref="R261">IFERROR(IF(Helpers!R53&gt;0, MAX(0, Helpers!R53 - INDEX(Matrix!$B$2:$ZZ$201, ROW()-209, COLUMN()-1)), ""),"")</f>
        <v/>
      </c>
      <c r="S261" t="str" cm="1">
        <f t="array" ref="S261">IFERROR(IF(Helpers!S53&gt;0, MAX(0, Helpers!S53 - INDEX(Matrix!$B$2:$ZZ$201, ROW()-209, COLUMN()-1)), ""),"")</f>
        <v/>
      </c>
      <c r="T261" t="str" cm="1">
        <f t="array" ref="T261">IFERROR(IF(Helpers!T53&gt;0, MAX(0, Helpers!T53 - INDEX(Matrix!$B$2:$ZZ$201, ROW()-209, COLUMN()-1)), ""),"")</f>
        <v/>
      </c>
      <c r="U261" t="str" cm="1">
        <f t="array" ref="U261">IFERROR(IF(Helpers!U53&gt;0, MAX(0, Helpers!U53 - INDEX(Matrix!$B$2:$ZZ$201, ROW()-209, COLUMN()-1)), ""),"")</f>
        <v/>
      </c>
      <c r="V261" t="str" cm="1">
        <f t="array" ref="V261">IFERROR(IF(Helpers!V53&gt;0, MAX(0, Helpers!V53 - INDEX(Matrix!$B$2:$ZZ$201, ROW()-209, COLUMN()-1)), ""),"")</f>
        <v/>
      </c>
      <c r="W261" t="str" cm="1">
        <f t="array" ref="W261">IFERROR(IF(Helpers!W53&gt;0, MAX(0, Helpers!W53 - INDEX(Matrix!$B$2:$ZZ$201, ROW()-209, COLUMN()-1)), ""),"")</f>
        <v/>
      </c>
      <c r="X261" t="str" cm="1">
        <f t="array" ref="X261">IFERROR(IF(Helpers!X53&gt;0, MAX(0, Helpers!X53 - INDEX(Matrix!$B$2:$ZZ$201, ROW()-209, COLUMN()-1)), ""),"")</f>
        <v/>
      </c>
      <c r="Y261" t="str" cm="1">
        <f t="array" ref="Y261">IFERROR(IF(Helpers!Y53&gt;0, MAX(0, Helpers!Y53 - INDEX(Matrix!$B$2:$ZZ$201, ROW()-209, COLUMN()-1)), ""),"")</f>
        <v/>
      </c>
      <c r="Z261" t="str" cm="1">
        <f t="array" ref="Z261">IFERROR(IF(Helpers!Z53&gt;0, MAX(0, Helpers!Z53 - INDEX(Matrix!$B$2:$ZZ$201, ROW()-209, COLUMN()-1)), ""),"")</f>
        <v/>
      </c>
      <c r="AA261" t="str" cm="1">
        <f t="array" ref="AA261">IFERROR(IF(Helpers!AA53&gt;0, MAX(0, Helpers!AA53 - INDEX(Matrix!$B$2:$ZZ$201, ROW()-209, COLUMN()-1)), ""),"")</f>
        <v/>
      </c>
      <c r="AB261" t="str" cm="1">
        <f t="array" ref="AB261">IFERROR(IF(Helpers!AB53&gt;0, MAX(0, Helpers!AB53 - INDEX(Matrix!$B$2:$ZZ$201, ROW()-209, COLUMN()-1)), ""),"")</f>
        <v/>
      </c>
      <c r="AC261" t="str" cm="1">
        <f t="array" ref="AC261">IFERROR(IF(Helpers!AC53&gt;0, MAX(0, Helpers!AC53 - INDEX(Matrix!$B$2:$ZZ$201, ROW()-209, COLUMN()-1)), ""),"")</f>
        <v/>
      </c>
      <c r="AD261" t="str" cm="1">
        <f t="array" ref="AD261">IFERROR(IF(Helpers!AD53&gt;0, MAX(0, Helpers!AD53 - INDEX(Matrix!$B$2:$ZZ$201, ROW()-209, COLUMN()-1)), ""),"")</f>
        <v/>
      </c>
      <c r="AE261" t="str" cm="1">
        <f t="array" ref="AE261">IFERROR(IF(Helpers!AE53&gt;0, MAX(0, Helpers!AE53 - INDEX(Matrix!$B$2:$ZZ$201, ROW()-209, COLUMN()-1)), ""),"")</f>
        <v/>
      </c>
      <c r="AF261" t="str" cm="1">
        <f t="array" ref="AF261">IFERROR(IF(Helpers!AF53&gt;0, MAX(0, Helpers!AF53 - INDEX(Matrix!$B$2:$ZZ$201, ROW()-209, COLUMN()-1)), ""),"")</f>
        <v/>
      </c>
      <c r="AG261" t="str" cm="1">
        <f t="array" ref="AG261">IFERROR(IF(Helpers!AG53&gt;0, MAX(0, Helpers!AG53 - INDEX(Matrix!$B$2:$ZZ$201, ROW()-209, COLUMN()-1)), ""),"")</f>
        <v/>
      </c>
      <c r="AH261" t="str" cm="1">
        <f t="array" ref="AH261">IFERROR(IF(Helpers!AH53&gt;0, MAX(0, Helpers!AH53 - INDEX(Matrix!$B$2:$ZZ$201, ROW()-209, COLUMN()-1)), ""),"")</f>
        <v/>
      </c>
      <c r="AI261" t="str" cm="1">
        <f t="array" ref="AI261">IFERROR(IF(Helpers!AI53&gt;0, MAX(0, Helpers!AI53 - INDEX(Matrix!$B$2:$ZZ$201, ROW()-209, COLUMN()-1)), ""),"")</f>
        <v/>
      </c>
      <c r="AJ261" t="str" cm="1">
        <f t="array" ref="AJ261">IFERROR(IF(Helpers!AJ53&gt;0, MAX(0, Helpers!AJ53 - INDEX(Matrix!$B$2:$ZZ$201, ROW()-209, COLUMN()-1)), ""),"")</f>
        <v/>
      </c>
      <c r="AK261" t="str" cm="1">
        <f t="array" ref="AK261">IFERROR(IF(Helpers!AK53&gt;0, MAX(0, Helpers!AK53 - INDEX(Matrix!$B$2:$ZZ$201, ROW()-209, COLUMN()-1)), ""),"")</f>
        <v/>
      </c>
      <c r="AL261" t="str" cm="1">
        <f t="array" ref="AL261">IFERROR(IF(Helpers!AL53&gt;0, MAX(0, Helpers!AL53 - INDEX(Matrix!$B$2:$ZZ$201, ROW()-209, COLUMN()-1)), ""),"")</f>
        <v/>
      </c>
      <c r="AM261" t="str" cm="1">
        <f t="array" ref="AM261">IFERROR(IF(Helpers!AM53&gt;0, MAX(0, Helpers!AM53 - INDEX(Matrix!$B$2:$ZZ$201, ROW()-209, COLUMN()-1)), ""),"")</f>
        <v/>
      </c>
      <c r="AN261" t="str" cm="1">
        <f t="array" ref="AN261">IFERROR(IF(Helpers!AN53&gt;0, MAX(0, Helpers!AN53 - INDEX(Matrix!$B$2:$ZZ$201, ROW()-209, COLUMN()-1)), ""),"")</f>
        <v/>
      </c>
      <c r="AO261" t="str" cm="1">
        <f t="array" ref="AO261">IFERROR(IF(Helpers!AO53&gt;0, MAX(0, Helpers!AO53 - INDEX(Matrix!$B$2:$ZZ$201, ROW()-209, COLUMN()-1)), ""),"")</f>
        <v/>
      </c>
      <c r="AP261" t="str" cm="1">
        <f t="array" ref="AP261">IFERROR(IF(Helpers!AP53&gt;0, MAX(0, Helpers!AP53 - INDEX(Matrix!$B$2:$ZZ$201, ROW()-209, COLUMN()-1)), ""),"")</f>
        <v/>
      </c>
      <c r="AQ261" t="str" cm="1">
        <f t="array" ref="AQ261">IFERROR(IF(Helpers!AQ53&gt;0, MAX(0, Helpers!AQ53 - INDEX(Matrix!$B$2:$ZZ$201, ROW()-209, COLUMN()-1)), ""),"")</f>
        <v/>
      </c>
      <c r="AR261" t="str" cm="1">
        <f t="array" ref="AR261">IFERROR(IF(Helpers!AR53&gt;0, MAX(0, Helpers!AR53 - INDEX(Matrix!$B$2:$ZZ$201, ROW()-209, COLUMN()-1)), ""),"")</f>
        <v/>
      </c>
      <c r="AS261" t="str" cm="1">
        <f t="array" ref="AS261">IFERROR(IF(Helpers!AS53&gt;0, MAX(0, Helpers!AS53 - INDEX(Matrix!$B$2:$ZZ$201, ROW()-209, COLUMN()-1)), ""),"")</f>
        <v/>
      </c>
      <c r="AT261" t="str" cm="1">
        <f t="array" ref="AT261">IFERROR(IF(Helpers!AT53&gt;0, MAX(0, Helpers!AT53 - INDEX(Matrix!$B$2:$ZZ$201, ROW()-209, COLUMN()-1)), ""),"")</f>
        <v/>
      </c>
      <c r="AU261" t="str" cm="1">
        <f t="array" ref="AU261">IFERROR(IF(Helpers!AU53&gt;0, MAX(0, Helpers!AU53 - INDEX(Matrix!$B$2:$ZZ$201, ROW()-209, COLUMN()-1)), ""),"")</f>
        <v/>
      </c>
      <c r="AV261" t="str" cm="1">
        <f t="array" ref="AV261">IFERROR(IF(Helpers!AV53&gt;0, MAX(0, Helpers!AV53 - INDEX(Matrix!$B$2:$ZZ$201, ROW()-209, COLUMN()-1)), ""),"")</f>
        <v/>
      </c>
      <c r="AW261" t="str" cm="1">
        <f t="array" ref="AW261">IFERROR(IF(Helpers!AW53&gt;0, MAX(0, Helpers!AW53 - INDEX(Matrix!$B$2:$ZZ$201, ROW()-209, COLUMN()-1)), ""),"")</f>
        <v/>
      </c>
      <c r="AX261" t="str" cm="1">
        <f t="array" ref="AX261">IFERROR(IF(Helpers!AX53&gt;0, MAX(0, Helpers!AX53 - INDEX(Matrix!$B$2:$ZZ$201, ROW()-209, COLUMN()-1)), ""),"")</f>
        <v/>
      </c>
      <c r="AY261" t="str" cm="1">
        <f t="array" ref="AY261">IFERROR(IF(Helpers!AY53&gt;0, MAX(0, Helpers!AY53 - INDEX(Matrix!$B$2:$ZZ$201, ROW()-209, COLUMN()-1)), ""),"")</f>
        <v/>
      </c>
    </row>
    <row r="262" spans="1:51" x14ac:dyDescent="0.25">
      <c r="A262" s="12"/>
      <c r="B262" t="str" cm="1">
        <f t="array" ref="B262">IFERROR(IF(Helpers!B54&gt;0, MAX(0, Helpers!B54 - INDEX(Matrix!$B$2:$ZZ$201, ROW()-209, COLUMN()-1)), ""),"")</f>
        <v/>
      </c>
      <c r="C262" t="str" cm="1">
        <f t="array" ref="C262">IFERROR(IF(Helpers!C54&gt;0, MAX(0, Helpers!C54 - INDEX(Matrix!$B$2:$ZZ$201, ROW()-209, COLUMN()-1)), ""),"")</f>
        <v/>
      </c>
      <c r="D262" t="str" cm="1">
        <f t="array" ref="D262">IFERROR(IF(Helpers!D54&gt;0, MAX(0, Helpers!D54 - INDEX(Matrix!$B$2:$ZZ$201, ROW()-209, COLUMN()-1)), ""),"")</f>
        <v/>
      </c>
      <c r="E262" t="str" cm="1">
        <f t="array" ref="E262">IFERROR(IF(Helpers!E54&gt;0, MAX(0, Helpers!E54 - INDEX(Matrix!$B$2:$ZZ$201, ROW()-209, COLUMN()-1)), ""),"")</f>
        <v/>
      </c>
      <c r="F262" t="str" cm="1">
        <f t="array" ref="F262">IFERROR(IF(Helpers!F54&gt;0, MAX(0, Helpers!F54 - INDEX(Matrix!$B$2:$ZZ$201, ROW()-209, COLUMN()-1)), ""),"")</f>
        <v/>
      </c>
      <c r="G262" t="str" cm="1">
        <f t="array" ref="G262">IFERROR(IF(Helpers!G54&gt;0, MAX(0, Helpers!G54 - INDEX(Matrix!$B$2:$ZZ$201, ROW()-209, COLUMN()-1)), ""),"")</f>
        <v/>
      </c>
      <c r="H262" t="str" cm="1">
        <f t="array" ref="H262">IFERROR(IF(Helpers!H54&gt;0, MAX(0, Helpers!H54 - INDEX(Matrix!$B$2:$ZZ$201, ROW()-209, COLUMN()-1)), ""),"")</f>
        <v/>
      </c>
      <c r="I262" t="str" cm="1">
        <f t="array" ref="I262">IFERROR(IF(Helpers!I54&gt;0, MAX(0, Helpers!I54 - INDEX(Matrix!$B$2:$ZZ$201, ROW()-209, COLUMN()-1)), ""),"")</f>
        <v/>
      </c>
      <c r="J262" t="str" cm="1">
        <f t="array" ref="J262">IFERROR(IF(Helpers!J54&gt;0, MAX(0, Helpers!J54 - INDEX(Matrix!$B$2:$ZZ$201, ROW()-209, COLUMN()-1)), ""),"")</f>
        <v/>
      </c>
      <c r="K262" t="str" cm="1">
        <f t="array" ref="K262">IFERROR(IF(Helpers!K54&gt;0, MAX(0, Helpers!K54 - INDEX(Matrix!$B$2:$ZZ$201, ROW()-209, COLUMN()-1)), ""),"")</f>
        <v/>
      </c>
      <c r="L262" t="str" cm="1">
        <f t="array" ref="L262">IFERROR(IF(Helpers!L54&gt;0, MAX(0, Helpers!L54 - INDEX(Matrix!$B$2:$ZZ$201, ROW()-209, COLUMN()-1)), ""),"")</f>
        <v/>
      </c>
      <c r="M262" t="str" cm="1">
        <f t="array" ref="M262">IFERROR(IF(Helpers!M54&gt;0, MAX(0, Helpers!M54 - INDEX(Matrix!$B$2:$ZZ$201, ROW()-209, COLUMN()-1)), ""),"")</f>
        <v/>
      </c>
      <c r="N262" t="str" cm="1">
        <f t="array" ref="N262">IFERROR(IF(Helpers!N54&gt;0, MAX(0, Helpers!N54 - INDEX(Matrix!$B$2:$ZZ$201, ROW()-209, COLUMN()-1)), ""),"")</f>
        <v/>
      </c>
      <c r="O262" t="str" cm="1">
        <f t="array" ref="O262">IFERROR(IF(Helpers!O54&gt;0, MAX(0, Helpers!O54 - INDEX(Matrix!$B$2:$ZZ$201, ROW()-209, COLUMN()-1)), ""),"")</f>
        <v/>
      </c>
      <c r="P262" t="str" cm="1">
        <f t="array" ref="P262">IFERROR(IF(Helpers!P54&gt;0, MAX(0, Helpers!P54 - INDEX(Matrix!$B$2:$ZZ$201, ROW()-209, COLUMN()-1)), ""),"")</f>
        <v/>
      </c>
      <c r="Q262" t="str" cm="1">
        <f t="array" ref="Q262">IFERROR(IF(Helpers!Q54&gt;0, MAX(0, Helpers!Q54 - INDEX(Matrix!$B$2:$ZZ$201, ROW()-209, COLUMN()-1)), ""),"")</f>
        <v/>
      </c>
      <c r="R262" t="str" cm="1">
        <f t="array" ref="R262">IFERROR(IF(Helpers!R54&gt;0, MAX(0, Helpers!R54 - INDEX(Matrix!$B$2:$ZZ$201, ROW()-209, COLUMN()-1)), ""),"")</f>
        <v/>
      </c>
      <c r="S262" t="str" cm="1">
        <f t="array" ref="S262">IFERROR(IF(Helpers!S54&gt;0, MAX(0, Helpers!S54 - INDEX(Matrix!$B$2:$ZZ$201, ROW()-209, COLUMN()-1)), ""),"")</f>
        <v/>
      </c>
      <c r="T262" t="str" cm="1">
        <f t="array" ref="T262">IFERROR(IF(Helpers!T54&gt;0, MAX(0, Helpers!T54 - INDEX(Matrix!$B$2:$ZZ$201, ROW()-209, COLUMN()-1)), ""),"")</f>
        <v/>
      </c>
      <c r="U262" t="str" cm="1">
        <f t="array" ref="U262">IFERROR(IF(Helpers!U54&gt;0, MAX(0, Helpers!U54 - INDEX(Matrix!$B$2:$ZZ$201, ROW()-209, COLUMN()-1)), ""),"")</f>
        <v/>
      </c>
      <c r="V262" t="str" cm="1">
        <f t="array" ref="V262">IFERROR(IF(Helpers!V54&gt;0, MAX(0, Helpers!V54 - INDEX(Matrix!$B$2:$ZZ$201, ROW()-209, COLUMN()-1)), ""),"")</f>
        <v/>
      </c>
      <c r="W262" t="str" cm="1">
        <f t="array" ref="W262">IFERROR(IF(Helpers!W54&gt;0, MAX(0, Helpers!W54 - INDEX(Matrix!$B$2:$ZZ$201, ROW()-209, COLUMN()-1)), ""),"")</f>
        <v/>
      </c>
      <c r="X262" t="str" cm="1">
        <f t="array" ref="X262">IFERROR(IF(Helpers!X54&gt;0, MAX(0, Helpers!X54 - INDEX(Matrix!$B$2:$ZZ$201, ROW()-209, COLUMN()-1)), ""),"")</f>
        <v/>
      </c>
      <c r="Y262" t="str" cm="1">
        <f t="array" ref="Y262">IFERROR(IF(Helpers!Y54&gt;0, MAX(0, Helpers!Y54 - INDEX(Matrix!$B$2:$ZZ$201, ROW()-209, COLUMN()-1)), ""),"")</f>
        <v/>
      </c>
      <c r="Z262" t="str" cm="1">
        <f t="array" ref="Z262">IFERROR(IF(Helpers!Z54&gt;0, MAX(0, Helpers!Z54 - INDEX(Matrix!$B$2:$ZZ$201, ROW()-209, COLUMN()-1)), ""),"")</f>
        <v/>
      </c>
      <c r="AA262" t="str" cm="1">
        <f t="array" ref="AA262">IFERROR(IF(Helpers!AA54&gt;0, MAX(0, Helpers!AA54 - INDEX(Matrix!$B$2:$ZZ$201, ROW()-209, COLUMN()-1)), ""),"")</f>
        <v/>
      </c>
      <c r="AB262" t="str" cm="1">
        <f t="array" ref="AB262">IFERROR(IF(Helpers!AB54&gt;0, MAX(0, Helpers!AB54 - INDEX(Matrix!$B$2:$ZZ$201, ROW()-209, COLUMN()-1)), ""),"")</f>
        <v/>
      </c>
      <c r="AC262" t="str" cm="1">
        <f t="array" ref="AC262">IFERROR(IF(Helpers!AC54&gt;0, MAX(0, Helpers!AC54 - INDEX(Matrix!$B$2:$ZZ$201, ROW()-209, COLUMN()-1)), ""),"")</f>
        <v/>
      </c>
      <c r="AD262" t="str" cm="1">
        <f t="array" ref="AD262">IFERROR(IF(Helpers!AD54&gt;0, MAX(0, Helpers!AD54 - INDEX(Matrix!$B$2:$ZZ$201, ROW()-209, COLUMN()-1)), ""),"")</f>
        <v/>
      </c>
      <c r="AE262" t="str" cm="1">
        <f t="array" ref="AE262">IFERROR(IF(Helpers!AE54&gt;0, MAX(0, Helpers!AE54 - INDEX(Matrix!$B$2:$ZZ$201, ROW()-209, COLUMN()-1)), ""),"")</f>
        <v/>
      </c>
      <c r="AF262" t="str" cm="1">
        <f t="array" ref="AF262">IFERROR(IF(Helpers!AF54&gt;0, MAX(0, Helpers!AF54 - INDEX(Matrix!$B$2:$ZZ$201, ROW()-209, COLUMN()-1)), ""),"")</f>
        <v/>
      </c>
      <c r="AG262" t="str" cm="1">
        <f t="array" ref="AG262">IFERROR(IF(Helpers!AG54&gt;0, MAX(0, Helpers!AG54 - INDEX(Matrix!$B$2:$ZZ$201, ROW()-209, COLUMN()-1)), ""),"")</f>
        <v/>
      </c>
      <c r="AH262" t="str" cm="1">
        <f t="array" ref="AH262">IFERROR(IF(Helpers!AH54&gt;0, MAX(0, Helpers!AH54 - INDEX(Matrix!$B$2:$ZZ$201, ROW()-209, COLUMN()-1)), ""),"")</f>
        <v/>
      </c>
      <c r="AI262" t="str" cm="1">
        <f t="array" ref="AI262">IFERROR(IF(Helpers!AI54&gt;0, MAX(0, Helpers!AI54 - INDEX(Matrix!$B$2:$ZZ$201, ROW()-209, COLUMN()-1)), ""),"")</f>
        <v/>
      </c>
      <c r="AJ262" t="str" cm="1">
        <f t="array" ref="AJ262">IFERROR(IF(Helpers!AJ54&gt;0, MAX(0, Helpers!AJ54 - INDEX(Matrix!$B$2:$ZZ$201, ROW()-209, COLUMN()-1)), ""),"")</f>
        <v/>
      </c>
      <c r="AK262" t="str" cm="1">
        <f t="array" ref="AK262">IFERROR(IF(Helpers!AK54&gt;0, MAX(0, Helpers!AK54 - INDEX(Matrix!$B$2:$ZZ$201, ROW()-209, COLUMN()-1)), ""),"")</f>
        <v/>
      </c>
      <c r="AL262" t="str" cm="1">
        <f t="array" ref="AL262">IFERROR(IF(Helpers!AL54&gt;0, MAX(0, Helpers!AL54 - INDEX(Matrix!$B$2:$ZZ$201, ROW()-209, COLUMN()-1)), ""),"")</f>
        <v/>
      </c>
      <c r="AM262" t="str" cm="1">
        <f t="array" ref="AM262">IFERROR(IF(Helpers!AM54&gt;0, MAX(0, Helpers!AM54 - INDEX(Matrix!$B$2:$ZZ$201, ROW()-209, COLUMN()-1)), ""),"")</f>
        <v/>
      </c>
      <c r="AN262" t="str" cm="1">
        <f t="array" ref="AN262">IFERROR(IF(Helpers!AN54&gt;0, MAX(0, Helpers!AN54 - INDEX(Matrix!$B$2:$ZZ$201, ROW()-209, COLUMN()-1)), ""),"")</f>
        <v/>
      </c>
      <c r="AO262" t="str" cm="1">
        <f t="array" ref="AO262">IFERROR(IF(Helpers!AO54&gt;0, MAX(0, Helpers!AO54 - INDEX(Matrix!$B$2:$ZZ$201, ROW()-209, COLUMN()-1)), ""),"")</f>
        <v/>
      </c>
      <c r="AP262" t="str" cm="1">
        <f t="array" ref="AP262">IFERROR(IF(Helpers!AP54&gt;0, MAX(0, Helpers!AP54 - INDEX(Matrix!$B$2:$ZZ$201, ROW()-209, COLUMN()-1)), ""),"")</f>
        <v/>
      </c>
      <c r="AQ262" t="str" cm="1">
        <f t="array" ref="AQ262">IFERROR(IF(Helpers!AQ54&gt;0, MAX(0, Helpers!AQ54 - INDEX(Matrix!$B$2:$ZZ$201, ROW()-209, COLUMN()-1)), ""),"")</f>
        <v/>
      </c>
      <c r="AR262" t="str" cm="1">
        <f t="array" ref="AR262">IFERROR(IF(Helpers!AR54&gt;0, MAX(0, Helpers!AR54 - INDEX(Matrix!$B$2:$ZZ$201, ROW()-209, COLUMN()-1)), ""),"")</f>
        <v/>
      </c>
      <c r="AS262" t="str" cm="1">
        <f t="array" ref="AS262">IFERROR(IF(Helpers!AS54&gt;0, MAX(0, Helpers!AS54 - INDEX(Matrix!$B$2:$ZZ$201, ROW()-209, COLUMN()-1)), ""),"")</f>
        <v/>
      </c>
      <c r="AT262" t="str" cm="1">
        <f t="array" ref="AT262">IFERROR(IF(Helpers!AT54&gt;0, MAX(0, Helpers!AT54 - INDEX(Matrix!$B$2:$ZZ$201, ROW()-209, COLUMN()-1)), ""),"")</f>
        <v/>
      </c>
      <c r="AU262" t="str" cm="1">
        <f t="array" ref="AU262">IFERROR(IF(Helpers!AU54&gt;0, MAX(0, Helpers!AU54 - INDEX(Matrix!$B$2:$ZZ$201, ROW()-209, COLUMN()-1)), ""),"")</f>
        <v/>
      </c>
      <c r="AV262" t="str" cm="1">
        <f t="array" ref="AV262">IFERROR(IF(Helpers!AV54&gt;0, MAX(0, Helpers!AV54 - INDEX(Matrix!$B$2:$ZZ$201, ROW()-209, COLUMN()-1)), ""),"")</f>
        <v/>
      </c>
      <c r="AW262" t="str" cm="1">
        <f t="array" ref="AW262">IFERROR(IF(Helpers!AW54&gt;0, MAX(0, Helpers!AW54 - INDEX(Matrix!$B$2:$ZZ$201, ROW()-209, COLUMN()-1)), ""),"")</f>
        <v/>
      </c>
      <c r="AX262" t="str" cm="1">
        <f t="array" ref="AX262">IFERROR(IF(Helpers!AX54&gt;0, MAX(0, Helpers!AX54 - INDEX(Matrix!$B$2:$ZZ$201, ROW()-209, COLUMN()-1)), ""),"")</f>
        <v/>
      </c>
      <c r="AY262" t="str" cm="1">
        <f t="array" ref="AY262">IFERROR(IF(Helpers!AY54&gt;0, MAX(0, Helpers!AY54 - INDEX(Matrix!$B$2:$ZZ$201, ROW()-209, COLUMN()-1)), ""),"")</f>
        <v/>
      </c>
    </row>
    <row r="263" spans="1:51" x14ac:dyDescent="0.25">
      <c r="A263" s="12"/>
      <c r="B263" t="str" cm="1">
        <f t="array" ref="B263">IFERROR(IF(Helpers!B55&gt;0, MAX(0, Helpers!B55 - INDEX(Matrix!$B$2:$ZZ$201, ROW()-209, COLUMN()-1)), ""),"")</f>
        <v/>
      </c>
      <c r="C263" t="str" cm="1">
        <f t="array" ref="C263">IFERROR(IF(Helpers!C55&gt;0, MAX(0, Helpers!C55 - INDEX(Matrix!$B$2:$ZZ$201, ROW()-209, COLUMN()-1)), ""),"")</f>
        <v/>
      </c>
      <c r="D263" t="str" cm="1">
        <f t="array" ref="D263">IFERROR(IF(Helpers!D55&gt;0, MAX(0, Helpers!D55 - INDEX(Matrix!$B$2:$ZZ$201, ROW()-209, COLUMN()-1)), ""),"")</f>
        <v/>
      </c>
      <c r="E263" t="str" cm="1">
        <f t="array" ref="E263">IFERROR(IF(Helpers!E55&gt;0, MAX(0, Helpers!E55 - INDEX(Matrix!$B$2:$ZZ$201, ROW()-209, COLUMN()-1)), ""),"")</f>
        <v/>
      </c>
      <c r="F263" t="str" cm="1">
        <f t="array" ref="F263">IFERROR(IF(Helpers!F55&gt;0, MAX(0, Helpers!F55 - INDEX(Matrix!$B$2:$ZZ$201, ROW()-209, COLUMN()-1)), ""),"")</f>
        <v/>
      </c>
      <c r="G263" t="str" cm="1">
        <f t="array" ref="G263">IFERROR(IF(Helpers!G55&gt;0, MAX(0, Helpers!G55 - INDEX(Matrix!$B$2:$ZZ$201, ROW()-209, COLUMN()-1)), ""),"")</f>
        <v/>
      </c>
      <c r="H263" t="str" cm="1">
        <f t="array" ref="H263">IFERROR(IF(Helpers!H55&gt;0, MAX(0, Helpers!H55 - INDEX(Matrix!$B$2:$ZZ$201, ROW()-209, COLUMN()-1)), ""),"")</f>
        <v/>
      </c>
      <c r="I263" t="str" cm="1">
        <f t="array" ref="I263">IFERROR(IF(Helpers!I55&gt;0, MAX(0, Helpers!I55 - INDEX(Matrix!$B$2:$ZZ$201, ROW()-209, COLUMN()-1)), ""),"")</f>
        <v/>
      </c>
      <c r="J263" t="str" cm="1">
        <f t="array" ref="J263">IFERROR(IF(Helpers!J55&gt;0, MAX(0, Helpers!J55 - INDEX(Matrix!$B$2:$ZZ$201, ROW()-209, COLUMN()-1)), ""),"")</f>
        <v/>
      </c>
      <c r="K263" t="str" cm="1">
        <f t="array" ref="K263">IFERROR(IF(Helpers!K55&gt;0, MAX(0, Helpers!K55 - INDEX(Matrix!$B$2:$ZZ$201, ROW()-209, COLUMN()-1)), ""),"")</f>
        <v/>
      </c>
      <c r="L263" t="str" cm="1">
        <f t="array" ref="L263">IFERROR(IF(Helpers!L55&gt;0, MAX(0, Helpers!L55 - INDEX(Matrix!$B$2:$ZZ$201, ROW()-209, COLUMN()-1)), ""),"")</f>
        <v/>
      </c>
      <c r="M263" t="str" cm="1">
        <f t="array" ref="M263">IFERROR(IF(Helpers!M55&gt;0, MAX(0, Helpers!M55 - INDEX(Matrix!$B$2:$ZZ$201, ROW()-209, COLUMN()-1)), ""),"")</f>
        <v/>
      </c>
      <c r="N263" t="str" cm="1">
        <f t="array" ref="N263">IFERROR(IF(Helpers!N55&gt;0, MAX(0, Helpers!N55 - INDEX(Matrix!$B$2:$ZZ$201, ROW()-209, COLUMN()-1)), ""),"")</f>
        <v/>
      </c>
      <c r="O263" t="str" cm="1">
        <f t="array" ref="O263">IFERROR(IF(Helpers!O55&gt;0, MAX(0, Helpers!O55 - INDEX(Matrix!$B$2:$ZZ$201, ROW()-209, COLUMN()-1)), ""),"")</f>
        <v/>
      </c>
      <c r="P263" t="str" cm="1">
        <f t="array" ref="P263">IFERROR(IF(Helpers!P55&gt;0, MAX(0, Helpers!P55 - INDEX(Matrix!$B$2:$ZZ$201, ROW()-209, COLUMN()-1)), ""),"")</f>
        <v/>
      </c>
      <c r="Q263" t="str" cm="1">
        <f t="array" ref="Q263">IFERROR(IF(Helpers!Q55&gt;0, MAX(0, Helpers!Q55 - INDEX(Matrix!$B$2:$ZZ$201, ROW()-209, COLUMN()-1)), ""),"")</f>
        <v/>
      </c>
      <c r="R263" t="str" cm="1">
        <f t="array" ref="R263">IFERROR(IF(Helpers!R55&gt;0, MAX(0, Helpers!R55 - INDEX(Matrix!$B$2:$ZZ$201, ROW()-209, COLUMN()-1)), ""),"")</f>
        <v/>
      </c>
      <c r="S263" t="str" cm="1">
        <f t="array" ref="S263">IFERROR(IF(Helpers!S55&gt;0, MAX(0, Helpers!S55 - INDEX(Matrix!$B$2:$ZZ$201, ROW()-209, COLUMN()-1)), ""),"")</f>
        <v/>
      </c>
      <c r="T263" t="str" cm="1">
        <f t="array" ref="T263">IFERROR(IF(Helpers!T55&gt;0, MAX(0, Helpers!T55 - INDEX(Matrix!$B$2:$ZZ$201, ROW()-209, COLUMN()-1)), ""),"")</f>
        <v/>
      </c>
      <c r="U263" t="str" cm="1">
        <f t="array" ref="U263">IFERROR(IF(Helpers!U55&gt;0, MAX(0, Helpers!U55 - INDEX(Matrix!$B$2:$ZZ$201, ROW()-209, COLUMN()-1)), ""),"")</f>
        <v/>
      </c>
      <c r="V263" t="str" cm="1">
        <f t="array" ref="V263">IFERROR(IF(Helpers!V55&gt;0, MAX(0, Helpers!V55 - INDEX(Matrix!$B$2:$ZZ$201, ROW()-209, COLUMN()-1)), ""),"")</f>
        <v/>
      </c>
      <c r="W263" t="str" cm="1">
        <f t="array" ref="W263">IFERROR(IF(Helpers!W55&gt;0, MAX(0, Helpers!W55 - INDEX(Matrix!$B$2:$ZZ$201, ROW()-209, COLUMN()-1)), ""),"")</f>
        <v/>
      </c>
      <c r="X263" t="str" cm="1">
        <f t="array" ref="X263">IFERROR(IF(Helpers!X55&gt;0, MAX(0, Helpers!X55 - INDEX(Matrix!$B$2:$ZZ$201, ROW()-209, COLUMN()-1)), ""),"")</f>
        <v/>
      </c>
      <c r="Y263" t="str" cm="1">
        <f t="array" ref="Y263">IFERROR(IF(Helpers!Y55&gt;0, MAX(0, Helpers!Y55 - INDEX(Matrix!$B$2:$ZZ$201, ROW()-209, COLUMN()-1)), ""),"")</f>
        <v/>
      </c>
      <c r="Z263" t="str" cm="1">
        <f t="array" ref="Z263">IFERROR(IF(Helpers!Z55&gt;0, MAX(0, Helpers!Z55 - INDEX(Matrix!$B$2:$ZZ$201, ROW()-209, COLUMN()-1)), ""),"")</f>
        <v/>
      </c>
      <c r="AA263" t="str" cm="1">
        <f t="array" ref="AA263">IFERROR(IF(Helpers!AA55&gt;0, MAX(0, Helpers!AA55 - INDEX(Matrix!$B$2:$ZZ$201, ROW()-209, COLUMN()-1)), ""),"")</f>
        <v/>
      </c>
      <c r="AB263" t="str" cm="1">
        <f t="array" ref="AB263">IFERROR(IF(Helpers!AB55&gt;0, MAX(0, Helpers!AB55 - INDEX(Matrix!$B$2:$ZZ$201, ROW()-209, COLUMN()-1)), ""),"")</f>
        <v/>
      </c>
      <c r="AC263" t="str" cm="1">
        <f t="array" ref="AC263">IFERROR(IF(Helpers!AC55&gt;0, MAX(0, Helpers!AC55 - INDEX(Matrix!$B$2:$ZZ$201, ROW()-209, COLUMN()-1)), ""),"")</f>
        <v/>
      </c>
      <c r="AD263" t="str" cm="1">
        <f t="array" ref="AD263">IFERROR(IF(Helpers!AD55&gt;0, MAX(0, Helpers!AD55 - INDEX(Matrix!$B$2:$ZZ$201, ROW()-209, COLUMN()-1)), ""),"")</f>
        <v/>
      </c>
      <c r="AE263" t="str" cm="1">
        <f t="array" ref="AE263">IFERROR(IF(Helpers!AE55&gt;0, MAX(0, Helpers!AE55 - INDEX(Matrix!$B$2:$ZZ$201, ROW()-209, COLUMN()-1)), ""),"")</f>
        <v/>
      </c>
      <c r="AF263" t="str" cm="1">
        <f t="array" ref="AF263">IFERROR(IF(Helpers!AF55&gt;0, MAX(0, Helpers!AF55 - INDEX(Matrix!$B$2:$ZZ$201, ROW()-209, COLUMN()-1)), ""),"")</f>
        <v/>
      </c>
      <c r="AG263" t="str" cm="1">
        <f t="array" ref="AG263">IFERROR(IF(Helpers!AG55&gt;0, MAX(0, Helpers!AG55 - INDEX(Matrix!$B$2:$ZZ$201, ROW()-209, COLUMN()-1)), ""),"")</f>
        <v/>
      </c>
      <c r="AH263" t="str" cm="1">
        <f t="array" ref="AH263">IFERROR(IF(Helpers!AH55&gt;0, MAX(0, Helpers!AH55 - INDEX(Matrix!$B$2:$ZZ$201, ROW()-209, COLUMN()-1)), ""),"")</f>
        <v/>
      </c>
      <c r="AI263" t="str" cm="1">
        <f t="array" ref="AI263">IFERROR(IF(Helpers!AI55&gt;0, MAX(0, Helpers!AI55 - INDEX(Matrix!$B$2:$ZZ$201, ROW()-209, COLUMN()-1)), ""),"")</f>
        <v/>
      </c>
      <c r="AJ263" t="str" cm="1">
        <f t="array" ref="AJ263">IFERROR(IF(Helpers!AJ55&gt;0, MAX(0, Helpers!AJ55 - INDEX(Matrix!$B$2:$ZZ$201, ROW()-209, COLUMN()-1)), ""),"")</f>
        <v/>
      </c>
      <c r="AK263" t="str" cm="1">
        <f t="array" ref="AK263">IFERROR(IF(Helpers!AK55&gt;0, MAX(0, Helpers!AK55 - INDEX(Matrix!$B$2:$ZZ$201, ROW()-209, COLUMN()-1)), ""),"")</f>
        <v/>
      </c>
      <c r="AL263" t="str" cm="1">
        <f t="array" ref="AL263">IFERROR(IF(Helpers!AL55&gt;0, MAX(0, Helpers!AL55 - INDEX(Matrix!$B$2:$ZZ$201, ROW()-209, COLUMN()-1)), ""),"")</f>
        <v/>
      </c>
      <c r="AM263" t="str" cm="1">
        <f t="array" ref="AM263">IFERROR(IF(Helpers!AM55&gt;0, MAX(0, Helpers!AM55 - INDEX(Matrix!$B$2:$ZZ$201, ROW()-209, COLUMN()-1)), ""),"")</f>
        <v/>
      </c>
      <c r="AN263" t="str" cm="1">
        <f t="array" ref="AN263">IFERROR(IF(Helpers!AN55&gt;0, MAX(0, Helpers!AN55 - INDEX(Matrix!$B$2:$ZZ$201, ROW()-209, COLUMN()-1)), ""),"")</f>
        <v/>
      </c>
      <c r="AO263" t="str" cm="1">
        <f t="array" ref="AO263">IFERROR(IF(Helpers!AO55&gt;0, MAX(0, Helpers!AO55 - INDEX(Matrix!$B$2:$ZZ$201, ROW()-209, COLUMN()-1)), ""),"")</f>
        <v/>
      </c>
      <c r="AP263" t="str" cm="1">
        <f t="array" ref="AP263">IFERROR(IF(Helpers!AP55&gt;0, MAX(0, Helpers!AP55 - INDEX(Matrix!$B$2:$ZZ$201, ROW()-209, COLUMN()-1)), ""),"")</f>
        <v/>
      </c>
      <c r="AQ263" t="str" cm="1">
        <f t="array" ref="AQ263">IFERROR(IF(Helpers!AQ55&gt;0, MAX(0, Helpers!AQ55 - INDEX(Matrix!$B$2:$ZZ$201, ROW()-209, COLUMN()-1)), ""),"")</f>
        <v/>
      </c>
      <c r="AR263" t="str" cm="1">
        <f t="array" ref="AR263">IFERROR(IF(Helpers!AR55&gt;0, MAX(0, Helpers!AR55 - INDEX(Matrix!$B$2:$ZZ$201, ROW()-209, COLUMN()-1)), ""),"")</f>
        <v/>
      </c>
      <c r="AS263" t="str" cm="1">
        <f t="array" ref="AS263">IFERROR(IF(Helpers!AS55&gt;0, MAX(0, Helpers!AS55 - INDEX(Matrix!$B$2:$ZZ$201, ROW()-209, COLUMN()-1)), ""),"")</f>
        <v/>
      </c>
      <c r="AT263" t="str" cm="1">
        <f t="array" ref="AT263">IFERROR(IF(Helpers!AT55&gt;0, MAX(0, Helpers!AT55 - INDEX(Matrix!$B$2:$ZZ$201, ROW()-209, COLUMN()-1)), ""),"")</f>
        <v/>
      </c>
      <c r="AU263" t="str" cm="1">
        <f t="array" ref="AU263">IFERROR(IF(Helpers!AU55&gt;0, MAX(0, Helpers!AU55 - INDEX(Matrix!$B$2:$ZZ$201, ROW()-209, COLUMN()-1)), ""),"")</f>
        <v/>
      </c>
      <c r="AV263" t="str" cm="1">
        <f t="array" ref="AV263">IFERROR(IF(Helpers!AV55&gt;0, MAX(0, Helpers!AV55 - INDEX(Matrix!$B$2:$ZZ$201, ROW()-209, COLUMN()-1)), ""),"")</f>
        <v/>
      </c>
      <c r="AW263" t="str" cm="1">
        <f t="array" ref="AW263">IFERROR(IF(Helpers!AW55&gt;0, MAX(0, Helpers!AW55 - INDEX(Matrix!$B$2:$ZZ$201, ROW()-209, COLUMN()-1)), ""),"")</f>
        <v/>
      </c>
      <c r="AX263" t="str" cm="1">
        <f t="array" ref="AX263">IFERROR(IF(Helpers!AX55&gt;0, MAX(0, Helpers!AX55 - INDEX(Matrix!$B$2:$ZZ$201, ROW()-209, COLUMN()-1)), ""),"")</f>
        <v/>
      </c>
      <c r="AY263" t="str" cm="1">
        <f t="array" ref="AY263">IFERROR(IF(Helpers!AY55&gt;0, MAX(0, Helpers!AY55 - INDEX(Matrix!$B$2:$ZZ$201, ROW()-209, COLUMN()-1)), ""),"")</f>
        <v/>
      </c>
    </row>
    <row r="264" spans="1:51" x14ac:dyDescent="0.25">
      <c r="A264" s="12"/>
      <c r="B264" t="str" cm="1">
        <f t="array" ref="B264">IFERROR(IF(Helpers!B56&gt;0, MAX(0, Helpers!B56 - INDEX(Matrix!$B$2:$ZZ$201, ROW()-209, COLUMN()-1)), ""),"")</f>
        <v/>
      </c>
      <c r="C264" t="str" cm="1">
        <f t="array" ref="C264">IFERROR(IF(Helpers!C56&gt;0, MAX(0, Helpers!C56 - INDEX(Matrix!$B$2:$ZZ$201, ROW()-209, COLUMN()-1)), ""),"")</f>
        <v/>
      </c>
      <c r="D264" t="str" cm="1">
        <f t="array" ref="D264">IFERROR(IF(Helpers!D56&gt;0, MAX(0, Helpers!D56 - INDEX(Matrix!$B$2:$ZZ$201, ROW()-209, COLUMN()-1)), ""),"")</f>
        <v/>
      </c>
      <c r="E264" t="str" cm="1">
        <f t="array" ref="E264">IFERROR(IF(Helpers!E56&gt;0, MAX(0, Helpers!E56 - INDEX(Matrix!$B$2:$ZZ$201, ROW()-209, COLUMN()-1)), ""),"")</f>
        <v/>
      </c>
      <c r="F264" t="str" cm="1">
        <f t="array" ref="F264">IFERROR(IF(Helpers!F56&gt;0, MAX(0, Helpers!F56 - INDEX(Matrix!$B$2:$ZZ$201, ROW()-209, COLUMN()-1)), ""),"")</f>
        <v/>
      </c>
      <c r="G264" t="str" cm="1">
        <f t="array" ref="G264">IFERROR(IF(Helpers!G56&gt;0, MAX(0, Helpers!G56 - INDEX(Matrix!$B$2:$ZZ$201, ROW()-209, COLUMN()-1)), ""),"")</f>
        <v/>
      </c>
      <c r="H264" t="str" cm="1">
        <f t="array" ref="H264">IFERROR(IF(Helpers!H56&gt;0, MAX(0, Helpers!H56 - INDEX(Matrix!$B$2:$ZZ$201, ROW()-209, COLUMN()-1)), ""),"")</f>
        <v/>
      </c>
      <c r="I264" t="str" cm="1">
        <f t="array" ref="I264">IFERROR(IF(Helpers!I56&gt;0, MAX(0, Helpers!I56 - INDEX(Matrix!$B$2:$ZZ$201, ROW()-209, COLUMN()-1)), ""),"")</f>
        <v/>
      </c>
      <c r="J264" t="str" cm="1">
        <f t="array" ref="J264">IFERROR(IF(Helpers!J56&gt;0, MAX(0, Helpers!J56 - INDEX(Matrix!$B$2:$ZZ$201, ROW()-209, COLUMN()-1)), ""),"")</f>
        <v/>
      </c>
      <c r="K264" t="str" cm="1">
        <f t="array" ref="K264">IFERROR(IF(Helpers!K56&gt;0, MAX(0, Helpers!K56 - INDEX(Matrix!$B$2:$ZZ$201, ROW()-209, COLUMN()-1)), ""),"")</f>
        <v/>
      </c>
      <c r="L264" t="str" cm="1">
        <f t="array" ref="L264">IFERROR(IF(Helpers!L56&gt;0, MAX(0, Helpers!L56 - INDEX(Matrix!$B$2:$ZZ$201, ROW()-209, COLUMN()-1)), ""),"")</f>
        <v/>
      </c>
      <c r="M264" t="str" cm="1">
        <f t="array" ref="M264">IFERROR(IF(Helpers!M56&gt;0, MAX(0, Helpers!M56 - INDEX(Matrix!$B$2:$ZZ$201, ROW()-209, COLUMN()-1)), ""),"")</f>
        <v/>
      </c>
      <c r="N264" t="str" cm="1">
        <f t="array" ref="N264">IFERROR(IF(Helpers!N56&gt;0, MAX(0, Helpers!N56 - INDEX(Matrix!$B$2:$ZZ$201, ROW()-209, COLUMN()-1)), ""),"")</f>
        <v/>
      </c>
      <c r="O264" t="str" cm="1">
        <f t="array" ref="O264">IFERROR(IF(Helpers!O56&gt;0, MAX(0, Helpers!O56 - INDEX(Matrix!$B$2:$ZZ$201, ROW()-209, COLUMN()-1)), ""),"")</f>
        <v/>
      </c>
      <c r="P264" t="str" cm="1">
        <f t="array" ref="P264">IFERROR(IF(Helpers!P56&gt;0, MAX(0, Helpers!P56 - INDEX(Matrix!$B$2:$ZZ$201, ROW()-209, COLUMN()-1)), ""),"")</f>
        <v/>
      </c>
      <c r="Q264" t="str" cm="1">
        <f t="array" ref="Q264">IFERROR(IF(Helpers!Q56&gt;0, MAX(0, Helpers!Q56 - INDEX(Matrix!$B$2:$ZZ$201, ROW()-209, COLUMN()-1)), ""),"")</f>
        <v/>
      </c>
      <c r="R264" t="str" cm="1">
        <f t="array" ref="R264">IFERROR(IF(Helpers!R56&gt;0, MAX(0, Helpers!R56 - INDEX(Matrix!$B$2:$ZZ$201, ROW()-209, COLUMN()-1)), ""),"")</f>
        <v/>
      </c>
      <c r="S264" t="str" cm="1">
        <f t="array" ref="S264">IFERROR(IF(Helpers!S56&gt;0, MAX(0, Helpers!S56 - INDEX(Matrix!$B$2:$ZZ$201, ROW()-209, COLUMN()-1)), ""),"")</f>
        <v/>
      </c>
      <c r="T264" t="str" cm="1">
        <f t="array" ref="T264">IFERROR(IF(Helpers!T56&gt;0, MAX(0, Helpers!T56 - INDEX(Matrix!$B$2:$ZZ$201, ROW()-209, COLUMN()-1)), ""),"")</f>
        <v/>
      </c>
      <c r="U264" t="str" cm="1">
        <f t="array" ref="U264">IFERROR(IF(Helpers!U56&gt;0, MAX(0, Helpers!U56 - INDEX(Matrix!$B$2:$ZZ$201, ROW()-209, COLUMN()-1)), ""),"")</f>
        <v/>
      </c>
      <c r="V264" t="str" cm="1">
        <f t="array" ref="V264">IFERROR(IF(Helpers!V56&gt;0, MAX(0, Helpers!V56 - INDEX(Matrix!$B$2:$ZZ$201, ROW()-209, COLUMN()-1)), ""),"")</f>
        <v/>
      </c>
      <c r="W264" t="str" cm="1">
        <f t="array" ref="W264">IFERROR(IF(Helpers!W56&gt;0, MAX(0, Helpers!W56 - INDEX(Matrix!$B$2:$ZZ$201, ROW()-209, COLUMN()-1)), ""),"")</f>
        <v/>
      </c>
      <c r="X264" t="str" cm="1">
        <f t="array" ref="X264">IFERROR(IF(Helpers!X56&gt;0, MAX(0, Helpers!X56 - INDEX(Matrix!$B$2:$ZZ$201, ROW()-209, COLUMN()-1)), ""),"")</f>
        <v/>
      </c>
      <c r="Y264" t="str" cm="1">
        <f t="array" ref="Y264">IFERROR(IF(Helpers!Y56&gt;0, MAX(0, Helpers!Y56 - INDEX(Matrix!$B$2:$ZZ$201, ROW()-209, COLUMN()-1)), ""),"")</f>
        <v/>
      </c>
      <c r="Z264" t="str" cm="1">
        <f t="array" ref="Z264">IFERROR(IF(Helpers!Z56&gt;0, MAX(0, Helpers!Z56 - INDEX(Matrix!$B$2:$ZZ$201, ROW()-209, COLUMN()-1)), ""),"")</f>
        <v/>
      </c>
      <c r="AA264" t="str" cm="1">
        <f t="array" ref="AA264">IFERROR(IF(Helpers!AA56&gt;0, MAX(0, Helpers!AA56 - INDEX(Matrix!$B$2:$ZZ$201, ROW()-209, COLUMN()-1)), ""),"")</f>
        <v/>
      </c>
      <c r="AB264" t="str" cm="1">
        <f t="array" ref="AB264">IFERROR(IF(Helpers!AB56&gt;0, MAX(0, Helpers!AB56 - INDEX(Matrix!$B$2:$ZZ$201, ROW()-209, COLUMN()-1)), ""),"")</f>
        <v/>
      </c>
      <c r="AC264" t="str" cm="1">
        <f t="array" ref="AC264">IFERROR(IF(Helpers!AC56&gt;0, MAX(0, Helpers!AC56 - INDEX(Matrix!$B$2:$ZZ$201, ROW()-209, COLUMN()-1)), ""),"")</f>
        <v/>
      </c>
      <c r="AD264" t="str" cm="1">
        <f t="array" ref="AD264">IFERROR(IF(Helpers!AD56&gt;0, MAX(0, Helpers!AD56 - INDEX(Matrix!$B$2:$ZZ$201, ROW()-209, COLUMN()-1)), ""),"")</f>
        <v/>
      </c>
      <c r="AE264" t="str" cm="1">
        <f t="array" ref="AE264">IFERROR(IF(Helpers!AE56&gt;0, MAX(0, Helpers!AE56 - INDEX(Matrix!$B$2:$ZZ$201, ROW()-209, COLUMN()-1)), ""),"")</f>
        <v/>
      </c>
      <c r="AF264" t="str" cm="1">
        <f t="array" ref="AF264">IFERROR(IF(Helpers!AF56&gt;0, MAX(0, Helpers!AF56 - INDEX(Matrix!$B$2:$ZZ$201, ROW()-209, COLUMN()-1)), ""),"")</f>
        <v/>
      </c>
      <c r="AG264" t="str" cm="1">
        <f t="array" ref="AG264">IFERROR(IF(Helpers!AG56&gt;0, MAX(0, Helpers!AG56 - INDEX(Matrix!$B$2:$ZZ$201, ROW()-209, COLUMN()-1)), ""),"")</f>
        <v/>
      </c>
      <c r="AH264" t="str" cm="1">
        <f t="array" ref="AH264">IFERROR(IF(Helpers!AH56&gt;0, MAX(0, Helpers!AH56 - INDEX(Matrix!$B$2:$ZZ$201, ROW()-209, COLUMN()-1)), ""),"")</f>
        <v/>
      </c>
      <c r="AI264" t="str" cm="1">
        <f t="array" ref="AI264">IFERROR(IF(Helpers!AI56&gt;0, MAX(0, Helpers!AI56 - INDEX(Matrix!$B$2:$ZZ$201, ROW()-209, COLUMN()-1)), ""),"")</f>
        <v/>
      </c>
      <c r="AJ264" t="str" cm="1">
        <f t="array" ref="AJ264">IFERROR(IF(Helpers!AJ56&gt;0, MAX(0, Helpers!AJ56 - INDEX(Matrix!$B$2:$ZZ$201, ROW()-209, COLUMN()-1)), ""),"")</f>
        <v/>
      </c>
      <c r="AK264" t="str" cm="1">
        <f t="array" ref="AK264">IFERROR(IF(Helpers!AK56&gt;0, MAX(0, Helpers!AK56 - INDEX(Matrix!$B$2:$ZZ$201, ROW()-209, COLUMN()-1)), ""),"")</f>
        <v/>
      </c>
      <c r="AL264" t="str" cm="1">
        <f t="array" ref="AL264">IFERROR(IF(Helpers!AL56&gt;0, MAX(0, Helpers!AL56 - INDEX(Matrix!$B$2:$ZZ$201, ROW()-209, COLUMN()-1)), ""),"")</f>
        <v/>
      </c>
      <c r="AM264" t="str" cm="1">
        <f t="array" ref="AM264">IFERROR(IF(Helpers!AM56&gt;0, MAX(0, Helpers!AM56 - INDEX(Matrix!$B$2:$ZZ$201, ROW()-209, COLUMN()-1)), ""),"")</f>
        <v/>
      </c>
      <c r="AN264" t="str" cm="1">
        <f t="array" ref="AN264">IFERROR(IF(Helpers!AN56&gt;0, MAX(0, Helpers!AN56 - INDEX(Matrix!$B$2:$ZZ$201, ROW()-209, COLUMN()-1)), ""),"")</f>
        <v/>
      </c>
      <c r="AO264" t="str" cm="1">
        <f t="array" ref="AO264">IFERROR(IF(Helpers!AO56&gt;0, MAX(0, Helpers!AO56 - INDEX(Matrix!$B$2:$ZZ$201, ROW()-209, COLUMN()-1)), ""),"")</f>
        <v/>
      </c>
      <c r="AP264" t="str" cm="1">
        <f t="array" ref="AP264">IFERROR(IF(Helpers!AP56&gt;0, MAX(0, Helpers!AP56 - INDEX(Matrix!$B$2:$ZZ$201, ROW()-209, COLUMN()-1)), ""),"")</f>
        <v/>
      </c>
      <c r="AQ264" t="str" cm="1">
        <f t="array" ref="AQ264">IFERROR(IF(Helpers!AQ56&gt;0, MAX(0, Helpers!AQ56 - INDEX(Matrix!$B$2:$ZZ$201, ROW()-209, COLUMN()-1)), ""),"")</f>
        <v/>
      </c>
      <c r="AR264" t="str" cm="1">
        <f t="array" ref="AR264">IFERROR(IF(Helpers!AR56&gt;0, MAX(0, Helpers!AR56 - INDEX(Matrix!$B$2:$ZZ$201, ROW()-209, COLUMN()-1)), ""),"")</f>
        <v/>
      </c>
      <c r="AS264" t="str" cm="1">
        <f t="array" ref="AS264">IFERROR(IF(Helpers!AS56&gt;0, MAX(0, Helpers!AS56 - INDEX(Matrix!$B$2:$ZZ$201, ROW()-209, COLUMN()-1)), ""),"")</f>
        <v/>
      </c>
      <c r="AT264" t="str" cm="1">
        <f t="array" ref="AT264">IFERROR(IF(Helpers!AT56&gt;0, MAX(0, Helpers!AT56 - INDEX(Matrix!$B$2:$ZZ$201, ROW()-209, COLUMN()-1)), ""),"")</f>
        <v/>
      </c>
      <c r="AU264" t="str" cm="1">
        <f t="array" ref="AU264">IFERROR(IF(Helpers!AU56&gt;0, MAX(0, Helpers!AU56 - INDEX(Matrix!$B$2:$ZZ$201, ROW()-209, COLUMN()-1)), ""),"")</f>
        <v/>
      </c>
      <c r="AV264" t="str" cm="1">
        <f t="array" ref="AV264">IFERROR(IF(Helpers!AV56&gt;0, MAX(0, Helpers!AV56 - INDEX(Matrix!$B$2:$ZZ$201, ROW()-209, COLUMN()-1)), ""),"")</f>
        <v/>
      </c>
      <c r="AW264" t="str" cm="1">
        <f t="array" ref="AW264">IFERROR(IF(Helpers!AW56&gt;0, MAX(0, Helpers!AW56 - INDEX(Matrix!$B$2:$ZZ$201, ROW()-209, COLUMN()-1)), ""),"")</f>
        <v/>
      </c>
      <c r="AX264" t="str" cm="1">
        <f t="array" ref="AX264">IFERROR(IF(Helpers!AX56&gt;0, MAX(0, Helpers!AX56 - INDEX(Matrix!$B$2:$ZZ$201, ROW()-209, COLUMN()-1)), ""),"")</f>
        <v/>
      </c>
      <c r="AY264" t="str" cm="1">
        <f t="array" ref="AY264">IFERROR(IF(Helpers!AY56&gt;0, MAX(0, Helpers!AY56 - INDEX(Matrix!$B$2:$ZZ$201, ROW()-209, COLUMN()-1)), ""),"")</f>
        <v/>
      </c>
    </row>
    <row r="265" spans="1:51" x14ac:dyDescent="0.25">
      <c r="A265" s="12"/>
      <c r="B265" t="str" cm="1">
        <f t="array" ref="B265">IFERROR(IF(Helpers!B57&gt;0, MAX(0, Helpers!B57 - INDEX(Matrix!$B$2:$ZZ$201, ROW()-209, COLUMN()-1)), ""),"")</f>
        <v/>
      </c>
      <c r="C265" t="str" cm="1">
        <f t="array" ref="C265">IFERROR(IF(Helpers!C57&gt;0, MAX(0, Helpers!C57 - INDEX(Matrix!$B$2:$ZZ$201, ROW()-209, COLUMN()-1)), ""),"")</f>
        <v/>
      </c>
      <c r="D265" t="str" cm="1">
        <f t="array" ref="D265">IFERROR(IF(Helpers!D57&gt;0, MAX(0, Helpers!D57 - INDEX(Matrix!$B$2:$ZZ$201, ROW()-209, COLUMN()-1)), ""),"")</f>
        <v/>
      </c>
      <c r="E265" t="str" cm="1">
        <f t="array" ref="E265">IFERROR(IF(Helpers!E57&gt;0, MAX(0, Helpers!E57 - INDEX(Matrix!$B$2:$ZZ$201, ROW()-209, COLUMN()-1)), ""),"")</f>
        <v/>
      </c>
      <c r="F265" t="str" cm="1">
        <f t="array" ref="F265">IFERROR(IF(Helpers!F57&gt;0, MAX(0, Helpers!F57 - INDEX(Matrix!$B$2:$ZZ$201, ROW()-209, COLUMN()-1)), ""),"")</f>
        <v/>
      </c>
      <c r="G265" t="str" cm="1">
        <f t="array" ref="G265">IFERROR(IF(Helpers!G57&gt;0, MAX(0, Helpers!G57 - INDEX(Matrix!$B$2:$ZZ$201, ROW()-209, COLUMN()-1)), ""),"")</f>
        <v/>
      </c>
      <c r="H265" t="str" cm="1">
        <f t="array" ref="H265">IFERROR(IF(Helpers!H57&gt;0, MAX(0, Helpers!H57 - INDEX(Matrix!$B$2:$ZZ$201, ROW()-209, COLUMN()-1)), ""),"")</f>
        <v/>
      </c>
      <c r="I265" t="str" cm="1">
        <f t="array" ref="I265">IFERROR(IF(Helpers!I57&gt;0, MAX(0, Helpers!I57 - INDEX(Matrix!$B$2:$ZZ$201, ROW()-209, COLUMN()-1)), ""),"")</f>
        <v/>
      </c>
      <c r="J265" t="str" cm="1">
        <f t="array" ref="J265">IFERROR(IF(Helpers!J57&gt;0, MAX(0, Helpers!J57 - INDEX(Matrix!$B$2:$ZZ$201, ROW()-209, COLUMN()-1)), ""),"")</f>
        <v/>
      </c>
      <c r="K265" t="str" cm="1">
        <f t="array" ref="K265">IFERROR(IF(Helpers!K57&gt;0, MAX(0, Helpers!K57 - INDEX(Matrix!$B$2:$ZZ$201, ROW()-209, COLUMN()-1)), ""),"")</f>
        <v/>
      </c>
      <c r="L265" t="str" cm="1">
        <f t="array" ref="L265">IFERROR(IF(Helpers!L57&gt;0, MAX(0, Helpers!L57 - INDEX(Matrix!$B$2:$ZZ$201, ROW()-209, COLUMN()-1)), ""),"")</f>
        <v/>
      </c>
      <c r="M265" t="str" cm="1">
        <f t="array" ref="M265">IFERROR(IF(Helpers!M57&gt;0, MAX(0, Helpers!M57 - INDEX(Matrix!$B$2:$ZZ$201, ROW()-209, COLUMN()-1)), ""),"")</f>
        <v/>
      </c>
      <c r="N265" t="str" cm="1">
        <f t="array" ref="N265">IFERROR(IF(Helpers!N57&gt;0, MAX(0, Helpers!N57 - INDEX(Matrix!$B$2:$ZZ$201, ROW()-209, COLUMN()-1)), ""),"")</f>
        <v/>
      </c>
      <c r="O265" t="str" cm="1">
        <f t="array" ref="O265">IFERROR(IF(Helpers!O57&gt;0, MAX(0, Helpers!O57 - INDEX(Matrix!$B$2:$ZZ$201, ROW()-209, COLUMN()-1)), ""),"")</f>
        <v/>
      </c>
      <c r="P265" t="str" cm="1">
        <f t="array" ref="P265">IFERROR(IF(Helpers!P57&gt;0, MAX(0, Helpers!P57 - INDEX(Matrix!$B$2:$ZZ$201, ROW()-209, COLUMN()-1)), ""),"")</f>
        <v/>
      </c>
      <c r="Q265" t="str" cm="1">
        <f t="array" ref="Q265">IFERROR(IF(Helpers!Q57&gt;0, MAX(0, Helpers!Q57 - INDEX(Matrix!$B$2:$ZZ$201, ROW()-209, COLUMN()-1)), ""),"")</f>
        <v/>
      </c>
      <c r="R265" t="str" cm="1">
        <f t="array" ref="R265">IFERROR(IF(Helpers!R57&gt;0, MAX(0, Helpers!R57 - INDEX(Matrix!$B$2:$ZZ$201, ROW()-209, COLUMN()-1)), ""),"")</f>
        <v/>
      </c>
      <c r="S265" t="str" cm="1">
        <f t="array" ref="S265">IFERROR(IF(Helpers!S57&gt;0, MAX(0, Helpers!S57 - INDEX(Matrix!$B$2:$ZZ$201, ROW()-209, COLUMN()-1)), ""),"")</f>
        <v/>
      </c>
      <c r="T265" t="str" cm="1">
        <f t="array" ref="T265">IFERROR(IF(Helpers!T57&gt;0, MAX(0, Helpers!T57 - INDEX(Matrix!$B$2:$ZZ$201, ROW()-209, COLUMN()-1)), ""),"")</f>
        <v/>
      </c>
      <c r="U265" t="str" cm="1">
        <f t="array" ref="U265">IFERROR(IF(Helpers!U57&gt;0, MAX(0, Helpers!U57 - INDEX(Matrix!$B$2:$ZZ$201, ROW()-209, COLUMN()-1)), ""),"")</f>
        <v/>
      </c>
      <c r="V265" t="str" cm="1">
        <f t="array" ref="V265">IFERROR(IF(Helpers!V57&gt;0, MAX(0, Helpers!V57 - INDEX(Matrix!$B$2:$ZZ$201, ROW()-209, COLUMN()-1)), ""),"")</f>
        <v/>
      </c>
      <c r="W265" t="str" cm="1">
        <f t="array" ref="W265">IFERROR(IF(Helpers!W57&gt;0, MAX(0, Helpers!W57 - INDEX(Matrix!$B$2:$ZZ$201, ROW()-209, COLUMN()-1)), ""),"")</f>
        <v/>
      </c>
      <c r="X265" t="str" cm="1">
        <f t="array" ref="X265">IFERROR(IF(Helpers!X57&gt;0, MAX(0, Helpers!X57 - INDEX(Matrix!$B$2:$ZZ$201, ROW()-209, COLUMN()-1)), ""),"")</f>
        <v/>
      </c>
      <c r="Y265" t="str" cm="1">
        <f t="array" ref="Y265">IFERROR(IF(Helpers!Y57&gt;0, MAX(0, Helpers!Y57 - INDEX(Matrix!$B$2:$ZZ$201, ROW()-209, COLUMN()-1)), ""),"")</f>
        <v/>
      </c>
      <c r="Z265" t="str" cm="1">
        <f t="array" ref="Z265">IFERROR(IF(Helpers!Z57&gt;0, MAX(0, Helpers!Z57 - INDEX(Matrix!$B$2:$ZZ$201, ROW()-209, COLUMN()-1)), ""),"")</f>
        <v/>
      </c>
      <c r="AA265" t="str" cm="1">
        <f t="array" ref="AA265">IFERROR(IF(Helpers!AA57&gt;0, MAX(0, Helpers!AA57 - INDEX(Matrix!$B$2:$ZZ$201, ROW()-209, COLUMN()-1)), ""),"")</f>
        <v/>
      </c>
      <c r="AB265" t="str" cm="1">
        <f t="array" ref="AB265">IFERROR(IF(Helpers!AB57&gt;0, MAX(0, Helpers!AB57 - INDEX(Matrix!$B$2:$ZZ$201, ROW()-209, COLUMN()-1)), ""),"")</f>
        <v/>
      </c>
      <c r="AC265" t="str" cm="1">
        <f t="array" ref="AC265">IFERROR(IF(Helpers!AC57&gt;0, MAX(0, Helpers!AC57 - INDEX(Matrix!$B$2:$ZZ$201, ROW()-209, COLUMN()-1)), ""),"")</f>
        <v/>
      </c>
      <c r="AD265" t="str" cm="1">
        <f t="array" ref="AD265">IFERROR(IF(Helpers!AD57&gt;0, MAX(0, Helpers!AD57 - INDEX(Matrix!$B$2:$ZZ$201, ROW()-209, COLUMN()-1)), ""),"")</f>
        <v/>
      </c>
      <c r="AE265" t="str" cm="1">
        <f t="array" ref="AE265">IFERROR(IF(Helpers!AE57&gt;0, MAX(0, Helpers!AE57 - INDEX(Matrix!$B$2:$ZZ$201, ROW()-209, COLUMN()-1)), ""),"")</f>
        <v/>
      </c>
      <c r="AF265" t="str" cm="1">
        <f t="array" ref="AF265">IFERROR(IF(Helpers!AF57&gt;0, MAX(0, Helpers!AF57 - INDEX(Matrix!$B$2:$ZZ$201, ROW()-209, COLUMN()-1)), ""),"")</f>
        <v/>
      </c>
      <c r="AG265" t="str" cm="1">
        <f t="array" ref="AG265">IFERROR(IF(Helpers!AG57&gt;0, MAX(0, Helpers!AG57 - INDEX(Matrix!$B$2:$ZZ$201, ROW()-209, COLUMN()-1)), ""),"")</f>
        <v/>
      </c>
      <c r="AH265" t="str" cm="1">
        <f t="array" ref="AH265">IFERROR(IF(Helpers!AH57&gt;0, MAX(0, Helpers!AH57 - INDEX(Matrix!$B$2:$ZZ$201, ROW()-209, COLUMN()-1)), ""),"")</f>
        <v/>
      </c>
      <c r="AI265" t="str" cm="1">
        <f t="array" ref="AI265">IFERROR(IF(Helpers!AI57&gt;0, MAX(0, Helpers!AI57 - INDEX(Matrix!$B$2:$ZZ$201, ROW()-209, COLUMN()-1)), ""),"")</f>
        <v/>
      </c>
      <c r="AJ265" t="str" cm="1">
        <f t="array" ref="AJ265">IFERROR(IF(Helpers!AJ57&gt;0, MAX(0, Helpers!AJ57 - INDEX(Matrix!$B$2:$ZZ$201, ROW()-209, COLUMN()-1)), ""),"")</f>
        <v/>
      </c>
      <c r="AK265" t="str" cm="1">
        <f t="array" ref="AK265">IFERROR(IF(Helpers!AK57&gt;0, MAX(0, Helpers!AK57 - INDEX(Matrix!$B$2:$ZZ$201, ROW()-209, COLUMN()-1)), ""),"")</f>
        <v/>
      </c>
      <c r="AL265" t="str" cm="1">
        <f t="array" ref="AL265">IFERROR(IF(Helpers!AL57&gt;0, MAX(0, Helpers!AL57 - INDEX(Matrix!$B$2:$ZZ$201, ROW()-209, COLUMN()-1)), ""),"")</f>
        <v/>
      </c>
      <c r="AM265" t="str" cm="1">
        <f t="array" ref="AM265">IFERROR(IF(Helpers!AM57&gt;0, MAX(0, Helpers!AM57 - INDEX(Matrix!$B$2:$ZZ$201, ROW()-209, COLUMN()-1)), ""),"")</f>
        <v/>
      </c>
      <c r="AN265" t="str" cm="1">
        <f t="array" ref="AN265">IFERROR(IF(Helpers!AN57&gt;0, MAX(0, Helpers!AN57 - INDEX(Matrix!$B$2:$ZZ$201, ROW()-209, COLUMN()-1)), ""),"")</f>
        <v/>
      </c>
      <c r="AO265" t="str" cm="1">
        <f t="array" ref="AO265">IFERROR(IF(Helpers!AO57&gt;0, MAX(0, Helpers!AO57 - INDEX(Matrix!$B$2:$ZZ$201, ROW()-209, COLUMN()-1)), ""),"")</f>
        <v/>
      </c>
      <c r="AP265" t="str" cm="1">
        <f t="array" ref="AP265">IFERROR(IF(Helpers!AP57&gt;0, MAX(0, Helpers!AP57 - INDEX(Matrix!$B$2:$ZZ$201, ROW()-209, COLUMN()-1)), ""),"")</f>
        <v/>
      </c>
      <c r="AQ265" t="str" cm="1">
        <f t="array" ref="AQ265">IFERROR(IF(Helpers!AQ57&gt;0, MAX(0, Helpers!AQ57 - INDEX(Matrix!$B$2:$ZZ$201, ROW()-209, COLUMN()-1)), ""),"")</f>
        <v/>
      </c>
      <c r="AR265" t="str" cm="1">
        <f t="array" ref="AR265">IFERROR(IF(Helpers!AR57&gt;0, MAX(0, Helpers!AR57 - INDEX(Matrix!$B$2:$ZZ$201, ROW()-209, COLUMN()-1)), ""),"")</f>
        <v/>
      </c>
      <c r="AS265" t="str" cm="1">
        <f t="array" ref="AS265">IFERROR(IF(Helpers!AS57&gt;0, MAX(0, Helpers!AS57 - INDEX(Matrix!$B$2:$ZZ$201, ROW()-209, COLUMN()-1)), ""),"")</f>
        <v/>
      </c>
      <c r="AT265" t="str" cm="1">
        <f t="array" ref="AT265">IFERROR(IF(Helpers!AT57&gt;0, MAX(0, Helpers!AT57 - INDEX(Matrix!$B$2:$ZZ$201, ROW()-209, COLUMN()-1)), ""),"")</f>
        <v/>
      </c>
      <c r="AU265" t="str" cm="1">
        <f t="array" ref="AU265">IFERROR(IF(Helpers!AU57&gt;0, MAX(0, Helpers!AU57 - INDEX(Matrix!$B$2:$ZZ$201, ROW()-209, COLUMN()-1)), ""),"")</f>
        <v/>
      </c>
      <c r="AV265" t="str" cm="1">
        <f t="array" ref="AV265">IFERROR(IF(Helpers!AV57&gt;0, MAX(0, Helpers!AV57 - INDEX(Matrix!$B$2:$ZZ$201, ROW()-209, COLUMN()-1)), ""),"")</f>
        <v/>
      </c>
      <c r="AW265" t="str" cm="1">
        <f t="array" ref="AW265">IFERROR(IF(Helpers!AW57&gt;0, MAX(0, Helpers!AW57 - INDEX(Matrix!$B$2:$ZZ$201, ROW()-209, COLUMN()-1)), ""),"")</f>
        <v/>
      </c>
      <c r="AX265" t="str" cm="1">
        <f t="array" ref="AX265">IFERROR(IF(Helpers!AX57&gt;0, MAX(0, Helpers!AX57 - INDEX(Matrix!$B$2:$ZZ$201, ROW()-209, COLUMN()-1)), ""),"")</f>
        <v/>
      </c>
      <c r="AY265" t="str" cm="1">
        <f t="array" ref="AY265">IFERROR(IF(Helpers!AY57&gt;0, MAX(0, Helpers!AY57 - INDEX(Matrix!$B$2:$ZZ$201, ROW()-209, COLUMN()-1)), ""),"")</f>
        <v/>
      </c>
    </row>
    <row r="266" spans="1:51" x14ac:dyDescent="0.25">
      <c r="A266" s="12"/>
      <c r="B266" t="str" cm="1">
        <f t="array" ref="B266">IFERROR(IF(Helpers!B58&gt;0, MAX(0, Helpers!B58 - INDEX(Matrix!$B$2:$ZZ$201, ROW()-209, COLUMN()-1)), ""),"")</f>
        <v/>
      </c>
      <c r="C266" t="str" cm="1">
        <f t="array" ref="C266">IFERROR(IF(Helpers!C58&gt;0, MAX(0, Helpers!C58 - INDEX(Matrix!$B$2:$ZZ$201, ROW()-209, COLUMN()-1)), ""),"")</f>
        <v/>
      </c>
      <c r="D266" t="str" cm="1">
        <f t="array" ref="D266">IFERROR(IF(Helpers!D58&gt;0, MAX(0, Helpers!D58 - INDEX(Matrix!$B$2:$ZZ$201, ROW()-209, COLUMN()-1)), ""),"")</f>
        <v/>
      </c>
      <c r="E266" t="str" cm="1">
        <f t="array" ref="E266">IFERROR(IF(Helpers!E58&gt;0, MAX(0, Helpers!E58 - INDEX(Matrix!$B$2:$ZZ$201, ROW()-209, COLUMN()-1)), ""),"")</f>
        <v/>
      </c>
      <c r="F266" t="str" cm="1">
        <f t="array" ref="F266">IFERROR(IF(Helpers!F58&gt;0, MAX(0, Helpers!F58 - INDEX(Matrix!$B$2:$ZZ$201, ROW()-209, COLUMN()-1)), ""),"")</f>
        <v/>
      </c>
      <c r="G266" t="str" cm="1">
        <f t="array" ref="G266">IFERROR(IF(Helpers!G58&gt;0, MAX(0, Helpers!G58 - INDEX(Matrix!$B$2:$ZZ$201, ROW()-209, COLUMN()-1)), ""),"")</f>
        <v/>
      </c>
      <c r="H266" t="str" cm="1">
        <f t="array" ref="H266">IFERROR(IF(Helpers!H58&gt;0, MAX(0, Helpers!H58 - INDEX(Matrix!$B$2:$ZZ$201, ROW()-209, COLUMN()-1)), ""),"")</f>
        <v/>
      </c>
      <c r="I266" t="str" cm="1">
        <f t="array" ref="I266">IFERROR(IF(Helpers!I58&gt;0, MAX(0, Helpers!I58 - INDEX(Matrix!$B$2:$ZZ$201, ROW()-209, COLUMN()-1)), ""),"")</f>
        <v/>
      </c>
      <c r="J266" t="str" cm="1">
        <f t="array" ref="J266">IFERROR(IF(Helpers!J58&gt;0, MAX(0, Helpers!J58 - INDEX(Matrix!$B$2:$ZZ$201, ROW()-209, COLUMN()-1)), ""),"")</f>
        <v/>
      </c>
      <c r="K266" t="str" cm="1">
        <f t="array" ref="K266">IFERROR(IF(Helpers!K58&gt;0, MAX(0, Helpers!K58 - INDEX(Matrix!$B$2:$ZZ$201, ROW()-209, COLUMN()-1)), ""),"")</f>
        <v/>
      </c>
      <c r="L266" t="str" cm="1">
        <f t="array" ref="L266">IFERROR(IF(Helpers!L58&gt;0, MAX(0, Helpers!L58 - INDEX(Matrix!$B$2:$ZZ$201, ROW()-209, COLUMN()-1)), ""),"")</f>
        <v/>
      </c>
      <c r="M266" t="str" cm="1">
        <f t="array" ref="M266">IFERROR(IF(Helpers!M58&gt;0, MAX(0, Helpers!M58 - INDEX(Matrix!$B$2:$ZZ$201, ROW()-209, COLUMN()-1)), ""),"")</f>
        <v/>
      </c>
      <c r="N266" t="str" cm="1">
        <f t="array" ref="N266">IFERROR(IF(Helpers!N58&gt;0, MAX(0, Helpers!N58 - INDEX(Matrix!$B$2:$ZZ$201, ROW()-209, COLUMN()-1)), ""),"")</f>
        <v/>
      </c>
      <c r="O266" t="str" cm="1">
        <f t="array" ref="O266">IFERROR(IF(Helpers!O58&gt;0, MAX(0, Helpers!O58 - INDEX(Matrix!$B$2:$ZZ$201, ROW()-209, COLUMN()-1)), ""),"")</f>
        <v/>
      </c>
      <c r="P266" t="str" cm="1">
        <f t="array" ref="P266">IFERROR(IF(Helpers!P58&gt;0, MAX(0, Helpers!P58 - INDEX(Matrix!$B$2:$ZZ$201, ROW()-209, COLUMN()-1)), ""),"")</f>
        <v/>
      </c>
      <c r="Q266" t="str" cm="1">
        <f t="array" ref="Q266">IFERROR(IF(Helpers!Q58&gt;0, MAX(0, Helpers!Q58 - INDEX(Matrix!$B$2:$ZZ$201, ROW()-209, COLUMN()-1)), ""),"")</f>
        <v/>
      </c>
      <c r="R266" t="str" cm="1">
        <f t="array" ref="R266">IFERROR(IF(Helpers!R58&gt;0, MAX(0, Helpers!R58 - INDEX(Matrix!$B$2:$ZZ$201, ROW()-209, COLUMN()-1)), ""),"")</f>
        <v/>
      </c>
      <c r="S266" t="str" cm="1">
        <f t="array" ref="S266">IFERROR(IF(Helpers!S58&gt;0, MAX(0, Helpers!S58 - INDEX(Matrix!$B$2:$ZZ$201, ROW()-209, COLUMN()-1)), ""),"")</f>
        <v/>
      </c>
      <c r="T266" t="str" cm="1">
        <f t="array" ref="T266">IFERROR(IF(Helpers!T58&gt;0, MAX(0, Helpers!T58 - INDEX(Matrix!$B$2:$ZZ$201, ROW()-209, COLUMN()-1)), ""),"")</f>
        <v/>
      </c>
      <c r="U266" t="str" cm="1">
        <f t="array" ref="U266">IFERROR(IF(Helpers!U58&gt;0, MAX(0, Helpers!U58 - INDEX(Matrix!$B$2:$ZZ$201, ROW()-209, COLUMN()-1)), ""),"")</f>
        <v/>
      </c>
      <c r="V266" t="str" cm="1">
        <f t="array" ref="V266">IFERROR(IF(Helpers!V58&gt;0, MAX(0, Helpers!V58 - INDEX(Matrix!$B$2:$ZZ$201, ROW()-209, COLUMN()-1)), ""),"")</f>
        <v/>
      </c>
      <c r="W266" t="str" cm="1">
        <f t="array" ref="W266">IFERROR(IF(Helpers!W58&gt;0, MAX(0, Helpers!W58 - INDEX(Matrix!$B$2:$ZZ$201, ROW()-209, COLUMN()-1)), ""),"")</f>
        <v/>
      </c>
      <c r="X266" t="str" cm="1">
        <f t="array" ref="X266">IFERROR(IF(Helpers!X58&gt;0, MAX(0, Helpers!X58 - INDEX(Matrix!$B$2:$ZZ$201, ROW()-209, COLUMN()-1)), ""),"")</f>
        <v/>
      </c>
      <c r="Y266" t="str" cm="1">
        <f t="array" ref="Y266">IFERROR(IF(Helpers!Y58&gt;0, MAX(0, Helpers!Y58 - INDEX(Matrix!$B$2:$ZZ$201, ROW()-209, COLUMN()-1)), ""),"")</f>
        <v/>
      </c>
      <c r="Z266" t="str" cm="1">
        <f t="array" ref="Z266">IFERROR(IF(Helpers!Z58&gt;0, MAX(0, Helpers!Z58 - INDEX(Matrix!$B$2:$ZZ$201, ROW()-209, COLUMN()-1)), ""),"")</f>
        <v/>
      </c>
      <c r="AA266" t="str" cm="1">
        <f t="array" ref="AA266">IFERROR(IF(Helpers!AA58&gt;0, MAX(0, Helpers!AA58 - INDEX(Matrix!$B$2:$ZZ$201, ROW()-209, COLUMN()-1)), ""),"")</f>
        <v/>
      </c>
      <c r="AB266" t="str" cm="1">
        <f t="array" ref="AB266">IFERROR(IF(Helpers!AB58&gt;0, MAX(0, Helpers!AB58 - INDEX(Matrix!$B$2:$ZZ$201, ROW()-209, COLUMN()-1)), ""),"")</f>
        <v/>
      </c>
      <c r="AC266" t="str" cm="1">
        <f t="array" ref="AC266">IFERROR(IF(Helpers!AC58&gt;0, MAX(0, Helpers!AC58 - INDEX(Matrix!$B$2:$ZZ$201, ROW()-209, COLUMN()-1)), ""),"")</f>
        <v/>
      </c>
      <c r="AD266" t="str" cm="1">
        <f t="array" ref="AD266">IFERROR(IF(Helpers!AD58&gt;0, MAX(0, Helpers!AD58 - INDEX(Matrix!$B$2:$ZZ$201, ROW()-209, COLUMN()-1)), ""),"")</f>
        <v/>
      </c>
      <c r="AE266" t="str" cm="1">
        <f t="array" ref="AE266">IFERROR(IF(Helpers!AE58&gt;0, MAX(0, Helpers!AE58 - INDEX(Matrix!$B$2:$ZZ$201, ROW()-209, COLUMN()-1)), ""),"")</f>
        <v/>
      </c>
      <c r="AF266" t="str" cm="1">
        <f t="array" ref="AF266">IFERROR(IF(Helpers!AF58&gt;0, MAX(0, Helpers!AF58 - INDEX(Matrix!$B$2:$ZZ$201, ROW()-209, COLUMN()-1)), ""),"")</f>
        <v/>
      </c>
      <c r="AG266" t="str" cm="1">
        <f t="array" ref="AG266">IFERROR(IF(Helpers!AG58&gt;0, MAX(0, Helpers!AG58 - INDEX(Matrix!$B$2:$ZZ$201, ROW()-209, COLUMN()-1)), ""),"")</f>
        <v/>
      </c>
      <c r="AH266" t="str" cm="1">
        <f t="array" ref="AH266">IFERROR(IF(Helpers!AH58&gt;0, MAX(0, Helpers!AH58 - INDEX(Matrix!$B$2:$ZZ$201, ROW()-209, COLUMN()-1)), ""),"")</f>
        <v/>
      </c>
      <c r="AI266" t="str" cm="1">
        <f t="array" ref="AI266">IFERROR(IF(Helpers!AI58&gt;0, MAX(0, Helpers!AI58 - INDEX(Matrix!$B$2:$ZZ$201, ROW()-209, COLUMN()-1)), ""),"")</f>
        <v/>
      </c>
      <c r="AJ266" t="str" cm="1">
        <f t="array" ref="AJ266">IFERROR(IF(Helpers!AJ58&gt;0, MAX(0, Helpers!AJ58 - INDEX(Matrix!$B$2:$ZZ$201, ROW()-209, COLUMN()-1)), ""),"")</f>
        <v/>
      </c>
      <c r="AK266" t="str" cm="1">
        <f t="array" ref="AK266">IFERROR(IF(Helpers!AK58&gt;0, MAX(0, Helpers!AK58 - INDEX(Matrix!$B$2:$ZZ$201, ROW()-209, COLUMN()-1)), ""),"")</f>
        <v/>
      </c>
      <c r="AL266" t="str" cm="1">
        <f t="array" ref="AL266">IFERROR(IF(Helpers!AL58&gt;0, MAX(0, Helpers!AL58 - INDEX(Matrix!$B$2:$ZZ$201, ROW()-209, COLUMN()-1)), ""),"")</f>
        <v/>
      </c>
      <c r="AM266" t="str" cm="1">
        <f t="array" ref="AM266">IFERROR(IF(Helpers!AM58&gt;0, MAX(0, Helpers!AM58 - INDEX(Matrix!$B$2:$ZZ$201, ROW()-209, COLUMN()-1)), ""),"")</f>
        <v/>
      </c>
      <c r="AN266" t="str" cm="1">
        <f t="array" ref="AN266">IFERROR(IF(Helpers!AN58&gt;0, MAX(0, Helpers!AN58 - INDEX(Matrix!$B$2:$ZZ$201, ROW()-209, COLUMN()-1)), ""),"")</f>
        <v/>
      </c>
      <c r="AO266" t="str" cm="1">
        <f t="array" ref="AO266">IFERROR(IF(Helpers!AO58&gt;0, MAX(0, Helpers!AO58 - INDEX(Matrix!$B$2:$ZZ$201, ROW()-209, COLUMN()-1)), ""),"")</f>
        <v/>
      </c>
      <c r="AP266" t="str" cm="1">
        <f t="array" ref="AP266">IFERROR(IF(Helpers!AP58&gt;0, MAX(0, Helpers!AP58 - INDEX(Matrix!$B$2:$ZZ$201, ROW()-209, COLUMN()-1)), ""),"")</f>
        <v/>
      </c>
      <c r="AQ266" t="str" cm="1">
        <f t="array" ref="AQ266">IFERROR(IF(Helpers!AQ58&gt;0, MAX(0, Helpers!AQ58 - INDEX(Matrix!$B$2:$ZZ$201, ROW()-209, COLUMN()-1)), ""),"")</f>
        <v/>
      </c>
      <c r="AR266" t="str" cm="1">
        <f t="array" ref="AR266">IFERROR(IF(Helpers!AR58&gt;0, MAX(0, Helpers!AR58 - INDEX(Matrix!$B$2:$ZZ$201, ROW()-209, COLUMN()-1)), ""),"")</f>
        <v/>
      </c>
      <c r="AS266" t="str" cm="1">
        <f t="array" ref="AS266">IFERROR(IF(Helpers!AS58&gt;0, MAX(0, Helpers!AS58 - INDEX(Matrix!$B$2:$ZZ$201, ROW()-209, COLUMN()-1)), ""),"")</f>
        <v/>
      </c>
      <c r="AT266" t="str" cm="1">
        <f t="array" ref="AT266">IFERROR(IF(Helpers!AT58&gt;0, MAX(0, Helpers!AT58 - INDEX(Matrix!$B$2:$ZZ$201, ROW()-209, COLUMN()-1)), ""),"")</f>
        <v/>
      </c>
      <c r="AU266" t="str" cm="1">
        <f t="array" ref="AU266">IFERROR(IF(Helpers!AU58&gt;0, MAX(0, Helpers!AU58 - INDEX(Matrix!$B$2:$ZZ$201, ROW()-209, COLUMN()-1)), ""),"")</f>
        <v/>
      </c>
      <c r="AV266" t="str" cm="1">
        <f t="array" ref="AV266">IFERROR(IF(Helpers!AV58&gt;0, MAX(0, Helpers!AV58 - INDEX(Matrix!$B$2:$ZZ$201, ROW()-209, COLUMN()-1)), ""),"")</f>
        <v/>
      </c>
      <c r="AW266" t="str" cm="1">
        <f t="array" ref="AW266">IFERROR(IF(Helpers!AW58&gt;0, MAX(0, Helpers!AW58 - INDEX(Matrix!$B$2:$ZZ$201, ROW()-209, COLUMN()-1)), ""),"")</f>
        <v/>
      </c>
      <c r="AX266" t="str" cm="1">
        <f t="array" ref="AX266">IFERROR(IF(Helpers!AX58&gt;0, MAX(0, Helpers!AX58 - INDEX(Matrix!$B$2:$ZZ$201, ROW()-209, COLUMN()-1)), ""),"")</f>
        <v/>
      </c>
      <c r="AY266" t="str" cm="1">
        <f t="array" ref="AY266">IFERROR(IF(Helpers!AY58&gt;0, MAX(0, Helpers!AY58 - INDEX(Matrix!$B$2:$ZZ$201, ROW()-209, COLUMN()-1)), ""),"")</f>
        <v/>
      </c>
    </row>
    <row r="267" spans="1:51" x14ac:dyDescent="0.25">
      <c r="A267" s="12"/>
      <c r="B267" t="str" cm="1">
        <f t="array" ref="B267">IFERROR(IF(Helpers!B59&gt;0, MAX(0, Helpers!B59 - INDEX(Matrix!$B$2:$ZZ$201, ROW()-209, COLUMN()-1)), ""),"")</f>
        <v/>
      </c>
      <c r="C267" t="str" cm="1">
        <f t="array" ref="C267">IFERROR(IF(Helpers!C59&gt;0, MAX(0, Helpers!C59 - INDEX(Matrix!$B$2:$ZZ$201, ROW()-209, COLUMN()-1)), ""),"")</f>
        <v/>
      </c>
      <c r="D267" t="str" cm="1">
        <f t="array" ref="D267">IFERROR(IF(Helpers!D59&gt;0, MAX(0, Helpers!D59 - INDEX(Matrix!$B$2:$ZZ$201, ROW()-209, COLUMN()-1)), ""),"")</f>
        <v/>
      </c>
      <c r="E267" t="str" cm="1">
        <f t="array" ref="E267">IFERROR(IF(Helpers!E59&gt;0, MAX(0, Helpers!E59 - INDEX(Matrix!$B$2:$ZZ$201, ROW()-209, COLUMN()-1)), ""),"")</f>
        <v/>
      </c>
      <c r="F267" t="str" cm="1">
        <f t="array" ref="F267">IFERROR(IF(Helpers!F59&gt;0, MAX(0, Helpers!F59 - INDEX(Matrix!$B$2:$ZZ$201, ROW()-209, COLUMN()-1)), ""),"")</f>
        <v/>
      </c>
      <c r="G267" t="str" cm="1">
        <f t="array" ref="G267">IFERROR(IF(Helpers!G59&gt;0, MAX(0, Helpers!G59 - INDEX(Matrix!$B$2:$ZZ$201, ROW()-209, COLUMN()-1)), ""),"")</f>
        <v/>
      </c>
      <c r="H267" t="str" cm="1">
        <f t="array" ref="H267">IFERROR(IF(Helpers!H59&gt;0, MAX(0, Helpers!H59 - INDEX(Matrix!$B$2:$ZZ$201, ROW()-209, COLUMN()-1)), ""),"")</f>
        <v/>
      </c>
      <c r="I267" t="str" cm="1">
        <f t="array" ref="I267">IFERROR(IF(Helpers!I59&gt;0, MAX(0, Helpers!I59 - INDEX(Matrix!$B$2:$ZZ$201, ROW()-209, COLUMN()-1)), ""),"")</f>
        <v/>
      </c>
      <c r="J267" t="str" cm="1">
        <f t="array" ref="J267">IFERROR(IF(Helpers!J59&gt;0, MAX(0, Helpers!J59 - INDEX(Matrix!$B$2:$ZZ$201, ROW()-209, COLUMN()-1)), ""),"")</f>
        <v/>
      </c>
      <c r="K267" t="str" cm="1">
        <f t="array" ref="K267">IFERROR(IF(Helpers!K59&gt;0, MAX(0, Helpers!K59 - INDEX(Matrix!$B$2:$ZZ$201, ROW()-209, COLUMN()-1)), ""),"")</f>
        <v/>
      </c>
      <c r="L267" t="str" cm="1">
        <f t="array" ref="L267">IFERROR(IF(Helpers!L59&gt;0, MAX(0, Helpers!L59 - INDEX(Matrix!$B$2:$ZZ$201, ROW()-209, COLUMN()-1)), ""),"")</f>
        <v/>
      </c>
      <c r="M267" t="str" cm="1">
        <f t="array" ref="M267">IFERROR(IF(Helpers!M59&gt;0, MAX(0, Helpers!M59 - INDEX(Matrix!$B$2:$ZZ$201, ROW()-209, COLUMN()-1)), ""),"")</f>
        <v/>
      </c>
      <c r="N267" t="str" cm="1">
        <f t="array" ref="N267">IFERROR(IF(Helpers!N59&gt;0, MAX(0, Helpers!N59 - INDEX(Matrix!$B$2:$ZZ$201, ROW()-209, COLUMN()-1)), ""),"")</f>
        <v/>
      </c>
      <c r="O267" t="str" cm="1">
        <f t="array" ref="O267">IFERROR(IF(Helpers!O59&gt;0, MAX(0, Helpers!O59 - INDEX(Matrix!$B$2:$ZZ$201, ROW()-209, COLUMN()-1)), ""),"")</f>
        <v/>
      </c>
      <c r="P267" t="str" cm="1">
        <f t="array" ref="P267">IFERROR(IF(Helpers!P59&gt;0, MAX(0, Helpers!P59 - INDEX(Matrix!$B$2:$ZZ$201, ROW()-209, COLUMN()-1)), ""),"")</f>
        <v/>
      </c>
      <c r="Q267" t="str" cm="1">
        <f t="array" ref="Q267">IFERROR(IF(Helpers!Q59&gt;0, MAX(0, Helpers!Q59 - INDEX(Matrix!$B$2:$ZZ$201, ROW()-209, COLUMN()-1)), ""),"")</f>
        <v/>
      </c>
      <c r="R267" t="str" cm="1">
        <f t="array" ref="R267">IFERROR(IF(Helpers!R59&gt;0, MAX(0, Helpers!R59 - INDEX(Matrix!$B$2:$ZZ$201, ROW()-209, COLUMN()-1)), ""),"")</f>
        <v/>
      </c>
      <c r="S267" t="str" cm="1">
        <f t="array" ref="S267">IFERROR(IF(Helpers!S59&gt;0, MAX(0, Helpers!S59 - INDEX(Matrix!$B$2:$ZZ$201, ROW()-209, COLUMN()-1)), ""),"")</f>
        <v/>
      </c>
      <c r="T267" t="str" cm="1">
        <f t="array" ref="T267">IFERROR(IF(Helpers!T59&gt;0, MAX(0, Helpers!T59 - INDEX(Matrix!$B$2:$ZZ$201, ROW()-209, COLUMN()-1)), ""),"")</f>
        <v/>
      </c>
      <c r="U267" t="str" cm="1">
        <f t="array" ref="U267">IFERROR(IF(Helpers!U59&gt;0, MAX(0, Helpers!U59 - INDEX(Matrix!$B$2:$ZZ$201, ROW()-209, COLUMN()-1)), ""),"")</f>
        <v/>
      </c>
      <c r="V267" t="str" cm="1">
        <f t="array" ref="V267">IFERROR(IF(Helpers!V59&gt;0, MAX(0, Helpers!V59 - INDEX(Matrix!$B$2:$ZZ$201, ROW()-209, COLUMN()-1)), ""),"")</f>
        <v/>
      </c>
      <c r="W267" t="str" cm="1">
        <f t="array" ref="W267">IFERROR(IF(Helpers!W59&gt;0, MAX(0, Helpers!W59 - INDEX(Matrix!$B$2:$ZZ$201, ROW()-209, COLUMN()-1)), ""),"")</f>
        <v/>
      </c>
      <c r="X267" t="str" cm="1">
        <f t="array" ref="X267">IFERROR(IF(Helpers!X59&gt;0, MAX(0, Helpers!X59 - INDEX(Matrix!$B$2:$ZZ$201, ROW()-209, COLUMN()-1)), ""),"")</f>
        <v/>
      </c>
      <c r="Y267" t="str" cm="1">
        <f t="array" ref="Y267">IFERROR(IF(Helpers!Y59&gt;0, MAX(0, Helpers!Y59 - INDEX(Matrix!$B$2:$ZZ$201, ROW()-209, COLUMN()-1)), ""),"")</f>
        <v/>
      </c>
      <c r="Z267" t="str" cm="1">
        <f t="array" ref="Z267">IFERROR(IF(Helpers!Z59&gt;0, MAX(0, Helpers!Z59 - INDEX(Matrix!$B$2:$ZZ$201, ROW()-209, COLUMN()-1)), ""),"")</f>
        <v/>
      </c>
      <c r="AA267" t="str" cm="1">
        <f t="array" ref="AA267">IFERROR(IF(Helpers!AA59&gt;0, MAX(0, Helpers!AA59 - INDEX(Matrix!$B$2:$ZZ$201, ROW()-209, COLUMN()-1)), ""),"")</f>
        <v/>
      </c>
      <c r="AB267" t="str" cm="1">
        <f t="array" ref="AB267">IFERROR(IF(Helpers!AB59&gt;0, MAX(0, Helpers!AB59 - INDEX(Matrix!$B$2:$ZZ$201, ROW()-209, COLUMN()-1)), ""),"")</f>
        <v/>
      </c>
      <c r="AC267" t="str" cm="1">
        <f t="array" ref="AC267">IFERROR(IF(Helpers!AC59&gt;0, MAX(0, Helpers!AC59 - INDEX(Matrix!$B$2:$ZZ$201, ROW()-209, COLUMN()-1)), ""),"")</f>
        <v/>
      </c>
      <c r="AD267" t="str" cm="1">
        <f t="array" ref="AD267">IFERROR(IF(Helpers!AD59&gt;0, MAX(0, Helpers!AD59 - INDEX(Matrix!$B$2:$ZZ$201, ROW()-209, COLUMN()-1)), ""),"")</f>
        <v/>
      </c>
      <c r="AE267" t="str" cm="1">
        <f t="array" ref="AE267">IFERROR(IF(Helpers!AE59&gt;0, MAX(0, Helpers!AE59 - INDEX(Matrix!$B$2:$ZZ$201, ROW()-209, COLUMN()-1)), ""),"")</f>
        <v/>
      </c>
      <c r="AF267" t="str" cm="1">
        <f t="array" ref="AF267">IFERROR(IF(Helpers!AF59&gt;0, MAX(0, Helpers!AF59 - INDEX(Matrix!$B$2:$ZZ$201, ROW()-209, COLUMN()-1)), ""),"")</f>
        <v/>
      </c>
      <c r="AG267" t="str" cm="1">
        <f t="array" ref="AG267">IFERROR(IF(Helpers!AG59&gt;0, MAX(0, Helpers!AG59 - INDEX(Matrix!$B$2:$ZZ$201, ROW()-209, COLUMN()-1)), ""),"")</f>
        <v/>
      </c>
      <c r="AH267" t="str" cm="1">
        <f t="array" ref="AH267">IFERROR(IF(Helpers!AH59&gt;0, MAX(0, Helpers!AH59 - INDEX(Matrix!$B$2:$ZZ$201, ROW()-209, COLUMN()-1)), ""),"")</f>
        <v/>
      </c>
      <c r="AI267" t="str" cm="1">
        <f t="array" ref="AI267">IFERROR(IF(Helpers!AI59&gt;0, MAX(0, Helpers!AI59 - INDEX(Matrix!$B$2:$ZZ$201, ROW()-209, COLUMN()-1)), ""),"")</f>
        <v/>
      </c>
      <c r="AJ267" t="str" cm="1">
        <f t="array" ref="AJ267">IFERROR(IF(Helpers!AJ59&gt;0, MAX(0, Helpers!AJ59 - INDEX(Matrix!$B$2:$ZZ$201, ROW()-209, COLUMN()-1)), ""),"")</f>
        <v/>
      </c>
      <c r="AK267" t="str" cm="1">
        <f t="array" ref="AK267">IFERROR(IF(Helpers!AK59&gt;0, MAX(0, Helpers!AK59 - INDEX(Matrix!$B$2:$ZZ$201, ROW()-209, COLUMN()-1)), ""),"")</f>
        <v/>
      </c>
      <c r="AL267" t="str" cm="1">
        <f t="array" ref="AL267">IFERROR(IF(Helpers!AL59&gt;0, MAX(0, Helpers!AL59 - INDEX(Matrix!$B$2:$ZZ$201, ROW()-209, COLUMN()-1)), ""),"")</f>
        <v/>
      </c>
      <c r="AM267" t="str" cm="1">
        <f t="array" ref="AM267">IFERROR(IF(Helpers!AM59&gt;0, MAX(0, Helpers!AM59 - INDEX(Matrix!$B$2:$ZZ$201, ROW()-209, COLUMN()-1)), ""),"")</f>
        <v/>
      </c>
      <c r="AN267" t="str" cm="1">
        <f t="array" ref="AN267">IFERROR(IF(Helpers!AN59&gt;0, MAX(0, Helpers!AN59 - INDEX(Matrix!$B$2:$ZZ$201, ROW()-209, COLUMN()-1)), ""),"")</f>
        <v/>
      </c>
      <c r="AO267" t="str" cm="1">
        <f t="array" ref="AO267">IFERROR(IF(Helpers!AO59&gt;0, MAX(0, Helpers!AO59 - INDEX(Matrix!$B$2:$ZZ$201, ROW()-209, COLUMN()-1)), ""),"")</f>
        <v/>
      </c>
      <c r="AP267" t="str" cm="1">
        <f t="array" ref="AP267">IFERROR(IF(Helpers!AP59&gt;0, MAX(0, Helpers!AP59 - INDEX(Matrix!$B$2:$ZZ$201, ROW()-209, COLUMN()-1)), ""),"")</f>
        <v/>
      </c>
      <c r="AQ267" t="str" cm="1">
        <f t="array" ref="AQ267">IFERROR(IF(Helpers!AQ59&gt;0, MAX(0, Helpers!AQ59 - INDEX(Matrix!$B$2:$ZZ$201, ROW()-209, COLUMN()-1)), ""),"")</f>
        <v/>
      </c>
      <c r="AR267" t="str" cm="1">
        <f t="array" ref="AR267">IFERROR(IF(Helpers!AR59&gt;0, MAX(0, Helpers!AR59 - INDEX(Matrix!$B$2:$ZZ$201, ROW()-209, COLUMN()-1)), ""),"")</f>
        <v/>
      </c>
      <c r="AS267" t="str" cm="1">
        <f t="array" ref="AS267">IFERROR(IF(Helpers!AS59&gt;0, MAX(0, Helpers!AS59 - INDEX(Matrix!$B$2:$ZZ$201, ROW()-209, COLUMN()-1)), ""),"")</f>
        <v/>
      </c>
      <c r="AT267" t="str" cm="1">
        <f t="array" ref="AT267">IFERROR(IF(Helpers!AT59&gt;0, MAX(0, Helpers!AT59 - INDEX(Matrix!$B$2:$ZZ$201, ROW()-209, COLUMN()-1)), ""),"")</f>
        <v/>
      </c>
      <c r="AU267" t="str" cm="1">
        <f t="array" ref="AU267">IFERROR(IF(Helpers!AU59&gt;0, MAX(0, Helpers!AU59 - INDEX(Matrix!$B$2:$ZZ$201, ROW()-209, COLUMN()-1)), ""),"")</f>
        <v/>
      </c>
      <c r="AV267" t="str" cm="1">
        <f t="array" ref="AV267">IFERROR(IF(Helpers!AV59&gt;0, MAX(0, Helpers!AV59 - INDEX(Matrix!$B$2:$ZZ$201, ROW()-209, COLUMN()-1)), ""),"")</f>
        <v/>
      </c>
      <c r="AW267" t="str" cm="1">
        <f t="array" ref="AW267">IFERROR(IF(Helpers!AW59&gt;0, MAX(0, Helpers!AW59 - INDEX(Matrix!$B$2:$ZZ$201, ROW()-209, COLUMN()-1)), ""),"")</f>
        <v/>
      </c>
      <c r="AX267" t="str" cm="1">
        <f t="array" ref="AX267">IFERROR(IF(Helpers!AX59&gt;0, MAX(0, Helpers!AX59 - INDEX(Matrix!$B$2:$ZZ$201, ROW()-209, COLUMN()-1)), ""),"")</f>
        <v/>
      </c>
      <c r="AY267" t="str" cm="1">
        <f t="array" ref="AY267">IFERROR(IF(Helpers!AY59&gt;0, MAX(0, Helpers!AY59 - INDEX(Matrix!$B$2:$ZZ$201, ROW()-209, COLUMN()-1)), ""),"")</f>
        <v/>
      </c>
    </row>
    <row r="268" spans="1:51" x14ac:dyDescent="0.25">
      <c r="A268" s="12"/>
      <c r="B268" t="str" cm="1">
        <f t="array" ref="B268">IFERROR(IF(Helpers!B60&gt;0, MAX(0, Helpers!B60 - INDEX(Matrix!$B$2:$ZZ$201, ROW()-209, COLUMN()-1)), ""),"")</f>
        <v/>
      </c>
      <c r="C268" t="str" cm="1">
        <f t="array" ref="C268">IFERROR(IF(Helpers!C60&gt;0, MAX(0, Helpers!C60 - INDEX(Matrix!$B$2:$ZZ$201, ROW()-209, COLUMN()-1)), ""),"")</f>
        <v/>
      </c>
      <c r="D268" t="str" cm="1">
        <f t="array" ref="D268">IFERROR(IF(Helpers!D60&gt;0, MAX(0, Helpers!D60 - INDEX(Matrix!$B$2:$ZZ$201, ROW()-209, COLUMN()-1)), ""),"")</f>
        <v/>
      </c>
      <c r="E268" t="str" cm="1">
        <f t="array" ref="E268">IFERROR(IF(Helpers!E60&gt;0, MAX(0, Helpers!E60 - INDEX(Matrix!$B$2:$ZZ$201, ROW()-209, COLUMN()-1)), ""),"")</f>
        <v/>
      </c>
      <c r="F268" t="str" cm="1">
        <f t="array" ref="F268">IFERROR(IF(Helpers!F60&gt;0, MAX(0, Helpers!F60 - INDEX(Matrix!$B$2:$ZZ$201, ROW()-209, COLUMN()-1)), ""),"")</f>
        <v/>
      </c>
      <c r="G268" t="str" cm="1">
        <f t="array" ref="G268">IFERROR(IF(Helpers!G60&gt;0, MAX(0, Helpers!G60 - INDEX(Matrix!$B$2:$ZZ$201, ROW()-209, COLUMN()-1)), ""),"")</f>
        <v/>
      </c>
      <c r="H268" t="str" cm="1">
        <f t="array" ref="H268">IFERROR(IF(Helpers!H60&gt;0, MAX(0, Helpers!H60 - INDEX(Matrix!$B$2:$ZZ$201, ROW()-209, COLUMN()-1)), ""),"")</f>
        <v/>
      </c>
      <c r="I268" t="str" cm="1">
        <f t="array" ref="I268">IFERROR(IF(Helpers!I60&gt;0, MAX(0, Helpers!I60 - INDEX(Matrix!$B$2:$ZZ$201, ROW()-209, COLUMN()-1)), ""),"")</f>
        <v/>
      </c>
      <c r="J268" t="str" cm="1">
        <f t="array" ref="J268">IFERROR(IF(Helpers!J60&gt;0, MAX(0, Helpers!J60 - INDEX(Matrix!$B$2:$ZZ$201, ROW()-209, COLUMN()-1)), ""),"")</f>
        <v/>
      </c>
      <c r="K268" t="str" cm="1">
        <f t="array" ref="K268">IFERROR(IF(Helpers!K60&gt;0, MAX(0, Helpers!K60 - INDEX(Matrix!$B$2:$ZZ$201, ROW()-209, COLUMN()-1)), ""),"")</f>
        <v/>
      </c>
      <c r="L268" t="str" cm="1">
        <f t="array" ref="L268">IFERROR(IF(Helpers!L60&gt;0, MAX(0, Helpers!L60 - INDEX(Matrix!$B$2:$ZZ$201, ROW()-209, COLUMN()-1)), ""),"")</f>
        <v/>
      </c>
      <c r="M268" t="str" cm="1">
        <f t="array" ref="M268">IFERROR(IF(Helpers!M60&gt;0, MAX(0, Helpers!M60 - INDEX(Matrix!$B$2:$ZZ$201, ROW()-209, COLUMN()-1)), ""),"")</f>
        <v/>
      </c>
      <c r="N268" t="str" cm="1">
        <f t="array" ref="N268">IFERROR(IF(Helpers!N60&gt;0, MAX(0, Helpers!N60 - INDEX(Matrix!$B$2:$ZZ$201, ROW()-209, COLUMN()-1)), ""),"")</f>
        <v/>
      </c>
      <c r="O268" t="str" cm="1">
        <f t="array" ref="O268">IFERROR(IF(Helpers!O60&gt;0, MAX(0, Helpers!O60 - INDEX(Matrix!$B$2:$ZZ$201, ROW()-209, COLUMN()-1)), ""),"")</f>
        <v/>
      </c>
      <c r="P268" t="str" cm="1">
        <f t="array" ref="P268">IFERROR(IF(Helpers!P60&gt;0, MAX(0, Helpers!P60 - INDEX(Matrix!$B$2:$ZZ$201, ROW()-209, COLUMN()-1)), ""),"")</f>
        <v/>
      </c>
      <c r="Q268" t="str" cm="1">
        <f t="array" ref="Q268">IFERROR(IF(Helpers!Q60&gt;0, MAX(0, Helpers!Q60 - INDEX(Matrix!$B$2:$ZZ$201, ROW()-209, COLUMN()-1)), ""),"")</f>
        <v/>
      </c>
      <c r="R268" t="str" cm="1">
        <f t="array" ref="R268">IFERROR(IF(Helpers!R60&gt;0, MAX(0, Helpers!R60 - INDEX(Matrix!$B$2:$ZZ$201, ROW()-209, COLUMN()-1)), ""),"")</f>
        <v/>
      </c>
      <c r="S268" t="str" cm="1">
        <f t="array" ref="S268">IFERROR(IF(Helpers!S60&gt;0, MAX(0, Helpers!S60 - INDEX(Matrix!$B$2:$ZZ$201, ROW()-209, COLUMN()-1)), ""),"")</f>
        <v/>
      </c>
      <c r="T268" t="str" cm="1">
        <f t="array" ref="T268">IFERROR(IF(Helpers!T60&gt;0, MAX(0, Helpers!T60 - INDEX(Matrix!$B$2:$ZZ$201, ROW()-209, COLUMN()-1)), ""),"")</f>
        <v/>
      </c>
      <c r="U268" t="str" cm="1">
        <f t="array" ref="U268">IFERROR(IF(Helpers!U60&gt;0, MAX(0, Helpers!U60 - INDEX(Matrix!$B$2:$ZZ$201, ROW()-209, COLUMN()-1)), ""),"")</f>
        <v/>
      </c>
      <c r="V268" t="str" cm="1">
        <f t="array" ref="V268">IFERROR(IF(Helpers!V60&gt;0, MAX(0, Helpers!V60 - INDEX(Matrix!$B$2:$ZZ$201, ROW()-209, COLUMN()-1)), ""),"")</f>
        <v/>
      </c>
      <c r="W268" t="str" cm="1">
        <f t="array" ref="W268">IFERROR(IF(Helpers!W60&gt;0, MAX(0, Helpers!W60 - INDEX(Matrix!$B$2:$ZZ$201, ROW()-209, COLUMN()-1)), ""),"")</f>
        <v/>
      </c>
      <c r="X268" t="str" cm="1">
        <f t="array" ref="X268">IFERROR(IF(Helpers!X60&gt;0, MAX(0, Helpers!X60 - INDEX(Matrix!$B$2:$ZZ$201, ROW()-209, COLUMN()-1)), ""),"")</f>
        <v/>
      </c>
      <c r="Y268" t="str" cm="1">
        <f t="array" ref="Y268">IFERROR(IF(Helpers!Y60&gt;0, MAX(0, Helpers!Y60 - INDEX(Matrix!$B$2:$ZZ$201, ROW()-209, COLUMN()-1)), ""),"")</f>
        <v/>
      </c>
      <c r="Z268" t="str" cm="1">
        <f t="array" ref="Z268">IFERROR(IF(Helpers!Z60&gt;0, MAX(0, Helpers!Z60 - INDEX(Matrix!$B$2:$ZZ$201, ROW()-209, COLUMN()-1)), ""),"")</f>
        <v/>
      </c>
      <c r="AA268" t="str" cm="1">
        <f t="array" ref="AA268">IFERROR(IF(Helpers!AA60&gt;0, MAX(0, Helpers!AA60 - INDEX(Matrix!$B$2:$ZZ$201, ROW()-209, COLUMN()-1)), ""),"")</f>
        <v/>
      </c>
      <c r="AB268" t="str" cm="1">
        <f t="array" ref="AB268">IFERROR(IF(Helpers!AB60&gt;0, MAX(0, Helpers!AB60 - INDEX(Matrix!$B$2:$ZZ$201, ROW()-209, COLUMN()-1)), ""),"")</f>
        <v/>
      </c>
      <c r="AC268" t="str" cm="1">
        <f t="array" ref="AC268">IFERROR(IF(Helpers!AC60&gt;0, MAX(0, Helpers!AC60 - INDEX(Matrix!$B$2:$ZZ$201, ROW()-209, COLUMN()-1)), ""),"")</f>
        <v/>
      </c>
      <c r="AD268" t="str" cm="1">
        <f t="array" ref="AD268">IFERROR(IF(Helpers!AD60&gt;0, MAX(0, Helpers!AD60 - INDEX(Matrix!$B$2:$ZZ$201, ROW()-209, COLUMN()-1)), ""),"")</f>
        <v/>
      </c>
      <c r="AE268" t="str" cm="1">
        <f t="array" ref="AE268">IFERROR(IF(Helpers!AE60&gt;0, MAX(0, Helpers!AE60 - INDEX(Matrix!$B$2:$ZZ$201, ROW()-209, COLUMN()-1)), ""),"")</f>
        <v/>
      </c>
      <c r="AF268" t="str" cm="1">
        <f t="array" ref="AF268">IFERROR(IF(Helpers!AF60&gt;0, MAX(0, Helpers!AF60 - INDEX(Matrix!$B$2:$ZZ$201, ROW()-209, COLUMN()-1)), ""),"")</f>
        <v/>
      </c>
      <c r="AG268" t="str" cm="1">
        <f t="array" ref="AG268">IFERROR(IF(Helpers!AG60&gt;0, MAX(0, Helpers!AG60 - INDEX(Matrix!$B$2:$ZZ$201, ROW()-209, COLUMN()-1)), ""),"")</f>
        <v/>
      </c>
      <c r="AH268" t="str" cm="1">
        <f t="array" ref="AH268">IFERROR(IF(Helpers!AH60&gt;0, MAX(0, Helpers!AH60 - INDEX(Matrix!$B$2:$ZZ$201, ROW()-209, COLUMN()-1)), ""),"")</f>
        <v/>
      </c>
      <c r="AI268" t="str" cm="1">
        <f t="array" ref="AI268">IFERROR(IF(Helpers!AI60&gt;0, MAX(0, Helpers!AI60 - INDEX(Matrix!$B$2:$ZZ$201, ROW()-209, COLUMN()-1)), ""),"")</f>
        <v/>
      </c>
      <c r="AJ268" t="str" cm="1">
        <f t="array" ref="AJ268">IFERROR(IF(Helpers!AJ60&gt;0, MAX(0, Helpers!AJ60 - INDEX(Matrix!$B$2:$ZZ$201, ROW()-209, COLUMN()-1)), ""),"")</f>
        <v/>
      </c>
      <c r="AK268" t="str" cm="1">
        <f t="array" ref="AK268">IFERROR(IF(Helpers!AK60&gt;0, MAX(0, Helpers!AK60 - INDEX(Matrix!$B$2:$ZZ$201, ROW()-209, COLUMN()-1)), ""),"")</f>
        <v/>
      </c>
      <c r="AL268" t="str" cm="1">
        <f t="array" ref="AL268">IFERROR(IF(Helpers!AL60&gt;0, MAX(0, Helpers!AL60 - INDEX(Matrix!$B$2:$ZZ$201, ROW()-209, COLUMN()-1)), ""),"")</f>
        <v/>
      </c>
      <c r="AM268" t="str" cm="1">
        <f t="array" ref="AM268">IFERROR(IF(Helpers!AM60&gt;0, MAX(0, Helpers!AM60 - INDEX(Matrix!$B$2:$ZZ$201, ROW()-209, COLUMN()-1)), ""),"")</f>
        <v/>
      </c>
      <c r="AN268" t="str" cm="1">
        <f t="array" ref="AN268">IFERROR(IF(Helpers!AN60&gt;0, MAX(0, Helpers!AN60 - INDEX(Matrix!$B$2:$ZZ$201, ROW()-209, COLUMN()-1)), ""),"")</f>
        <v/>
      </c>
      <c r="AO268" t="str" cm="1">
        <f t="array" ref="AO268">IFERROR(IF(Helpers!AO60&gt;0, MAX(0, Helpers!AO60 - INDEX(Matrix!$B$2:$ZZ$201, ROW()-209, COLUMN()-1)), ""),"")</f>
        <v/>
      </c>
      <c r="AP268" t="str" cm="1">
        <f t="array" ref="AP268">IFERROR(IF(Helpers!AP60&gt;0, MAX(0, Helpers!AP60 - INDEX(Matrix!$B$2:$ZZ$201, ROW()-209, COLUMN()-1)), ""),"")</f>
        <v/>
      </c>
      <c r="AQ268" t="str" cm="1">
        <f t="array" ref="AQ268">IFERROR(IF(Helpers!AQ60&gt;0, MAX(0, Helpers!AQ60 - INDEX(Matrix!$B$2:$ZZ$201, ROW()-209, COLUMN()-1)), ""),"")</f>
        <v/>
      </c>
      <c r="AR268" t="str" cm="1">
        <f t="array" ref="AR268">IFERROR(IF(Helpers!AR60&gt;0, MAX(0, Helpers!AR60 - INDEX(Matrix!$B$2:$ZZ$201, ROW()-209, COLUMN()-1)), ""),"")</f>
        <v/>
      </c>
      <c r="AS268" t="str" cm="1">
        <f t="array" ref="AS268">IFERROR(IF(Helpers!AS60&gt;0, MAX(0, Helpers!AS60 - INDEX(Matrix!$B$2:$ZZ$201, ROW()-209, COLUMN()-1)), ""),"")</f>
        <v/>
      </c>
      <c r="AT268" t="str" cm="1">
        <f t="array" ref="AT268">IFERROR(IF(Helpers!AT60&gt;0, MAX(0, Helpers!AT60 - INDEX(Matrix!$B$2:$ZZ$201, ROW()-209, COLUMN()-1)), ""),"")</f>
        <v/>
      </c>
      <c r="AU268" t="str" cm="1">
        <f t="array" ref="AU268">IFERROR(IF(Helpers!AU60&gt;0, MAX(0, Helpers!AU60 - INDEX(Matrix!$B$2:$ZZ$201, ROW()-209, COLUMN()-1)), ""),"")</f>
        <v/>
      </c>
      <c r="AV268" t="str" cm="1">
        <f t="array" ref="AV268">IFERROR(IF(Helpers!AV60&gt;0, MAX(0, Helpers!AV60 - INDEX(Matrix!$B$2:$ZZ$201, ROW()-209, COLUMN()-1)), ""),"")</f>
        <v/>
      </c>
      <c r="AW268" t="str" cm="1">
        <f t="array" ref="AW268">IFERROR(IF(Helpers!AW60&gt;0, MAX(0, Helpers!AW60 - INDEX(Matrix!$B$2:$ZZ$201, ROW()-209, COLUMN()-1)), ""),"")</f>
        <v/>
      </c>
      <c r="AX268" t="str" cm="1">
        <f t="array" ref="AX268">IFERROR(IF(Helpers!AX60&gt;0, MAX(0, Helpers!AX60 - INDEX(Matrix!$B$2:$ZZ$201, ROW()-209, COLUMN()-1)), ""),"")</f>
        <v/>
      </c>
      <c r="AY268" t="str" cm="1">
        <f t="array" ref="AY268">IFERROR(IF(Helpers!AY60&gt;0, MAX(0, Helpers!AY60 - INDEX(Matrix!$B$2:$ZZ$201, ROW()-209, COLUMN()-1)), ""),"")</f>
        <v/>
      </c>
    </row>
    <row r="269" spans="1:51" x14ac:dyDescent="0.25">
      <c r="A269" s="12"/>
      <c r="B269" t="str" cm="1">
        <f t="array" ref="B269">IFERROR(IF(Helpers!B61&gt;0, MAX(0, Helpers!B61 - INDEX(Matrix!$B$2:$ZZ$201, ROW()-209, COLUMN()-1)), ""),"")</f>
        <v/>
      </c>
      <c r="C269" t="str" cm="1">
        <f t="array" ref="C269">IFERROR(IF(Helpers!C61&gt;0, MAX(0, Helpers!C61 - INDEX(Matrix!$B$2:$ZZ$201, ROW()-209, COLUMN()-1)), ""),"")</f>
        <v/>
      </c>
      <c r="D269" t="str" cm="1">
        <f t="array" ref="D269">IFERROR(IF(Helpers!D61&gt;0, MAX(0, Helpers!D61 - INDEX(Matrix!$B$2:$ZZ$201, ROW()-209, COLUMN()-1)), ""),"")</f>
        <v/>
      </c>
      <c r="E269" t="str" cm="1">
        <f t="array" ref="E269">IFERROR(IF(Helpers!E61&gt;0, MAX(0, Helpers!E61 - INDEX(Matrix!$B$2:$ZZ$201, ROW()-209, COLUMN()-1)), ""),"")</f>
        <v/>
      </c>
      <c r="F269" t="str" cm="1">
        <f t="array" ref="F269">IFERROR(IF(Helpers!F61&gt;0, MAX(0, Helpers!F61 - INDEX(Matrix!$B$2:$ZZ$201, ROW()-209, COLUMN()-1)), ""),"")</f>
        <v/>
      </c>
      <c r="G269" t="str" cm="1">
        <f t="array" ref="G269">IFERROR(IF(Helpers!G61&gt;0, MAX(0, Helpers!G61 - INDEX(Matrix!$B$2:$ZZ$201, ROW()-209, COLUMN()-1)), ""),"")</f>
        <v/>
      </c>
      <c r="H269" t="str" cm="1">
        <f t="array" ref="H269">IFERROR(IF(Helpers!H61&gt;0, MAX(0, Helpers!H61 - INDEX(Matrix!$B$2:$ZZ$201, ROW()-209, COLUMN()-1)), ""),"")</f>
        <v/>
      </c>
      <c r="I269" t="str" cm="1">
        <f t="array" ref="I269">IFERROR(IF(Helpers!I61&gt;0, MAX(0, Helpers!I61 - INDEX(Matrix!$B$2:$ZZ$201, ROW()-209, COLUMN()-1)), ""),"")</f>
        <v/>
      </c>
      <c r="J269" t="str" cm="1">
        <f t="array" ref="J269">IFERROR(IF(Helpers!J61&gt;0, MAX(0, Helpers!J61 - INDEX(Matrix!$B$2:$ZZ$201, ROW()-209, COLUMN()-1)), ""),"")</f>
        <v/>
      </c>
      <c r="K269" t="str" cm="1">
        <f t="array" ref="K269">IFERROR(IF(Helpers!K61&gt;0, MAX(0, Helpers!K61 - INDEX(Matrix!$B$2:$ZZ$201, ROW()-209, COLUMN()-1)), ""),"")</f>
        <v/>
      </c>
      <c r="L269" t="str" cm="1">
        <f t="array" ref="L269">IFERROR(IF(Helpers!L61&gt;0, MAX(0, Helpers!L61 - INDEX(Matrix!$B$2:$ZZ$201, ROW()-209, COLUMN()-1)), ""),"")</f>
        <v/>
      </c>
      <c r="M269" t="str" cm="1">
        <f t="array" ref="M269">IFERROR(IF(Helpers!M61&gt;0, MAX(0, Helpers!M61 - INDEX(Matrix!$B$2:$ZZ$201, ROW()-209, COLUMN()-1)), ""),"")</f>
        <v/>
      </c>
      <c r="N269" t="str" cm="1">
        <f t="array" ref="N269">IFERROR(IF(Helpers!N61&gt;0, MAX(0, Helpers!N61 - INDEX(Matrix!$B$2:$ZZ$201, ROW()-209, COLUMN()-1)), ""),"")</f>
        <v/>
      </c>
      <c r="O269" t="str" cm="1">
        <f t="array" ref="O269">IFERROR(IF(Helpers!O61&gt;0, MAX(0, Helpers!O61 - INDEX(Matrix!$B$2:$ZZ$201, ROW()-209, COLUMN()-1)), ""),"")</f>
        <v/>
      </c>
      <c r="P269" t="str" cm="1">
        <f t="array" ref="P269">IFERROR(IF(Helpers!P61&gt;0, MAX(0, Helpers!P61 - INDEX(Matrix!$B$2:$ZZ$201, ROW()-209, COLUMN()-1)), ""),"")</f>
        <v/>
      </c>
      <c r="Q269" t="str" cm="1">
        <f t="array" ref="Q269">IFERROR(IF(Helpers!Q61&gt;0, MAX(0, Helpers!Q61 - INDEX(Matrix!$B$2:$ZZ$201, ROW()-209, COLUMN()-1)), ""),"")</f>
        <v/>
      </c>
      <c r="R269" t="str" cm="1">
        <f t="array" ref="R269">IFERROR(IF(Helpers!R61&gt;0, MAX(0, Helpers!R61 - INDEX(Matrix!$B$2:$ZZ$201, ROW()-209, COLUMN()-1)), ""),"")</f>
        <v/>
      </c>
      <c r="S269" t="str" cm="1">
        <f t="array" ref="S269">IFERROR(IF(Helpers!S61&gt;0, MAX(0, Helpers!S61 - INDEX(Matrix!$B$2:$ZZ$201, ROW()-209, COLUMN()-1)), ""),"")</f>
        <v/>
      </c>
      <c r="T269" t="str" cm="1">
        <f t="array" ref="T269">IFERROR(IF(Helpers!T61&gt;0, MAX(0, Helpers!T61 - INDEX(Matrix!$B$2:$ZZ$201, ROW()-209, COLUMN()-1)), ""),"")</f>
        <v/>
      </c>
      <c r="U269" t="str" cm="1">
        <f t="array" ref="U269">IFERROR(IF(Helpers!U61&gt;0, MAX(0, Helpers!U61 - INDEX(Matrix!$B$2:$ZZ$201, ROW()-209, COLUMN()-1)), ""),"")</f>
        <v/>
      </c>
      <c r="V269" t="str" cm="1">
        <f t="array" ref="V269">IFERROR(IF(Helpers!V61&gt;0, MAX(0, Helpers!V61 - INDEX(Matrix!$B$2:$ZZ$201, ROW()-209, COLUMN()-1)), ""),"")</f>
        <v/>
      </c>
      <c r="W269" t="str" cm="1">
        <f t="array" ref="W269">IFERROR(IF(Helpers!W61&gt;0, MAX(0, Helpers!W61 - INDEX(Matrix!$B$2:$ZZ$201, ROW()-209, COLUMN()-1)), ""),"")</f>
        <v/>
      </c>
      <c r="X269" t="str" cm="1">
        <f t="array" ref="X269">IFERROR(IF(Helpers!X61&gt;0, MAX(0, Helpers!X61 - INDEX(Matrix!$B$2:$ZZ$201, ROW()-209, COLUMN()-1)), ""),"")</f>
        <v/>
      </c>
      <c r="Y269" t="str" cm="1">
        <f t="array" ref="Y269">IFERROR(IF(Helpers!Y61&gt;0, MAX(0, Helpers!Y61 - INDEX(Matrix!$B$2:$ZZ$201, ROW()-209, COLUMN()-1)), ""),"")</f>
        <v/>
      </c>
      <c r="Z269" t="str" cm="1">
        <f t="array" ref="Z269">IFERROR(IF(Helpers!Z61&gt;0, MAX(0, Helpers!Z61 - INDEX(Matrix!$B$2:$ZZ$201, ROW()-209, COLUMN()-1)), ""),"")</f>
        <v/>
      </c>
      <c r="AA269" t="str" cm="1">
        <f t="array" ref="AA269">IFERROR(IF(Helpers!AA61&gt;0, MAX(0, Helpers!AA61 - INDEX(Matrix!$B$2:$ZZ$201, ROW()-209, COLUMN()-1)), ""),"")</f>
        <v/>
      </c>
      <c r="AB269" t="str" cm="1">
        <f t="array" ref="AB269">IFERROR(IF(Helpers!AB61&gt;0, MAX(0, Helpers!AB61 - INDEX(Matrix!$B$2:$ZZ$201, ROW()-209, COLUMN()-1)), ""),"")</f>
        <v/>
      </c>
      <c r="AC269" t="str" cm="1">
        <f t="array" ref="AC269">IFERROR(IF(Helpers!AC61&gt;0, MAX(0, Helpers!AC61 - INDEX(Matrix!$B$2:$ZZ$201, ROW()-209, COLUMN()-1)), ""),"")</f>
        <v/>
      </c>
      <c r="AD269" t="str" cm="1">
        <f t="array" ref="AD269">IFERROR(IF(Helpers!AD61&gt;0, MAX(0, Helpers!AD61 - INDEX(Matrix!$B$2:$ZZ$201, ROW()-209, COLUMN()-1)), ""),"")</f>
        <v/>
      </c>
      <c r="AE269" t="str" cm="1">
        <f t="array" ref="AE269">IFERROR(IF(Helpers!AE61&gt;0, MAX(0, Helpers!AE61 - INDEX(Matrix!$B$2:$ZZ$201, ROW()-209, COLUMN()-1)), ""),"")</f>
        <v/>
      </c>
      <c r="AF269" t="str" cm="1">
        <f t="array" ref="AF269">IFERROR(IF(Helpers!AF61&gt;0, MAX(0, Helpers!AF61 - INDEX(Matrix!$B$2:$ZZ$201, ROW()-209, COLUMN()-1)), ""),"")</f>
        <v/>
      </c>
      <c r="AG269" t="str" cm="1">
        <f t="array" ref="AG269">IFERROR(IF(Helpers!AG61&gt;0, MAX(0, Helpers!AG61 - INDEX(Matrix!$B$2:$ZZ$201, ROW()-209, COLUMN()-1)), ""),"")</f>
        <v/>
      </c>
      <c r="AH269" t="str" cm="1">
        <f t="array" ref="AH269">IFERROR(IF(Helpers!AH61&gt;0, MAX(0, Helpers!AH61 - INDEX(Matrix!$B$2:$ZZ$201, ROW()-209, COLUMN()-1)), ""),"")</f>
        <v/>
      </c>
      <c r="AI269" t="str" cm="1">
        <f t="array" ref="AI269">IFERROR(IF(Helpers!AI61&gt;0, MAX(0, Helpers!AI61 - INDEX(Matrix!$B$2:$ZZ$201, ROW()-209, COLUMN()-1)), ""),"")</f>
        <v/>
      </c>
      <c r="AJ269" t="str" cm="1">
        <f t="array" ref="AJ269">IFERROR(IF(Helpers!AJ61&gt;0, MAX(0, Helpers!AJ61 - INDEX(Matrix!$B$2:$ZZ$201, ROW()-209, COLUMN()-1)), ""),"")</f>
        <v/>
      </c>
      <c r="AK269" t="str" cm="1">
        <f t="array" ref="AK269">IFERROR(IF(Helpers!AK61&gt;0, MAX(0, Helpers!AK61 - INDEX(Matrix!$B$2:$ZZ$201, ROW()-209, COLUMN()-1)), ""),"")</f>
        <v/>
      </c>
      <c r="AL269" t="str" cm="1">
        <f t="array" ref="AL269">IFERROR(IF(Helpers!AL61&gt;0, MAX(0, Helpers!AL61 - INDEX(Matrix!$B$2:$ZZ$201, ROW()-209, COLUMN()-1)), ""),"")</f>
        <v/>
      </c>
      <c r="AM269" t="str" cm="1">
        <f t="array" ref="AM269">IFERROR(IF(Helpers!AM61&gt;0, MAX(0, Helpers!AM61 - INDEX(Matrix!$B$2:$ZZ$201, ROW()-209, COLUMN()-1)), ""),"")</f>
        <v/>
      </c>
      <c r="AN269" t="str" cm="1">
        <f t="array" ref="AN269">IFERROR(IF(Helpers!AN61&gt;0, MAX(0, Helpers!AN61 - INDEX(Matrix!$B$2:$ZZ$201, ROW()-209, COLUMN()-1)), ""),"")</f>
        <v/>
      </c>
      <c r="AO269" t="str" cm="1">
        <f t="array" ref="AO269">IFERROR(IF(Helpers!AO61&gt;0, MAX(0, Helpers!AO61 - INDEX(Matrix!$B$2:$ZZ$201, ROW()-209, COLUMN()-1)), ""),"")</f>
        <v/>
      </c>
      <c r="AP269" t="str" cm="1">
        <f t="array" ref="AP269">IFERROR(IF(Helpers!AP61&gt;0, MAX(0, Helpers!AP61 - INDEX(Matrix!$B$2:$ZZ$201, ROW()-209, COLUMN()-1)), ""),"")</f>
        <v/>
      </c>
      <c r="AQ269" t="str" cm="1">
        <f t="array" ref="AQ269">IFERROR(IF(Helpers!AQ61&gt;0, MAX(0, Helpers!AQ61 - INDEX(Matrix!$B$2:$ZZ$201, ROW()-209, COLUMN()-1)), ""),"")</f>
        <v/>
      </c>
      <c r="AR269" t="str" cm="1">
        <f t="array" ref="AR269">IFERROR(IF(Helpers!AR61&gt;0, MAX(0, Helpers!AR61 - INDEX(Matrix!$B$2:$ZZ$201, ROW()-209, COLUMN()-1)), ""),"")</f>
        <v/>
      </c>
      <c r="AS269" t="str" cm="1">
        <f t="array" ref="AS269">IFERROR(IF(Helpers!AS61&gt;0, MAX(0, Helpers!AS61 - INDEX(Matrix!$B$2:$ZZ$201, ROW()-209, COLUMN()-1)), ""),"")</f>
        <v/>
      </c>
      <c r="AT269" t="str" cm="1">
        <f t="array" ref="AT269">IFERROR(IF(Helpers!AT61&gt;0, MAX(0, Helpers!AT61 - INDEX(Matrix!$B$2:$ZZ$201, ROW()-209, COLUMN()-1)), ""),"")</f>
        <v/>
      </c>
      <c r="AU269" t="str" cm="1">
        <f t="array" ref="AU269">IFERROR(IF(Helpers!AU61&gt;0, MAX(0, Helpers!AU61 - INDEX(Matrix!$B$2:$ZZ$201, ROW()-209, COLUMN()-1)), ""),"")</f>
        <v/>
      </c>
      <c r="AV269" t="str" cm="1">
        <f t="array" ref="AV269">IFERROR(IF(Helpers!AV61&gt;0, MAX(0, Helpers!AV61 - INDEX(Matrix!$B$2:$ZZ$201, ROW()-209, COLUMN()-1)), ""),"")</f>
        <v/>
      </c>
      <c r="AW269" t="str" cm="1">
        <f t="array" ref="AW269">IFERROR(IF(Helpers!AW61&gt;0, MAX(0, Helpers!AW61 - INDEX(Matrix!$B$2:$ZZ$201, ROW()-209, COLUMN()-1)), ""),"")</f>
        <v/>
      </c>
      <c r="AX269" t="str" cm="1">
        <f t="array" ref="AX269">IFERROR(IF(Helpers!AX61&gt;0, MAX(0, Helpers!AX61 - INDEX(Matrix!$B$2:$ZZ$201, ROW()-209, COLUMN()-1)), ""),"")</f>
        <v/>
      </c>
      <c r="AY269" t="str" cm="1">
        <f t="array" ref="AY269">IFERROR(IF(Helpers!AY61&gt;0, MAX(0, Helpers!AY61 - INDEX(Matrix!$B$2:$ZZ$201, ROW()-209, COLUMN()-1)), ""),"")</f>
        <v/>
      </c>
    </row>
    <row r="270" spans="1:51" x14ac:dyDescent="0.25">
      <c r="A270" s="12"/>
      <c r="B270" t="str" cm="1">
        <f t="array" ref="B270">IFERROR(IF(Helpers!B62&gt;0, MAX(0, Helpers!B62 - INDEX(Matrix!$B$2:$ZZ$201, ROW()-209, COLUMN()-1)), ""),"")</f>
        <v/>
      </c>
      <c r="C270" t="str" cm="1">
        <f t="array" ref="C270">IFERROR(IF(Helpers!C62&gt;0, MAX(0, Helpers!C62 - INDEX(Matrix!$B$2:$ZZ$201, ROW()-209, COLUMN()-1)), ""),"")</f>
        <v/>
      </c>
      <c r="D270" t="str" cm="1">
        <f t="array" ref="D270">IFERROR(IF(Helpers!D62&gt;0, MAX(0, Helpers!D62 - INDEX(Matrix!$B$2:$ZZ$201, ROW()-209, COLUMN()-1)), ""),"")</f>
        <v/>
      </c>
      <c r="E270" t="str" cm="1">
        <f t="array" ref="E270">IFERROR(IF(Helpers!E62&gt;0, MAX(0, Helpers!E62 - INDEX(Matrix!$B$2:$ZZ$201, ROW()-209, COLUMN()-1)), ""),"")</f>
        <v/>
      </c>
      <c r="F270" t="str" cm="1">
        <f t="array" ref="F270">IFERROR(IF(Helpers!F62&gt;0, MAX(0, Helpers!F62 - INDEX(Matrix!$B$2:$ZZ$201, ROW()-209, COLUMN()-1)), ""),"")</f>
        <v/>
      </c>
      <c r="G270" t="str" cm="1">
        <f t="array" ref="G270">IFERROR(IF(Helpers!G62&gt;0, MAX(0, Helpers!G62 - INDEX(Matrix!$B$2:$ZZ$201, ROW()-209, COLUMN()-1)), ""),"")</f>
        <v/>
      </c>
      <c r="H270" t="str" cm="1">
        <f t="array" ref="H270">IFERROR(IF(Helpers!H62&gt;0, MAX(0, Helpers!H62 - INDEX(Matrix!$B$2:$ZZ$201, ROW()-209, COLUMN()-1)), ""),"")</f>
        <v/>
      </c>
      <c r="I270" t="str" cm="1">
        <f t="array" ref="I270">IFERROR(IF(Helpers!I62&gt;0, MAX(0, Helpers!I62 - INDEX(Matrix!$B$2:$ZZ$201, ROW()-209, COLUMN()-1)), ""),"")</f>
        <v/>
      </c>
      <c r="J270" t="str" cm="1">
        <f t="array" ref="J270">IFERROR(IF(Helpers!J62&gt;0, MAX(0, Helpers!J62 - INDEX(Matrix!$B$2:$ZZ$201, ROW()-209, COLUMN()-1)), ""),"")</f>
        <v/>
      </c>
      <c r="K270" t="str" cm="1">
        <f t="array" ref="K270">IFERROR(IF(Helpers!K62&gt;0, MAX(0, Helpers!K62 - INDEX(Matrix!$B$2:$ZZ$201, ROW()-209, COLUMN()-1)), ""),"")</f>
        <v/>
      </c>
      <c r="L270" t="str" cm="1">
        <f t="array" ref="L270">IFERROR(IF(Helpers!L62&gt;0, MAX(0, Helpers!L62 - INDEX(Matrix!$B$2:$ZZ$201, ROW()-209, COLUMN()-1)), ""),"")</f>
        <v/>
      </c>
      <c r="M270" t="str" cm="1">
        <f t="array" ref="M270">IFERROR(IF(Helpers!M62&gt;0, MAX(0, Helpers!M62 - INDEX(Matrix!$B$2:$ZZ$201, ROW()-209, COLUMN()-1)), ""),"")</f>
        <v/>
      </c>
      <c r="N270" t="str" cm="1">
        <f t="array" ref="N270">IFERROR(IF(Helpers!N62&gt;0, MAX(0, Helpers!N62 - INDEX(Matrix!$B$2:$ZZ$201, ROW()-209, COLUMN()-1)), ""),"")</f>
        <v/>
      </c>
      <c r="O270" t="str" cm="1">
        <f t="array" ref="O270">IFERROR(IF(Helpers!O62&gt;0, MAX(0, Helpers!O62 - INDEX(Matrix!$B$2:$ZZ$201, ROW()-209, COLUMN()-1)), ""),"")</f>
        <v/>
      </c>
      <c r="P270" t="str" cm="1">
        <f t="array" ref="P270">IFERROR(IF(Helpers!P62&gt;0, MAX(0, Helpers!P62 - INDEX(Matrix!$B$2:$ZZ$201, ROW()-209, COLUMN()-1)), ""),"")</f>
        <v/>
      </c>
      <c r="Q270" t="str" cm="1">
        <f t="array" ref="Q270">IFERROR(IF(Helpers!Q62&gt;0, MAX(0, Helpers!Q62 - INDEX(Matrix!$B$2:$ZZ$201, ROW()-209, COLUMN()-1)), ""),"")</f>
        <v/>
      </c>
      <c r="R270" t="str" cm="1">
        <f t="array" ref="R270">IFERROR(IF(Helpers!R62&gt;0, MAX(0, Helpers!R62 - INDEX(Matrix!$B$2:$ZZ$201, ROW()-209, COLUMN()-1)), ""),"")</f>
        <v/>
      </c>
      <c r="S270" t="str" cm="1">
        <f t="array" ref="S270">IFERROR(IF(Helpers!S62&gt;0, MAX(0, Helpers!S62 - INDEX(Matrix!$B$2:$ZZ$201, ROW()-209, COLUMN()-1)), ""),"")</f>
        <v/>
      </c>
      <c r="T270" t="str" cm="1">
        <f t="array" ref="T270">IFERROR(IF(Helpers!T62&gt;0, MAX(0, Helpers!T62 - INDEX(Matrix!$B$2:$ZZ$201, ROW()-209, COLUMN()-1)), ""),"")</f>
        <v/>
      </c>
      <c r="U270" t="str" cm="1">
        <f t="array" ref="U270">IFERROR(IF(Helpers!U62&gt;0, MAX(0, Helpers!U62 - INDEX(Matrix!$B$2:$ZZ$201, ROW()-209, COLUMN()-1)), ""),"")</f>
        <v/>
      </c>
      <c r="V270" t="str" cm="1">
        <f t="array" ref="V270">IFERROR(IF(Helpers!V62&gt;0, MAX(0, Helpers!V62 - INDEX(Matrix!$B$2:$ZZ$201, ROW()-209, COLUMN()-1)), ""),"")</f>
        <v/>
      </c>
      <c r="W270" t="str" cm="1">
        <f t="array" ref="W270">IFERROR(IF(Helpers!W62&gt;0, MAX(0, Helpers!W62 - INDEX(Matrix!$B$2:$ZZ$201, ROW()-209, COLUMN()-1)), ""),"")</f>
        <v/>
      </c>
      <c r="X270" t="str" cm="1">
        <f t="array" ref="X270">IFERROR(IF(Helpers!X62&gt;0, MAX(0, Helpers!X62 - INDEX(Matrix!$B$2:$ZZ$201, ROW()-209, COLUMN()-1)), ""),"")</f>
        <v/>
      </c>
      <c r="Y270" t="str" cm="1">
        <f t="array" ref="Y270">IFERROR(IF(Helpers!Y62&gt;0, MAX(0, Helpers!Y62 - INDEX(Matrix!$B$2:$ZZ$201, ROW()-209, COLUMN()-1)), ""),"")</f>
        <v/>
      </c>
      <c r="Z270" t="str" cm="1">
        <f t="array" ref="Z270">IFERROR(IF(Helpers!Z62&gt;0, MAX(0, Helpers!Z62 - INDEX(Matrix!$B$2:$ZZ$201, ROW()-209, COLUMN()-1)), ""),"")</f>
        <v/>
      </c>
      <c r="AA270" t="str" cm="1">
        <f t="array" ref="AA270">IFERROR(IF(Helpers!AA62&gt;0, MAX(0, Helpers!AA62 - INDEX(Matrix!$B$2:$ZZ$201, ROW()-209, COLUMN()-1)), ""),"")</f>
        <v/>
      </c>
      <c r="AB270" t="str" cm="1">
        <f t="array" ref="AB270">IFERROR(IF(Helpers!AB62&gt;0, MAX(0, Helpers!AB62 - INDEX(Matrix!$B$2:$ZZ$201, ROW()-209, COLUMN()-1)), ""),"")</f>
        <v/>
      </c>
      <c r="AC270" t="str" cm="1">
        <f t="array" ref="AC270">IFERROR(IF(Helpers!AC62&gt;0, MAX(0, Helpers!AC62 - INDEX(Matrix!$B$2:$ZZ$201, ROW()-209, COLUMN()-1)), ""),"")</f>
        <v/>
      </c>
      <c r="AD270" t="str" cm="1">
        <f t="array" ref="AD270">IFERROR(IF(Helpers!AD62&gt;0, MAX(0, Helpers!AD62 - INDEX(Matrix!$B$2:$ZZ$201, ROW()-209, COLUMN()-1)), ""),"")</f>
        <v/>
      </c>
      <c r="AE270" t="str" cm="1">
        <f t="array" ref="AE270">IFERROR(IF(Helpers!AE62&gt;0, MAX(0, Helpers!AE62 - INDEX(Matrix!$B$2:$ZZ$201, ROW()-209, COLUMN()-1)), ""),"")</f>
        <v/>
      </c>
      <c r="AF270" t="str" cm="1">
        <f t="array" ref="AF270">IFERROR(IF(Helpers!AF62&gt;0, MAX(0, Helpers!AF62 - INDEX(Matrix!$B$2:$ZZ$201, ROW()-209, COLUMN()-1)), ""),"")</f>
        <v/>
      </c>
      <c r="AG270" t="str" cm="1">
        <f t="array" ref="AG270">IFERROR(IF(Helpers!AG62&gt;0, MAX(0, Helpers!AG62 - INDEX(Matrix!$B$2:$ZZ$201, ROW()-209, COLUMN()-1)), ""),"")</f>
        <v/>
      </c>
      <c r="AH270" t="str" cm="1">
        <f t="array" ref="AH270">IFERROR(IF(Helpers!AH62&gt;0, MAX(0, Helpers!AH62 - INDEX(Matrix!$B$2:$ZZ$201, ROW()-209, COLUMN()-1)), ""),"")</f>
        <v/>
      </c>
      <c r="AI270" t="str" cm="1">
        <f t="array" ref="AI270">IFERROR(IF(Helpers!AI62&gt;0, MAX(0, Helpers!AI62 - INDEX(Matrix!$B$2:$ZZ$201, ROW()-209, COLUMN()-1)), ""),"")</f>
        <v/>
      </c>
      <c r="AJ270" t="str" cm="1">
        <f t="array" ref="AJ270">IFERROR(IF(Helpers!AJ62&gt;0, MAX(0, Helpers!AJ62 - INDEX(Matrix!$B$2:$ZZ$201, ROW()-209, COLUMN()-1)), ""),"")</f>
        <v/>
      </c>
      <c r="AK270" t="str" cm="1">
        <f t="array" ref="AK270">IFERROR(IF(Helpers!AK62&gt;0, MAX(0, Helpers!AK62 - INDEX(Matrix!$B$2:$ZZ$201, ROW()-209, COLUMN()-1)), ""),"")</f>
        <v/>
      </c>
      <c r="AL270" t="str" cm="1">
        <f t="array" ref="AL270">IFERROR(IF(Helpers!AL62&gt;0, MAX(0, Helpers!AL62 - INDEX(Matrix!$B$2:$ZZ$201, ROW()-209, COLUMN()-1)), ""),"")</f>
        <v/>
      </c>
      <c r="AM270" t="str" cm="1">
        <f t="array" ref="AM270">IFERROR(IF(Helpers!AM62&gt;0, MAX(0, Helpers!AM62 - INDEX(Matrix!$B$2:$ZZ$201, ROW()-209, COLUMN()-1)), ""),"")</f>
        <v/>
      </c>
      <c r="AN270" t="str" cm="1">
        <f t="array" ref="AN270">IFERROR(IF(Helpers!AN62&gt;0, MAX(0, Helpers!AN62 - INDEX(Matrix!$B$2:$ZZ$201, ROW()-209, COLUMN()-1)), ""),"")</f>
        <v/>
      </c>
      <c r="AO270" t="str" cm="1">
        <f t="array" ref="AO270">IFERROR(IF(Helpers!AO62&gt;0, MAX(0, Helpers!AO62 - INDEX(Matrix!$B$2:$ZZ$201, ROW()-209, COLUMN()-1)), ""),"")</f>
        <v/>
      </c>
      <c r="AP270" t="str" cm="1">
        <f t="array" ref="AP270">IFERROR(IF(Helpers!AP62&gt;0, MAX(0, Helpers!AP62 - INDEX(Matrix!$B$2:$ZZ$201, ROW()-209, COLUMN()-1)), ""),"")</f>
        <v/>
      </c>
      <c r="AQ270" t="str" cm="1">
        <f t="array" ref="AQ270">IFERROR(IF(Helpers!AQ62&gt;0, MAX(0, Helpers!AQ62 - INDEX(Matrix!$B$2:$ZZ$201, ROW()-209, COLUMN()-1)), ""),"")</f>
        <v/>
      </c>
      <c r="AR270" t="str" cm="1">
        <f t="array" ref="AR270">IFERROR(IF(Helpers!AR62&gt;0, MAX(0, Helpers!AR62 - INDEX(Matrix!$B$2:$ZZ$201, ROW()-209, COLUMN()-1)), ""),"")</f>
        <v/>
      </c>
      <c r="AS270" t="str" cm="1">
        <f t="array" ref="AS270">IFERROR(IF(Helpers!AS62&gt;0, MAX(0, Helpers!AS62 - INDEX(Matrix!$B$2:$ZZ$201, ROW()-209, COLUMN()-1)), ""),"")</f>
        <v/>
      </c>
      <c r="AT270" t="str" cm="1">
        <f t="array" ref="AT270">IFERROR(IF(Helpers!AT62&gt;0, MAX(0, Helpers!AT62 - INDEX(Matrix!$B$2:$ZZ$201, ROW()-209, COLUMN()-1)), ""),"")</f>
        <v/>
      </c>
      <c r="AU270" t="str" cm="1">
        <f t="array" ref="AU270">IFERROR(IF(Helpers!AU62&gt;0, MAX(0, Helpers!AU62 - INDEX(Matrix!$B$2:$ZZ$201, ROW()-209, COLUMN()-1)), ""),"")</f>
        <v/>
      </c>
      <c r="AV270" t="str" cm="1">
        <f t="array" ref="AV270">IFERROR(IF(Helpers!AV62&gt;0, MAX(0, Helpers!AV62 - INDEX(Matrix!$B$2:$ZZ$201, ROW()-209, COLUMN()-1)), ""),"")</f>
        <v/>
      </c>
      <c r="AW270" t="str" cm="1">
        <f t="array" ref="AW270">IFERROR(IF(Helpers!AW62&gt;0, MAX(0, Helpers!AW62 - INDEX(Matrix!$B$2:$ZZ$201, ROW()-209, COLUMN()-1)), ""),"")</f>
        <v/>
      </c>
      <c r="AX270" t="str" cm="1">
        <f t="array" ref="AX270">IFERROR(IF(Helpers!AX62&gt;0, MAX(0, Helpers!AX62 - INDEX(Matrix!$B$2:$ZZ$201, ROW()-209, COLUMN()-1)), ""),"")</f>
        <v/>
      </c>
      <c r="AY270" t="str" cm="1">
        <f t="array" ref="AY270">IFERROR(IF(Helpers!AY62&gt;0, MAX(0, Helpers!AY62 - INDEX(Matrix!$B$2:$ZZ$201, ROW()-209, COLUMN()-1)), ""),"")</f>
        <v/>
      </c>
    </row>
    <row r="271" spans="1:51" x14ac:dyDescent="0.25">
      <c r="A271" s="12"/>
      <c r="B271" t="str" cm="1">
        <f t="array" ref="B271">IFERROR(IF(Helpers!B63&gt;0, MAX(0, Helpers!B63 - INDEX(Matrix!$B$2:$ZZ$201, ROW()-209, COLUMN()-1)), ""),"")</f>
        <v/>
      </c>
      <c r="C271" t="str" cm="1">
        <f t="array" ref="C271">IFERROR(IF(Helpers!C63&gt;0, MAX(0, Helpers!C63 - INDEX(Matrix!$B$2:$ZZ$201, ROW()-209, COLUMN()-1)), ""),"")</f>
        <v/>
      </c>
      <c r="D271" t="str" cm="1">
        <f t="array" ref="D271">IFERROR(IF(Helpers!D63&gt;0, MAX(0, Helpers!D63 - INDEX(Matrix!$B$2:$ZZ$201, ROW()-209, COLUMN()-1)), ""),"")</f>
        <v/>
      </c>
      <c r="E271" t="str" cm="1">
        <f t="array" ref="E271">IFERROR(IF(Helpers!E63&gt;0, MAX(0, Helpers!E63 - INDEX(Matrix!$B$2:$ZZ$201, ROW()-209, COLUMN()-1)), ""),"")</f>
        <v/>
      </c>
      <c r="F271" t="str" cm="1">
        <f t="array" ref="F271">IFERROR(IF(Helpers!F63&gt;0, MAX(0, Helpers!F63 - INDEX(Matrix!$B$2:$ZZ$201, ROW()-209, COLUMN()-1)), ""),"")</f>
        <v/>
      </c>
      <c r="G271" t="str" cm="1">
        <f t="array" ref="G271">IFERROR(IF(Helpers!G63&gt;0, MAX(0, Helpers!G63 - INDEX(Matrix!$B$2:$ZZ$201, ROW()-209, COLUMN()-1)), ""),"")</f>
        <v/>
      </c>
      <c r="H271" t="str" cm="1">
        <f t="array" ref="H271">IFERROR(IF(Helpers!H63&gt;0, MAX(0, Helpers!H63 - INDEX(Matrix!$B$2:$ZZ$201, ROW()-209, COLUMN()-1)), ""),"")</f>
        <v/>
      </c>
      <c r="I271" t="str" cm="1">
        <f t="array" ref="I271">IFERROR(IF(Helpers!I63&gt;0, MAX(0, Helpers!I63 - INDEX(Matrix!$B$2:$ZZ$201, ROW()-209, COLUMN()-1)), ""),"")</f>
        <v/>
      </c>
      <c r="J271" t="str" cm="1">
        <f t="array" ref="J271">IFERROR(IF(Helpers!J63&gt;0, MAX(0, Helpers!J63 - INDEX(Matrix!$B$2:$ZZ$201, ROW()-209, COLUMN()-1)), ""),"")</f>
        <v/>
      </c>
      <c r="K271" t="str" cm="1">
        <f t="array" ref="K271">IFERROR(IF(Helpers!K63&gt;0, MAX(0, Helpers!K63 - INDEX(Matrix!$B$2:$ZZ$201, ROW()-209, COLUMN()-1)), ""),"")</f>
        <v/>
      </c>
      <c r="L271" t="str" cm="1">
        <f t="array" ref="L271">IFERROR(IF(Helpers!L63&gt;0, MAX(0, Helpers!L63 - INDEX(Matrix!$B$2:$ZZ$201, ROW()-209, COLUMN()-1)), ""),"")</f>
        <v/>
      </c>
      <c r="M271" t="str" cm="1">
        <f t="array" ref="M271">IFERROR(IF(Helpers!M63&gt;0, MAX(0, Helpers!M63 - INDEX(Matrix!$B$2:$ZZ$201, ROW()-209, COLUMN()-1)), ""),"")</f>
        <v/>
      </c>
      <c r="N271" t="str" cm="1">
        <f t="array" ref="N271">IFERROR(IF(Helpers!N63&gt;0, MAX(0, Helpers!N63 - INDEX(Matrix!$B$2:$ZZ$201, ROW()-209, COLUMN()-1)), ""),"")</f>
        <v/>
      </c>
      <c r="O271" t="str" cm="1">
        <f t="array" ref="O271">IFERROR(IF(Helpers!O63&gt;0, MAX(0, Helpers!O63 - INDEX(Matrix!$B$2:$ZZ$201, ROW()-209, COLUMN()-1)), ""),"")</f>
        <v/>
      </c>
      <c r="P271" t="str" cm="1">
        <f t="array" ref="P271">IFERROR(IF(Helpers!P63&gt;0, MAX(0, Helpers!P63 - INDEX(Matrix!$B$2:$ZZ$201, ROW()-209, COLUMN()-1)), ""),"")</f>
        <v/>
      </c>
      <c r="Q271" t="str" cm="1">
        <f t="array" ref="Q271">IFERROR(IF(Helpers!Q63&gt;0, MAX(0, Helpers!Q63 - INDEX(Matrix!$B$2:$ZZ$201, ROW()-209, COLUMN()-1)), ""),"")</f>
        <v/>
      </c>
      <c r="R271" t="str" cm="1">
        <f t="array" ref="R271">IFERROR(IF(Helpers!R63&gt;0, MAX(0, Helpers!R63 - INDEX(Matrix!$B$2:$ZZ$201, ROW()-209, COLUMN()-1)), ""),"")</f>
        <v/>
      </c>
      <c r="S271" t="str" cm="1">
        <f t="array" ref="S271">IFERROR(IF(Helpers!S63&gt;0, MAX(0, Helpers!S63 - INDEX(Matrix!$B$2:$ZZ$201, ROW()-209, COLUMN()-1)), ""),"")</f>
        <v/>
      </c>
      <c r="T271" t="str" cm="1">
        <f t="array" ref="T271">IFERROR(IF(Helpers!T63&gt;0, MAX(0, Helpers!T63 - INDEX(Matrix!$B$2:$ZZ$201, ROW()-209, COLUMN()-1)), ""),"")</f>
        <v/>
      </c>
      <c r="U271" t="str" cm="1">
        <f t="array" ref="U271">IFERROR(IF(Helpers!U63&gt;0, MAX(0, Helpers!U63 - INDEX(Matrix!$B$2:$ZZ$201, ROW()-209, COLUMN()-1)), ""),"")</f>
        <v/>
      </c>
      <c r="V271" t="str" cm="1">
        <f t="array" ref="V271">IFERROR(IF(Helpers!V63&gt;0, MAX(0, Helpers!V63 - INDEX(Matrix!$B$2:$ZZ$201, ROW()-209, COLUMN()-1)), ""),"")</f>
        <v/>
      </c>
      <c r="W271" t="str" cm="1">
        <f t="array" ref="W271">IFERROR(IF(Helpers!W63&gt;0, MAX(0, Helpers!W63 - INDEX(Matrix!$B$2:$ZZ$201, ROW()-209, COLUMN()-1)), ""),"")</f>
        <v/>
      </c>
      <c r="X271" t="str" cm="1">
        <f t="array" ref="X271">IFERROR(IF(Helpers!X63&gt;0, MAX(0, Helpers!X63 - INDEX(Matrix!$B$2:$ZZ$201, ROW()-209, COLUMN()-1)), ""),"")</f>
        <v/>
      </c>
      <c r="Y271" t="str" cm="1">
        <f t="array" ref="Y271">IFERROR(IF(Helpers!Y63&gt;0, MAX(0, Helpers!Y63 - INDEX(Matrix!$B$2:$ZZ$201, ROW()-209, COLUMN()-1)), ""),"")</f>
        <v/>
      </c>
      <c r="Z271" t="str" cm="1">
        <f t="array" ref="Z271">IFERROR(IF(Helpers!Z63&gt;0, MAX(0, Helpers!Z63 - INDEX(Matrix!$B$2:$ZZ$201, ROW()-209, COLUMN()-1)), ""),"")</f>
        <v/>
      </c>
      <c r="AA271" t="str" cm="1">
        <f t="array" ref="AA271">IFERROR(IF(Helpers!AA63&gt;0, MAX(0, Helpers!AA63 - INDEX(Matrix!$B$2:$ZZ$201, ROW()-209, COLUMN()-1)), ""),"")</f>
        <v/>
      </c>
      <c r="AB271" t="str" cm="1">
        <f t="array" ref="AB271">IFERROR(IF(Helpers!AB63&gt;0, MAX(0, Helpers!AB63 - INDEX(Matrix!$B$2:$ZZ$201, ROW()-209, COLUMN()-1)), ""),"")</f>
        <v/>
      </c>
      <c r="AC271" t="str" cm="1">
        <f t="array" ref="AC271">IFERROR(IF(Helpers!AC63&gt;0, MAX(0, Helpers!AC63 - INDEX(Matrix!$B$2:$ZZ$201, ROW()-209, COLUMN()-1)), ""),"")</f>
        <v/>
      </c>
      <c r="AD271" t="str" cm="1">
        <f t="array" ref="AD271">IFERROR(IF(Helpers!AD63&gt;0, MAX(0, Helpers!AD63 - INDEX(Matrix!$B$2:$ZZ$201, ROW()-209, COLUMN()-1)), ""),"")</f>
        <v/>
      </c>
      <c r="AE271" t="str" cm="1">
        <f t="array" ref="AE271">IFERROR(IF(Helpers!AE63&gt;0, MAX(0, Helpers!AE63 - INDEX(Matrix!$B$2:$ZZ$201, ROW()-209, COLUMN()-1)), ""),"")</f>
        <v/>
      </c>
      <c r="AF271" t="str" cm="1">
        <f t="array" ref="AF271">IFERROR(IF(Helpers!AF63&gt;0, MAX(0, Helpers!AF63 - INDEX(Matrix!$B$2:$ZZ$201, ROW()-209, COLUMN()-1)), ""),"")</f>
        <v/>
      </c>
      <c r="AG271" t="str" cm="1">
        <f t="array" ref="AG271">IFERROR(IF(Helpers!AG63&gt;0, MAX(0, Helpers!AG63 - INDEX(Matrix!$B$2:$ZZ$201, ROW()-209, COLUMN()-1)), ""),"")</f>
        <v/>
      </c>
      <c r="AH271" t="str" cm="1">
        <f t="array" ref="AH271">IFERROR(IF(Helpers!AH63&gt;0, MAX(0, Helpers!AH63 - INDEX(Matrix!$B$2:$ZZ$201, ROW()-209, COLUMN()-1)), ""),"")</f>
        <v/>
      </c>
      <c r="AI271" t="str" cm="1">
        <f t="array" ref="AI271">IFERROR(IF(Helpers!AI63&gt;0, MAX(0, Helpers!AI63 - INDEX(Matrix!$B$2:$ZZ$201, ROW()-209, COLUMN()-1)), ""),"")</f>
        <v/>
      </c>
      <c r="AJ271" t="str" cm="1">
        <f t="array" ref="AJ271">IFERROR(IF(Helpers!AJ63&gt;0, MAX(0, Helpers!AJ63 - INDEX(Matrix!$B$2:$ZZ$201, ROW()-209, COLUMN()-1)), ""),"")</f>
        <v/>
      </c>
      <c r="AK271" t="str" cm="1">
        <f t="array" ref="AK271">IFERROR(IF(Helpers!AK63&gt;0, MAX(0, Helpers!AK63 - INDEX(Matrix!$B$2:$ZZ$201, ROW()-209, COLUMN()-1)), ""),"")</f>
        <v/>
      </c>
      <c r="AL271" t="str" cm="1">
        <f t="array" ref="AL271">IFERROR(IF(Helpers!AL63&gt;0, MAX(0, Helpers!AL63 - INDEX(Matrix!$B$2:$ZZ$201, ROW()-209, COLUMN()-1)), ""),"")</f>
        <v/>
      </c>
      <c r="AM271" t="str" cm="1">
        <f t="array" ref="AM271">IFERROR(IF(Helpers!AM63&gt;0, MAX(0, Helpers!AM63 - INDEX(Matrix!$B$2:$ZZ$201, ROW()-209, COLUMN()-1)), ""),"")</f>
        <v/>
      </c>
      <c r="AN271" t="str" cm="1">
        <f t="array" ref="AN271">IFERROR(IF(Helpers!AN63&gt;0, MAX(0, Helpers!AN63 - INDEX(Matrix!$B$2:$ZZ$201, ROW()-209, COLUMN()-1)), ""),"")</f>
        <v/>
      </c>
      <c r="AO271" t="str" cm="1">
        <f t="array" ref="AO271">IFERROR(IF(Helpers!AO63&gt;0, MAX(0, Helpers!AO63 - INDEX(Matrix!$B$2:$ZZ$201, ROW()-209, COLUMN()-1)), ""),"")</f>
        <v/>
      </c>
      <c r="AP271" t="str" cm="1">
        <f t="array" ref="AP271">IFERROR(IF(Helpers!AP63&gt;0, MAX(0, Helpers!AP63 - INDEX(Matrix!$B$2:$ZZ$201, ROW()-209, COLUMN()-1)), ""),"")</f>
        <v/>
      </c>
      <c r="AQ271" t="str" cm="1">
        <f t="array" ref="AQ271">IFERROR(IF(Helpers!AQ63&gt;0, MAX(0, Helpers!AQ63 - INDEX(Matrix!$B$2:$ZZ$201, ROW()-209, COLUMN()-1)), ""),"")</f>
        <v/>
      </c>
      <c r="AR271" t="str" cm="1">
        <f t="array" ref="AR271">IFERROR(IF(Helpers!AR63&gt;0, MAX(0, Helpers!AR63 - INDEX(Matrix!$B$2:$ZZ$201, ROW()-209, COLUMN()-1)), ""),"")</f>
        <v/>
      </c>
      <c r="AS271" t="str" cm="1">
        <f t="array" ref="AS271">IFERROR(IF(Helpers!AS63&gt;0, MAX(0, Helpers!AS63 - INDEX(Matrix!$B$2:$ZZ$201, ROW()-209, COLUMN()-1)), ""),"")</f>
        <v/>
      </c>
      <c r="AT271" t="str" cm="1">
        <f t="array" ref="AT271">IFERROR(IF(Helpers!AT63&gt;0, MAX(0, Helpers!AT63 - INDEX(Matrix!$B$2:$ZZ$201, ROW()-209, COLUMN()-1)), ""),"")</f>
        <v/>
      </c>
      <c r="AU271" t="str" cm="1">
        <f t="array" ref="AU271">IFERROR(IF(Helpers!AU63&gt;0, MAX(0, Helpers!AU63 - INDEX(Matrix!$B$2:$ZZ$201, ROW()-209, COLUMN()-1)), ""),"")</f>
        <v/>
      </c>
      <c r="AV271" t="str" cm="1">
        <f t="array" ref="AV271">IFERROR(IF(Helpers!AV63&gt;0, MAX(0, Helpers!AV63 - INDEX(Matrix!$B$2:$ZZ$201, ROW()-209, COLUMN()-1)), ""),"")</f>
        <v/>
      </c>
      <c r="AW271" t="str" cm="1">
        <f t="array" ref="AW271">IFERROR(IF(Helpers!AW63&gt;0, MAX(0, Helpers!AW63 - INDEX(Matrix!$B$2:$ZZ$201, ROW()-209, COLUMN()-1)), ""),"")</f>
        <v/>
      </c>
      <c r="AX271" t="str" cm="1">
        <f t="array" ref="AX271">IFERROR(IF(Helpers!AX63&gt;0, MAX(0, Helpers!AX63 - INDEX(Matrix!$B$2:$ZZ$201, ROW()-209, COLUMN()-1)), ""),"")</f>
        <v/>
      </c>
      <c r="AY271" t="str" cm="1">
        <f t="array" ref="AY271">IFERROR(IF(Helpers!AY63&gt;0, MAX(0, Helpers!AY63 - INDEX(Matrix!$B$2:$ZZ$201, ROW()-209, COLUMN()-1)), ""),"")</f>
        <v/>
      </c>
    </row>
    <row r="272" spans="1:51" x14ac:dyDescent="0.25">
      <c r="A272" s="12"/>
      <c r="B272" t="str" cm="1">
        <f t="array" ref="B272">IFERROR(IF(Helpers!B64&gt;0, MAX(0, Helpers!B64 - INDEX(Matrix!$B$2:$ZZ$201, ROW()-209, COLUMN()-1)), ""),"")</f>
        <v/>
      </c>
      <c r="C272" t="str" cm="1">
        <f t="array" ref="C272">IFERROR(IF(Helpers!C64&gt;0, MAX(0, Helpers!C64 - INDEX(Matrix!$B$2:$ZZ$201, ROW()-209, COLUMN()-1)), ""),"")</f>
        <v/>
      </c>
      <c r="D272" t="str" cm="1">
        <f t="array" ref="D272">IFERROR(IF(Helpers!D64&gt;0, MAX(0, Helpers!D64 - INDEX(Matrix!$B$2:$ZZ$201, ROW()-209, COLUMN()-1)), ""),"")</f>
        <v/>
      </c>
      <c r="E272" t="str" cm="1">
        <f t="array" ref="E272">IFERROR(IF(Helpers!E64&gt;0, MAX(0, Helpers!E64 - INDEX(Matrix!$B$2:$ZZ$201, ROW()-209, COLUMN()-1)), ""),"")</f>
        <v/>
      </c>
      <c r="F272" t="str" cm="1">
        <f t="array" ref="F272">IFERROR(IF(Helpers!F64&gt;0, MAX(0, Helpers!F64 - INDEX(Matrix!$B$2:$ZZ$201, ROW()-209, COLUMN()-1)), ""),"")</f>
        <v/>
      </c>
      <c r="G272" t="str" cm="1">
        <f t="array" ref="G272">IFERROR(IF(Helpers!G64&gt;0, MAX(0, Helpers!G64 - INDEX(Matrix!$B$2:$ZZ$201, ROW()-209, COLUMN()-1)), ""),"")</f>
        <v/>
      </c>
      <c r="H272" t="str" cm="1">
        <f t="array" ref="H272">IFERROR(IF(Helpers!H64&gt;0, MAX(0, Helpers!H64 - INDEX(Matrix!$B$2:$ZZ$201, ROW()-209, COLUMN()-1)), ""),"")</f>
        <v/>
      </c>
      <c r="I272" t="str" cm="1">
        <f t="array" ref="I272">IFERROR(IF(Helpers!I64&gt;0, MAX(0, Helpers!I64 - INDEX(Matrix!$B$2:$ZZ$201, ROW()-209, COLUMN()-1)), ""),"")</f>
        <v/>
      </c>
      <c r="J272" t="str" cm="1">
        <f t="array" ref="J272">IFERROR(IF(Helpers!J64&gt;0, MAX(0, Helpers!J64 - INDEX(Matrix!$B$2:$ZZ$201, ROW()-209, COLUMN()-1)), ""),"")</f>
        <v/>
      </c>
      <c r="K272" t="str" cm="1">
        <f t="array" ref="K272">IFERROR(IF(Helpers!K64&gt;0, MAX(0, Helpers!K64 - INDEX(Matrix!$B$2:$ZZ$201, ROW()-209, COLUMN()-1)), ""),"")</f>
        <v/>
      </c>
      <c r="L272" t="str" cm="1">
        <f t="array" ref="L272">IFERROR(IF(Helpers!L64&gt;0, MAX(0, Helpers!L64 - INDEX(Matrix!$B$2:$ZZ$201, ROW()-209, COLUMN()-1)), ""),"")</f>
        <v/>
      </c>
      <c r="M272" t="str" cm="1">
        <f t="array" ref="M272">IFERROR(IF(Helpers!M64&gt;0, MAX(0, Helpers!M64 - INDEX(Matrix!$B$2:$ZZ$201, ROW()-209, COLUMN()-1)), ""),"")</f>
        <v/>
      </c>
      <c r="N272" t="str" cm="1">
        <f t="array" ref="N272">IFERROR(IF(Helpers!N64&gt;0, MAX(0, Helpers!N64 - INDEX(Matrix!$B$2:$ZZ$201, ROW()-209, COLUMN()-1)), ""),"")</f>
        <v/>
      </c>
      <c r="O272" t="str" cm="1">
        <f t="array" ref="O272">IFERROR(IF(Helpers!O64&gt;0, MAX(0, Helpers!O64 - INDEX(Matrix!$B$2:$ZZ$201, ROW()-209, COLUMN()-1)), ""),"")</f>
        <v/>
      </c>
      <c r="P272" t="str" cm="1">
        <f t="array" ref="P272">IFERROR(IF(Helpers!P64&gt;0, MAX(0, Helpers!P64 - INDEX(Matrix!$B$2:$ZZ$201, ROW()-209, COLUMN()-1)), ""),"")</f>
        <v/>
      </c>
      <c r="Q272" t="str" cm="1">
        <f t="array" ref="Q272">IFERROR(IF(Helpers!Q64&gt;0, MAX(0, Helpers!Q64 - INDEX(Matrix!$B$2:$ZZ$201, ROW()-209, COLUMN()-1)), ""),"")</f>
        <v/>
      </c>
      <c r="R272" t="str" cm="1">
        <f t="array" ref="R272">IFERROR(IF(Helpers!R64&gt;0, MAX(0, Helpers!R64 - INDEX(Matrix!$B$2:$ZZ$201, ROW()-209, COLUMN()-1)), ""),"")</f>
        <v/>
      </c>
      <c r="S272" t="str" cm="1">
        <f t="array" ref="S272">IFERROR(IF(Helpers!S64&gt;0, MAX(0, Helpers!S64 - INDEX(Matrix!$B$2:$ZZ$201, ROW()-209, COLUMN()-1)), ""),"")</f>
        <v/>
      </c>
      <c r="T272" t="str" cm="1">
        <f t="array" ref="T272">IFERROR(IF(Helpers!T64&gt;0, MAX(0, Helpers!T64 - INDEX(Matrix!$B$2:$ZZ$201, ROW()-209, COLUMN()-1)), ""),"")</f>
        <v/>
      </c>
      <c r="U272" t="str" cm="1">
        <f t="array" ref="U272">IFERROR(IF(Helpers!U64&gt;0, MAX(0, Helpers!U64 - INDEX(Matrix!$B$2:$ZZ$201, ROW()-209, COLUMN()-1)), ""),"")</f>
        <v/>
      </c>
      <c r="V272" t="str" cm="1">
        <f t="array" ref="V272">IFERROR(IF(Helpers!V64&gt;0, MAX(0, Helpers!V64 - INDEX(Matrix!$B$2:$ZZ$201, ROW()-209, COLUMN()-1)), ""),"")</f>
        <v/>
      </c>
      <c r="W272" t="str" cm="1">
        <f t="array" ref="W272">IFERROR(IF(Helpers!W64&gt;0, MAX(0, Helpers!W64 - INDEX(Matrix!$B$2:$ZZ$201, ROW()-209, COLUMN()-1)), ""),"")</f>
        <v/>
      </c>
      <c r="X272" t="str" cm="1">
        <f t="array" ref="X272">IFERROR(IF(Helpers!X64&gt;0, MAX(0, Helpers!X64 - INDEX(Matrix!$B$2:$ZZ$201, ROW()-209, COLUMN()-1)), ""),"")</f>
        <v/>
      </c>
      <c r="Y272" t="str" cm="1">
        <f t="array" ref="Y272">IFERROR(IF(Helpers!Y64&gt;0, MAX(0, Helpers!Y64 - INDEX(Matrix!$B$2:$ZZ$201, ROW()-209, COLUMN()-1)), ""),"")</f>
        <v/>
      </c>
      <c r="Z272" t="str" cm="1">
        <f t="array" ref="Z272">IFERROR(IF(Helpers!Z64&gt;0, MAX(0, Helpers!Z64 - INDEX(Matrix!$B$2:$ZZ$201, ROW()-209, COLUMN()-1)), ""),"")</f>
        <v/>
      </c>
      <c r="AA272" t="str" cm="1">
        <f t="array" ref="AA272">IFERROR(IF(Helpers!AA64&gt;0, MAX(0, Helpers!AA64 - INDEX(Matrix!$B$2:$ZZ$201, ROW()-209, COLUMN()-1)), ""),"")</f>
        <v/>
      </c>
      <c r="AB272" t="str" cm="1">
        <f t="array" ref="AB272">IFERROR(IF(Helpers!AB64&gt;0, MAX(0, Helpers!AB64 - INDEX(Matrix!$B$2:$ZZ$201, ROW()-209, COLUMN()-1)), ""),"")</f>
        <v/>
      </c>
      <c r="AC272" t="str" cm="1">
        <f t="array" ref="AC272">IFERROR(IF(Helpers!AC64&gt;0, MAX(0, Helpers!AC64 - INDEX(Matrix!$B$2:$ZZ$201, ROW()-209, COLUMN()-1)), ""),"")</f>
        <v/>
      </c>
      <c r="AD272" t="str" cm="1">
        <f t="array" ref="AD272">IFERROR(IF(Helpers!AD64&gt;0, MAX(0, Helpers!AD64 - INDEX(Matrix!$B$2:$ZZ$201, ROW()-209, COLUMN()-1)), ""),"")</f>
        <v/>
      </c>
      <c r="AE272" t="str" cm="1">
        <f t="array" ref="AE272">IFERROR(IF(Helpers!AE64&gt;0, MAX(0, Helpers!AE64 - INDEX(Matrix!$B$2:$ZZ$201, ROW()-209, COLUMN()-1)), ""),"")</f>
        <v/>
      </c>
      <c r="AF272" t="str" cm="1">
        <f t="array" ref="AF272">IFERROR(IF(Helpers!AF64&gt;0, MAX(0, Helpers!AF64 - INDEX(Matrix!$B$2:$ZZ$201, ROW()-209, COLUMN()-1)), ""),"")</f>
        <v/>
      </c>
      <c r="AG272" t="str" cm="1">
        <f t="array" ref="AG272">IFERROR(IF(Helpers!AG64&gt;0, MAX(0, Helpers!AG64 - INDEX(Matrix!$B$2:$ZZ$201, ROW()-209, COLUMN()-1)), ""),"")</f>
        <v/>
      </c>
      <c r="AH272" t="str" cm="1">
        <f t="array" ref="AH272">IFERROR(IF(Helpers!AH64&gt;0, MAX(0, Helpers!AH64 - INDEX(Matrix!$B$2:$ZZ$201, ROW()-209, COLUMN()-1)), ""),"")</f>
        <v/>
      </c>
      <c r="AI272" t="str" cm="1">
        <f t="array" ref="AI272">IFERROR(IF(Helpers!AI64&gt;0, MAX(0, Helpers!AI64 - INDEX(Matrix!$B$2:$ZZ$201, ROW()-209, COLUMN()-1)), ""),"")</f>
        <v/>
      </c>
      <c r="AJ272" t="str" cm="1">
        <f t="array" ref="AJ272">IFERROR(IF(Helpers!AJ64&gt;0, MAX(0, Helpers!AJ64 - INDEX(Matrix!$B$2:$ZZ$201, ROW()-209, COLUMN()-1)), ""),"")</f>
        <v/>
      </c>
      <c r="AK272" t="str" cm="1">
        <f t="array" ref="AK272">IFERROR(IF(Helpers!AK64&gt;0, MAX(0, Helpers!AK64 - INDEX(Matrix!$B$2:$ZZ$201, ROW()-209, COLUMN()-1)), ""),"")</f>
        <v/>
      </c>
      <c r="AL272" t="str" cm="1">
        <f t="array" ref="AL272">IFERROR(IF(Helpers!AL64&gt;0, MAX(0, Helpers!AL64 - INDEX(Matrix!$B$2:$ZZ$201, ROW()-209, COLUMN()-1)), ""),"")</f>
        <v/>
      </c>
      <c r="AM272" t="str" cm="1">
        <f t="array" ref="AM272">IFERROR(IF(Helpers!AM64&gt;0, MAX(0, Helpers!AM64 - INDEX(Matrix!$B$2:$ZZ$201, ROW()-209, COLUMN()-1)), ""),"")</f>
        <v/>
      </c>
      <c r="AN272" t="str" cm="1">
        <f t="array" ref="AN272">IFERROR(IF(Helpers!AN64&gt;0, MAX(0, Helpers!AN64 - INDEX(Matrix!$B$2:$ZZ$201, ROW()-209, COLUMN()-1)), ""),"")</f>
        <v/>
      </c>
      <c r="AO272" t="str" cm="1">
        <f t="array" ref="AO272">IFERROR(IF(Helpers!AO64&gt;0, MAX(0, Helpers!AO64 - INDEX(Matrix!$B$2:$ZZ$201, ROW()-209, COLUMN()-1)), ""),"")</f>
        <v/>
      </c>
      <c r="AP272" t="str" cm="1">
        <f t="array" ref="AP272">IFERROR(IF(Helpers!AP64&gt;0, MAX(0, Helpers!AP64 - INDEX(Matrix!$B$2:$ZZ$201, ROW()-209, COLUMN()-1)), ""),"")</f>
        <v/>
      </c>
      <c r="AQ272" t="str" cm="1">
        <f t="array" ref="AQ272">IFERROR(IF(Helpers!AQ64&gt;0, MAX(0, Helpers!AQ64 - INDEX(Matrix!$B$2:$ZZ$201, ROW()-209, COLUMN()-1)), ""),"")</f>
        <v/>
      </c>
      <c r="AR272" t="str" cm="1">
        <f t="array" ref="AR272">IFERROR(IF(Helpers!AR64&gt;0, MAX(0, Helpers!AR64 - INDEX(Matrix!$B$2:$ZZ$201, ROW()-209, COLUMN()-1)), ""),"")</f>
        <v/>
      </c>
      <c r="AS272" t="str" cm="1">
        <f t="array" ref="AS272">IFERROR(IF(Helpers!AS64&gt;0, MAX(0, Helpers!AS64 - INDEX(Matrix!$B$2:$ZZ$201, ROW()-209, COLUMN()-1)), ""),"")</f>
        <v/>
      </c>
      <c r="AT272" t="str" cm="1">
        <f t="array" ref="AT272">IFERROR(IF(Helpers!AT64&gt;0, MAX(0, Helpers!AT64 - INDEX(Matrix!$B$2:$ZZ$201, ROW()-209, COLUMN()-1)), ""),"")</f>
        <v/>
      </c>
      <c r="AU272" t="str" cm="1">
        <f t="array" ref="AU272">IFERROR(IF(Helpers!AU64&gt;0, MAX(0, Helpers!AU64 - INDEX(Matrix!$B$2:$ZZ$201, ROW()-209, COLUMN()-1)), ""),"")</f>
        <v/>
      </c>
      <c r="AV272" t="str" cm="1">
        <f t="array" ref="AV272">IFERROR(IF(Helpers!AV64&gt;0, MAX(0, Helpers!AV64 - INDEX(Matrix!$B$2:$ZZ$201, ROW()-209, COLUMN()-1)), ""),"")</f>
        <v/>
      </c>
      <c r="AW272" t="str" cm="1">
        <f t="array" ref="AW272">IFERROR(IF(Helpers!AW64&gt;0, MAX(0, Helpers!AW64 - INDEX(Matrix!$B$2:$ZZ$201, ROW()-209, COLUMN()-1)), ""),"")</f>
        <v/>
      </c>
      <c r="AX272" t="str" cm="1">
        <f t="array" ref="AX272">IFERROR(IF(Helpers!AX64&gt;0, MAX(0, Helpers!AX64 - INDEX(Matrix!$B$2:$ZZ$201, ROW()-209, COLUMN()-1)), ""),"")</f>
        <v/>
      </c>
      <c r="AY272" t="str" cm="1">
        <f t="array" ref="AY272">IFERROR(IF(Helpers!AY64&gt;0, MAX(0, Helpers!AY64 - INDEX(Matrix!$B$2:$ZZ$201, ROW()-209, COLUMN()-1)), ""),"")</f>
        <v/>
      </c>
    </row>
    <row r="273" spans="1:51" x14ac:dyDescent="0.25">
      <c r="A273" s="12"/>
      <c r="B273" t="str" cm="1">
        <f t="array" ref="B273">IFERROR(IF(Helpers!B65&gt;0, MAX(0, Helpers!B65 - INDEX(Matrix!$B$2:$ZZ$201, ROW()-209, COLUMN()-1)), ""),"")</f>
        <v/>
      </c>
      <c r="C273" t="str" cm="1">
        <f t="array" ref="C273">IFERROR(IF(Helpers!C65&gt;0, MAX(0, Helpers!C65 - INDEX(Matrix!$B$2:$ZZ$201, ROW()-209, COLUMN()-1)), ""),"")</f>
        <v/>
      </c>
      <c r="D273" t="str" cm="1">
        <f t="array" ref="D273">IFERROR(IF(Helpers!D65&gt;0, MAX(0, Helpers!D65 - INDEX(Matrix!$B$2:$ZZ$201, ROW()-209, COLUMN()-1)), ""),"")</f>
        <v/>
      </c>
      <c r="E273" t="str" cm="1">
        <f t="array" ref="E273">IFERROR(IF(Helpers!E65&gt;0, MAX(0, Helpers!E65 - INDEX(Matrix!$B$2:$ZZ$201, ROW()-209, COLUMN()-1)), ""),"")</f>
        <v/>
      </c>
      <c r="F273" t="str" cm="1">
        <f t="array" ref="F273">IFERROR(IF(Helpers!F65&gt;0, MAX(0, Helpers!F65 - INDEX(Matrix!$B$2:$ZZ$201, ROW()-209, COLUMN()-1)), ""),"")</f>
        <v/>
      </c>
      <c r="G273" t="str" cm="1">
        <f t="array" ref="G273">IFERROR(IF(Helpers!G65&gt;0, MAX(0, Helpers!G65 - INDEX(Matrix!$B$2:$ZZ$201, ROW()-209, COLUMN()-1)), ""),"")</f>
        <v/>
      </c>
      <c r="H273" t="str" cm="1">
        <f t="array" ref="H273">IFERROR(IF(Helpers!H65&gt;0, MAX(0, Helpers!H65 - INDEX(Matrix!$B$2:$ZZ$201, ROW()-209, COLUMN()-1)), ""),"")</f>
        <v/>
      </c>
      <c r="I273" t="str" cm="1">
        <f t="array" ref="I273">IFERROR(IF(Helpers!I65&gt;0, MAX(0, Helpers!I65 - INDEX(Matrix!$B$2:$ZZ$201, ROW()-209, COLUMN()-1)), ""),"")</f>
        <v/>
      </c>
      <c r="J273" t="str" cm="1">
        <f t="array" ref="J273">IFERROR(IF(Helpers!J65&gt;0, MAX(0, Helpers!J65 - INDEX(Matrix!$B$2:$ZZ$201, ROW()-209, COLUMN()-1)), ""),"")</f>
        <v/>
      </c>
      <c r="K273" t="str" cm="1">
        <f t="array" ref="K273">IFERROR(IF(Helpers!K65&gt;0, MAX(0, Helpers!K65 - INDEX(Matrix!$B$2:$ZZ$201, ROW()-209, COLUMN()-1)), ""),"")</f>
        <v/>
      </c>
      <c r="L273" t="str" cm="1">
        <f t="array" ref="L273">IFERROR(IF(Helpers!L65&gt;0, MAX(0, Helpers!L65 - INDEX(Matrix!$B$2:$ZZ$201, ROW()-209, COLUMN()-1)), ""),"")</f>
        <v/>
      </c>
      <c r="M273" t="str" cm="1">
        <f t="array" ref="M273">IFERROR(IF(Helpers!M65&gt;0, MAX(0, Helpers!M65 - INDEX(Matrix!$B$2:$ZZ$201, ROW()-209, COLUMN()-1)), ""),"")</f>
        <v/>
      </c>
      <c r="N273" t="str" cm="1">
        <f t="array" ref="N273">IFERROR(IF(Helpers!N65&gt;0, MAX(0, Helpers!N65 - INDEX(Matrix!$B$2:$ZZ$201, ROW()-209, COLUMN()-1)), ""),"")</f>
        <v/>
      </c>
      <c r="O273" t="str" cm="1">
        <f t="array" ref="O273">IFERROR(IF(Helpers!O65&gt;0, MAX(0, Helpers!O65 - INDEX(Matrix!$B$2:$ZZ$201, ROW()-209, COLUMN()-1)), ""),"")</f>
        <v/>
      </c>
      <c r="P273" t="str" cm="1">
        <f t="array" ref="P273">IFERROR(IF(Helpers!P65&gt;0, MAX(0, Helpers!P65 - INDEX(Matrix!$B$2:$ZZ$201, ROW()-209, COLUMN()-1)), ""),"")</f>
        <v/>
      </c>
      <c r="Q273" t="str" cm="1">
        <f t="array" ref="Q273">IFERROR(IF(Helpers!Q65&gt;0, MAX(0, Helpers!Q65 - INDEX(Matrix!$B$2:$ZZ$201, ROW()-209, COLUMN()-1)), ""),"")</f>
        <v/>
      </c>
      <c r="R273" t="str" cm="1">
        <f t="array" ref="R273">IFERROR(IF(Helpers!R65&gt;0, MAX(0, Helpers!R65 - INDEX(Matrix!$B$2:$ZZ$201, ROW()-209, COLUMN()-1)), ""),"")</f>
        <v/>
      </c>
      <c r="S273" t="str" cm="1">
        <f t="array" ref="S273">IFERROR(IF(Helpers!S65&gt;0, MAX(0, Helpers!S65 - INDEX(Matrix!$B$2:$ZZ$201, ROW()-209, COLUMN()-1)), ""),"")</f>
        <v/>
      </c>
      <c r="T273" t="str" cm="1">
        <f t="array" ref="T273">IFERROR(IF(Helpers!T65&gt;0, MAX(0, Helpers!T65 - INDEX(Matrix!$B$2:$ZZ$201, ROW()-209, COLUMN()-1)), ""),"")</f>
        <v/>
      </c>
      <c r="U273" t="str" cm="1">
        <f t="array" ref="U273">IFERROR(IF(Helpers!U65&gt;0, MAX(0, Helpers!U65 - INDEX(Matrix!$B$2:$ZZ$201, ROW()-209, COLUMN()-1)), ""),"")</f>
        <v/>
      </c>
      <c r="V273" t="str" cm="1">
        <f t="array" ref="V273">IFERROR(IF(Helpers!V65&gt;0, MAX(0, Helpers!V65 - INDEX(Matrix!$B$2:$ZZ$201, ROW()-209, COLUMN()-1)), ""),"")</f>
        <v/>
      </c>
      <c r="W273" t="str" cm="1">
        <f t="array" ref="W273">IFERROR(IF(Helpers!W65&gt;0, MAX(0, Helpers!W65 - INDEX(Matrix!$B$2:$ZZ$201, ROW()-209, COLUMN()-1)), ""),"")</f>
        <v/>
      </c>
      <c r="X273" t="str" cm="1">
        <f t="array" ref="X273">IFERROR(IF(Helpers!X65&gt;0, MAX(0, Helpers!X65 - INDEX(Matrix!$B$2:$ZZ$201, ROW()-209, COLUMN()-1)), ""),"")</f>
        <v/>
      </c>
      <c r="Y273" t="str" cm="1">
        <f t="array" ref="Y273">IFERROR(IF(Helpers!Y65&gt;0, MAX(0, Helpers!Y65 - INDEX(Matrix!$B$2:$ZZ$201, ROW()-209, COLUMN()-1)), ""),"")</f>
        <v/>
      </c>
      <c r="Z273" t="str" cm="1">
        <f t="array" ref="Z273">IFERROR(IF(Helpers!Z65&gt;0, MAX(0, Helpers!Z65 - INDEX(Matrix!$B$2:$ZZ$201, ROW()-209, COLUMN()-1)), ""),"")</f>
        <v/>
      </c>
      <c r="AA273" t="str" cm="1">
        <f t="array" ref="AA273">IFERROR(IF(Helpers!AA65&gt;0, MAX(0, Helpers!AA65 - INDEX(Matrix!$B$2:$ZZ$201, ROW()-209, COLUMN()-1)), ""),"")</f>
        <v/>
      </c>
      <c r="AB273" t="str" cm="1">
        <f t="array" ref="AB273">IFERROR(IF(Helpers!AB65&gt;0, MAX(0, Helpers!AB65 - INDEX(Matrix!$B$2:$ZZ$201, ROW()-209, COLUMN()-1)), ""),"")</f>
        <v/>
      </c>
      <c r="AC273" t="str" cm="1">
        <f t="array" ref="AC273">IFERROR(IF(Helpers!AC65&gt;0, MAX(0, Helpers!AC65 - INDEX(Matrix!$B$2:$ZZ$201, ROW()-209, COLUMN()-1)), ""),"")</f>
        <v/>
      </c>
      <c r="AD273" t="str" cm="1">
        <f t="array" ref="AD273">IFERROR(IF(Helpers!AD65&gt;0, MAX(0, Helpers!AD65 - INDEX(Matrix!$B$2:$ZZ$201, ROW()-209, COLUMN()-1)), ""),"")</f>
        <v/>
      </c>
      <c r="AE273" t="str" cm="1">
        <f t="array" ref="AE273">IFERROR(IF(Helpers!AE65&gt;0, MAX(0, Helpers!AE65 - INDEX(Matrix!$B$2:$ZZ$201, ROW()-209, COLUMN()-1)), ""),"")</f>
        <v/>
      </c>
      <c r="AF273" t="str" cm="1">
        <f t="array" ref="AF273">IFERROR(IF(Helpers!AF65&gt;0, MAX(0, Helpers!AF65 - INDEX(Matrix!$B$2:$ZZ$201, ROW()-209, COLUMN()-1)), ""),"")</f>
        <v/>
      </c>
      <c r="AG273" t="str" cm="1">
        <f t="array" ref="AG273">IFERROR(IF(Helpers!AG65&gt;0, MAX(0, Helpers!AG65 - INDEX(Matrix!$B$2:$ZZ$201, ROW()-209, COLUMN()-1)), ""),"")</f>
        <v/>
      </c>
      <c r="AH273" t="str" cm="1">
        <f t="array" ref="AH273">IFERROR(IF(Helpers!AH65&gt;0, MAX(0, Helpers!AH65 - INDEX(Matrix!$B$2:$ZZ$201, ROW()-209, COLUMN()-1)), ""),"")</f>
        <v/>
      </c>
      <c r="AI273" t="str" cm="1">
        <f t="array" ref="AI273">IFERROR(IF(Helpers!AI65&gt;0, MAX(0, Helpers!AI65 - INDEX(Matrix!$B$2:$ZZ$201, ROW()-209, COLUMN()-1)), ""),"")</f>
        <v/>
      </c>
      <c r="AJ273" t="str" cm="1">
        <f t="array" ref="AJ273">IFERROR(IF(Helpers!AJ65&gt;0, MAX(0, Helpers!AJ65 - INDEX(Matrix!$B$2:$ZZ$201, ROW()-209, COLUMN()-1)), ""),"")</f>
        <v/>
      </c>
      <c r="AK273" t="str" cm="1">
        <f t="array" ref="AK273">IFERROR(IF(Helpers!AK65&gt;0, MAX(0, Helpers!AK65 - INDEX(Matrix!$B$2:$ZZ$201, ROW()-209, COLUMN()-1)), ""),"")</f>
        <v/>
      </c>
      <c r="AL273" t="str" cm="1">
        <f t="array" ref="AL273">IFERROR(IF(Helpers!AL65&gt;0, MAX(0, Helpers!AL65 - INDEX(Matrix!$B$2:$ZZ$201, ROW()-209, COLUMN()-1)), ""),"")</f>
        <v/>
      </c>
      <c r="AM273" t="str" cm="1">
        <f t="array" ref="AM273">IFERROR(IF(Helpers!AM65&gt;0, MAX(0, Helpers!AM65 - INDEX(Matrix!$B$2:$ZZ$201, ROW()-209, COLUMN()-1)), ""),"")</f>
        <v/>
      </c>
      <c r="AN273" t="str" cm="1">
        <f t="array" ref="AN273">IFERROR(IF(Helpers!AN65&gt;0, MAX(0, Helpers!AN65 - INDEX(Matrix!$B$2:$ZZ$201, ROW()-209, COLUMN()-1)), ""),"")</f>
        <v/>
      </c>
      <c r="AO273" t="str" cm="1">
        <f t="array" ref="AO273">IFERROR(IF(Helpers!AO65&gt;0, MAX(0, Helpers!AO65 - INDEX(Matrix!$B$2:$ZZ$201, ROW()-209, COLUMN()-1)), ""),"")</f>
        <v/>
      </c>
      <c r="AP273" t="str" cm="1">
        <f t="array" ref="AP273">IFERROR(IF(Helpers!AP65&gt;0, MAX(0, Helpers!AP65 - INDEX(Matrix!$B$2:$ZZ$201, ROW()-209, COLUMN()-1)), ""),"")</f>
        <v/>
      </c>
      <c r="AQ273" t="str" cm="1">
        <f t="array" ref="AQ273">IFERROR(IF(Helpers!AQ65&gt;0, MAX(0, Helpers!AQ65 - INDEX(Matrix!$B$2:$ZZ$201, ROW()-209, COLUMN()-1)), ""),"")</f>
        <v/>
      </c>
      <c r="AR273" t="str" cm="1">
        <f t="array" ref="AR273">IFERROR(IF(Helpers!AR65&gt;0, MAX(0, Helpers!AR65 - INDEX(Matrix!$B$2:$ZZ$201, ROW()-209, COLUMN()-1)), ""),"")</f>
        <v/>
      </c>
      <c r="AS273" t="str" cm="1">
        <f t="array" ref="AS273">IFERROR(IF(Helpers!AS65&gt;0, MAX(0, Helpers!AS65 - INDEX(Matrix!$B$2:$ZZ$201, ROW()-209, COLUMN()-1)), ""),"")</f>
        <v/>
      </c>
      <c r="AT273" t="str" cm="1">
        <f t="array" ref="AT273">IFERROR(IF(Helpers!AT65&gt;0, MAX(0, Helpers!AT65 - INDEX(Matrix!$B$2:$ZZ$201, ROW()-209, COLUMN()-1)), ""),"")</f>
        <v/>
      </c>
      <c r="AU273" t="str" cm="1">
        <f t="array" ref="AU273">IFERROR(IF(Helpers!AU65&gt;0, MAX(0, Helpers!AU65 - INDEX(Matrix!$B$2:$ZZ$201, ROW()-209, COLUMN()-1)), ""),"")</f>
        <v/>
      </c>
      <c r="AV273" t="str" cm="1">
        <f t="array" ref="AV273">IFERROR(IF(Helpers!AV65&gt;0, MAX(0, Helpers!AV65 - INDEX(Matrix!$B$2:$ZZ$201, ROW()-209, COLUMN()-1)), ""),"")</f>
        <v/>
      </c>
      <c r="AW273" t="str" cm="1">
        <f t="array" ref="AW273">IFERROR(IF(Helpers!AW65&gt;0, MAX(0, Helpers!AW65 - INDEX(Matrix!$B$2:$ZZ$201, ROW()-209, COLUMN()-1)), ""),"")</f>
        <v/>
      </c>
      <c r="AX273" t="str" cm="1">
        <f t="array" ref="AX273">IFERROR(IF(Helpers!AX65&gt;0, MAX(0, Helpers!AX65 - INDEX(Matrix!$B$2:$ZZ$201, ROW()-209, COLUMN()-1)), ""),"")</f>
        <v/>
      </c>
      <c r="AY273" t="str" cm="1">
        <f t="array" ref="AY273">IFERROR(IF(Helpers!AY65&gt;0, MAX(0, Helpers!AY65 - INDEX(Matrix!$B$2:$ZZ$201, ROW()-209, COLUMN()-1)), ""),"")</f>
        <v/>
      </c>
    </row>
    <row r="274" spans="1:51" x14ac:dyDescent="0.25">
      <c r="A274" s="12"/>
      <c r="B274" t="str" cm="1">
        <f t="array" ref="B274">IFERROR(IF(Helpers!B66&gt;0, MAX(0, Helpers!B66 - INDEX(Matrix!$B$2:$ZZ$201, ROW()-209, COLUMN()-1)), ""),"")</f>
        <v/>
      </c>
      <c r="C274" t="str" cm="1">
        <f t="array" ref="C274">IFERROR(IF(Helpers!C66&gt;0, MAX(0, Helpers!C66 - INDEX(Matrix!$B$2:$ZZ$201, ROW()-209, COLUMN()-1)), ""),"")</f>
        <v/>
      </c>
      <c r="D274" t="str" cm="1">
        <f t="array" ref="D274">IFERROR(IF(Helpers!D66&gt;0, MAX(0, Helpers!D66 - INDEX(Matrix!$B$2:$ZZ$201, ROW()-209, COLUMN()-1)), ""),"")</f>
        <v/>
      </c>
      <c r="E274" t="str" cm="1">
        <f t="array" ref="E274">IFERROR(IF(Helpers!E66&gt;0, MAX(0, Helpers!E66 - INDEX(Matrix!$B$2:$ZZ$201, ROW()-209, COLUMN()-1)), ""),"")</f>
        <v/>
      </c>
      <c r="F274" t="str" cm="1">
        <f t="array" ref="F274">IFERROR(IF(Helpers!F66&gt;0, MAX(0, Helpers!F66 - INDEX(Matrix!$B$2:$ZZ$201, ROW()-209, COLUMN()-1)), ""),"")</f>
        <v/>
      </c>
      <c r="G274" t="str" cm="1">
        <f t="array" ref="G274">IFERROR(IF(Helpers!G66&gt;0, MAX(0, Helpers!G66 - INDEX(Matrix!$B$2:$ZZ$201, ROW()-209, COLUMN()-1)), ""),"")</f>
        <v/>
      </c>
      <c r="H274" t="str" cm="1">
        <f t="array" ref="H274">IFERROR(IF(Helpers!H66&gt;0, MAX(0, Helpers!H66 - INDEX(Matrix!$B$2:$ZZ$201, ROW()-209, COLUMN()-1)), ""),"")</f>
        <v/>
      </c>
      <c r="I274" t="str" cm="1">
        <f t="array" ref="I274">IFERROR(IF(Helpers!I66&gt;0, MAX(0, Helpers!I66 - INDEX(Matrix!$B$2:$ZZ$201, ROW()-209, COLUMN()-1)), ""),"")</f>
        <v/>
      </c>
      <c r="J274" t="str" cm="1">
        <f t="array" ref="J274">IFERROR(IF(Helpers!J66&gt;0, MAX(0, Helpers!J66 - INDEX(Matrix!$B$2:$ZZ$201, ROW()-209, COLUMN()-1)), ""),"")</f>
        <v/>
      </c>
      <c r="K274" t="str" cm="1">
        <f t="array" ref="K274">IFERROR(IF(Helpers!K66&gt;0, MAX(0, Helpers!K66 - INDEX(Matrix!$B$2:$ZZ$201, ROW()-209, COLUMN()-1)), ""),"")</f>
        <v/>
      </c>
      <c r="L274" t="str" cm="1">
        <f t="array" ref="L274">IFERROR(IF(Helpers!L66&gt;0, MAX(0, Helpers!L66 - INDEX(Matrix!$B$2:$ZZ$201, ROW()-209, COLUMN()-1)), ""),"")</f>
        <v/>
      </c>
      <c r="M274" t="str" cm="1">
        <f t="array" ref="M274">IFERROR(IF(Helpers!M66&gt;0, MAX(0, Helpers!M66 - INDEX(Matrix!$B$2:$ZZ$201, ROW()-209, COLUMN()-1)), ""),"")</f>
        <v/>
      </c>
      <c r="N274" t="str" cm="1">
        <f t="array" ref="N274">IFERROR(IF(Helpers!N66&gt;0, MAX(0, Helpers!N66 - INDEX(Matrix!$B$2:$ZZ$201, ROW()-209, COLUMN()-1)), ""),"")</f>
        <v/>
      </c>
      <c r="O274" t="str" cm="1">
        <f t="array" ref="O274">IFERROR(IF(Helpers!O66&gt;0, MAX(0, Helpers!O66 - INDEX(Matrix!$B$2:$ZZ$201, ROW()-209, COLUMN()-1)), ""),"")</f>
        <v/>
      </c>
      <c r="P274" t="str" cm="1">
        <f t="array" ref="P274">IFERROR(IF(Helpers!P66&gt;0, MAX(0, Helpers!P66 - INDEX(Matrix!$B$2:$ZZ$201, ROW()-209, COLUMN()-1)), ""),"")</f>
        <v/>
      </c>
      <c r="Q274" t="str" cm="1">
        <f t="array" ref="Q274">IFERROR(IF(Helpers!Q66&gt;0, MAX(0, Helpers!Q66 - INDEX(Matrix!$B$2:$ZZ$201, ROW()-209, COLUMN()-1)), ""),"")</f>
        <v/>
      </c>
      <c r="R274" t="str" cm="1">
        <f t="array" ref="R274">IFERROR(IF(Helpers!R66&gt;0, MAX(0, Helpers!R66 - INDEX(Matrix!$B$2:$ZZ$201, ROW()-209, COLUMN()-1)), ""),"")</f>
        <v/>
      </c>
      <c r="S274" t="str" cm="1">
        <f t="array" ref="S274">IFERROR(IF(Helpers!S66&gt;0, MAX(0, Helpers!S66 - INDEX(Matrix!$B$2:$ZZ$201, ROW()-209, COLUMN()-1)), ""),"")</f>
        <v/>
      </c>
      <c r="T274" t="str" cm="1">
        <f t="array" ref="T274">IFERROR(IF(Helpers!T66&gt;0, MAX(0, Helpers!T66 - INDEX(Matrix!$B$2:$ZZ$201, ROW()-209, COLUMN()-1)), ""),"")</f>
        <v/>
      </c>
      <c r="U274" t="str" cm="1">
        <f t="array" ref="U274">IFERROR(IF(Helpers!U66&gt;0, MAX(0, Helpers!U66 - INDEX(Matrix!$B$2:$ZZ$201, ROW()-209, COLUMN()-1)), ""),"")</f>
        <v/>
      </c>
      <c r="V274" t="str" cm="1">
        <f t="array" ref="V274">IFERROR(IF(Helpers!V66&gt;0, MAX(0, Helpers!V66 - INDEX(Matrix!$B$2:$ZZ$201, ROW()-209, COLUMN()-1)), ""),"")</f>
        <v/>
      </c>
      <c r="W274" t="str" cm="1">
        <f t="array" ref="W274">IFERROR(IF(Helpers!W66&gt;0, MAX(0, Helpers!W66 - INDEX(Matrix!$B$2:$ZZ$201, ROW()-209, COLUMN()-1)), ""),"")</f>
        <v/>
      </c>
      <c r="X274" t="str" cm="1">
        <f t="array" ref="X274">IFERROR(IF(Helpers!X66&gt;0, MAX(0, Helpers!X66 - INDEX(Matrix!$B$2:$ZZ$201, ROW()-209, COLUMN()-1)), ""),"")</f>
        <v/>
      </c>
      <c r="Y274" t="str" cm="1">
        <f t="array" ref="Y274">IFERROR(IF(Helpers!Y66&gt;0, MAX(0, Helpers!Y66 - INDEX(Matrix!$B$2:$ZZ$201, ROW()-209, COLUMN()-1)), ""),"")</f>
        <v/>
      </c>
      <c r="Z274" t="str" cm="1">
        <f t="array" ref="Z274">IFERROR(IF(Helpers!Z66&gt;0, MAX(0, Helpers!Z66 - INDEX(Matrix!$B$2:$ZZ$201, ROW()-209, COLUMN()-1)), ""),"")</f>
        <v/>
      </c>
      <c r="AA274" t="str" cm="1">
        <f t="array" ref="AA274">IFERROR(IF(Helpers!AA66&gt;0, MAX(0, Helpers!AA66 - INDEX(Matrix!$B$2:$ZZ$201, ROW()-209, COLUMN()-1)), ""),"")</f>
        <v/>
      </c>
      <c r="AB274" t="str" cm="1">
        <f t="array" ref="AB274">IFERROR(IF(Helpers!AB66&gt;0, MAX(0, Helpers!AB66 - INDEX(Matrix!$B$2:$ZZ$201, ROW()-209, COLUMN()-1)), ""),"")</f>
        <v/>
      </c>
      <c r="AC274" t="str" cm="1">
        <f t="array" ref="AC274">IFERROR(IF(Helpers!AC66&gt;0, MAX(0, Helpers!AC66 - INDEX(Matrix!$B$2:$ZZ$201, ROW()-209, COLUMN()-1)), ""),"")</f>
        <v/>
      </c>
      <c r="AD274" t="str" cm="1">
        <f t="array" ref="AD274">IFERROR(IF(Helpers!AD66&gt;0, MAX(0, Helpers!AD66 - INDEX(Matrix!$B$2:$ZZ$201, ROW()-209, COLUMN()-1)), ""),"")</f>
        <v/>
      </c>
      <c r="AE274" t="str" cm="1">
        <f t="array" ref="AE274">IFERROR(IF(Helpers!AE66&gt;0, MAX(0, Helpers!AE66 - INDEX(Matrix!$B$2:$ZZ$201, ROW()-209, COLUMN()-1)), ""),"")</f>
        <v/>
      </c>
      <c r="AF274" t="str" cm="1">
        <f t="array" ref="AF274">IFERROR(IF(Helpers!AF66&gt;0, MAX(0, Helpers!AF66 - INDEX(Matrix!$B$2:$ZZ$201, ROW()-209, COLUMN()-1)), ""),"")</f>
        <v/>
      </c>
      <c r="AG274" t="str" cm="1">
        <f t="array" ref="AG274">IFERROR(IF(Helpers!AG66&gt;0, MAX(0, Helpers!AG66 - INDEX(Matrix!$B$2:$ZZ$201, ROW()-209, COLUMN()-1)), ""),"")</f>
        <v/>
      </c>
      <c r="AH274" t="str" cm="1">
        <f t="array" ref="AH274">IFERROR(IF(Helpers!AH66&gt;0, MAX(0, Helpers!AH66 - INDEX(Matrix!$B$2:$ZZ$201, ROW()-209, COLUMN()-1)), ""),"")</f>
        <v/>
      </c>
      <c r="AI274" t="str" cm="1">
        <f t="array" ref="AI274">IFERROR(IF(Helpers!AI66&gt;0, MAX(0, Helpers!AI66 - INDEX(Matrix!$B$2:$ZZ$201, ROW()-209, COLUMN()-1)), ""),"")</f>
        <v/>
      </c>
      <c r="AJ274" t="str" cm="1">
        <f t="array" ref="AJ274">IFERROR(IF(Helpers!AJ66&gt;0, MAX(0, Helpers!AJ66 - INDEX(Matrix!$B$2:$ZZ$201, ROW()-209, COLUMN()-1)), ""),"")</f>
        <v/>
      </c>
      <c r="AK274" t="str" cm="1">
        <f t="array" ref="AK274">IFERROR(IF(Helpers!AK66&gt;0, MAX(0, Helpers!AK66 - INDEX(Matrix!$B$2:$ZZ$201, ROW()-209, COLUMN()-1)), ""),"")</f>
        <v/>
      </c>
      <c r="AL274" t="str" cm="1">
        <f t="array" ref="AL274">IFERROR(IF(Helpers!AL66&gt;0, MAX(0, Helpers!AL66 - INDEX(Matrix!$B$2:$ZZ$201, ROW()-209, COLUMN()-1)), ""),"")</f>
        <v/>
      </c>
      <c r="AM274" t="str" cm="1">
        <f t="array" ref="AM274">IFERROR(IF(Helpers!AM66&gt;0, MAX(0, Helpers!AM66 - INDEX(Matrix!$B$2:$ZZ$201, ROW()-209, COLUMN()-1)), ""),"")</f>
        <v/>
      </c>
      <c r="AN274" t="str" cm="1">
        <f t="array" ref="AN274">IFERROR(IF(Helpers!AN66&gt;0, MAX(0, Helpers!AN66 - INDEX(Matrix!$B$2:$ZZ$201, ROW()-209, COLUMN()-1)), ""),"")</f>
        <v/>
      </c>
      <c r="AO274" t="str" cm="1">
        <f t="array" ref="AO274">IFERROR(IF(Helpers!AO66&gt;0, MAX(0, Helpers!AO66 - INDEX(Matrix!$B$2:$ZZ$201, ROW()-209, COLUMN()-1)), ""),"")</f>
        <v/>
      </c>
      <c r="AP274" t="str" cm="1">
        <f t="array" ref="AP274">IFERROR(IF(Helpers!AP66&gt;0, MAX(0, Helpers!AP66 - INDEX(Matrix!$B$2:$ZZ$201, ROW()-209, COLUMN()-1)), ""),"")</f>
        <v/>
      </c>
      <c r="AQ274" t="str" cm="1">
        <f t="array" ref="AQ274">IFERROR(IF(Helpers!AQ66&gt;0, MAX(0, Helpers!AQ66 - INDEX(Matrix!$B$2:$ZZ$201, ROW()-209, COLUMN()-1)), ""),"")</f>
        <v/>
      </c>
      <c r="AR274" t="str" cm="1">
        <f t="array" ref="AR274">IFERROR(IF(Helpers!AR66&gt;0, MAX(0, Helpers!AR66 - INDEX(Matrix!$B$2:$ZZ$201, ROW()-209, COLUMN()-1)), ""),"")</f>
        <v/>
      </c>
      <c r="AS274" t="str" cm="1">
        <f t="array" ref="AS274">IFERROR(IF(Helpers!AS66&gt;0, MAX(0, Helpers!AS66 - INDEX(Matrix!$B$2:$ZZ$201, ROW()-209, COLUMN()-1)), ""),"")</f>
        <v/>
      </c>
      <c r="AT274" t="str" cm="1">
        <f t="array" ref="AT274">IFERROR(IF(Helpers!AT66&gt;0, MAX(0, Helpers!AT66 - INDEX(Matrix!$B$2:$ZZ$201, ROW()-209, COLUMN()-1)), ""),"")</f>
        <v/>
      </c>
      <c r="AU274" t="str" cm="1">
        <f t="array" ref="AU274">IFERROR(IF(Helpers!AU66&gt;0, MAX(0, Helpers!AU66 - INDEX(Matrix!$B$2:$ZZ$201, ROW()-209, COLUMN()-1)), ""),"")</f>
        <v/>
      </c>
      <c r="AV274" t="str" cm="1">
        <f t="array" ref="AV274">IFERROR(IF(Helpers!AV66&gt;0, MAX(0, Helpers!AV66 - INDEX(Matrix!$B$2:$ZZ$201, ROW()-209, COLUMN()-1)), ""),"")</f>
        <v/>
      </c>
      <c r="AW274" t="str" cm="1">
        <f t="array" ref="AW274">IFERROR(IF(Helpers!AW66&gt;0, MAX(0, Helpers!AW66 - INDEX(Matrix!$B$2:$ZZ$201, ROW()-209, COLUMN()-1)), ""),"")</f>
        <v/>
      </c>
      <c r="AX274" t="str" cm="1">
        <f t="array" ref="AX274">IFERROR(IF(Helpers!AX66&gt;0, MAX(0, Helpers!AX66 - INDEX(Matrix!$B$2:$ZZ$201, ROW()-209, COLUMN()-1)), ""),"")</f>
        <v/>
      </c>
      <c r="AY274" t="str" cm="1">
        <f t="array" ref="AY274">IFERROR(IF(Helpers!AY66&gt;0, MAX(0, Helpers!AY66 - INDEX(Matrix!$B$2:$ZZ$201, ROW()-209, COLUMN()-1)), ""),"")</f>
        <v/>
      </c>
    </row>
    <row r="275" spans="1:51" x14ac:dyDescent="0.25">
      <c r="A275" s="12"/>
      <c r="B275" t="str" cm="1">
        <f t="array" ref="B275">IFERROR(IF(Helpers!B67&gt;0, MAX(0, Helpers!B67 - INDEX(Matrix!$B$2:$ZZ$201, ROW()-209, COLUMN()-1)), ""),"")</f>
        <v/>
      </c>
      <c r="C275" t="str" cm="1">
        <f t="array" ref="C275">IFERROR(IF(Helpers!C67&gt;0, MAX(0, Helpers!C67 - INDEX(Matrix!$B$2:$ZZ$201, ROW()-209, COLUMN()-1)), ""),"")</f>
        <v/>
      </c>
      <c r="D275" t="str" cm="1">
        <f t="array" ref="D275">IFERROR(IF(Helpers!D67&gt;0, MAX(0, Helpers!D67 - INDEX(Matrix!$B$2:$ZZ$201, ROW()-209, COLUMN()-1)), ""),"")</f>
        <v/>
      </c>
      <c r="E275" t="str" cm="1">
        <f t="array" ref="E275">IFERROR(IF(Helpers!E67&gt;0, MAX(0, Helpers!E67 - INDEX(Matrix!$B$2:$ZZ$201, ROW()-209, COLUMN()-1)), ""),"")</f>
        <v/>
      </c>
      <c r="F275" t="str" cm="1">
        <f t="array" ref="F275">IFERROR(IF(Helpers!F67&gt;0, MAX(0, Helpers!F67 - INDEX(Matrix!$B$2:$ZZ$201, ROW()-209, COLUMN()-1)), ""),"")</f>
        <v/>
      </c>
      <c r="G275" t="str" cm="1">
        <f t="array" ref="G275">IFERROR(IF(Helpers!G67&gt;0, MAX(0, Helpers!G67 - INDEX(Matrix!$B$2:$ZZ$201, ROW()-209, COLUMN()-1)), ""),"")</f>
        <v/>
      </c>
      <c r="H275" t="str" cm="1">
        <f t="array" ref="H275">IFERROR(IF(Helpers!H67&gt;0, MAX(0, Helpers!H67 - INDEX(Matrix!$B$2:$ZZ$201, ROW()-209, COLUMN()-1)), ""),"")</f>
        <v/>
      </c>
      <c r="I275" t="str" cm="1">
        <f t="array" ref="I275">IFERROR(IF(Helpers!I67&gt;0, MAX(0, Helpers!I67 - INDEX(Matrix!$B$2:$ZZ$201, ROW()-209, COLUMN()-1)), ""),"")</f>
        <v/>
      </c>
      <c r="J275" t="str" cm="1">
        <f t="array" ref="J275">IFERROR(IF(Helpers!J67&gt;0, MAX(0, Helpers!J67 - INDEX(Matrix!$B$2:$ZZ$201, ROW()-209, COLUMN()-1)), ""),"")</f>
        <v/>
      </c>
      <c r="K275" t="str" cm="1">
        <f t="array" ref="K275">IFERROR(IF(Helpers!K67&gt;0, MAX(0, Helpers!K67 - INDEX(Matrix!$B$2:$ZZ$201, ROW()-209, COLUMN()-1)), ""),"")</f>
        <v/>
      </c>
      <c r="L275" t="str" cm="1">
        <f t="array" ref="L275">IFERROR(IF(Helpers!L67&gt;0, MAX(0, Helpers!L67 - INDEX(Matrix!$B$2:$ZZ$201, ROW()-209, COLUMN()-1)), ""),"")</f>
        <v/>
      </c>
      <c r="M275" t="str" cm="1">
        <f t="array" ref="M275">IFERROR(IF(Helpers!M67&gt;0, MAX(0, Helpers!M67 - INDEX(Matrix!$B$2:$ZZ$201, ROW()-209, COLUMN()-1)), ""),"")</f>
        <v/>
      </c>
      <c r="N275" t="str" cm="1">
        <f t="array" ref="N275">IFERROR(IF(Helpers!N67&gt;0, MAX(0, Helpers!N67 - INDEX(Matrix!$B$2:$ZZ$201, ROW()-209, COLUMN()-1)), ""),"")</f>
        <v/>
      </c>
      <c r="O275" t="str" cm="1">
        <f t="array" ref="O275">IFERROR(IF(Helpers!O67&gt;0, MAX(0, Helpers!O67 - INDEX(Matrix!$B$2:$ZZ$201, ROW()-209, COLUMN()-1)), ""),"")</f>
        <v/>
      </c>
      <c r="P275" t="str" cm="1">
        <f t="array" ref="P275">IFERROR(IF(Helpers!P67&gt;0, MAX(0, Helpers!P67 - INDEX(Matrix!$B$2:$ZZ$201, ROW()-209, COLUMN()-1)), ""),"")</f>
        <v/>
      </c>
      <c r="Q275" t="str" cm="1">
        <f t="array" ref="Q275">IFERROR(IF(Helpers!Q67&gt;0, MAX(0, Helpers!Q67 - INDEX(Matrix!$B$2:$ZZ$201, ROW()-209, COLUMN()-1)), ""),"")</f>
        <v/>
      </c>
      <c r="R275" t="str" cm="1">
        <f t="array" ref="R275">IFERROR(IF(Helpers!R67&gt;0, MAX(0, Helpers!R67 - INDEX(Matrix!$B$2:$ZZ$201, ROW()-209, COLUMN()-1)), ""),"")</f>
        <v/>
      </c>
      <c r="S275" t="str" cm="1">
        <f t="array" ref="S275">IFERROR(IF(Helpers!S67&gt;0, MAX(0, Helpers!S67 - INDEX(Matrix!$B$2:$ZZ$201, ROW()-209, COLUMN()-1)), ""),"")</f>
        <v/>
      </c>
      <c r="T275" t="str" cm="1">
        <f t="array" ref="T275">IFERROR(IF(Helpers!T67&gt;0, MAX(0, Helpers!T67 - INDEX(Matrix!$B$2:$ZZ$201, ROW()-209, COLUMN()-1)), ""),"")</f>
        <v/>
      </c>
      <c r="U275" t="str" cm="1">
        <f t="array" ref="U275">IFERROR(IF(Helpers!U67&gt;0, MAX(0, Helpers!U67 - INDEX(Matrix!$B$2:$ZZ$201, ROW()-209, COLUMN()-1)), ""),"")</f>
        <v/>
      </c>
      <c r="V275" t="str" cm="1">
        <f t="array" ref="V275">IFERROR(IF(Helpers!V67&gt;0, MAX(0, Helpers!V67 - INDEX(Matrix!$B$2:$ZZ$201, ROW()-209, COLUMN()-1)), ""),"")</f>
        <v/>
      </c>
      <c r="W275" t="str" cm="1">
        <f t="array" ref="W275">IFERROR(IF(Helpers!W67&gt;0, MAX(0, Helpers!W67 - INDEX(Matrix!$B$2:$ZZ$201, ROW()-209, COLUMN()-1)), ""),"")</f>
        <v/>
      </c>
      <c r="X275" t="str" cm="1">
        <f t="array" ref="X275">IFERROR(IF(Helpers!X67&gt;0, MAX(0, Helpers!X67 - INDEX(Matrix!$B$2:$ZZ$201, ROW()-209, COLUMN()-1)), ""),"")</f>
        <v/>
      </c>
      <c r="Y275" t="str" cm="1">
        <f t="array" ref="Y275">IFERROR(IF(Helpers!Y67&gt;0, MAX(0, Helpers!Y67 - INDEX(Matrix!$B$2:$ZZ$201, ROW()-209, COLUMN()-1)), ""),"")</f>
        <v/>
      </c>
      <c r="Z275" t="str" cm="1">
        <f t="array" ref="Z275">IFERROR(IF(Helpers!Z67&gt;0, MAX(0, Helpers!Z67 - INDEX(Matrix!$B$2:$ZZ$201, ROW()-209, COLUMN()-1)), ""),"")</f>
        <v/>
      </c>
      <c r="AA275" t="str" cm="1">
        <f t="array" ref="AA275">IFERROR(IF(Helpers!AA67&gt;0, MAX(0, Helpers!AA67 - INDEX(Matrix!$B$2:$ZZ$201, ROW()-209, COLUMN()-1)), ""),"")</f>
        <v/>
      </c>
      <c r="AB275" t="str" cm="1">
        <f t="array" ref="AB275">IFERROR(IF(Helpers!AB67&gt;0, MAX(0, Helpers!AB67 - INDEX(Matrix!$B$2:$ZZ$201, ROW()-209, COLUMN()-1)), ""),"")</f>
        <v/>
      </c>
      <c r="AC275" t="str" cm="1">
        <f t="array" ref="AC275">IFERROR(IF(Helpers!AC67&gt;0, MAX(0, Helpers!AC67 - INDEX(Matrix!$B$2:$ZZ$201, ROW()-209, COLUMN()-1)), ""),"")</f>
        <v/>
      </c>
      <c r="AD275" t="str" cm="1">
        <f t="array" ref="AD275">IFERROR(IF(Helpers!AD67&gt;0, MAX(0, Helpers!AD67 - INDEX(Matrix!$B$2:$ZZ$201, ROW()-209, COLUMN()-1)), ""),"")</f>
        <v/>
      </c>
      <c r="AE275" t="str" cm="1">
        <f t="array" ref="AE275">IFERROR(IF(Helpers!AE67&gt;0, MAX(0, Helpers!AE67 - INDEX(Matrix!$B$2:$ZZ$201, ROW()-209, COLUMN()-1)), ""),"")</f>
        <v/>
      </c>
      <c r="AF275" t="str" cm="1">
        <f t="array" ref="AF275">IFERROR(IF(Helpers!AF67&gt;0, MAX(0, Helpers!AF67 - INDEX(Matrix!$B$2:$ZZ$201, ROW()-209, COLUMN()-1)), ""),"")</f>
        <v/>
      </c>
      <c r="AG275" t="str" cm="1">
        <f t="array" ref="AG275">IFERROR(IF(Helpers!AG67&gt;0, MAX(0, Helpers!AG67 - INDEX(Matrix!$B$2:$ZZ$201, ROW()-209, COLUMN()-1)), ""),"")</f>
        <v/>
      </c>
      <c r="AH275" t="str" cm="1">
        <f t="array" ref="AH275">IFERROR(IF(Helpers!AH67&gt;0, MAX(0, Helpers!AH67 - INDEX(Matrix!$B$2:$ZZ$201, ROW()-209, COLUMN()-1)), ""),"")</f>
        <v/>
      </c>
      <c r="AI275" t="str" cm="1">
        <f t="array" ref="AI275">IFERROR(IF(Helpers!AI67&gt;0, MAX(0, Helpers!AI67 - INDEX(Matrix!$B$2:$ZZ$201, ROW()-209, COLUMN()-1)), ""),"")</f>
        <v/>
      </c>
      <c r="AJ275" t="str" cm="1">
        <f t="array" ref="AJ275">IFERROR(IF(Helpers!AJ67&gt;0, MAX(0, Helpers!AJ67 - INDEX(Matrix!$B$2:$ZZ$201, ROW()-209, COLUMN()-1)), ""),"")</f>
        <v/>
      </c>
      <c r="AK275" t="str" cm="1">
        <f t="array" ref="AK275">IFERROR(IF(Helpers!AK67&gt;0, MAX(0, Helpers!AK67 - INDEX(Matrix!$B$2:$ZZ$201, ROW()-209, COLUMN()-1)), ""),"")</f>
        <v/>
      </c>
      <c r="AL275" t="str" cm="1">
        <f t="array" ref="AL275">IFERROR(IF(Helpers!AL67&gt;0, MAX(0, Helpers!AL67 - INDEX(Matrix!$B$2:$ZZ$201, ROW()-209, COLUMN()-1)), ""),"")</f>
        <v/>
      </c>
      <c r="AM275" t="str" cm="1">
        <f t="array" ref="AM275">IFERROR(IF(Helpers!AM67&gt;0, MAX(0, Helpers!AM67 - INDEX(Matrix!$B$2:$ZZ$201, ROW()-209, COLUMN()-1)), ""),"")</f>
        <v/>
      </c>
      <c r="AN275" t="str" cm="1">
        <f t="array" ref="AN275">IFERROR(IF(Helpers!AN67&gt;0, MAX(0, Helpers!AN67 - INDEX(Matrix!$B$2:$ZZ$201, ROW()-209, COLUMN()-1)), ""),"")</f>
        <v/>
      </c>
      <c r="AO275" t="str" cm="1">
        <f t="array" ref="AO275">IFERROR(IF(Helpers!AO67&gt;0, MAX(0, Helpers!AO67 - INDEX(Matrix!$B$2:$ZZ$201, ROW()-209, COLUMN()-1)), ""),"")</f>
        <v/>
      </c>
      <c r="AP275" t="str" cm="1">
        <f t="array" ref="AP275">IFERROR(IF(Helpers!AP67&gt;0, MAX(0, Helpers!AP67 - INDEX(Matrix!$B$2:$ZZ$201, ROW()-209, COLUMN()-1)), ""),"")</f>
        <v/>
      </c>
      <c r="AQ275" t="str" cm="1">
        <f t="array" ref="AQ275">IFERROR(IF(Helpers!AQ67&gt;0, MAX(0, Helpers!AQ67 - INDEX(Matrix!$B$2:$ZZ$201, ROW()-209, COLUMN()-1)), ""),"")</f>
        <v/>
      </c>
      <c r="AR275" t="str" cm="1">
        <f t="array" ref="AR275">IFERROR(IF(Helpers!AR67&gt;0, MAX(0, Helpers!AR67 - INDEX(Matrix!$B$2:$ZZ$201, ROW()-209, COLUMN()-1)), ""),"")</f>
        <v/>
      </c>
      <c r="AS275" t="str" cm="1">
        <f t="array" ref="AS275">IFERROR(IF(Helpers!AS67&gt;0, MAX(0, Helpers!AS67 - INDEX(Matrix!$B$2:$ZZ$201, ROW()-209, COLUMN()-1)), ""),"")</f>
        <v/>
      </c>
      <c r="AT275" t="str" cm="1">
        <f t="array" ref="AT275">IFERROR(IF(Helpers!AT67&gt;0, MAX(0, Helpers!AT67 - INDEX(Matrix!$B$2:$ZZ$201, ROW()-209, COLUMN()-1)), ""),"")</f>
        <v/>
      </c>
      <c r="AU275" t="str" cm="1">
        <f t="array" ref="AU275">IFERROR(IF(Helpers!AU67&gt;0, MAX(0, Helpers!AU67 - INDEX(Matrix!$B$2:$ZZ$201, ROW()-209, COLUMN()-1)), ""),"")</f>
        <v/>
      </c>
      <c r="AV275" t="str" cm="1">
        <f t="array" ref="AV275">IFERROR(IF(Helpers!AV67&gt;0, MAX(0, Helpers!AV67 - INDEX(Matrix!$B$2:$ZZ$201, ROW()-209, COLUMN()-1)), ""),"")</f>
        <v/>
      </c>
      <c r="AW275" t="str" cm="1">
        <f t="array" ref="AW275">IFERROR(IF(Helpers!AW67&gt;0, MAX(0, Helpers!AW67 - INDEX(Matrix!$B$2:$ZZ$201, ROW()-209, COLUMN()-1)), ""),"")</f>
        <v/>
      </c>
      <c r="AX275" t="str" cm="1">
        <f t="array" ref="AX275">IFERROR(IF(Helpers!AX67&gt;0, MAX(0, Helpers!AX67 - INDEX(Matrix!$B$2:$ZZ$201, ROW()-209, COLUMN()-1)), ""),"")</f>
        <v/>
      </c>
      <c r="AY275" t="str" cm="1">
        <f t="array" ref="AY275">IFERROR(IF(Helpers!AY67&gt;0, MAX(0, Helpers!AY67 - INDEX(Matrix!$B$2:$ZZ$201, ROW()-209, COLUMN()-1)), ""),"")</f>
        <v/>
      </c>
    </row>
    <row r="276" spans="1:51" x14ac:dyDescent="0.25">
      <c r="A276" s="12"/>
      <c r="B276" t="str" cm="1">
        <f t="array" ref="B276">IFERROR(IF(Helpers!B68&gt;0, MAX(0, Helpers!B68 - INDEX(Matrix!$B$2:$ZZ$201, ROW()-209, COLUMN()-1)), ""),"")</f>
        <v/>
      </c>
      <c r="C276" t="str" cm="1">
        <f t="array" ref="C276">IFERROR(IF(Helpers!C68&gt;0, MAX(0, Helpers!C68 - INDEX(Matrix!$B$2:$ZZ$201, ROW()-209, COLUMN()-1)), ""),"")</f>
        <v/>
      </c>
      <c r="D276" t="str" cm="1">
        <f t="array" ref="D276">IFERROR(IF(Helpers!D68&gt;0, MAX(0, Helpers!D68 - INDEX(Matrix!$B$2:$ZZ$201, ROW()-209, COLUMN()-1)), ""),"")</f>
        <v/>
      </c>
      <c r="E276" t="str" cm="1">
        <f t="array" ref="E276">IFERROR(IF(Helpers!E68&gt;0, MAX(0, Helpers!E68 - INDEX(Matrix!$B$2:$ZZ$201, ROW()-209, COLUMN()-1)), ""),"")</f>
        <v/>
      </c>
      <c r="F276" t="str" cm="1">
        <f t="array" ref="F276">IFERROR(IF(Helpers!F68&gt;0, MAX(0, Helpers!F68 - INDEX(Matrix!$B$2:$ZZ$201, ROW()-209, COLUMN()-1)), ""),"")</f>
        <v/>
      </c>
      <c r="G276" t="str" cm="1">
        <f t="array" ref="G276">IFERROR(IF(Helpers!G68&gt;0, MAX(0, Helpers!G68 - INDEX(Matrix!$B$2:$ZZ$201, ROW()-209, COLUMN()-1)), ""),"")</f>
        <v/>
      </c>
      <c r="H276" t="str" cm="1">
        <f t="array" ref="H276">IFERROR(IF(Helpers!H68&gt;0, MAX(0, Helpers!H68 - INDEX(Matrix!$B$2:$ZZ$201, ROW()-209, COLUMN()-1)), ""),"")</f>
        <v/>
      </c>
      <c r="I276" t="str" cm="1">
        <f t="array" ref="I276">IFERROR(IF(Helpers!I68&gt;0, MAX(0, Helpers!I68 - INDEX(Matrix!$B$2:$ZZ$201, ROW()-209, COLUMN()-1)), ""),"")</f>
        <v/>
      </c>
      <c r="J276" t="str" cm="1">
        <f t="array" ref="J276">IFERROR(IF(Helpers!J68&gt;0, MAX(0, Helpers!J68 - INDEX(Matrix!$B$2:$ZZ$201, ROW()-209, COLUMN()-1)), ""),"")</f>
        <v/>
      </c>
      <c r="K276" t="str" cm="1">
        <f t="array" ref="K276">IFERROR(IF(Helpers!K68&gt;0, MAX(0, Helpers!K68 - INDEX(Matrix!$B$2:$ZZ$201, ROW()-209, COLUMN()-1)), ""),"")</f>
        <v/>
      </c>
      <c r="L276" t="str" cm="1">
        <f t="array" ref="L276">IFERROR(IF(Helpers!L68&gt;0, MAX(0, Helpers!L68 - INDEX(Matrix!$B$2:$ZZ$201, ROW()-209, COLUMN()-1)), ""),"")</f>
        <v/>
      </c>
      <c r="M276" t="str" cm="1">
        <f t="array" ref="M276">IFERROR(IF(Helpers!M68&gt;0, MAX(0, Helpers!M68 - INDEX(Matrix!$B$2:$ZZ$201, ROW()-209, COLUMN()-1)), ""),"")</f>
        <v/>
      </c>
      <c r="N276" t="str" cm="1">
        <f t="array" ref="N276">IFERROR(IF(Helpers!N68&gt;0, MAX(0, Helpers!N68 - INDEX(Matrix!$B$2:$ZZ$201, ROW()-209, COLUMN()-1)), ""),"")</f>
        <v/>
      </c>
      <c r="O276" t="str" cm="1">
        <f t="array" ref="O276">IFERROR(IF(Helpers!O68&gt;0, MAX(0, Helpers!O68 - INDEX(Matrix!$B$2:$ZZ$201, ROW()-209, COLUMN()-1)), ""),"")</f>
        <v/>
      </c>
      <c r="P276" t="str" cm="1">
        <f t="array" ref="P276">IFERROR(IF(Helpers!P68&gt;0, MAX(0, Helpers!P68 - INDEX(Matrix!$B$2:$ZZ$201, ROW()-209, COLUMN()-1)), ""),"")</f>
        <v/>
      </c>
      <c r="Q276" t="str" cm="1">
        <f t="array" ref="Q276">IFERROR(IF(Helpers!Q68&gt;0, MAX(0, Helpers!Q68 - INDEX(Matrix!$B$2:$ZZ$201, ROW()-209, COLUMN()-1)), ""),"")</f>
        <v/>
      </c>
      <c r="R276" t="str" cm="1">
        <f t="array" ref="R276">IFERROR(IF(Helpers!R68&gt;0, MAX(0, Helpers!R68 - INDEX(Matrix!$B$2:$ZZ$201, ROW()-209, COLUMN()-1)), ""),"")</f>
        <v/>
      </c>
      <c r="S276" t="str" cm="1">
        <f t="array" ref="S276">IFERROR(IF(Helpers!S68&gt;0, MAX(0, Helpers!S68 - INDEX(Matrix!$B$2:$ZZ$201, ROW()-209, COLUMN()-1)), ""),"")</f>
        <v/>
      </c>
      <c r="T276" t="str" cm="1">
        <f t="array" ref="T276">IFERROR(IF(Helpers!T68&gt;0, MAX(0, Helpers!T68 - INDEX(Matrix!$B$2:$ZZ$201, ROW()-209, COLUMN()-1)), ""),"")</f>
        <v/>
      </c>
      <c r="U276" t="str" cm="1">
        <f t="array" ref="U276">IFERROR(IF(Helpers!U68&gt;0, MAX(0, Helpers!U68 - INDEX(Matrix!$B$2:$ZZ$201, ROW()-209, COLUMN()-1)), ""),"")</f>
        <v/>
      </c>
      <c r="V276" t="str" cm="1">
        <f t="array" ref="V276">IFERROR(IF(Helpers!V68&gt;0, MAX(0, Helpers!V68 - INDEX(Matrix!$B$2:$ZZ$201, ROW()-209, COLUMN()-1)), ""),"")</f>
        <v/>
      </c>
      <c r="W276" t="str" cm="1">
        <f t="array" ref="W276">IFERROR(IF(Helpers!W68&gt;0, MAX(0, Helpers!W68 - INDEX(Matrix!$B$2:$ZZ$201, ROW()-209, COLUMN()-1)), ""),"")</f>
        <v/>
      </c>
      <c r="X276" t="str" cm="1">
        <f t="array" ref="X276">IFERROR(IF(Helpers!X68&gt;0, MAX(0, Helpers!X68 - INDEX(Matrix!$B$2:$ZZ$201, ROW()-209, COLUMN()-1)), ""),"")</f>
        <v/>
      </c>
      <c r="Y276" t="str" cm="1">
        <f t="array" ref="Y276">IFERROR(IF(Helpers!Y68&gt;0, MAX(0, Helpers!Y68 - INDEX(Matrix!$B$2:$ZZ$201, ROW()-209, COLUMN()-1)), ""),"")</f>
        <v/>
      </c>
      <c r="Z276" t="str" cm="1">
        <f t="array" ref="Z276">IFERROR(IF(Helpers!Z68&gt;0, MAX(0, Helpers!Z68 - INDEX(Matrix!$B$2:$ZZ$201, ROW()-209, COLUMN()-1)), ""),"")</f>
        <v/>
      </c>
      <c r="AA276" t="str" cm="1">
        <f t="array" ref="AA276">IFERROR(IF(Helpers!AA68&gt;0, MAX(0, Helpers!AA68 - INDEX(Matrix!$B$2:$ZZ$201, ROW()-209, COLUMN()-1)), ""),"")</f>
        <v/>
      </c>
      <c r="AB276" t="str" cm="1">
        <f t="array" ref="AB276">IFERROR(IF(Helpers!AB68&gt;0, MAX(0, Helpers!AB68 - INDEX(Matrix!$B$2:$ZZ$201, ROW()-209, COLUMN()-1)), ""),"")</f>
        <v/>
      </c>
      <c r="AC276" t="str" cm="1">
        <f t="array" ref="AC276">IFERROR(IF(Helpers!AC68&gt;0, MAX(0, Helpers!AC68 - INDEX(Matrix!$B$2:$ZZ$201, ROW()-209, COLUMN()-1)), ""),"")</f>
        <v/>
      </c>
      <c r="AD276" t="str" cm="1">
        <f t="array" ref="AD276">IFERROR(IF(Helpers!AD68&gt;0, MAX(0, Helpers!AD68 - INDEX(Matrix!$B$2:$ZZ$201, ROW()-209, COLUMN()-1)), ""),"")</f>
        <v/>
      </c>
      <c r="AE276" t="str" cm="1">
        <f t="array" ref="AE276">IFERROR(IF(Helpers!AE68&gt;0, MAX(0, Helpers!AE68 - INDEX(Matrix!$B$2:$ZZ$201, ROW()-209, COLUMN()-1)), ""),"")</f>
        <v/>
      </c>
      <c r="AF276" t="str" cm="1">
        <f t="array" ref="AF276">IFERROR(IF(Helpers!AF68&gt;0, MAX(0, Helpers!AF68 - INDEX(Matrix!$B$2:$ZZ$201, ROW()-209, COLUMN()-1)), ""),"")</f>
        <v/>
      </c>
      <c r="AG276" t="str" cm="1">
        <f t="array" ref="AG276">IFERROR(IF(Helpers!AG68&gt;0, MAX(0, Helpers!AG68 - INDEX(Matrix!$B$2:$ZZ$201, ROW()-209, COLUMN()-1)), ""),"")</f>
        <v/>
      </c>
      <c r="AH276" t="str" cm="1">
        <f t="array" ref="AH276">IFERROR(IF(Helpers!AH68&gt;0, MAX(0, Helpers!AH68 - INDEX(Matrix!$B$2:$ZZ$201, ROW()-209, COLUMN()-1)), ""),"")</f>
        <v/>
      </c>
      <c r="AI276" t="str" cm="1">
        <f t="array" ref="AI276">IFERROR(IF(Helpers!AI68&gt;0, MAX(0, Helpers!AI68 - INDEX(Matrix!$B$2:$ZZ$201, ROW()-209, COLUMN()-1)), ""),"")</f>
        <v/>
      </c>
      <c r="AJ276" t="str" cm="1">
        <f t="array" ref="AJ276">IFERROR(IF(Helpers!AJ68&gt;0, MAX(0, Helpers!AJ68 - INDEX(Matrix!$B$2:$ZZ$201, ROW()-209, COLUMN()-1)), ""),"")</f>
        <v/>
      </c>
      <c r="AK276" t="str" cm="1">
        <f t="array" ref="AK276">IFERROR(IF(Helpers!AK68&gt;0, MAX(0, Helpers!AK68 - INDEX(Matrix!$B$2:$ZZ$201, ROW()-209, COLUMN()-1)), ""),"")</f>
        <v/>
      </c>
      <c r="AL276" t="str" cm="1">
        <f t="array" ref="AL276">IFERROR(IF(Helpers!AL68&gt;0, MAX(0, Helpers!AL68 - INDEX(Matrix!$B$2:$ZZ$201, ROW()-209, COLUMN()-1)), ""),"")</f>
        <v/>
      </c>
      <c r="AM276" t="str" cm="1">
        <f t="array" ref="AM276">IFERROR(IF(Helpers!AM68&gt;0, MAX(0, Helpers!AM68 - INDEX(Matrix!$B$2:$ZZ$201, ROW()-209, COLUMN()-1)), ""),"")</f>
        <v/>
      </c>
      <c r="AN276" t="str" cm="1">
        <f t="array" ref="AN276">IFERROR(IF(Helpers!AN68&gt;0, MAX(0, Helpers!AN68 - INDEX(Matrix!$B$2:$ZZ$201, ROW()-209, COLUMN()-1)), ""),"")</f>
        <v/>
      </c>
      <c r="AO276" t="str" cm="1">
        <f t="array" ref="AO276">IFERROR(IF(Helpers!AO68&gt;0, MAX(0, Helpers!AO68 - INDEX(Matrix!$B$2:$ZZ$201, ROW()-209, COLUMN()-1)), ""),"")</f>
        <v/>
      </c>
      <c r="AP276" t="str" cm="1">
        <f t="array" ref="AP276">IFERROR(IF(Helpers!AP68&gt;0, MAX(0, Helpers!AP68 - INDEX(Matrix!$B$2:$ZZ$201, ROW()-209, COLUMN()-1)), ""),"")</f>
        <v/>
      </c>
      <c r="AQ276" t="str" cm="1">
        <f t="array" ref="AQ276">IFERROR(IF(Helpers!AQ68&gt;0, MAX(0, Helpers!AQ68 - INDEX(Matrix!$B$2:$ZZ$201, ROW()-209, COLUMN()-1)), ""),"")</f>
        <v/>
      </c>
      <c r="AR276" t="str" cm="1">
        <f t="array" ref="AR276">IFERROR(IF(Helpers!AR68&gt;0, MAX(0, Helpers!AR68 - INDEX(Matrix!$B$2:$ZZ$201, ROW()-209, COLUMN()-1)), ""),"")</f>
        <v/>
      </c>
      <c r="AS276" t="str" cm="1">
        <f t="array" ref="AS276">IFERROR(IF(Helpers!AS68&gt;0, MAX(0, Helpers!AS68 - INDEX(Matrix!$B$2:$ZZ$201, ROW()-209, COLUMN()-1)), ""),"")</f>
        <v/>
      </c>
      <c r="AT276" t="str" cm="1">
        <f t="array" ref="AT276">IFERROR(IF(Helpers!AT68&gt;0, MAX(0, Helpers!AT68 - INDEX(Matrix!$B$2:$ZZ$201, ROW()-209, COLUMN()-1)), ""),"")</f>
        <v/>
      </c>
      <c r="AU276" t="str" cm="1">
        <f t="array" ref="AU276">IFERROR(IF(Helpers!AU68&gt;0, MAX(0, Helpers!AU68 - INDEX(Matrix!$B$2:$ZZ$201, ROW()-209, COLUMN()-1)), ""),"")</f>
        <v/>
      </c>
      <c r="AV276" t="str" cm="1">
        <f t="array" ref="AV276">IFERROR(IF(Helpers!AV68&gt;0, MAX(0, Helpers!AV68 - INDEX(Matrix!$B$2:$ZZ$201, ROW()-209, COLUMN()-1)), ""),"")</f>
        <v/>
      </c>
      <c r="AW276" t="str" cm="1">
        <f t="array" ref="AW276">IFERROR(IF(Helpers!AW68&gt;0, MAX(0, Helpers!AW68 - INDEX(Matrix!$B$2:$ZZ$201, ROW()-209, COLUMN()-1)), ""),"")</f>
        <v/>
      </c>
      <c r="AX276" t="str" cm="1">
        <f t="array" ref="AX276">IFERROR(IF(Helpers!AX68&gt;0, MAX(0, Helpers!AX68 - INDEX(Matrix!$B$2:$ZZ$201, ROW()-209, COLUMN()-1)), ""),"")</f>
        <v/>
      </c>
      <c r="AY276" t="str" cm="1">
        <f t="array" ref="AY276">IFERROR(IF(Helpers!AY68&gt;0, MAX(0, Helpers!AY68 - INDEX(Matrix!$B$2:$ZZ$201, ROW()-209, COLUMN()-1)), ""),"")</f>
        <v/>
      </c>
    </row>
    <row r="277" spans="1:51" x14ac:dyDescent="0.25">
      <c r="A277" s="12"/>
      <c r="B277" t="str" cm="1">
        <f t="array" ref="B277">IFERROR(IF(Helpers!B69&gt;0, MAX(0, Helpers!B69 - INDEX(Matrix!$B$2:$ZZ$201, ROW()-209, COLUMN()-1)), ""),"")</f>
        <v/>
      </c>
      <c r="C277" t="str" cm="1">
        <f t="array" ref="C277">IFERROR(IF(Helpers!C69&gt;0, MAX(0, Helpers!C69 - INDEX(Matrix!$B$2:$ZZ$201, ROW()-209, COLUMN()-1)), ""),"")</f>
        <v/>
      </c>
      <c r="D277" t="str" cm="1">
        <f t="array" ref="D277">IFERROR(IF(Helpers!D69&gt;0, MAX(0, Helpers!D69 - INDEX(Matrix!$B$2:$ZZ$201, ROW()-209, COLUMN()-1)), ""),"")</f>
        <v/>
      </c>
      <c r="E277" t="str" cm="1">
        <f t="array" ref="E277">IFERROR(IF(Helpers!E69&gt;0, MAX(0, Helpers!E69 - INDEX(Matrix!$B$2:$ZZ$201, ROW()-209, COLUMN()-1)), ""),"")</f>
        <v/>
      </c>
      <c r="F277" t="str" cm="1">
        <f t="array" ref="F277">IFERROR(IF(Helpers!F69&gt;0, MAX(0, Helpers!F69 - INDEX(Matrix!$B$2:$ZZ$201, ROW()-209, COLUMN()-1)), ""),"")</f>
        <v/>
      </c>
      <c r="G277" t="str" cm="1">
        <f t="array" ref="G277">IFERROR(IF(Helpers!G69&gt;0, MAX(0, Helpers!G69 - INDEX(Matrix!$B$2:$ZZ$201, ROW()-209, COLUMN()-1)), ""),"")</f>
        <v/>
      </c>
      <c r="H277" t="str" cm="1">
        <f t="array" ref="H277">IFERROR(IF(Helpers!H69&gt;0, MAX(0, Helpers!H69 - INDEX(Matrix!$B$2:$ZZ$201, ROW()-209, COLUMN()-1)), ""),"")</f>
        <v/>
      </c>
      <c r="I277" t="str" cm="1">
        <f t="array" ref="I277">IFERROR(IF(Helpers!I69&gt;0, MAX(0, Helpers!I69 - INDEX(Matrix!$B$2:$ZZ$201, ROW()-209, COLUMN()-1)), ""),"")</f>
        <v/>
      </c>
      <c r="J277" t="str" cm="1">
        <f t="array" ref="J277">IFERROR(IF(Helpers!J69&gt;0, MAX(0, Helpers!J69 - INDEX(Matrix!$B$2:$ZZ$201, ROW()-209, COLUMN()-1)), ""),"")</f>
        <v/>
      </c>
      <c r="K277" t="str" cm="1">
        <f t="array" ref="K277">IFERROR(IF(Helpers!K69&gt;0, MAX(0, Helpers!K69 - INDEX(Matrix!$B$2:$ZZ$201, ROW()-209, COLUMN()-1)), ""),"")</f>
        <v/>
      </c>
      <c r="L277" t="str" cm="1">
        <f t="array" ref="L277">IFERROR(IF(Helpers!L69&gt;0, MAX(0, Helpers!L69 - INDEX(Matrix!$B$2:$ZZ$201, ROW()-209, COLUMN()-1)), ""),"")</f>
        <v/>
      </c>
      <c r="M277" t="str" cm="1">
        <f t="array" ref="M277">IFERROR(IF(Helpers!M69&gt;0, MAX(0, Helpers!M69 - INDEX(Matrix!$B$2:$ZZ$201, ROW()-209, COLUMN()-1)), ""),"")</f>
        <v/>
      </c>
      <c r="N277" t="str" cm="1">
        <f t="array" ref="N277">IFERROR(IF(Helpers!N69&gt;0, MAX(0, Helpers!N69 - INDEX(Matrix!$B$2:$ZZ$201, ROW()-209, COLUMN()-1)), ""),"")</f>
        <v/>
      </c>
      <c r="O277" t="str" cm="1">
        <f t="array" ref="O277">IFERROR(IF(Helpers!O69&gt;0, MAX(0, Helpers!O69 - INDEX(Matrix!$B$2:$ZZ$201, ROW()-209, COLUMN()-1)), ""),"")</f>
        <v/>
      </c>
      <c r="P277" t="str" cm="1">
        <f t="array" ref="P277">IFERROR(IF(Helpers!P69&gt;0, MAX(0, Helpers!P69 - INDEX(Matrix!$B$2:$ZZ$201, ROW()-209, COLUMN()-1)), ""),"")</f>
        <v/>
      </c>
      <c r="Q277" t="str" cm="1">
        <f t="array" ref="Q277">IFERROR(IF(Helpers!Q69&gt;0, MAX(0, Helpers!Q69 - INDEX(Matrix!$B$2:$ZZ$201, ROW()-209, COLUMN()-1)), ""),"")</f>
        <v/>
      </c>
      <c r="R277" t="str" cm="1">
        <f t="array" ref="R277">IFERROR(IF(Helpers!R69&gt;0, MAX(0, Helpers!R69 - INDEX(Matrix!$B$2:$ZZ$201, ROW()-209, COLUMN()-1)), ""),"")</f>
        <v/>
      </c>
      <c r="S277" t="str" cm="1">
        <f t="array" ref="S277">IFERROR(IF(Helpers!S69&gt;0, MAX(0, Helpers!S69 - INDEX(Matrix!$B$2:$ZZ$201, ROW()-209, COLUMN()-1)), ""),"")</f>
        <v/>
      </c>
      <c r="T277" t="str" cm="1">
        <f t="array" ref="T277">IFERROR(IF(Helpers!T69&gt;0, MAX(0, Helpers!T69 - INDEX(Matrix!$B$2:$ZZ$201, ROW()-209, COLUMN()-1)), ""),"")</f>
        <v/>
      </c>
      <c r="U277" t="str" cm="1">
        <f t="array" ref="U277">IFERROR(IF(Helpers!U69&gt;0, MAX(0, Helpers!U69 - INDEX(Matrix!$B$2:$ZZ$201, ROW()-209, COLUMN()-1)), ""),"")</f>
        <v/>
      </c>
      <c r="V277" t="str" cm="1">
        <f t="array" ref="V277">IFERROR(IF(Helpers!V69&gt;0, MAX(0, Helpers!V69 - INDEX(Matrix!$B$2:$ZZ$201, ROW()-209, COLUMN()-1)), ""),"")</f>
        <v/>
      </c>
      <c r="W277" t="str" cm="1">
        <f t="array" ref="W277">IFERROR(IF(Helpers!W69&gt;0, MAX(0, Helpers!W69 - INDEX(Matrix!$B$2:$ZZ$201, ROW()-209, COLUMN()-1)), ""),"")</f>
        <v/>
      </c>
      <c r="X277" t="str" cm="1">
        <f t="array" ref="X277">IFERROR(IF(Helpers!X69&gt;0, MAX(0, Helpers!X69 - INDEX(Matrix!$B$2:$ZZ$201, ROW()-209, COLUMN()-1)), ""),"")</f>
        <v/>
      </c>
      <c r="Y277" t="str" cm="1">
        <f t="array" ref="Y277">IFERROR(IF(Helpers!Y69&gt;0, MAX(0, Helpers!Y69 - INDEX(Matrix!$B$2:$ZZ$201, ROW()-209, COLUMN()-1)), ""),"")</f>
        <v/>
      </c>
      <c r="Z277" t="str" cm="1">
        <f t="array" ref="Z277">IFERROR(IF(Helpers!Z69&gt;0, MAX(0, Helpers!Z69 - INDEX(Matrix!$B$2:$ZZ$201, ROW()-209, COLUMN()-1)), ""),"")</f>
        <v/>
      </c>
      <c r="AA277" t="str" cm="1">
        <f t="array" ref="AA277">IFERROR(IF(Helpers!AA69&gt;0, MAX(0, Helpers!AA69 - INDEX(Matrix!$B$2:$ZZ$201, ROW()-209, COLUMN()-1)), ""),"")</f>
        <v/>
      </c>
      <c r="AB277" t="str" cm="1">
        <f t="array" ref="AB277">IFERROR(IF(Helpers!AB69&gt;0, MAX(0, Helpers!AB69 - INDEX(Matrix!$B$2:$ZZ$201, ROW()-209, COLUMN()-1)), ""),"")</f>
        <v/>
      </c>
      <c r="AC277" t="str" cm="1">
        <f t="array" ref="AC277">IFERROR(IF(Helpers!AC69&gt;0, MAX(0, Helpers!AC69 - INDEX(Matrix!$B$2:$ZZ$201, ROW()-209, COLUMN()-1)), ""),"")</f>
        <v/>
      </c>
      <c r="AD277" t="str" cm="1">
        <f t="array" ref="AD277">IFERROR(IF(Helpers!AD69&gt;0, MAX(0, Helpers!AD69 - INDEX(Matrix!$B$2:$ZZ$201, ROW()-209, COLUMN()-1)), ""),"")</f>
        <v/>
      </c>
      <c r="AE277" t="str" cm="1">
        <f t="array" ref="AE277">IFERROR(IF(Helpers!AE69&gt;0, MAX(0, Helpers!AE69 - INDEX(Matrix!$B$2:$ZZ$201, ROW()-209, COLUMN()-1)), ""),"")</f>
        <v/>
      </c>
      <c r="AF277" t="str" cm="1">
        <f t="array" ref="AF277">IFERROR(IF(Helpers!AF69&gt;0, MAX(0, Helpers!AF69 - INDEX(Matrix!$B$2:$ZZ$201, ROW()-209, COLUMN()-1)), ""),"")</f>
        <v/>
      </c>
      <c r="AG277" t="str" cm="1">
        <f t="array" ref="AG277">IFERROR(IF(Helpers!AG69&gt;0, MAX(0, Helpers!AG69 - INDEX(Matrix!$B$2:$ZZ$201, ROW()-209, COLUMN()-1)), ""),"")</f>
        <v/>
      </c>
      <c r="AH277" t="str" cm="1">
        <f t="array" ref="AH277">IFERROR(IF(Helpers!AH69&gt;0, MAX(0, Helpers!AH69 - INDEX(Matrix!$B$2:$ZZ$201, ROW()-209, COLUMN()-1)), ""),"")</f>
        <v/>
      </c>
      <c r="AI277" t="str" cm="1">
        <f t="array" ref="AI277">IFERROR(IF(Helpers!AI69&gt;0, MAX(0, Helpers!AI69 - INDEX(Matrix!$B$2:$ZZ$201, ROW()-209, COLUMN()-1)), ""),"")</f>
        <v/>
      </c>
      <c r="AJ277" t="str" cm="1">
        <f t="array" ref="AJ277">IFERROR(IF(Helpers!AJ69&gt;0, MAX(0, Helpers!AJ69 - INDEX(Matrix!$B$2:$ZZ$201, ROW()-209, COLUMN()-1)), ""),"")</f>
        <v/>
      </c>
      <c r="AK277" t="str" cm="1">
        <f t="array" ref="AK277">IFERROR(IF(Helpers!AK69&gt;0, MAX(0, Helpers!AK69 - INDEX(Matrix!$B$2:$ZZ$201, ROW()-209, COLUMN()-1)), ""),"")</f>
        <v/>
      </c>
      <c r="AL277" t="str" cm="1">
        <f t="array" ref="AL277">IFERROR(IF(Helpers!AL69&gt;0, MAX(0, Helpers!AL69 - INDEX(Matrix!$B$2:$ZZ$201, ROW()-209, COLUMN()-1)), ""),"")</f>
        <v/>
      </c>
      <c r="AM277" t="str" cm="1">
        <f t="array" ref="AM277">IFERROR(IF(Helpers!AM69&gt;0, MAX(0, Helpers!AM69 - INDEX(Matrix!$B$2:$ZZ$201, ROW()-209, COLUMN()-1)), ""),"")</f>
        <v/>
      </c>
      <c r="AN277" t="str" cm="1">
        <f t="array" ref="AN277">IFERROR(IF(Helpers!AN69&gt;0, MAX(0, Helpers!AN69 - INDEX(Matrix!$B$2:$ZZ$201, ROW()-209, COLUMN()-1)), ""),"")</f>
        <v/>
      </c>
      <c r="AO277" t="str" cm="1">
        <f t="array" ref="AO277">IFERROR(IF(Helpers!AO69&gt;0, MAX(0, Helpers!AO69 - INDEX(Matrix!$B$2:$ZZ$201, ROW()-209, COLUMN()-1)), ""),"")</f>
        <v/>
      </c>
      <c r="AP277" t="str" cm="1">
        <f t="array" ref="AP277">IFERROR(IF(Helpers!AP69&gt;0, MAX(0, Helpers!AP69 - INDEX(Matrix!$B$2:$ZZ$201, ROW()-209, COLUMN()-1)), ""),"")</f>
        <v/>
      </c>
      <c r="AQ277" t="str" cm="1">
        <f t="array" ref="AQ277">IFERROR(IF(Helpers!AQ69&gt;0, MAX(0, Helpers!AQ69 - INDEX(Matrix!$B$2:$ZZ$201, ROW()-209, COLUMN()-1)), ""),"")</f>
        <v/>
      </c>
      <c r="AR277" t="str" cm="1">
        <f t="array" ref="AR277">IFERROR(IF(Helpers!AR69&gt;0, MAX(0, Helpers!AR69 - INDEX(Matrix!$B$2:$ZZ$201, ROW()-209, COLUMN()-1)), ""),"")</f>
        <v/>
      </c>
      <c r="AS277" t="str" cm="1">
        <f t="array" ref="AS277">IFERROR(IF(Helpers!AS69&gt;0, MAX(0, Helpers!AS69 - INDEX(Matrix!$B$2:$ZZ$201, ROW()-209, COLUMN()-1)), ""),"")</f>
        <v/>
      </c>
      <c r="AT277" t="str" cm="1">
        <f t="array" ref="AT277">IFERROR(IF(Helpers!AT69&gt;0, MAX(0, Helpers!AT69 - INDEX(Matrix!$B$2:$ZZ$201, ROW()-209, COLUMN()-1)), ""),"")</f>
        <v/>
      </c>
      <c r="AU277" t="str" cm="1">
        <f t="array" ref="AU277">IFERROR(IF(Helpers!AU69&gt;0, MAX(0, Helpers!AU69 - INDEX(Matrix!$B$2:$ZZ$201, ROW()-209, COLUMN()-1)), ""),"")</f>
        <v/>
      </c>
      <c r="AV277" t="str" cm="1">
        <f t="array" ref="AV277">IFERROR(IF(Helpers!AV69&gt;0, MAX(0, Helpers!AV69 - INDEX(Matrix!$B$2:$ZZ$201, ROW()-209, COLUMN()-1)), ""),"")</f>
        <v/>
      </c>
      <c r="AW277" t="str" cm="1">
        <f t="array" ref="AW277">IFERROR(IF(Helpers!AW69&gt;0, MAX(0, Helpers!AW69 - INDEX(Matrix!$B$2:$ZZ$201, ROW()-209, COLUMN()-1)), ""),"")</f>
        <v/>
      </c>
      <c r="AX277" t="str" cm="1">
        <f t="array" ref="AX277">IFERROR(IF(Helpers!AX69&gt;0, MAX(0, Helpers!AX69 - INDEX(Matrix!$B$2:$ZZ$201, ROW()-209, COLUMN()-1)), ""),"")</f>
        <v/>
      </c>
      <c r="AY277" t="str" cm="1">
        <f t="array" ref="AY277">IFERROR(IF(Helpers!AY69&gt;0, MAX(0, Helpers!AY69 - INDEX(Matrix!$B$2:$ZZ$201, ROW()-209, COLUMN()-1)), ""),"")</f>
        <v/>
      </c>
    </row>
    <row r="278" spans="1:51" x14ac:dyDescent="0.25">
      <c r="A278" s="12"/>
      <c r="B278" t="str" cm="1">
        <f t="array" ref="B278">IFERROR(IF(Helpers!B70&gt;0, MAX(0, Helpers!B70 - INDEX(Matrix!$B$2:$ZZ$201, ROW()-209, COLUMN()-1)), ""),"")</f>
        <v/>
      </c>
      <c r="C278" t="str" cm="1">
        <f t="array" ref="C278">IFERROR(IF(Helpers!C70&gt;0, MAX(0, Helpers!C70 - INDEX(Matrix!$B$2:$ZZ$201, ROW()-209, COLUMN()-1)), ""),"")</f>
        <v/>
      </c>
      <c r="D278" t="str" cm="1">
        <f t="array" ref="D278">IFERROR(IF(Helpers!D70&gt;0, MAX(0, Helpers!D70 - INDEX(Matrix!$B$2:$ZZ$201, ROW()-209, COLUMN()-1)), ""),"")</f>
        <v/>
      </c>
      <c r="E278" t="str" cm="1">
        <f t="array" ref="E278">IFERROR(IF(Helpers!E70&gt;0, MAX(0, Helpers!E70 - INDEX(Matrix!$B$2:$ZZ$201, ROW()-209, COLUMN()-1)), ""),"")</f>
        <v/>
      </c>
      <c r="F278" t="str" cm="1">
        <f t="array" ref="F278">IFERROR(IF(Helpers!F70&gt;0, MAX(0, Helpers!F70 - INDEX(Matrix!$B$2:$ZZ$201, ROW()-209, COLUMN()-1)), ""),"")</f>
        <v/>
      </c>
      <c r="G278" t="str" cm="1">
        <f t="array" ref="G278">IFERROR(IF(Helpers!G70&gt;0, MAX(0, Helpers!G70 - INDEX(Matrix!$B$2:$ZZ$201, ROW()-209, COLUMN()-1)), ""),"")</f>
        <v/>
      </c>
      <c r="H278" t="str" cm="1">
        <f t="array" ref="H278">IFERROR(IF(Helpers!H70&gt;0, MAX(0, Helpers!H70 - INDEX(Matrix!$B$2:$ZZ$201, ROW()-209, COLUMN()-1)), ""),"")</f>
        <v/>
      </c>
      <c r="I278" t="str" cm="1">
        <f t="array" ref="I278">IFERROR(IF(Helpers!I70&gt;0, MAX(0, Helpers!I70 - INDEX(Matrix!$B$2:$ZZ$201, ROW()-209, COLUMN()-1)), ""),"")</f>
        <v/>
      </c>
      <c r="J278" t="str" cm="1">
        <f t="array" ref="J278">IFERROR(IF(Helpers!J70&gt;0, MAX(0, Helpers!J70 - INDEX(Matrix!$B$2:$ZZ$201, ROW()-209, COLUMN()-1)), ""),"")</f>
        <v/>
      </c>
      <c r="K278" t="str" cm="1">
        <f t="array" ref="K278">IFERROR(IF(Helpers!K70&gt;0, MAX(0, Helpers!K70 - INDEX(Matrix!$B$2:$ZZ$201, ROW()-209, COLUMN()-1)), ""),"")</f>
        <v/>
      </c>
      <c r="L278" t="str" cm="1">
        <f t="array" ref="L278">IFERROR(IF(Helpers!L70&gt;0, MAX(0, Helpers!L70 - INDEX(Matrix!$B$2:$ZZ$201, ROW()-209, COLUMN()-1)), ""),"")</f>
        <v/>
      </c>
      <c r="M278" t="str" cm="1">
        <f t="array" ref="M278">IFERROR(IF(Helpers!M70&gt;0, MAX(0, Helpers!M70 - INDEX(Matrix!$B$2:$ZZ$201, ROW()-209, COLUMN()-1)), ""),"")</f>
        <v/>
      </c>
      <c r="N278" t="str" cm="1">
        <f t="array" ref="N278">IFERROR(IF(Helpers!N70&gt;0, MAX(0, Helpers!N70 - INDEX(Matrix!$B$2:$ZZ$201, ROW()-209, COLUMN()-1)), ""),"")</f>
        <v/>
      </c>
      <c r="O278" t="str" cm="1">
        <f t="array" ref="O278">IFERROR(IF(Helpers!O70&gt;0, MAX(0, Helpers!O70 - INDEX(Matrix!$B$2:$ZZ$201, ROW()-209, COLUMN()-1)), ""),"")</f>
        <v/>
      </c>
      <c r="P278" t="str" cm="1">
        <f t="array" ref="P278">IFERROR(IF(Helpers!P70&gt;0, MAX(0, Helpers!P70 - INDEX(Matrix!$B$2:$ZZ$201, ROW()-209, COLUMN()-1)), ""),"")</f>
        <v/>
      </c>
      <c r="Q278" t="str" cm="1">
        <f t="array" ref="Q278">IFERROR(IF(Helpers!Q70&gt;0, MAX(0, Helpers!Q70 - INDEX(Matrix!$B$2:$ZZ$201, ROW()-209, COLUMN()-1)), ""),"")</f>
        <v/>
      </c>
      <c r="R278" t="str" cm="1">
        <f t="array" ref="R278">IFERROR(IF(Helpers!R70&gt;0, MAX(0, Helpers!R70 - INDEX(Matrix!$B$2:$ZZ$201, ROW()-209, COLUMN()-1)), ""),"")</f>
        <v/>
      </c>
      <c r="S278" t="str" cm="1">
        <f t="array" ref="S278">IFERROR(IF(Helpers!S70&gt;0, MAX(0, Helpers!S70 - INDEX(Matrix!$B$2:$ZZ$201, ROW()-209, COLUMN()-1)), ""),"")</f>
        <v/>
      </c>
      <c r="T278" t="str" cm="1">
        <f t="array" ref="T278">IFERROR(IF(Helpers!T70&gt;0, MAX(0, Helpers!T70 - INDEX(Matrix!$B$2:$ZZ$201, ROW()-209, COLUMN()-1)), ""),"")</f>
        <v/>
      </c>
      <c r="U278" t="str" cm="1">
        <f t="array" ref="U278">IFERROR(IF(Helpers!U70&gt;0, MAX(0, Helpers!U70 - INDEX(Matrix!$B$2:$ZZ$201, ROW()-209, COLUMN()-1)), ""),"")</f>
        <v/>
      </c>
      <c r="V278" t="str" cm="1">
        <f t="array" ref="V278">IFERROR(IF(Helpers!V70&gt;0, MAX(0, Helpers!V70 - INDEX(Matrix!$B$2:$ZZ$201, ROW()-209, COLUMN()-1)), ""),"")</f>
        <v/>
      </c>
      <c r="W278" t="str" cm="1">
        <f t="array" ref="W278">IFERROR(IF(Helpers!W70&gt;0, MAX(0, Helpers!W70 - INDEX(Matrix!$B$2:$ZZ$201, ROW()-209, COLUMN()-1)), ""),"")</f>
        <v/>
      </c>
      <c r="X278" t="str" cm="1">
        <f t="array" ref="X278">IFERROR(IF(Helpers!X70&gt;0, MAX(0, Helpers!X70 - INDEX(Matrix!$B$2:$ZZ$201, ROW()-209, COLUMN()-1)), ""),"")</f>
        <v/>
      </c>
      <c r="Y278" t="str" cm="1">
        <f t="array" ref="Y278">IFERROR(IF(Helpers!Y70&gt;0, MAX(0, Helpers!Y70 - INDEX(Matrix!$B$2:$ZZ$201, ROW()-209, COLUMN()-1)), ""),"")</f>
        <v/>
      </c>
      <c r="Z278" t="str" cm="1">
        <f t="array" ref="Z278">IFERROR(IF(Helpers!Z70&gt;0, MAX(0, Helpers!Z70 - INDEX(Matrix!$B$2:$ZZ$201, ROW()-209, COLUMN()-1)), ""),"")</f>
        <v/>
      </c>
      <c r="AA278" t="str" cm="1">
        <f t="array" ref="AA278">IFERROR(IF(Helpers!AA70&gt;0, MAX(0, Helpers!AA70 - INDEX(Matrix!$B$2:$ZZ$201, ROW()-209, COLUMN()-1)), ""),"")</f>
        <v/>
      </c>
      <c r="AB278" t="str" cm="1">
        <f t="array" ref="AB278">IFERROR(IF(Helpers!AB70&gt;0, MAX(0, Helpers!AB70 - INDEX(Matrix!$B$2:$ZZ$201, ROW()-209, COLUMN()-1)), ""),"")</f>
        <v/>
      </c>
      <c r="AC278" t="str" cm="1">
        <f t="array" ref="AC278">IFERROR(IF(Helpers!AC70&gt;0, MAX(0, Helpers!AC70 - INDEX(Matrix!$B$2:$ZZ$201, ROW()-209, COLUMN()-1)), ""),"")</f>
        <v/>
      </c>
      <c r="AD278" t="str" cm="1">
        <f t="array" ref="AD278">IFERROR(IF(Helpers!AD70&gt;0, MAX(0, Helpers!AD70 - INDEX(Matrix!$B$2:$ZZ$201, ROW()-209, COLUMN()-1)), ""),"")</f>
        <v/>
      </c>
      <c r="AE278" t="str" cm="1">
        <f t="array" ref="AE278">IFERROR(IF(Helpers!AE70&gt;0, MAX(0, Helpers!AE70 - INDEX(Matrix!$B$2:$ZZ$201, ROW()-209, COLUMN()-1)), ""),"")</f>
        <v/>
      </c>
      <c r="AF278" t="str" cm="1">
        <f t="array" ref="AF278">IFERROR(IF(Helpers!AF70&gt;0, MAX(0, Helpers!AF70 - INDEX(Matrix!$B$2:$ZZ$201, ROW()-209, COLUMN()-1)), ""),"")</f>
        <v/>
      </c>
      <c r="AG278" t="str" cm="1">
        <f t="array" ref="AG278">IFERROR(IF(Helpers!AG70&gt;0, MAX(0, Helpers!AG70 - INDEX(Matrix!$B$2:$ZZ$201, ROW()-209, COLUMN()-1)), ""),"")</f>
        <v/>
      </c>
      <c r="AH278" t="str" cm="1">
        <f t="array" ref="AH278">IFERROR(IF(Helpers!AH70&gt;0, MAX(0, Helpers!AH70 - INDEX(Matrix!$B$2:$ZZ$201, ROW()-209, COLUMN()-1)), ""),"")</f>
        <v/>
      </c>
      <c r="AI278" t="str" cm="1">
        <f t="array" ref="AI278">IFERROR(IF(Helpers!AI70&gt;0, MAX(0, Helpers!AI70 - INDEX(Matrix!$B$2:$ZZ$201, ROW()-209, COLUMN()-1)), ""),"")</f>
        <v/>
      </c>
      <c r="AJ278" t="str" cm="1">
        <f t="array" ref="AJ278">IFERROR(IF(Helpers!AJ70&gt;0, MAX(0, Helpers!AJ70 - INDEX(Matrix!$B$2:$ZZ$201, ROW()-209, COLUMN()-1)), ""),"")</f>
        <v/>
      </c>
      <c r="AK278" t="str" cm="1">
        <f t="array" ref="AK278">IFERROR(IF(Helpers!AK70&gt;0, MAX(0, Helpers!AK70 - INDEX(Matrix!$B$2:$ZZ$201, ROW()-209, COLUMN()-1)), ""),"")</f>
        <v/>
      </c>
      <c r="AL278" t="str" cm="1">
        <f t="array" ref="AL278">IFERROR(IF(Helpers!AL70&gt;0, MAX(0, Helpers!AL70 - INDEX(Matrix!$B$2:$ZZ$201, ROW()-209, COLUMN()-1)), ""),"")</f>
        <v/>
      </c>
      <c r="AM278" t="str" cm="1">
        <f t="array" ref="AM278">IFERROR(IF(Helpers!AM70&gt;0, MAX(0, Helpers!AM70 - INDEX(Matrix!$B$2:$ZZ$201, ROW()-209, COLUMN()-1)), ""),"")</f>
        <v/>
      </c>
      <c r="AN278" t="str" cm="1">
        <f t="array" ref="AN278">IFERROR(IF(Helpers!AN70&gt;0, MAX(0, Helpers!AN70 - INDEX(Matrix!$B$2:$ZZ$201, ROW()-209, COLUMN()-1)), ""),"")</f>
        <v/>
      </c>
      <c r="AO278" t="str" cm="1">
        <f t="array" ref="AO278">IFERROR(IF(Helpers!AO70&gt;0, MAX(0, Helpers!AO70 - INDEX(Matrix!$B$2:$ZZ$201, ROW()-209, COLUMN()-1)), ""),"")</f>
        <v/>
      </c>
      <c r="AP278" t="str" cm="1">
        <f t="array" ref="AP278">IFERROR(IF(Helpers!AP70&gt;0, MAX(0, Helpers!AP70 - INDEX(Matrix!$B$2:$ZZ$201, ROW()-209, COLUMN()-1)), ""),"")</f>
        <v/>
      </c>
      <c r="AQ278" t="str" cm="1">
        <f t="array" ref="AQ278">IFERROR(IF(Helpers!AQ70&gt;0, MAX(0, Helpers!AQ70 - INDEX(Matrix!$B$2:$ZZ$201, ROW()-209, COLUMN()-1)), ""),"")</f>
        <v/>
      </c>
      <c r="AR278" t="str" cm="1">
        <f t="array" ref="AR278">IFERROR(IF(Helpers!AR70&gt;0, MAX(0, Helpers!AR70 - INDEX(Matrix!$B$2:$ZZ$201, ROW()-209, COLUMN()-1)), ""),"")</f>
        <v/>
      </c>
      <c r="AS278" t="str" cm="1">
        <f t="array" ref="AS278">IFERROR(IF(Helpers!AS70&gt;0, MAX(0, Helpers!AS70 - INDEX(Matrix!$B$2:$ZZ$201, ROW()-209, COLUMN()-1)), ""),"")</f>
        <v/>
      </c>
      <c r="AT278" t="str" cm="1">
        <f t="array" ref="AT278">IFERROR(IF(Helpers!AT70&gt;0, MAX(0, Helpers!AT70 - INDEX(Matrix!$B$2:$ZZ$201, ROW()-209, COLUMN()-1)), ""),"")</f>
        <v/>
      </c>
      <c r="AU278" t="str" cm="1">
        <f t="array" ref="AU278">IFERROR(IF(Helpers!AU70&gt;0, MAX(0, Helpers!AU70 - INDEX(Matrix!$B$2:$ZZ$201, ROW()-209, COLUMN()-1)), ""),"")</f>
        <v/>
      </c>
      <c r="AV278" t="str" cm="1">
        <f t="array" ref="AV278">IFERROR(IF(Helpers!AV70&gt;0, MAX(0, Helpers!AV70 - INDEX(Matrix!$B$2:$ZZ$201, ROW()-209, COLUMN()-1)), ""),"")</f>
        <v/>
      </c>
      <c r="AW278" t="str" cm="1">
        <f t="array" ref="AW278">IFERROR(IF(Helpers!AW70&gt;0, MAX(0, Helpers!AW70 - INDEX(Matrix!$B$2:$ZZ$201, ROW()-209, COLUMN()-1)), ""),"")</f>
        <v/>
      </c>
      <c r="AX278" t="str" cm="1">
        <f t="array" ref="AX278">IFERROR(IF(Helpers!AX70&gt;0, MAX(0, Helpers!AX70 - INDEX(Matrix!$B$2:$ZZ$201, ROW()-209, COLUMN()-1)), ""),"")</f>
        <v/>
      </c>
      <c r="AY278" t="str" cm="1">
        <f t="array" ref="AY278">IFERROR(IF(Helpers!AY70&gt;0, MAX(0, Helpers!AY70 - INDEX(Matrix!$B$2:$ZZ$201, ROW()-209, COLUMN()-1)), ""),"")</f>
        <v/>
      </c>
    </row>
    <row r="279" spans="1:51" x14ac:dyDescent="0.25">
      <c r="A279" s="12"/>
      <c r="B279" t="str" cm="1">
        <f t="array" ref="B279">IFERROR(IF(Helpers!B71&gt;0, MAX(0, Helpers!B71 - INDEX(Matrix!$B$2:$ZZ$201, ROW()-209, COLUMN()-1)), ""),"")</f>
        <v/>
      </c>
      <c r="C279" t="str" cm="1">
        <f t="array" ref="C279">IFERROR(IF(Helpers!C71&gt;0, MAX(0, Helpers!C71 - INDEX(Matrix!$B$2:$ZZ$201, ROW()-209, COLUMN()-1)), ""),"")</f>
        <v/>
      </c>
      <c r="D279" t="str" cm="1">
        <f t="array" ref="D279">IFERROR(IF(Helpers!D71&gt;0, MAX(0, Helpers!D71 - INDEX(Matrix!$B$2:$ZZ$201, ROW()-209, COLUMN()-1)), ""),"")</f>
        <v/>
      </c>
      <c r="E279" t="str" cm="1">
        <f t="array" ref="E279">IFERROR(IF(Helpers!E71&gt;0, MAX(0, Helpers!E71 - INDEX(Matrix!$B$2:$ZZ$201, ROW()-209, COLUMN()-1)), ""),"")</f>
        <v/>
      </c>
      <c r="F279" t="str" cm="1">
        <f t="array" ref="F279">IFERROR(IF(Helpers!F71&gt;0, MAX(0, Helpers!F71 - INDEX(Matrix!$B$2:$ZZ$201, ROW()-209, COLUMN()-1)), ""),"")</f>
        <v/>
      </c>
      <c r="G279" t="str" cm="1">
        <f t="array" ref="G279">IFERROR(IF(Helpers!G71&gt;0, MAX(0, Helpers!G71 - INDEX(Matrix!$B$2:$ZZ$201, ROW()-209, COLUMN()-1)), ""),"")</f>
        <v/>
      </c>
      <c r="H279" t="str" cm="1">
        <f t="array" ref="H279">IFERROR(IF(Helpers!H71&gt;0, MAX(0, Helpers!H71 - INDEX(Matrix!$B$2:$ZZ$201, ROW()-209, COLUMN()-1)), ""),"")</f>
        <v/>
      </c>
      <c r="I279" t="str" cm="1">
        <f t="array" ref="I279">IFERROR(IF(Helpers!I71&gt;0, MAX(0, Helpers!I71 - INDEX(Matrix!$B$2:$ZZ$201, ROW()-209, COLUMN()-1)), ""),"")</f>
        <v/>
      </c>
      <c r="J279" t="str" cm="1">
        <f t="array" ref="J279">IFERROR(IF(Helpers!J71&gt;0, MAX(0, Helpers!J71 - INDEX(Matrix!$B$2:$ZZ$201, ROW()-209, COLUMN()-1)), ""),"")</f>
        <v/>
      </c>
      <c r="K279" t="str" cm="1">
        <f t="array" ref="K279">IFERROR(IF(Helpers!K71&gt;0, MAX(0, Helpers!K71 - INDEX(Matrix!$B$2:$ZZ$201, ROW()-209, COLUMN()-1)), ""),"")</f>
        <v/>
      </c>
      <c r="L279" t="str" cm="1">
        <f t="array" ref="L279">IFERROR(IF(Helpers!L71&gt;0, MAX(0, Helpers!L71 - INDEX(Matrix!$B$2:$ZZ$201, ROW()-209, COLUMN()-1)), ""),"")</f>
        <v/>
      </c>
      <c r="M279" t="str" cm="1">
        <f t="array" ref="M279">IFERROR(IF(Helpers!M71&gt;0, MAX(0, Helpers!M71 - INDEX(Matrix!$B$2:$ZZ$201, ROW()-209, COLUMN()-1)), ""),"")</f>
        <v/>
      </c>
      <c r="N279" t="str" cm="1">
        <f t="array" ref="N279">IFERROR(IF(Helpers!N71&gt;0, MAX(0, Helpers!N71 - INDEX(Matrix!$B$2:$ZZ$201, ROW()-209, COLUMN()-1)), ""),"")</f>
        <v/>
      </c>
      <c r="O279" t="str" cm="1">
        <f t="array" ref="O279">IFERROR(IF(Helpers!O71&gt;0, MAX(0, Helpers!O71 - INDEX(Matrix!$B$2:$ZZ$201, ROW()-209, COLUMN()-1)), ""),"")</f>
        <v/>
      </c>
      <c r="P279" t="str" cm="1">
        <f t="array" ref="P279">IFERROR(IF(Helpers!P71&gt;0, MAX(0, Helpers!P71 - INDEX(Matrix!$B$2:$ZZ$201, ROW()-209, COLUMN()-1)), ""),"")</f>
        <v/>
      </c>
      <c r="Q279" t="str" cm="1">
        <f t="array" ref="Q279">IFERROR(IF(Helpers!Q71&gt;0, MAX(0, Helpers!Q71 - INDEX(Matrix!$B$2:$ZZ$201, ROW()-209, COLUMN()-1)), ""),"")</f>
        <v/>
      </c>
      <c r="R279" t="str" cm="1">
        <f t="array" ref="R279">IFERROR(IF(Helpers!R71&gt;0, MAX(0, Helpers!R71 - INDEX(Matrix!$B$2:$ZZ$201, ROW()-209, COLUMN()-1)), ""),"")</f>
        <v/>
      </c>
      <c r="S279" t="str" cm="1">
        <f t="array" ref="S279">IFERROR(IF(Helpers!S71&gt;0, MAX(0, Helpers!S71 - INDEX(Matrix!$B$2:$ZZ$201, ROW()-209, COLUMN()-1)), ""),"")</f>
        <v/>
      </c>
      <c r="T279" t="str" cm="1">
        <f t="array" ref="T279">IFERROR(IF(Helpers!T71&gt;0, MAX(0, Helpers!T71 - INDEX(Matrix!$B$2:$ZZ$201, ROW()-209, COLUMN()-1)), ""),"")</f>
        <v/>
      </c>
      <c r="U279" t="str" cm="1">
        <f t="array" ref="U279">IFERROR(IF(Helpers!U71&gt;0, MAX(0, Helpers!U71 - INDEX(Matrix!$B$2:$ZZ$201, ROW()-209, COLUMN()-1)), ""),"")</f>
        <v/>
      </c>
      <c r="V279" t="str" cm="1">
        <f t="array" ref="V279">IFERROR(IF(Helpers!V71&gt;0, MAX(0, Helpers!V71 - INDEX(Matrix!$B$2:$ZZ$201, ROW()-209, COLUMN()-1)), ""),"")</f>
        <v/>
      </c>
      <c r="W279" t="str" cm="1">
        <f t="array" ref="W279">IFERROR(IF(Helpers!W71&gt;0, MAX(0, Helpers!W71 - INDEX(Matrix!$B$2:$ZZ$201, ROW()-209, COLUMN()-1)), ""),"")</f>
        <v/>
      </c>
      <c r="X279" t="str" cm="1">
        <f t="array" ref="X279">IFERROR(IF(Helpers!X71&gt;0, MAX(0, Helpers!X71 - INDEX(Matrix!$B$2:$ZZ$201, ROW()-209, COLUMN()-1)), ""),"")</f>
        <v/>
      </c>
      <c r="Y279" t="str" cm="1">
        <f t="array" ref="Y279">IFERROR(IF(Helpers!Y71&gt;0, MAX(0, Helpers!Y71 - INDEX(Matrix!$B$2:$ZZ$201, ROW()-209, COLUMN()-1)), ""),"")</f>
        <v/>
      </c>
      <c r="Z279" t="str" cm="1">
        <f t="array" ref="Z279">IFERROR(IF(Helpers!Z71&gt;0, MAX(0, Helpers!Z71 - INDEX(Matrix!$B$2:$ZZ$201, ROW()-209, COLUMN()-1)), ""),"")</f>
        <v/>
      </c>
      <c r="AA279" t="str" cm="1">
        <f t="array" ref="AA279">IFERROR(IF(Helpers!AA71&gt;0, MAX(0, Helpers!AA71 - INDEX(Matrix!$B$2:$ZZ$201, ROW()-209, COLUMN()-1)), ""),"")</f>
        <v/>
      </c>
      <c r="AB279" t="str" cm="1">
        <f t="array" ref="AB279">IFERROR(IF(Helpers!AB71&gt;0, MAX(0, Helpers!AB71 - INDEX(Matrix!$B$2:$ZZ$201, ROW()-209, COLUMN()-1)), ""),"")</f>
        <v/>
      </c>
      <c r="AC279" t="str" cm="1">
        <f t="array" ref="AC279">IFERROR(IF(Helpers!AC71&gt;0, MAX(0, Helpers!AC71 - INDEX(Matrix!$B$2:$ZZ$201, ROW()-209, COLUMN()-1)), ""),"")</f>
        <v/>
      </c>
      <c r="AD279" t="str" cm="1">
        <f t="array" ref="AD279">IFERROR(IF(Helpers!AD71&gt;0, MAX(0, Helpers!AD71 - INDEX(Matrix!$B$2:$ZZ$201, ROW()-209, COLUMN()-1)), ""),"")</f>
        <v/>
      </c>
      <c r="AE279" t="str" cm="1">
        <f t="array" ref="AE279">IFERROR(IF(Helpers!AE71&gt;0, MAX(0, Helpers!AE71 - INDEX(Matrix!$B$2:$ZZ$201, ROW()-209, COLUMN()-1)), ""),"")</f>
        <v/>
      </c>
      <c r="AF279" t="str" cm="1">
        <f t="array" ref="AF279">IFERROR(IF(Helpers!AF71&gt;0, MAX(0, Helpers!AF71 - INDEX(Matrix!$B$2:$ZZ$201, ROW()-209, COLUMN()-1)), ""),"")</f>
        <v/>
      </c>
      <c r="AG279" t="str" cm="1">
        <f t="array" ref="AG279">IFERROR(IF(Helpers!AG71&gt;0, MAX(0, Helpers!AG71 - INDEX(Matrix!$B$2:$ZZ$201, ROW()-209, COLUMN()-1)), ""),"")</f>
        <v/>
      </c>
      <c r="AH279" t="str" cm="1">
        <f t="array" ref="AH279">IFERROR(IF(Helpers!AH71&gt;0, MAX(0, Helpers!AH71 - INDEX(Matrix!$B$2:$ZZ$201, ROW()-209, COLUMN()-1)), ""),"")</f>
        <v/>
      </c>
      <c r="AI279" t="str" cm="1">
        <f t="array" ref="AI279">IFERROR(IF(Helpers!AI71&gt;0, MAX(0, Helpers!AI71 - INDEX(Matrix!$B$2:$ZZ$201, ROW()-209, COLUMN()-1)), ""),"")</f>
        <v/>
      </c>
      <c r="AJ279" t="str" cm="1">
        <f t="array" ref="AJ279">IFERROR(IF(Helpers!AJ71&gt;0, MAX(0, Helpers!AJ71 - INDEX(Matrix!$B$2:$ZZ$201, ROW()-209, COLUMN()-1)), ""),"")</f>
        <v/>
      </c>
      <c r="AK279" t="str" cm="1">
        <f t="array" ref="AK279">IFERROR(IF(Helpers!AK71&gt;0, MAX(0, Helpers!AK71 - INDEX(Matrix!$B$2:$ZZ$201, ROW()-209, COLUMN()-1)), ""),"")</f>
        <v/>
      </c>
      <c r="AL279" t="str" cm="1">
        <f t="array" ref="AL279">IFERROR(IF(Helpers!AL71&gt;0, MAX(0, Helpers!AL71 - INDEX(Matrix!$B$2:$ZZ$201, ROW()-209, COLUMN()-1)), ""),"")</f>
        <v/>
      </c>
      <c r="AM279" t="str" cm="1">
        <f t="array" ref="AM279">IFERROR(IF(Helpers!AM71&gt;0, MAX(0, Helpers!AM71 - INDEX(Matrix!$B$2:$ZZ$201, ROW()-209, COLUMN()-1)), ""),"")</f>
        <v/>
      </c>
      <c r="AN279" t="str" cm="1">
        <f t="array" ref="AN279">IFERROR(IF(Helpers!AN71&gt;0, MAX(0, Helpers!AN71 - INDEX(Matrix!$B$2:$ZZ$201, ROW()-209, COLUMN()-1)), ""),"")</f>
        <v/>
      </c>
      <c r="AO279" t="str" cm="1">
        <f t="array" ref="AO279">IFERROR(IF(Helpers!AO71&gt;0, MAX(0, Helpers!AO71 - INDEX(Matrix!$B$2:$ZZ$201, ROW()-209, COLUMN()-1)), ""),"")</f>
        <v/>
      </c>
      <c r="AP279" t="str" cm="1">
        <f t="array" ref="AP279">IFERROR(IF(Helpers!AP71&gt;0, MAX(0, Helpers!AP71 - INDEX(Matrix!$B$2:$ZZ$201, ROW()-209, COLUMN()-1)), ""),"")</f>
        <v/>
      </c>
      <c r="AQ279" t="str" cm="1">
        <f t="array" ref="AQ279">IFERROR(IF(Helpers!AQ71&gt;0, MAX(0, Helpers!AQ71 - INDEX(Matrix!$B$2:$ZZ$201, ROW()-209, COLUMN()-1)), ""),"")</f>
        <v/>
      </c>
      <c r="AR279" t="str" cm="1">
        <f t="array" ref="AR279">IFERROR(IF(Helpers!AR71&gt;0, MAX(0, Helpers!AR71 - INDEX(Matrix!$B$2:$ZZ$201, ROW()-209, COLUMN()-1)), ""),"")</f>
        <v/>
      </c>
      <c r="AS279" t="str" cm="1">
        <f t="array" ref="AS279">IFERROR(IF(Helpers!AS71&gt;0, MAX(0, Helpers!AS71 - INDEX(Matrix!$B$2:$ZZ$201, ROW()-209, COLUMN()-1)), ""),"")</f>
        <v/>
      </c>
      <c r="AT279" t="str" cm="1">
        <f t="array" ref="AT279">IFERROR(IF(Helpers!AT71&gt;0, MAX(0, Helpers!AT71 - INDEX(Matrix!$B$2:$ZZ$201, ROW()-209, COLUMN()-1)), ""),"")</f>
        <v/>
      </c>
      <c r="AU279" t="str" cm="1">
        <f t="array" ref="AU279">IFERROR(IF(Helpers!AU71&gt;0, MAX(0, Helpers!AU71 - INDEX(Matrix!$B$2:$ZZ$201, ROW()-209, COLUMN()-1)), ""),"")</f>
        <v/>
      </c>
      <c r="AV279" t="str" cm="1">
        <f t="array" ref="AV279">IFERROR(IF(Helpers!AV71&gt;0, MAX(0, Helpers!AV71 - INDEX(Matrix!$B$2:$ZZ$201, ROW()-209, COLUMN()-1)), ""),"")</f>
        <v/>
      </c>
      <c r="AW279" t="str" cm="1">
        <f t="array" ref="AW279">IFERROR(IF(Helpers!AW71&gt;0, MAX(0, Helpers!AW71 - INDEX(Matrix!$B$2:$ZZ$201, ROW()-209, COLUMN()-1)), ""),"")</f>
        <v/>
      </c>
      <c r="AX279" t="str" cm="1">
        <f t="array" ref="AX279">IFERROR(IF(Helpers!AX71&gt;0, MAX(0, Helpers!AX71 - INDEX(Matrix!$B$2:$ZZ$201, ROW()-209, COLUMN()-1)), ""),"")</f>
        <v/>
      </c>
      <c r="AY279" t="str" cm="1">
        <f t="array" ref="AY279">IFERROR(IF(Helpers!AY71&gt;0, MAX(0, Helpers!AY71 - INDEX(Matrix!$B$2:$ZZ$201, ROW()-209, COLUMN()-1)), ""),"")</f>
        <v/>
      </c>
    </row>
    <row r="280" spans="1:51" x14ac:dyDescent="0.25">
      <c r="A280" s="12"/>
      <c r="B280" t="str" cm="1">
        <f t="array" ref="B280">IFERROR(IF(Helpers!B72&gt;0, MAX(0, Helpers!B72 - INDEX(Matrix!$B$2:$ZZ$201, ROW()-209, COLUMN()-1)), ""),"")</f>
        <v/>
      </c>
      <c r="C280" t="str" cm="1">
        <f t="array" ref="C280">IFERROR(IF(Helpers!C72&gt;0, MAX(0, Helpers!C72 - INDEX(Matrix!$B$2:$ZZ$201, ROW()-209, COLUMN()-1)), ""),"")</f>
        <v/>
      </c>
      <c r="D280" t="str" cm="1">
        <f t="array" ref="D280">IFERROR(IF(Helpers!D72&gt;0, MAX(0, Helpers!D72 - INDEX(Matrix!$B$2:$ZZ$201, ROW()-209, COLUMN()-1)), ""),"")</f>
        <v/>
      </c>
      <c r="E280" t="str" cm="1">
        <f t="array" ref="E280">IFERROR(IF(Helpers!E72&gt;0, MAX(0, Helpers!E72 - INDEX(Matrix!$B$2:$ZZ$201, ROW()-209, COLUMN()-1)), ""),"")</f>
        <v/>
      </c>
      <c r="F280" t="str" cm="1">
        <f t="array" ref="F280">IFERROR(IF(Helpers!F72&gt;0, MAX(0, Helpers!F72 - INDEX(Matrix!$B$2:$ZZ$201, ROW()-209, COLUMN()-1)), ""),"")</f>
        <v/>
      </c>
      <c r="G280" t="str" cm="1">
        <f t="array" ref="G280">IFERROR(IF(Helpers!G72&gt;0, MAX(0, Helpers!G72 - INDEX(Matrix!$B$2:$ZZ$201, ROW()-209, COLUMN()-1)), ""),"")</f>
        <v/>
      </c>
      <c r="H280" t="str" cm="1">
        <f t="array" ref="H280">IFERROR(IF(Helpers!H72&gt;0, MAX(0, Helpers!H72 - INDEX(Matrix!$B$2:$ZZ$201, ROW()-209, COLUMN()-1)), ""),"")</f>
        <v/>
      </c>
      <c r="I280" t="str" cm="1">
        <f t="array" ref="I280">IFERROR(IF(Helpers!I72&gt;0, MAX(0, Helpers!I72 - INDEX(Matrix!$B$2:$ZZ$201, ROW()-209, COLUMN()-1)), ""),"")</f>
        <v/>
      </c>
      <c r="J280" t="str" cm="1">
        <f t="array" ref="J280">IFERROR(IF(Helpers!J72&gt;0, MAX(0, Helpers!J72 - INDEX(Matrix!$B$2:$ZZ$201, ROW()-209, COLUMN()-1)), ""),"")</f>
        <v/>
      </c>
      <c r="K280" t="str" cm="1">
        <f t="array" ref="K280">IFERROR(IF(Helpers!K72&gt;0, MAX(0, Helpers!K72 - INDEX(Matrix!$B$2:$ZZ$201, ROW()-209, COLUMN()-1)), ""),"")</f>
        <v/>
      </c>
      <c r="L280" t="str" cm="1">
        <f t="array" ref="L280">IFERROR(IF(Helpers!L72&gt;0, MAX(0, Helpers!L72 - INDEX(Matrix!$B$2:$ZZ$201, ROW()-209, COLUMN()-1)), ""),"")</f>
        <v/>
      </c>
      <c r="M280" t="str" cm="1">
        <f t="array" ref="M280">IFERROR(IF(Helpers!M72&gt;0, MAX(0, Helpers!M72 - INDEX(Matrix!$B$2:$ZZ$201, ROW()-209, COLUMN()-1)), ""),"")</f>
        <v/>
      </c>
      <c r="N280" t="str" cm="1">
        <f t="array" ref="N280">IFERROR(IF(Helpers!N72&gt;0, MAX(0, Helpers!N72 - INDEX(Matrix!$B$2:$ZZ$201, ROW()-209, COLUMN()-1)), ""),"")</f>
        <v/>
      </c>
      <c r="O280" t="str" cm="1">
        <f t="array" ref="O280">IFERROR(IF(Helpers!O72&gt;0, MAX(0, Helpers!O72 - INDEX(Matrix!$B$2:$ZZ$201, ROW()-209, COLUMN()-1)), ""),"")</f>
        <v/>
      </c>
      <c r="P280" t="str" cm="1">
        <f t="array" ref="P280">IFERROR(IF(Helpers!P72&gt;0, MAX(0, Helpers!P72 - INDEX(Matrix!$B$2:$ZZ$201, ROW()-209, COLUMN()-1)), ""),"")</f>
        <v/>
      </c>
      <c r="Q280" t="str" cm="1">
        <f t="array" ref="Q280">IFERROR(IF(Helpers!Q72&gt;0, MAX(0, Helpers!Q72 - INDEX(Matrix!$B$2:$ZZ$201, ROW()-209, COLUMN()-1)), ""),"")</f>
        <v/>
      </c>
      <c r="R280" t="str" cm="1">
        <f t="array" ref="R280">IFERROR(IF(Helpers!R72&gt;0, MAX(0, Helpers!R72 - INDEX(Matrix!$B$2:$ZZ$201, ROW()-209, COLUMN()-1)), ""),"")</f>
        <v/>
      </c>
      <c r="S280" t="str" cm="1">
        <f t="array" ref="S280">IFERROR(IF(Helpers!S72&gt;0, MAX(0, Helpers!S72 - INDEX(Matrix!$B$2:$ZZ$201, ROW()-209, COLUMN()-1)), ""),"")</f>
        <v/>
      </c>
      <c r="T280" t="str" cm="1">
        <f t="array" ref="T280">IFERROR(IF(Helpers!T72&gt;0, MAX(0, Helpers!T72 - INDEX(Matrix!$B$2:$ZZ$201, ROW()-209, COLUMN()-1)), ""),"")</f>
        <v/>
      </c>
      <c r="U280" t="str" cm="1">
        <f t="array" ref="U280">IFERROR(IF(Helpers!U72&gt;0, MAX(0, Helpers!U72 - INDEX(Matrix!$B$2:$ZZ$201, ROW()-209, COLUMN()-1)), ""),"")</f>
        <v/>
      </c>
      <c r="V280" t="str" cm="1">
        <f t="array" ref="V280">IFERROR(IF(Helpers!V72&gt;0, MAX(0, Helpers!V72 - INDEX(Matrix!$B$2:$ZZ$201, ROW()-209, COLUMN()-1)), ""),"")</f>
        <v/>
      </c>
      <c r="W280" t="str" cm="1">
        <f t="array" ref="W280">IFERROR(IF(Helpers!W72&gt;0, MAX(0, Helpers!W72 - INDEX(Matrix!$B$2:$ZZ$201, ROW()-209, COLUMN()-1)), ""),"")</f>
        <v/>
      </c>
      <c r="X280" t="str" cm="1">
        <f t="array" ref="X280">IFERROR(IF(Helpers!X72&gt;0, MAX(0, Helpers!X72 - INDEX(Matrix!$B$2:$ZZ$201, ROW()-209, COLUMN()-1)), ""),"")</f>
        <v/>
      </c>
      <c r="Y280" t="str" cm="1">
        <f t="array" ref="Y280">IFERROR(IF(Helpers!Y72&gt;0, MAX(0, Helpers!Y72 - INDEX(Matrix!$B$2:$ZZ$201, ROW()-209, COLUMN()-1)), ""),"")</f>
        <v/>
      </c>
      <c r="Z280" t="str" cm="1">
        <f t="array" ref="Z280">IFERROR(IF(Helpers!Z72&gt;0, MAX(0, Helpers!Z72 - INDEX(Matrix!$B$2:$ZZ$201, ROW()-209, COLUMN()-1)), ""),"")</f>
        <v/>
      </c>
      <c r="AA280" t="str" cm="1">
        <f t="array" ref="AA280">IFERROR(IF(Helpers!AA72&gt;0, MAX(0, Helpers!AA72 - INDEX(Matrix!$B$2:$ZZ$201, ROW()-209, COLUMN()-1)), ""),"")</f>
        <v/>
      </c>
      <c r="AB280" t="str" cm="1">
        <f t="array" ref="AB280">IFERROR(IF(Helpers!AB72&gt;0, MAX(0, Helpers!AB72 - INDEX(Matrix!$B$2:$ZZ$201, ROW()-209, COLUMN()-1)), ""),"")</f>
        <v/>
      </c>
      <c r="AC280" t="str" cm="1">
        <f t="array" ref="AC280">IFERROR(IF(Helpers!AC72&gt;0, MAX(0, Helpers!AC72 - INDEX(Matrix!$B$2:$ZZ$201, ROW()-209, COLUMN()-1)), ""),"")</f>
        <v/>
      </c>
      <c r="AD280" t="str" cm="1">
        <f t="array" ref="AD280">IFERROR(IF(Helpers!AD72&gt;0, MAX(0, Helpers!AD72 - INDEX(Matrix!$B$2:$ZZ$201, ROW()-209, COLUMN()-1)), ""),"")</f>
        <v/>
      </c>
      <c r="AE280" t="str" cm="1">
        <f t="array" ref="AE280">IFERROR(IF(Helpers!AE72&gt;0, MAX(0, Helpers!AE72 - INDEX(Matrix!$B$2:$ZZ$201, ROW()-209, COLUMN()-1)), ""),"")</f>
        <v/>
      </c>
      <c r="AF280" t="str" cm="1">
        <f t="array" ref="AF280">IFERROR(IF(Helpers!AF72&gt;0, MAX(0, Helpers!AF72 - INDEX(Matrix!$B$2:$ZZ$201, ROW()-209, COLUMN()-1)), ""),"")</f>
        <v/>
      </c>
      <c r="AG280" t="str" cm="1">
        <f t="array" ref="AG280">IFERROR(IF(Helpers!AG72&gt;0, MAX(0, Helpers!AG72 - INDEX(Matrix!$B$2:$ZZ$201, ROW()-209, COLUMN()-1)), ""),"")</f>
        <v/>
      </c>
      <c r="AH280" t="str" cm="1">
        <f t="array" ref="AH280">IFERROR(IF(Helpers!AH72&gt;0, MAX(0, Helpers!AH72 - INDEX(Matrix!$B$2:$ZZ$201, ROW()-209, COLUMN()-1)), ""),"")</f>
        <v/>
      </c>
      <c r="AI280" t="str" cm="1">
        <f t="array" ref="AI280">IFERROR(IF(Helpers!AI72&gt;0, MAX(0, Helpers!AI72 - INDEX(Matrix!$B$2:$ZZ$201, ROW()-209, COLUMN()-1)), ""),"")</f>
        <v/>
      </c>
      <c r="AJ280" t="str" cm="1">
        <f t="array" ref="AJ280">IFERROR(IF(Helpers!AJ72&gt;0, MAX(0, Helpers!AJ72 - INDEX(Matrix!$B$2:$ZZ$201, ROW()-209, COLUMN()-1)), ""),"")</f>
        <v/>
      </c>
      <c r="AK280" t="str" cm="1">
        <f t="array" ref="AK280">IFERROR(IF(Helpers!AK72&gt;0, MAX(0, Helpers!AK72 - INDEX(Matrix!$B$2:$ZZ$201, ROW()-209, COLUMN()-1)), ""),"")</f>
        <v/>
      </c>
      <c r="AL280" t="str" cm="1">
        <f t="array" ref="AL280">IFERROR(IF(Helpers!AL72&gt;0, MAX(0, Helpers!AL72 - INDEX(Matrix!$B$2:$ZZ$201, ROW()-209, COLUMN()-1)), ""),"")</f>
        <v/>
      </c>
      <c r="AM280" t="str" cm="1">
        <f t="array" ref="AM280">IFERROR(IF(Helpers!AM72&gt;0, MAX(0, Helpers!AM72 - INDEX(Matrix!$B$2:$ZZ$201, ROW()-209, COLUMN()-1)), ""),"")</f>
        <v/>
      </c>
      <c r="AN280" t="str" cm="1">
        <f t="array" ref="AN280">IFERROR(IF(Helpers!AN72&gt;0, MAX(0, Helpers!AN72 - INDEX(Matrix!$B$2:$ZZ$201, ROW()-209, COLUMN()-1)), ""),"")</f>
        <v/>
      </c>
      <c r="AO280" t="str" cm="1">
        <f t="array" ref="AO280">IFERROR(IF(Helpers!AO72&gt;0, MAX(0, Helpers!AO72 - INDEX(Matrix!$B$2:$ZZ$201, ROW()-209, COLUMN()-1)), ""),"")</f>
        <v/>
      </c>
      <c r="AP280" t="str" cm="1">
        <f t="array" ref="AP280">IFERROR(IF(Helpers!AP72&gt;0, MAX(0, Helpers!AP72 - INDEX(Matrix!$B$2:$ZZ$201, ROW()-209, COLUMN()-1)), ""),"")</f>
        <v/>
      </c>
      <c r="AQ280" t="str" cm="1">
        <f t="array" ref="AQ280">IFERROR(IF(Helpers!AQ72&gt;0, MAX(0, Helpers!AQ72 - INDEX(Matrix!$B$2:$ZZ$201, ROW()-209, COLUMN()-1)), ""),"")</f>
        <v/>
      </c>
      <c r="AR280" t="str" cm="1">
        <f t="array" ref="AR280">IFERROR(IF(Helpers!AR72&gt;0, MAX(0, Helpers!AR72 - INDEX(Matrix!$B$2:$ZZ$201, ROW()-209, COLUMN()-1)), ""),"")</f>
        <v/>
      </c>
      <c r="AS280" t="str" cm="1">
        <f t="array" ref="AS280">IFERROR(IF(Helpers!AS72&gt;0, MAX(0, Helpers!AS72 - INDEX(Matrix!$B$2:$ZZ$201, ROW()-209, COLUMN()-1)), ""),"")</f>
        <v/>
      </c>
      <c r="AT280" t="str" cm="1">
        <f t="array" ref="AT280">IFERROR(IF(Helpers!AT72&gt;0, MAX(0, Helpers!AT72 - INDEX(Matrix!$B$2:$ZZ$201, ROW()-209, COLUMN()-1)), ""),"")</f>
        <v/>
      </c>
      <c r="AU280" t="str" cm="1">
        <f t="array" ref="AU280">IFERROR(IF(Helpers!AU72&gt;0, MAX(0, Helpers!AU72 - INDEX(Matrix!$B$2:$ZZ$201, ROW()-209, COLUMN()-1)), ""),"")</f>
        <v/>
      </c>
      <c r="AV280" t="str" cm="1">
        <f t="array" ref="AV280">IFERROR(IF(Helpers!AV72&gt;0, MAX(0, Helpers!AV72 - INDEX(Matrix!$B$2:$ZZ$201, ROW()-209, COLUMN()-1)), ""),"")</f>
        <v/>
      </c>
      <c r="AW280" t="str" cm="1">
        <f t="array" ref="AW280">IFERROR(IF(Helpers!AW72&gt;0, MAX(0, Helpers!AW72 - INDEX(Matrix!$B$2:$ZZ$201, ROW()-209, COLUMN()-1)), ""),"")</f>
        <v/>
      </c>
      <c r="AX280" t="str" cm="1">
        <f t="array" ref="AX280">IFERROR(IF(Helpers!AX72&gt;0, MAX(0, Helpers!AX72 - INDEX(Matrix!$B$2:$ZZ$201, ROW()-209, COLUMN()-1)), ""),"")</f>
        <v/>
      </c>
      <c r="AY280" t="str" cm="1">
        <f t="array" ref="AY280">IFERROR(IF(Helpers!AY72&gt;0, MAX(0, Helpers!AY72 - INDEX(Matrix!$B$2:$ZZ$201, ROW()-209, COLUMN()-1)), ""),"")</f>
        <v/>
      </c>
    </row>
    <row r="281" spans="1:51" x14ac:dyDescent="0.25">
      <c r="A281" s="12"/>
      <c r="B281" t="str" cm="1">
        <f t="array" ref="B281">IFERROR(IF(Helpers!B73&gt;0, MAX(0, Helpers!B73 - INDEX(Matrix!$B$2:$ZZ$201, ROW()-209, COLUMN()-1)), ""),"")</f>
        <v/>
      </c>
      <c r="C281" t="str" cm="1">
        <f t="array" ref="C281">IFERROR(IF(Helpers!C73&gt;0, MAX(0, Helpers!C73 - INDEX(Matrix!$B$2:$ZZ$201, ROW()-209, COLUMN()-1)), ""),"")</f>
        <v/>
      </c>
      <c r="D281" t="str" cm="1">
        <f t="array" ref="D281">IFERROR(IF(Helpers!D73&gt;0, MAX(0, Helpers!D73 - INDEX(Matrix!$B$2:$ZZ$201, ROW()-209, COLUMN()-1)), ""),"")</f>
        <v/>
      </c>
      <c r="E281" t="str" cm="1">
        <f t="array" ref="E281">IFERROR(IF(Helpers!E73&gt;0, MAX(0, Helpers!E73 - INDEX(Matrix!$B$2:$ZZ$201, ROW()-209, COLUMN()-1)), ""),"")</f>
        <v/>
      </c>
      <c r="F281" t="str" cm="1">
        <f t="array" ref="F281">IFERROR(IF(Helpers!F73&gt;0, MAX(0, Helpers!F73 - INDEX(Matrix!$B$2:$ZZ$201, ROW()-209, COLUMN()-1)), ""),"")</f>
        <v/>
      </c>
      <c r="G281" t="str" cm="1">
        <f t="array" ref="G281">IFERROR(IF(Helpers!G73&gt;0, MAX(0, Helpers!G73 - INDEX(Matrix!$B$2:$ZZ$201, ROW()-209, COLUMN()-1)), ""),"")</f>
        <v/>
      </c>
      <c r="H281" t="str" cm="1">
        <f t="array" ref="H281">IFERROR(IF(Helpers!H73&gt;0, MAX(0, Helpers!H73 - INDEX(Matrix!$B$2:$ZZ$201, ROW()-209, COLUMN()-1)), ""),"")</f>
        <v/>
      </c>
      <c r="I281" t="str" cm="1">
        <f t="array" ref="I281">IFERROR(IF(Helpers!I73&gt;0, MAX(0, Helpers!I73 - INDEX(Matrix!$B$2:$ZZ$201, ROW()-209, COLUMN()-1)), ""),"")</f>
        <v/>
      </c>
      <c r="J281" t="str" cm="1">
        <f t="array" ref="J281">IFERROR(IF(Helpers!J73&gt;0, MAX(0, Helpers!J73 - INDEX(Matrix!$B$2:$ZZ$201, ROW()-209, COLUMN()-1)), ""),"")</f>
        <v/>
      </c>
      <c r="K281" t="str" cm="1">
        <f t="array" ref="K281">IFERROR(IF(Helpers!K73&gt;0, MAX(0, Helpers!K73 - INDEX(Matrix!$B$2:$ZZ$201, ROW()-209, COLUMN()-1)), ""),"")</f>
        <v/>
      </c>
      <c r="L281" t="str" cm="1">
        <f t="array" ref="L281">IFERROR(IF(Helpers!L73&gt;0, MAX(0, Helpers!L73 - INDEX(Matrix!$B$2:$ZZ$201, ROW()-209, COLUMN()-1)), ""),"")</f>
        <v/>
      </c>
      <c r="M281" t="str" cm="1">
        <f t="array" ref="M281">IFERROR(IF(Helpers!M73&gt;0, MAX(0, Helpers!M73 - INDEX(Matrix!$B$2:$ZZ$201, ROW()-209, COLUMN()-1)), ""),"")</f>
        <v/>
      </c>
      <c r="N281" t="str" cm="1">
        <f t="array" ref="N281">IFERROR(IF(Helpers!N73&gt;0, MAX(0, Helpers!N73 - INDEX(Matrix!$B$2:$ZZ$201, ROW()-209, COLUMN()-1)), ""),"")</f>
        <v/>
      </c>
      <c r="O281" t="str" cm="1">
        <f t="array" ref="O281">IFERROR(IF(Helpers!O73&gt;0, MAX(0, Helpers!O73 - INDEX(Matrix!$B$2:$ZZ$201, ROW()-209, COLUMN()-1)), ""),"")</f>
        <v/>
      </c>
      <c r="P281" t="str" cm="1">
        <f t="array" ref="P281">IFERROR(IF(Helpers!P73&gt;0, MAX(0, Helpers!P73 - INDEX(Matrix!$B$2:$ZZ$201, ROW()-209, COLUMN()-1)), ""),"")</f>
        <v/>
      </c>
      <c r="Q281" t="str" cm="1">
        <f t="array" ref="Q281">IFERROR(IF(Helpers!Q73&gt;0, MAX(0, Helpers!Q73 - INDEX(Matrix!$B$2:$ZZ$201, ROW()-209, COLUMN()-1)), ""),"")</f>
        <v/>
      </c>
      <c r="R281" t="str" cm="1">
        <f t="array" ref="R281">IFERROR(IF(Helpers!R73&gt;0, MAX(0, Helpers!R73 - INDEX(Matrix!$B$2:$ZZ$201, ROW()-209, COLUMN()-1)), ""),"")</f>
        <v/>
      </c>
      <c r="S281" t="str" cm="1">
        <f t="array" ref="S281">IFERROR(IF(Helpers!S73&gt;0, MAX(0, Helpers!S73 - INDEX(Matrix!$B$2:$ZZ$201, ROW()-209, COLUMN()-1)), ""),"")</f>
        <v/>
      </c>
      <c r="T281" t="str" cm="1">
        <f t="array" ref="T281">IFERROR(IF(Helpers!T73&gt;0, MAX(0, Helpers!T73 - INDEX(Matrix!$B$2:$ZZ$201, ROW()-209, COLUMN()-1)), ""),"")</f>
        <v/>
      </c>
      <c r="U281" t="str" cm="1">
        <f t="array" ref="U281">IFERROR(IF(Helpers!U73&gt;0, MAX(0, Helpers!U73 - INDEX(Matrix!$B$2:$ZZ$201, ROW()-209, COLUMN()-1)), ""),"")</f>
        <v/>
      </c>
      <c r="V281" t="str" cm="1">
        <f t="array" ref="V281">IFERROR(IF(Helpers!V73&gt;0, MAX(0, Helpers!V73 - INDEX(Matrix!$B$2:$ZZ$201, ROW()-209, COLUMN()-1)), ""),"")</f>
        <v/>
      </c>
      <c r="W281" t="str" cm="1">
        <f t="array" ref="W281">IFERROR(IF(Helpers!W73&gt;0, MAX(0, Helpers!W73 - INDEX(Matrix!$B$2:$ZZ$201, ROW()-209, COLUMN()-1)), ""),"")</f>
        <v/>
      </c>
      <c r="X281" t="str" cm="1">
        <f t="array" ref="X281">IFERROR(IF(Helpers!X73&gt;0, MAX(0, Helpers!X73 - INDEX(Matrix!$B$2:$ZZ$201, ROW()-209, COLUMN()-1)), ""),"")</f>
        <v/>
      </c>
      <c r="Y281" t="str" cm="1">
        <f t="array" ref="Y281">IFERROR(IF(Helpers!Y73&gt;0, MAX(0, Helpers!Y73 - INDEX(Matrix!$B$2:$ZZ$201, ROW()-209, COLUMN()-1)), ""),"")</f>
        <v/>
      </c>
      <c r="Z281" t="str" cm="1">
        <f t="array" ref="Z281">IFERROR(IF(Helpers!Z73&gt;0, MAX(0, Helpers!Z73 - INDEX(Matrix!$B$2:$ZZ$201, ROW()-209, COLUMN()-1)), ""),"")</f>
        <v/>
      </c>
      <c r="AA281" t="str" cm="1">
        <f t="array" ref="AA281">IFERROR(IF(Helpers!AA73&gt;0, MAX(0, Helpers!AA73 - INDEX(Matrix!$B$2:$ZZ$201, ROW()-209, COLUMN()-1)), ""),"")</f>
        <v/>
      </c>
      <c r="AB281" t="str" cm="1">
        <f t="array" ref="AB281">IFERROR(IF(Helpers!AB73&gt;0, MAX(0, Helpers!AB73 - INDEX(Matrix!$B$2:$ZZ$201, ROW()-209, COLUMN()-1)), ""),"")</f>
        <v/>
      </c>
      <c r="AC281" t="str" cm="1">
        <f t="array" ref="AC281">IFERROR(IF(Helpers!AC73&gt;0, MAX(0, Helpers!AC73 - INDEX(Matrix!$B$2:$ZZ$201, ROW()-209, COLUMN()-1)), ""),"")</f>
        <v/>
      </c>
      <c r="AD281" t="str" cm="1">
        <f t="array" ref="AD281">IFERROR(IF(Helpers!AD73&gt;0, MAX(0, Helpers!AD73 - INDEX(Matrix!$B$2:$ZZ$201, ROW()-209, COLUMN()-1)), ""),"")</f>
        <v/>
      </c>
      <c r="AE281" t="str" cm="1">
        <f t="array" ref="AE281">IFERROR(IF(Helpers!AE73&gt;0, MAX(0, Helpers!AE73 - INDEX(Matrix!$B$2:$ZZ$201, ROW()-209, COLUMN()-1)), ""),"")</f>
        <v/>
      </c>
      <c r="AF281" t="str" cm="1">
        <f t="array" ref="AF281">IFERROR(IF(Helpers!AF73&gt;0, MAX(0, Helpers!AF73 - INDEX(Matrix!$B$2:$ZZ$201, ROW()-209, COLUMN()-1)), ""),"")</f>
        <v/>
      </c>
      <c r="AG281" t="str" cm="1">
        <f t="array" ref="AG281">IFERROR(IF(Helpers!AG73&gt;0, MAX(0, Helpers!AG73 - INDEX(Matrix!$B$2:$ZZ$201, ROW()-209, COLUMN()-1)), ""),"")</f>
        <v/>
      </c>
      <c r="AH281" t="str" cm="1">
        <f t="array" ref="AH281">IFERROR(IF(Helpers!AH73&gt;0, MAX(0, Helpers!AH73 - INDEX(Matrix!$B$2:$ZZ$201, ROW()-209, COLUMN()-1)), ""),"")</f>
        <v/>
      </c>
      <c r="AI281" t="str" cm="1">
        <f t="array" ref="AI281">IFERROR(IF(Helpers!AI73&gt;0, MAX(0, Helpers!AI73 - INDEX(Matrix!$B$2:$ZZ$201, ROW()-209, COLUMN()-1)), ""),"")</f>
        <v/>
      </c>
      <c r="AJ281" t="str" cm="1">
        <f t="array" ref="AJ281">IFERROR(IF(Helpers!AJ73&gt;0, MAX(0, Helpers!AJ73 - INDEX(Matrix!$B$2:$ZZ$201, ROW()-209, COLUMN()-1)), ""),"")</f>
        <v/>
      </c>
      <c r="AK281" t="str" cm="1">
        <f t="array" ref="AK281">IFERROR(IF(Helpers!AK73&gt;0, MAX(0, Helpers!AK73 - INDEX(Matrix!$B$2:$ZZ$201, ROW()-209, COLUMN()-1)), ""),"")</f>
        <v/>
      </c>
      <c r="AL281" t="str" cm="1">
        <f t="array" ref="AL281">IFERROR(IF(Helpers!AL73&gt;0, MAX(0, Helpers!AL73 - INDEX(Matrix!$B$2:$ZZ$201, ROW()-209, COLUMN()-1)), ""),"")</f>
        <v/>
      </c>
      <c r="AM281" t="str" cm="1">
        <f t="array" ref="AM281">IFERROR(IF(Helpers!AM73&gt;0, MAX(0, Helpers!AM73 - INDEX(Matrix!$B$2:$ZZ$201, ROW()-209, COLUMN()-1)), ""),"")</f>
        <v/>
      </c>
      <c r="AN281" t="str" cm="1">
        <f t="array" ref="AN281">IFERROR(IF(Helpers!AN73&gt;0, MAX(0, Helpers!AN73 - INDEX(Matrix!$B$2:$ZZ$201, ROW()-209, COLUMN()-1)), ""),"")</f>
        <v/>
      </c>
      <c r="AO281" t="str" cm="1">
        <f t="array" ref="AO281">IFERROR(IF(Helpers!AO73&gt;0, MAX(0, Helpers!AO73 - INDEX(Matrix!$B$2:$ZZ$201, ROW()-209, COLUMN()-1)), ""),"")</f>
        <v/>
      </c>
      <c r="AP281" t="str" cm="1">
        <f t="array" ref="AP281">IFERROR(IF(Helpers!AP73&gt;0, MAX(0, Helpers!AP73 - INDEX(Matrix!$B$2:$ZZ$201, ROW()-209, COLUMN()-1)), ""),"")</f>
        <v/>
      </c>
      <c r="AQ281" t="str" cm="1">
        <f t="array" ref="AQ281">IFERROR(IF(Helpers!AQ73&gt;0, MAX(0, Helpers!AQ73 - INDEX(Matrix!$B$2:$ZZ$201, ROW()-209, COLUMN()-1)), ""),"")</f>
        <v/>
      </c>
      <c r="AR281" t="str" cm="1">
        <f t="array" ref="AR281">IFERROR(IF(Helpers!AR73&gt;0, MAX(0, Helpers!AR73 - INDEX(Matrix!$B$2:$ZZ$201, ROW()-209, COLUMN()-1)), ""),"")</f>
        <v/>
      </c>
      <c r="AS281" t="str" cm="1">
        <f t="array" ref="AS281">IFERROR(IF(Helpers!AS73&gt;0, MAX(0, Helpers!AS73 - INDEX(Matrix!$B$2:$ZZ$201, ROW()-209, COLUMN()-1)), ""),"")</f>
        <v/>
      </c>
      <c r="AT281" t="str" cm="1">
        <f t="array" ref="AT281">IFERROR(IF(Helpers!AT73&gt;0, MAX(0, Helpers!AT73 - INDEX(Matrix!$B$2:$ZZ$201, ROW()-209, COLUMN()-1)), ""),"")</f>
        <v/>
      </c>
      <c r="AU281" t="str" cm="1">
        <f t="array" ref="AU281">IFERROR(IF(Helpers!AU73&gt;0, MAX(0, Helpers!AU73 - INDEX(Matrix!$B$2:$ZZ$201, ROW()-209, COLUMN()-1)), ""),"")</f>
        <v/>
      </c>
      <c r="AV281" t="str" cm="1">
        <f t="array" ref="AV281">IFERROR(IF(Helpers!AV73&gt;0, MAX(0, Helpers!AV73 - INDEX(Matrix!$B$2:$ZZ$201, ROW()-209, COLUMN()-1)), ""),"")</f>
        <v/>
      </c>
      <c r="AW281" t="str" cm="1">
        <f t="array" ref="AW281">IFERROR(IF(Helpers!AW73&gt;0, MAX(0, Helpers!AW73 - INDEX(Matrix!$B$2:$ZZ$201, ROW()-209, COLUMN()-1)), ""),"")</f>
        <v/>
      </c>
      <c r="AX281" t="str" cm="1">
        <f t="array" ref="AX281">IFERROR(IF(Helpers!AX73&gt;0, MAX(0, Helpers!AX73 - INDEX(Matrix!$B$2:$ZZ$201, ROW()-209, COLUMN()-1)), ""),"")</f>
        <v/>
      </c>
      <c r="AY281" t="str" cm="1">
        <f t="array" ref="AY281">IFERROR(IF(Helpers!AY73&gt;0, MAX(0, Helpers!AY73 - INDEX(Matrix!$B$2:$ZZ$201, ROW()-209, COLUMN()-1)), ""),"")</f>
        <v/>
      </c>
    </row>
    <row r="282" spans="1:51" x14ac:dyDescent="0.25">
      <c r="A282" s="12"/>
      <c r="B282" t="str" cm="1">
        <f t="array" ref="B282">IFERROR(IF(Helpers!B74&gt;0, MAX(0, Helpers!B74 - INDEX(Matrix!$B$2:$ZZ$201, ROW()-209, COLUMN()-1)), ""),"")</f>
        <v/>
      </c>
      <c r="C282" t="str" cm="1">
        <f t="array" ref="C282">IFERROR(IF(Helpers!C74&gt;0, MAX(0, Helpers!C74 - INDEX(Matrix!$B$2:$ZZ$201, ROW()-209, COLUMN()-1)), ""),"")</f>
        <v/>
      </c>
      <c r="D282" t="str" cm="1">
        <f t="array" ref="D282">IFERROR(IF(Helpers!D74&gt;0, MAX(0, Helpers!D74 - INDEX(Matrix!$B$2:$ZZ$201, ROW()-209, COLUMN()-1)), ""),"")</f>
        <v/>
      </c>
      <c r="E282" t="str" cm="1">
        <f t="array" ref="E282">IFERROR(IF(Helpers!E74&gt;0, MAX(0, Helpers!E74 - INDEX(Matrix!$B$2:$ZZ$201, ROW()-209, COLUMN()-1)), ""),"")</f>
        <v/>
      </c>
      <c r="F282" t="str" cm="1">
        <f t="array" ref="F282">IFERROR(IF(Helpers!F74&gt;0, MAX(0, Helpers!F74 - INDEX(Matrix!$B$2:$ZZ$201, ROW()-209, COLUMN()-1)), ""),"")</f>
        <v/>
      </c>
      <c r="G282" t="str" cm="1">
        <f t="array" ref="G282">IFERROR(IF(Helpers!G74&gt;0, MAX(0, Helpers!G74 - INDEX(Matrix!$B$2:$ZZ$201, ROW()-209, COLUMN()-1)), ""),"")</f>
        <v/>
      </c>
      <c r="H282" t="str" cm="1">
        <f t="array" ref="H282">IFERROR(IF(Helpers!H74&gt;0, MAX(0, Helpers!H74 - INDEX(Matrix!$B$2:$ZZ$201, ROW()-209, COLUMN()-1)), ""),"")</f>
        <v/>
      </c>
      <c r="I282" t="str" cm="1">
        <f t="array" ref="I282">IFERROR(IF(Helpers!I74&gt;0, MAX(0, Helpers!I74 - INDEX(Matrix!$B$2:$ZZ$201, ROW()-209, COLUMN()-1)), ""),"")</f>
        <v/>
      </c>
      <c r="J282" t="str" cm="1">
        <f t="array" ref="J282">IFERROR(IF(Helpers!J74&gt;0, MAX(0, Helpers!J74 - INDEX(Matrix!$B$2:$ZZ$201, ROW()-209, COLUMN()-1)), ""),"")</f>
        <v/>
      </c>
      <c r="K282" t="str" cm="1">
        <f t="array" ref="K282">IFERROR(IF(Helpers!K74&gt;0, MAX(0, Helpers!K74 - INDEX(Matrix!$B$2:$ZZ$201, ROW()-209, COLUMN()-1)), ""),"")</f>
        <v/>
      </c>
      <c r="L282" t="str" cm="1">
        <f t="array" ref="L282">IFERROR(IF(Helpers!L74&gt;0, MAX(0, Helpers!L74 - INDEX(Matrix!$B$2:$ZZ$201, ROW()-209, COLUMN()-1)), ""),"")</f>
        <v/>
      </c>
      <c r="M282" t="str" cm="1">
        <f t="array" ref="M282">IFERROR(IF(Helpers!M74&gt;0, MAX(0, Helpers!M74 - INDEX(Matrix!$B$2:$ZZ$201, ROW()-209, COLUMN()-1)), ""),"")</f>
        <v/>
      </c>
      <c r="N282" t="str" cm="1">
        <f t="array" ref="N282">IFERROR(IF(Helpers!N74&gt;0, MAX(0, Helpers!N74 - INDEX(Matrix!$B$2:$ZZ$201, ROW()-209, COLUMN()-1)), ""),"")</f>
        <v/>
      </c>
      <c r="O282" t="str" cm="1">
        <f t="array" ref="O282">IFERROR(IF(Helpers!O74&gt;0, MAX(0, Helpers!O74 - INDEX(Matrix!$B$2:$ZZ$201, ROW()-209, COLUMN()-1)), ""),"")</f>
        <v/>
      </c>
      <c r="P282" t="str" cm="1">
        <f t="array" ref="P282">IFERROR(IF(Helpers!P74&gt;0, MAX(0, Helpers!P74 - INDEX(Matrix!$B$2:$ZZ$201, ROW()-209, COLUMN()-1)), ""),"")</f>
        <v/>
      </c>
      <c r="Q282" t="str" cm="1">
        <f t="array" ref="Q282">IFERROR(IF(Helpers!Q74&gt;0, MAX(0, Helpers!Q74 - INDEX(Matrix!$B$2:$ZZ$201, ROW()-209, COLUMN()-1)), ""),"")</f>
        <v/>
      </c>
      <c r="R282" t="str" cm="1">
        <f t="array" ref="R282">IFERROR(IF(Helpers!R74&gt;0, MAX(0, Helpers!R74 - INDEX(Matrix!$B$2:$ZZ$201, ROW()-209, COLUMN()-1)), ""),"")</f>
        <v/>
      </c>
      <c r="S282" t="str" cm="1">
        <f t="array" ref="S282">IFERROR(IF(Helpers!S74&gt;0, MAX(0, Helpers!S74 - INDEX(Matrix!$B$2:$ZZ$201, ROW()-209, COLUMN()-1)), ""),"")</f>
        <v/>
      </c>
      <c r="T282" t="str" cm="1">
        <f t="array" ref="T282">IFERROR(IF(Helpers!T74&gt;0, MAX(0, Helpers!T74 - INDEX(Matrix!$B$2:$ZZ$201, ROW()-209, COLUMN()-1)), ""),"")</f>
        <v/>
      </c>
      <c r="U282" t="str" cm="1">
        <f t="array" ref="U282">IFERROR(IF(Helpers!U74&gt;0, MAX(0, Helpers!U74 - INDEX(Matrix!$B$2:$ZZ$201, ROW()-209, COLUMN()-1)), ""),"")</f>
        <v/>
      </c>
      <c r="V282" t="str" cm="1">
        <f t="array" ref="V282">IFERROR(IF(Helpers!V74&gt;0, MAX(0, Helpers!V74 - INDEX(Matrix!$B$2:$ZZ$201, ROW()-209, COLUMN()-1)), ""),"")</f>
        <v/>
      </c>
      <c r="W282" t="str" cm="1">
        <f t="array" ref="W282">IFERROR(IF(Helpers!W74&gt;0, MAX(0, Helpers!W74 - INDEX(Matrix!$B$2:$ZZ$201, ROW()-209, COLUMN()-1)), ""),"")</f>
        <v/>
      </c>
      <c r="X282" t="str" cm="1">
        <f t="array" ref="X282">IFERROR(IF(Helpers!X74&gt;0, MAX(0, Helpers!X74 - INDEX(Matrix!$B$2:$ZZ$201, ROW()-209, COLUMN()-1)), ""),"")</f>
        <v/>
      </c>
      <c r="Y282" t="str" cm="1">
        <f t="array" ref="Y282">IFERROR(IF(Helpers!Y74&gt;0, MAX(0, Helpers!Y74 - INDEX(Matrix!$B$2:$ZZ$201, ROW()-209, COLUMN()-1)), ""),"")</f>
        <v/>
      </c>
      <c r="Z282" t="str" cm="1">
        <f t="array" ref="Z282">IFERROR(IF(Helpers!Z74&gt;0, MAX(0, Helpers!Z74 - INDEX(Matrix!$B$2:$ZZ$201, ROW()-209, COLUMN()-1)), ""),"")</f>
        <v/>
      </c>
      <c r="AA282" t="str" cm="1">
        <f t="array" ref="AA282">IFERROR(IF(Helpers!AA74&gt;0, MAX(0, Helpers!AA74 - INDEX(Matrix!$B$2:$ZZ$201, ROW()-209, COLUMN()-1)), ""),"")</f>
        <v/>
      </c>
      <c r="AB282" t="str" cm="1">
        <f t="array" ref="AB282">IFERROR(IF(Helpers!AB74&gt;0, MAX(0, Helpers!AB74 - INDEX(Matrix!$B$2:$ZZ$201, ROW()-209, COLUMN()-1)), ""),"")</f>
        <v/>
      </c>
      <c r="AC282" t="str" cm="1">
        <f t="array" ref="AC282">IFERROR(IF(Helpers!AC74&gt;0, MAX(0, Helpers!AC74 - INDEX(Matrix!$B$2:$ZZ$201, ROW()-209, COLUMN()-1)), ""),"")</f>
        <v/>
      </c>
      <c r="AD282" t="str" cm="1">
        <f t="array" ref="AD282">IFERROR(IF(Helpers!AD74&gt;0, MAX(0, Helpers!AD74 - INDEX(Matrix!$B$2:$ZZ$201, ROW()-209, COLUMN()-1)), ""),"")</f>
        <v/>
      </c>
      <c r="AE282" t="str" cm="1">
        <f t="array" ref="AE282">IFERROR(IF(Helpers!AE74&gt;0, MAX(0, Helpers!AE74 - INDEX(Matrix!$B$2:$ZZ$201, ROW()-209, COLUMN()-1)), ""),"")</f>
        <v/>
      </c>
      <c r="AF282" t="str" cm="1">
        <f t="array" ref="AF282">IFERROR(IF(Helpers!AF74&gt;0, MAX(0, Helpers!AF74 - INDEX(Matrix!$B$2:$ZZ$201, ROW()-209, COLUMN()-1)), ""),"")</f>
        <v/>
      </c>
      <c r="AG282" t="str" cm="1">
        <f t="array" ref="AG282">IFERROR(IF(Helpers!AG74&gt;0, MAX(0, Helpers!AG74 - INDEX(Matrix!$B$2:$ZZ$201, ROW()-209, COLUMN()-1)), ""),"")</f>
        <v/>
      </c>
      <c r="AH282" t="str" cm="1">
        <f t="array" ref="AH282">IFERROR(IF(Helpers!AH74&gt;0, MAX(0, Helpers!AH74 - INDEX(Matrix!$B$2:$ZZ$201, ROW()-209, COLUMN()-1)), ""),"")</f>
        <v/>
      </c>
      <c r="AI282" t="str" cm="1">
        <f t="array" ref="AI282">IFERROR(IF(Helpers!AI74&gt;0, MAX(0, Helpers!AI74 - INDEX(Matrix!$B$2:$ZZ$201, ROW()-209, COLUMN()-1)), ""),"")</f>
        <v/>
      </c>
      <c r="AJ282" t="str" cm="1">
        <f t="array" ref="AJ282">IFERROR(IF(Helpers!AJ74&gt;0, MAX(0, Helpers!AJ74 - INDEX(Matrix!$B$2:$ZZ$201, ROW()-209, COLUMN()-1)), ""),"")</f>
        <v/>
      </c>
      <c r="AK282" t="str" cm="1">
        <f t="array" ref="AK282">IFERROR(IF(Helpers!AK74&gt;0, MAX(0, Helpers!AK74 - INDEX(Matrix!$B$2:$ZZ$201, ROW()-209, COLUMN()-1)), ""),"")</f>
        <v/>
      </c>
      <c r="AL282" t="str" cm="1">
        <f t="array" ref="AL282">IFERROR(IF(Helpers!AL74&gt;0, MAX(0, Helpers!AL74 - INDEX(Matrix!$B$2:$ZZ$201, ROW()-209, COLUMN()-1)), ""),"")</f>
        <v/>
      </c>
      <c r="AM282" t="str" cm="1">
        <f t="array" ref="AM282">IFERROR(IF(Helpers!AM74&gt;0, MAX(0, Helpers!AM74 - INDEX(Matrix!$B$2:$ZZ$201, ROW()-209, COLUMN()-1)), ""),"")</f>
        <v/>
      </c>
      <c r="AN282" t="str" cm="1">
        <f t="array" ref="AN282">IFERROR(IF(Helpers!AN74&gt;0, MAX(0, Helpers!AN74 - INDEX(Matrix!$B$2:$ZZ$201, ROW()-209, COLUMN()-1)), ""),"")</f>
        <v/>
      </c>
      <c r="AO282" t="str" cm="1">
        <f t="array" ref="AO282">IFERROR(IF(Helpers!AO74&gt;0, MAX(0, Helpers!AO74 - INDEX(Matrix!$B$2:$ZZ$201, ROW()-209, COLUMN()-1)), ""),"")</f>
        <v/>
      </c>
      <c r="AP282" t="str" cm="1">
        <f t="array" ref="AP282">IFERROR(IF(Helpers!AP74&gt;0, MAX(0, Helpers!AP74 - INDEX(Matrix!$B$2:$ZZ$201, ROW()-209, COLUMN()-1)), ""),"")</f>
        <v/>
      </c>
      <c r="AQ282" t="str" cm="1">
        <f t="array" ref="AQ282">IFERROR(IF(Helpers!AQ74&gt;0, MAX(0, Helpers!AQ74 - INDEX(Matrix!$B$2:$ZZ$201, ROW()-209, COLUMN()-1)), ""),"")</f>
        <v/>
      </c>
      <c r="AR282" t="str" cm="1">
        <f t="array" ref="AR282">IFERROR(IF(Helpers!AR74&gt;0, MAX(0, Helpers!AR74 - INDEX(Matrix!$B$2:$ZZ$201, ROW()-209, COLUMN()-1)), ""),"")</f>
        <v/>
      </c>
      <c r="AS282" t="str" cm="1">
        <f t="array" ref="AS282">IFERROR(IF(Helpers!AS74&gt;0, MAX(0, Helpers!AS74 - INDEX(Matrix!$B$2:$ZZ$201, ROW()-209, COLUMN()-1)), ""),"")</f>
        <v/>
      </c>
      <c r="AT282" t="str" cm="1">
        <f t="array" ref="AT282">IFERROR(IF(Helpers!AT74&gt;0, MAX(0, Helpers!AT74 - INDEX(Matrix!$B$2:$ZZ$201, ROW()-209, COLUMN()-1)), ""),"")</f>
        <v/>
      </c>
      <c r="AU282" t="str" cm="1">
        <f t="array" ref="AU282">IFERROR(IF(Helpers!AU74&gt;0, MAX(0, Helpers!AU74 - INDEX(Matrix!$B$2:$ZZ$201, ROW()-209, COLUMN()-1)), ""),"")</f>
        <v/>
      </c>
      <c r="AV282" t="str" cm="1">
        <f t="array" ref="AV282">IFERROR(IF(Helpers!AV74&gt;0, MAX(0, Helpers!AV74 - INDEX(Matrix!$B$2:$ZZ$201, ROW()-209, COLUMN()-1)), ""),"")</f>
        <v/>
      </c>
      <c r="AW282" t="str" cm="1">
        <f t="array" ref="AW282">IFERROR(IF(Helpers!AW74&gt;0, MAX(0, Helpers!AW74 - INDEX(Matrix!$B$2:$ZZ$201, ROW()-209, COLUMN()-1)), ""),"")</f>
        <v/>
      </c>
      <c r="AX282" t="str" cm="1">
        <f t="array" ref="AX282">IFERROR(IF(Helpers!AX74&gt;0, MAX(0, Helpers!AX74 - INDEX(Matrix!$B$2:$ZZ$201, ROW()-209, COLUMN()-1)), ""),"")</f>
        <v/>
      </c>
      <c r="AY282" t="str" cm="1">
        <f t="array" ref="AY282">IFERROR(IF(Helpers!AY74&gt;0, MAX(0, Helpers!AY74 - INDEX(Matrix!$B$2:$ZZ$201, ROW()-209, COLUMN()-1)), ""),"")</f>
        <v/>
      </c>
    </row>
    <row r="283" spans="1:51" x14ac:dyDescent="0.25">
      <c r="A283" s="12"/>
      <c r="B283" t="str" cm="1">
        <f t="array" ref="B283">IFERROR(IF(Helpers!B75&gt;0, MAX(0, Helpers!B75 - INDEX(Matrix!$B$2:$ZZ$201, ROW()-209, COLUMN()-1)), ""),"")</f>
        <v/>
      </c>
      <c r="C283" t="str" cm="1">
        <f t="array" ref="C283">IFERROR(IF(Helpers!C75&gt;0, MAX(0, Helpers!C75 - INDEX(Matrix!$B$2:$ZZ$201, ROW()-209, COLUMN()-1)), ""),"")</f>
        <v/>
      </c>
      <c r="D283" t="str" cm="1">
        <f t="array" ref="D283">IFERROR(IF(Helpers!D75&gt;0, MAX(0, Helpers!D75 - INDEX(Matrix!$B$2:$ZZ$201, ROW()-209, COLUMN()-1)), ""),"")</f>
        <v/>
      </c>
      <c r="E283" t="str" cm="1">
        <f t="array" ref="E283">IFERROR(IF(Helpers!E75&gt;0, MAX(0, Helpers!E75 - INDEX(Matrix!$B$2:$ZZ$201, ROW()-209, COLUMN()-1)), ""),"")</f>
        <v/>
      </c>
      <c r="F283" t="str" cm="1">
        <f t="array" ref="F283">IFERROR(IF(Helpers!F75&gt;0, MAX(0, Helpers!F75 - INDEX(Matrix!$B$2:$ZZ$201, ROW()-209, COLUMN()-1)), ""),"")</f>
        <v/>
      </c>
      <c r="G283" t="str" cm="1">
        <f t="array" ref="G283">IFERROR(IF(Helpers!G75&gt;0, MAX(0, Helpers!G75 - INDEX(Matrix!$B$2:$ZZ$201, ROW()-209, COLUMN()-1)), ""),"")</f>
        <v/>
      </c>
      <c r="H283" t="str" cm="1">
        <f t="array" ref="H283">IFERROR(IF(Helpers!H75&gt;0, MAX(0, Helpers!H75 - INDEX(Matrix!$B$2:$ZZ$201, ROW()-209, COLUMN()-1)), ""),"")</f>
        <v/>
      </c>
      <c r="I283" t="str" cm="1">
        <f t="array" ref="I283">IFERROR(IF(Helpers!I75&gt;0, MAX(0, Helpers!I75 - INDEX(Matrix!$B$2:$ZZ$201, ROW()-209, COLUMN()-1)), ""),"")</f>
        <v/>
      </c>
      <c r="J283" t="str" cm="1">
        <f t="array" ref="J283">IFERROR(IF(Helpers!J75&gt;0, MAX(0, Helpers!J75 - INDEX(Matrix!$B$2:$ZZ$201, ROW()-209, COLUMN()-1)), ""),"")</f>
        <v/>
      </c>
      <c r="K283" t="str" cm="1">
        <f t="array" ref="K283">IFERROR(IF(Helpers!K75&gt;0, MAX(0, Helpers!K75 - INDEX(Matrix!$B$2:$ZZ$201, ROW()-209, COLUMN()-1)), ""),"")</f>
        <v/>
      </c>
      <c r="L283" t="str" cm="1">
        <f t="array" ref="L283">IFERROR(IF(Helpers!L75&gt;0, MAX(0, Helpers!L75 - INDEX(Matrix!$B$2:$ZZ$201, ROW()-209, COLUMN()-1)), ""),"")</f>
        <v/>
      </c>
      <c r="M283" t="str" cm="1">
        <f t="array" ref="M283">IFERROR(IF(Helpers!M75&gt;0, MAX(0, Helpers!M75 - INDEX(Matrix!$B$2:$ZZ$201, ROW()-209, COLUMN()-1)), ""),"")</f>
        <v/>
      </c>
      <c r="N283" t="str" cm="1">
        <f t="array" ref="N283">IFERROR(IF(Helpers!N75&gt;0, MAX(0, Helpers!N75 - INDEX(Matrix!$B$2:$ZZ$201, ROW()-209, COLUMN()-1)), ""),"")</f>
        <v/>
      </c>
      <c r="O283" t="str" cm="1">
        <f t="array" ref="O283">IFERROR(IF(Helpers!O75&gt;0, MAX(0, Helpers!O75 - INDEX(Matrix!$B$2:$ZZ$201, ROW()-209, COLUMN()-1)), ""),"")</f>
        <v/>
      </c>
      <c r="P283" t="str" cm="1">
        <f t="array" ref="P283">IFERROR(IF(Helpers!P75&gt;0, MAX(0, Helpers!P75 - INDEX(Matrix!$B$2:$ZZ$201, ROW()-209, COLUMN()-1)), ""),"")</f>
        <v/>
      </c>
      <c r="Q283" t="str" cm="1">
        <f t="array" ref="Q283">IFERROR(IF(Helpers!Q75&gt;0, MAX(0, Helpers!Q75 - INDEX(Matrix!$B$2:$ZZ$201, ROW()-209, COLUMN()-1)), ""),"")</f>
        <v/>
      </c>
      <c r="R283" t="str" cm="1">
        <f t="array" ref="R283">IFERROR(IF(Helpers!R75&gt;0, MAX(0, Helpers!R75 - INDEX(Matrix!$B$2:$ZZ$201, ROW()-209, COLUMN()-1)), ""),"")</f>
        <v/>
      </c>
      <c r="S283" t="str" cm="1">
        <f t="array" ref="S283">IFERROR(IF(Helpers!S75&gt;0, MAX(0, Helpers!S75 - INDEX(Matrix!$B$2:$ZZ$201, ROW()-209, COLUMN()-1)), ""),"")</f>
        <v/>
      </c>
      <c r="T283" t="str" cm="1">
        <f t="array" ref="T283">IFERROR(IF(Helpers!T75&gt;0, MAX(0, Helpers!T75 - INDEX(Matrix!$B$2:$ZZ$201, ROW()-209, COLUMN()-1)), ""),"")</f>
        <v/>
      </c>
      <c r="U283" t="str" cm="1">
        <f t="array" ref="U283">IFERROR(IF(Helpers!U75&gt;0, MAX(0, Helpers!U75 - INDEX(Matrix!$B$2:$ZZ$201, ROW()-209, COLUMN()-1)), ""),"")</f>
        <v/>
      </c>
      <c r="V283" t="str" cm="1">
        <f t="array" ref="V283">IFERROR(IF(Helpers!V75&gt;0, MAX(0, Helpers!V75 - INDEX(Matrix!$B$2:$ZZ$201, ROW()-209, COLUMN()-1)), ""),"")</f>
        <v/>
      </c>
      <c r="W283" t="str" cm="1">
        <f t="array" ref="W283">IFERROR(IF(Helpers!W75&gt;0, MAX(0, Helpers!W75 - INDEX(Matrix!$B$2:$ZZ$201, ROW()-209, COLUMN()-1)), ""),"")</f>
        <v/>
      </c>
      <c r="X283" t="str" cm="1">
        <f t="array" ref="X283">IFERROR(IF(Helpers!X75&gt;0, MAX(0, Helpers!X75 - INDEX(Matrix!$B$2:$ZZ$201, ROW()-209, COLUMN()-1)), ""),"")</f>
        <v/>
      </c>
      <c r="Y283" t="str" cm="1">
        <f t="array" ref="Y283">IFERROR(IF(Helpers!Y75&gt;0, MAX(0, Helpers!Y75 - INDEX(Matrix!$B$2:$ZZ$201, ROW()-209, COLUMN()-1)), ""),"")</f>
        <v/>
      </c>
      <c r="Z283" t="str" cm="1">
        <f t="array" ref="Z283">IFERROR(IF(Helpers!Z75&gt;0, MAX(0, Helpers!Z75 - INDEX(Matrix!$B$2:$ZZ$201, ROW()-209, COLUMN()-1)), ""),"")</f>
        <v/>
      </c>
      <c r="AA283" t="str" cm="1">
        <f t="array" ref="AA283">IFERROR(IF(Helpers!AA75&gt;0, MAX(0, Helpers!AA75 - INDEX(Matrix!$B$2:$ZZ$201, ROW()-209, COLUMN()-1)), ""),"")</f>
        <v/>
      </c>
      <c r="AB283" t="str" cm="1">
        <f t="array" ref="AB283">IFERROR(IF(Helpers!AB75&gt;0, MAX(0, Helpers!AB75 - INDEX(Matrix!$B$2:$ZZ$201, ROW()-209, COLUMN()-1)), ""),"")</f>
        <v/>
      </c>
      <c r="AC283" t="str" cm="1">
        <f t="array" ref="AC283">IFERROR(IF(Helpers!AC75&gt;0, MAX(0, Helpers!AC75 - INDEX(Matrix!$B$2:$ZZ$201, ROW()-209, COLUMN()-1)), ""),"")</f>
        <v/>
      </c>
      <c r="AD283" t="str" cm="1">
        <f t="array" ref="AD283">IFERROR(IF(Helpers!AD75&gt;0, MAX(0, Helpers!AD75 - INDEX(Matrix!$B$2:$ZZ$201, ROW()-209, COLUMN()-1)), ""),"")</f>
        <v/>
      </c>
      <c r="AE283" t="str" cm="1">
        <f t="array" ref="AE283">IFERROR(IF(Helpers!AE75&gt;0, MAX(0, Helpers!AE75 - INDEX(Matrix!$B$2:$ZZ$201, ROW()-209, COLUMN()-1)), ""),"")</f>
        <v/>
      </c>
      <c r="AF283" t="str" cm="1">
        <f t="array" ref="AF283">IFERROR(IF(Helpers!AF75&gt;0, MAX(0, Helpers!AF75 - INDEX(Matrix!$B$2:$ZZ$201, ROW()-209, COLUMN()-1)), ""),"")</f>
        <v/>
      </c>
      <c r="AG283" t="str" cm="1">
        <f t="array" ref="AG283">IFERROR(IF(Helpers!AG75&gt;0, MAX(0, Helpers!AG75 - INDEX(Matrix!$B$2:$ZZ$201, ROW()-209, COLUMN()-1)), ""),"")</f>
        <v/>
      </c>
      <c r="AH283" t="str" cm="1">
        <f t="array" ref="AH283">IFERROR(IF(Helpers!AH75&gt;0, MAX(0, Helpers!AH75 - INDEX(Matrix!$B$2:$ZZ$201, ROW()-209, COLUMN()-1)), ""),"")</f>
        <v/>
      </c>
      <c r="AI283" t="str" cm="1">
        <f t="array" ref="AI283">IFERROR(IF(Helpers!AI75&gt;0, MAX(0, Helpers!AI75 - INDEX(Matrix!$B$2:$ZZ$201, ROW()-209, COLUMN()-1)), ""),"")</f>
        <v/>
      </c>
      <c r="AJ283" t="str" cm="1">
        <f t="array" ref="AJ283">IFERROR(IF(Helpers!AJ75&gt;0, MAX(0, Helpers!AJ75 - INDEX(Matrix!$B$2:$ZZ$201, ROW()-209, COLUMN()-1)), ""),"")</f>
        <v/>
      </c>
      <c r="AK283" t="str" cm="1">
        <f t="array" ref="AK283">IFERROR(IF(Helpers!AK75&gt;0, MAX(0, Helpers!AK75 - INDEX(Matrix!$B$2:$ZZ$201, ROW()-209, COLUMN()-1)), ""),"")</f>
        <v/>
      </c>
      <c r="AL283" t="str" cm="1">
        <f t="array" ref="AL283">IFERROR(IF(Helpers!AL75&gt;0, MAX(0, Helpers!AL75 - INDEX(Matrix!$B$2:$ZZ$201, ROW()-209, COLUMN()-1)), ""),"")</f>
        <v/>
      </c>
      <c r="AM283" t="str" cm="1">
        <f t="array" ref="AM283">IFERROR(IF(Helpers!AM75&gt;0, MAX(0, Helpers!AM75 - INDEX(Matrix!$B$2:$ZZ$201, ROW()-209, COLUMN()-1)), ""),"")</f>
        <v/>
      </c>
      <c r="AN283" t="str" cm="1">
        <f t="array" ref="AN283">IFERROR(IF(Helpers!AN75&gt;0, MAX(0, Helpers!AN75 - INDEX(Matrix!$B$2:$ZZ$201, ROW()-209, COLUMN()-1)), ""),"")</f>
        <v/>
      </c>
      <c r="AO283" t="str" cm="1">
        <f t="array" ref="AO283">IFERROR(IF(Helpers!AO75&gt;0, MAX(0, Helpers!AO75 - INDEX(Matrix!$B$2:$ZZ$201, ROW()-209, COLUMN()-1)), ""),"")</f>
        <v/>
      </c>
      <c r="AP283" t="str" cm="1">
        <f t="array" ref="AP283">IFERROR(IF(Helpers!AP75&gt;0, MAX(0, Helpers!AP75 - INDEX(Matrix!$B$2:$ZZ$201, ROW()-209, COLUMN()-1)), ""),"")</f>
        <v/>
      </c>
      <c r="AQ283" t="str" cm="1">
        <f t="array" ref="AQ283">IFERROR(IF(Helpers!AQ75&gt;0, MAX(0, Helpers!AQ75 - INDEX(Matrix!$B$2:$ZZ$201, ROW()-209, COLUMN()-1)), ""),"")</f>
        <v/>
      </c>
      <c r="AR283" t="str" cm="1">
        <f t="array" ref="AR283">IFERROR(IF(Helpers!AR75&gt;0, MAX(0, Helpers!AR75 - INDEX(Matrix!$B$2:$ZZ$201, ROW()-209, COLUMN()-1)), ""),"")</f>
        <v/>
      </c>
      <c r="AS283" t="str" cm="1">
        <f t="array" ref="AS283">IFERROR(IF(Helpers!AS75&gt;0, MAX(0, Helpers!AS75 - INDEX(Matrix!$B$2:$ZZ$201, ROW()-209, COLUMN()-1)), ""),"")</f>
        <v/>
      </c>
      <c r="AT283" t="str" cm="1">
        <f t="array" ref="AT283">IFERROR(IF(Helpers!AT75&gt;0, MAX(0, Helpers!AT75 - INDEX(Matrix!$B$2:$ZZ$201, ROW()-209, COLUMN()-1)), ""),"")</f>
        <v/>
      </c>
      <c r="AU283" t="str" cm="1">
        <f t="array" ref="AU283">IFERROR(IF(Helpers!AU75&gt;0, MAX(0, Helpers!AU75 - INDEX(Matrix!$B$2:$ZZ$201, ROW()-209, COLUMN()-1)), ""),"")</f>
        <v/>
      </c>
      <c r="AV283" t="str" cm="1">
        <f t="array" ref="AV283">IFERROR(IF(Helpers!AV75&gt;0, MAX(0, Helpers!AV75 - INDEX(Matrix!$B$2:$ZZ$201, ROW()-209, COLUMN()-1)), ""),"")</f>
        <v/>
      </c>
      <c r="AW283" t="str" cm="1">
        <f t="array" ref="AW283">IFERROR(IF(Helpers!AW75&gt;0, MAX(0, Helpers!AW75 - INDEX(Matrix!$B$2:$ZZ$201, ROW()-209, COLUMN()-1)), ""),"")</f>
        <v/>
      </c>
      <c r="AX283" t="str" cm="1">
        <f t="array" ref="AX283">IFERROR(IF(Helpers!AX75&gt;0, MAX(0, Helpers!AX75 - INDEX(Matrix!$B$2:$ZZ$201, ROW()-209, COLUMN()-1)), ""),"")</f>
        <v/>
      </c>
      <c r="AY283" t="str" cm="1">
        <f t="array" ref="AY283">IFERROR(IF(Helpers!AY75&gt;0, MAX(0, Helpers!AY75 - INDEX(Matrix!$B$2:$ZZ$201, ROW()-209, COLUMN()-1)), ""),"")</f>
        <v/>
      </c>
    </row>
    <row r="284" spans="1:51" x14ac:dyDescent="0.25">
      <c r="A284" s="12"/>
      <c r="B284" t="str" cm="1">
        <f t="array" ref="B284">IFERROR(IF(Helpers!B76&gt;0, MAX(0, Helpers!B76 - INDEX(Matrix!$B$2:$ZZ$201, ROW()-209, COLUMN()-1)), ""),"")</f>
        <v/>
      </c>
      <c r="C284" t="str" cm="1">
        <f t="array" ref="C284">IFERROR(IF(Helpers!C76&gt;0, MAX(0, Helpers!C76 - INDEX(Matrix!$B$2:$ZZ$201, ROW()-209, COLUMN()-1)), ""),"")</f>
        <v/>
      </c>
      <c r="D284" t="str" cm="1">
        <f t="array" ref="D284">IFERROR(IF(Helpers!D76&gt;0, MAX(0, Helpers!D76 - INDEX(Matrix!$B$2:$ZZ$201, ROW()-209, COLUMN()-1)), ""),"")</f>
        <v/>
      </c>
      <c r="E284" t="str" cm="1">
        <f t="array" ref="E284">IFERROR(IF(Helpers!E76&gt;0, MAX(0, Helpers!E76 - INDEX(Matrix!$B$2:$ZZ$201, ROW()-209, COLUMN()-1)), ""),"")</f>
        <v/>
      </c>
      <c r="F284" t="str" cm="1">
        <f t="array" ref="F284">IFERROR(IF(Helpers!F76&gt;0, MAX(0, Helpers!F76 - INDEX(Matrix!$B$2:$ZZ$201, ROW()-209, COLUMN()-1)), ""),"")</f>
        <v/>
      </c>
      <c r="G284" t="str" cm="1">
        <f t="array" ref="G284">IFERROR(IF(Helpers!G76&gt;0, MAX(0, Helpers!G76 - INDEX(Matrix!$B$2:$ZZ$201, ROW()-209, COLUMN()-1)), ""),"")</f>
        <v/>
      </c>
      <c r="H284" t="str" cm="1">
        <f t="array" ref="H284">IFERROR(IF(Helpers!H76&gt;0, MAX(0, Helpers!H76 - INDEX(Matrix!$B$2:$ZZ$201, ROW()-209, COLUMN()-1)), ""),"")</f>
        <v/>
      </c>
      <c r="I284" t="str" cm="1">
        <f t="array" ref="I284">IFERROR(IF(Helpers!I76&gt;0, MAX(0, Helpers!I76 - INDEX(Matrix!$B$2:$ZZ$201, ROW()-209, COLUMN()-1)), ""),"")</f>
        <v/>
      </c>
      <c r="J284" t="str" cm="1">
        <f t="array" ref="J284">IFERROR(IF(Helpers!J76&gt;0, MAX(0, Helpers!J76 - INDEX(Matrix!$B$2:$ZZ$201, ROW()-209, COLUMN()-1)), ""),"")</f>
        <v/>
      </c>
      <c r="K284" t="str" cm="1">
        <f t="array" ref="K284">IFERROR(IF(Helpers!K76&gt;0, MAX(0, Helpers!K76 - INDEX(Matrix!$B$2:$ZZ$201, ROW()-209, COLUMN()-1)), ""),"")</f>
        <v/>
      </c>
      <c r="L284" t="str" cm="1">
        <f t="array" ref="L284">IFERROR(IF(Helpers!L76&gt;0, MAX(0, Helpers!L76 - INDEX(Matrix!$B$2:$ZZ$201, ROW()-209, COLUMN()-1)), ""),"")</f>
        <v/>
      </c>
      <c r="M284" t="str" cm="1">
        <f t="array" ref="M284">IFERROR(IF(Helpers!M76&gt;0, MAX(0, Helpers!M76 - INDEX(Matrix!$B$2:$ZZ$201, ROW()-209, COLUMN()-1)), ""),"")</f>
        <v/>
      </c>
      <c r="N284" t="str" cm="1">
        <f t="array" ref="N284">IFERROR(IF(Helpers!N76&gt;0, MAX(0, Helpers!N76 - INDEX(Matrix!$B$2:$ZZ$201, ROW()-209, COLUMN()-1)), ""),"")</f>
        <v/>
      </c>
      <c r="O284" t="str" cm="1">
        <f t="array" ref="O284">IFERROR(IF(Helpers!O76&gt;0, MAX(0, Helpers!O76 - INDEX(Matrix!$B$2:$ZZ$201, ROW()-209, COLUMN()-1)), ""),"")</f>
        <v/>
      </c>
      <c r="P284" t="str" cm="1">
        <f t="array" ref="P284">IFERROR(IF(Helpers!P76&gt;0, MAX(0, Helpers!P76 - INDEX(Matrix!$B$2:$ZZ$201, ROW()-209, COLUMN()-1)), ""),"")</f>
        <v/>
      </c>
      <c r="Q284" t="str" cm="1">
        <f t="array" ref="Q284">IFERROR(IF(Helpers!Q76&gt;0, MAX(0, Helpers!Q76 - INDEX(Matrix!$B$2:$ZZ$201, ROW()-209, COLUMN()-1)), ""),"")</f>
        <v/>
      </c>
      <c r="R284" t="str" cm="1">
        <f t="array" ref="R284">IFERROR(IF(Helpers!R76&gt;0, MAX(0, Helpers!R76 - INDEX(Matrix!$B$2:$ZZ$201, ROW()-209, COLUMN()-1)), ""),"")</f>
        <v/>
      </c>
      <c r="S284" t="str" cm="1">
        <f t="array" ref="S284">IFERROR(IF(Helpers!S76&gt;0, MAX(0, Helpers!S76 - INDEX(Matrix!$B$2:$ZZ$201, ROW()-209, COLUMN()-1)), ""),"")</f>
        <v/>
      </c>
      <c r="T284" t="str" cm="1">
        <f t="array" ref="T284">IFERROR(IF(Helpers!T76&gt;0, MAX(0, Helpers!T76 - INDEX(Matrix!$B$2:$ZZ$201, ROW()-209, COLUMN()-1)), ""),"")</f>
        <v/>
      </c>
      <c r="U284" t="str" cm="1">
        <f t="array" ref="U284">IFERROR(IF(Helpers!U76&gt;0, MAX(0, Helpers!U76 - INDEX(Matrix!$B$2:$ZZ$201, ROW()-209, COLUMN()-1)), ""),"")</f>
        <v/>
      </c>
      <c r="V284" t="str" cm="1">
        <f t="array" ref="V284">IFERROR(IF(Helpers!V76&gt;0, MAX(0, Helpers!V76 - INDEX(Matrix!$B$2:$ZZ$201, ROW()-209, COLUMN()-1)), ""),"")</f>
        <v/>
      </c>
      <c r="W284" t="str" cm="1">
        <f t="array" ref="W284">IFERROR(IF(Helpers!W76&gt;0, MAX(0, Helpers!W76 - INDEX(Matrix!$B$2:$ZZ$201, ROW()-209, COLUMN()-1)), ""),"")</f>
        <v/>
      </c>
      <c r="X284" t="str" cm="1">
        <f t="array" ref="X284">IFERROR(IF(Helpers!X76&gt;0, MAX(0, Helpers!X76 - INDEX(Matrix!$B$2:$ZZ$201, ROW()-209, COLUMN()-1)), ""),"")</f>
        <v/>
      </c>
      <c r="Y284" t="str" cm="1">
        <f t="array" ref="Y284">IFERROR(IF(Helpers!Y76&gt;0, MAX(0, Helpers!Y76 - INDEX(Matrix!$B$2:$ZZ$201, ROW()-209, COLUMN()-1)), ""),"")</f>
        <v/>
      </c>
      <c r="Z284" t="str" cm="1">
        <f t="array" ref="Z284">IFERROR(IF(Helpers!Z76&gt;0, MAX(0, Helpers!Z76 - INDEX(Matrix!$B$2:$ZZ$201, ROW()-209, COLUMN()-1)), ""),"")</f>
        <v/>
      </c>
      <c r="AA284" t="str" cm="1">
        <f t="array" ref="AA284">IFERROR(IF(Helpers!AA76&gt;0, MAX(0, Helpers!AA76 - INDEX(Matrix!$B$2:$ZZ$201, ROW()-209, COLUMN()-1)), ""),"")</f>
        <v/>
      </c>
      <c r="AB284" t="str" cm="1">
        <f t="array" ref="AB284">IFERROR(IF(Helpers!AB76&gt;0, MAX(0, Helpers!AB76 - INDEX(Matrix!$B$2:$ZZ$201, ROW()-209, COLUMN()-1)), ""),"")</f>
        <v/>
      </c>
      <c r="AC284" t="str" cm="1">
        <f t="array" ref="AC284">IFERROR(IF(Helpers!AC76&gt;0, MAX(0, Helpers!AC76 - INDEX(Matrix!$B$2:$ZZ$201, ROW()-209, COLUMN()-1)), ""),"")</f>
        <v/>
      </c>
      <c r="AD284" t="str" cm="1">
        <f t="array" ref="AD284">IFERROR(IF(Helpers!AD76&gt;0, MAX(0, Helpers!AD76 - INDEX(Matrix!$B$2:$ZZ$201, ROW()-209, COLUMN()-1)), ""),"")</f>
        <v/>
      </c>
      <c r="AE284" t="str" cm="1">
        <f t="array" ref="AE284">IFERROR(IF(Helpers!AE76&gt;0, MAX(0, Helpers!AE76 - INDEX(Matrix!$B$2:$ZZ$201, ROW()-209, COLUMN()-1)), ""),"")</f>
        <v/>
      </c>
      <c r="AF284" t="str" cm="1">
        <f t="array" ref="AF284">IFERROR(IF(Helpers!AF76&gt;0, MAX(0, Helpers!AF76 - INDEX(Matrix!$B$2:$ZZ$201, ROW()-209, COLUMN()-1)), ""),"")</f>
        <v/>
      </c>
      <c r="AG284" t="str" cm="1">
        <f t="array" ref="AG284">IFERROR(IF(Helpers!AG76&gt;0, MAX(0, Helpers!AG76 - INDEX(Matrix!$B$2:$ZZ$201, ROW()-209, COLUMN()-1)), ""),"")</f>
        <v/>
      </c>
      <c r="AH284" t="str" cm="1">
        <f t="array" ref="AH284">IFERROR(IF(Helpers!AH76&gt;0, MAX(0, Helpers!AH76 - INDEX(Matrix!$B$2:$ZZ$201, ROW()-209, COLUMN()-1)), ""),"")</f>
        <v/>
      </c>
      <c r="AI284" t="str" cm="1">
        <f t="array" ref="AI284">IFERROR(IF(Helpers!AI76&gt;0, MAX(0, Helpers!AI76 - INDEX(Matrix!$B$2:$ZZ$201, ROW()-209, COLUMN()-1)), ""),"")</f>
        <v/>
      </c>
      <c r="AJ284" t="str" cm="1">
        <f t="array" ref="AJ284">IFERROR(IF(Helpers!AJ76&gt;0, MAX(0, Helpers!AJ76 - INDEX(Matrix!$B$2:$ZZ$201, ROW()-209, COLUMN()-1)), ""),"")</f>
        <v/>
      </c>
      <c r="AK284" t="str" cm="1">
        <f t="array" ref="AK284">IFERROR(IF(Helpers!AK76&gt;0, MAX(0, Helpers!AK76 - INDEX(Matrix!$B$2:$ZZ$201, ROW()-209, COLUMN()-1)), ""),"")</f>
        <v/>
      </c>
      <c r="AL284" t="str" cm="1">
        <f t="array" ref="AL284">IFERROR(IF(Helpers!AL76&gt;0, MAX(0, Helpers!AL76 - INDEX(Matrix!$B$2:$ZZ$201, ROW()-209, COLUMN()-1)), ""),"")</f>
        <v/>
      </c>
      <c r="AM284" t="str" cm="1">
        <f t="array" ref="AM284">IFERROR(IF(Helpers!AM76&gt;0, MAX(0, Helpers!AM76 - INDEX(Matrix!$B$2:$ZZ$201, ROW()-209, COLUMN()-1)), ""),"")</f>
        <v/>
      </c>
      <c r="AN284" t="str" cm="1">
        <f t="array" ref="AN284">IFERROR(IF(Helpers!AN76&gt;0, MAX(0, Helpers!AN76 - INDEX(Matrix!$B$2:$ZZ$201, ROW()-209, COLUMN()-1)), ""),"")</f>
        <v/>
      </c>
      <c r="AO284" t="str" cm="1">
        <f t="array" ref="AO284">IFERROR(IF(Helpers!AO76&gt;0, MAX(0, Helpers!AO76 - INDEX(Matrix!$B$2:$ZZ$201, ROW()-209, COLUMN()-1)), ""),"")</f>
        <v/>
      </c>
      <c r="AP284" t="str" cm="1">
        <f t="array" ref="AP284">IFERROR(IF(Helpers!AP76&gt;0, MAX(0, Helpers!AP76 - INDEX(Matrix!$B$2:$ZZ$201, ROW()-209, COLUMN()-1)), ""),"")</f>
        <v/>
      </c>
      <c r="AQ284" t="str" cm="1">
        <f t="array" ref="AQ284">IFERROR(IF(Helpers!AQ76&gt;0, MAX(0, Helpers!AQ76 - INDEX(Matrix!$B$2:$ZZ$201, ROW()-209, COLUMN()-1)), ""),"")</f>
        <v/>
      </c>
      <c r="AR284" t="str" cm="1">
        <f t="array" ref="AR284">IFERROR(IF(Helpers!AR76&gt;0, MAX(0, Helpers!AR76 - INDEX(Matrix!$B$2:$ZZ$201, ROW()-209, COLUMN()-1)), ""),"")</f>
        <v/>
      </c>
      <c r="AS284" t="str" cm="1">
        <f t="array" ref="AS284">IFERROR(IF(Helpers!AS76&gt;0, MAX(0, Helpers!AS76 - INDEX(Matrix!$B$2:$ZZ$201, ROW()-209, COLUMN()-1)), ""),"")</f>
        <v/>
      </c>
      <c r="AT284" t="str" cm="1">
        <f t="array" ref="AT284">IFERROR(IF(Helpers!AT76&gt;0, MAX(0, Helpers!AT76 - INDEX(Matrix!$B$2:$ZZ$201, ROW()-209, COLUMN()-1)), ""),"")</f>
        <v/>
      </c>
      <c r="AU284" t="str" cm="1">
        <f t="array" ref="AU284">IFERROR(IF(Helpers!AU76&gt;0, MAX(0, Helpers!AU76 - INDEX(Matrix!$B$2:$ZZ$201, ROW()-209, COLUMN()-1)), ""),"")</f>
        <v/>
      </c>
      <c r="AV284" t="str" cm="1">
        <f t="array" ref="AV284">IFERROR(IF(Helpers!AV76&gt;0, MAX(0, Helpers!AV76 - INDEX(Matrix!$B$2:$ZZ$201, ROW()-209, COLUMN()-1)), ""),"")</f>
        <v/>
      </c>
      <c r="AW284" t="str" cm="1">
        <f t="array" ref="AW284">IFERROR(IF(Helpers!AW76&gt;0, MAX(0, Helpers!AW76 - INDEX(Matrix!$B$2:$ZZ$201, ROW()-209, COLUMN()-1)), ""),"")</f>
        <v/>
      </c>
      <c r="AX284" t="str" cm="1">
        <f t="array" ref="AX284">IFERROR(IF(Helpers!AX76&gt;0, MAX(0, Helpers!AX76 - INDEX(Matrix!$B$2:$ZZ$201, ROW()-209, COLUMN()-1)), ""),"")</f>
        <v/>
      </c>
      <c r="AY284" t="str" cm="1">
        <f t="array" ref="AY284">IFERROR(IF(Helpers!AY76&gt;0, MAX(0, Helpers!AY76 - INDEX(Matrix!$B$2:$ZZ$201, ROW()-209, COLUMN()-1)), ""),"")</f>
        <v/>
      </c>
    </row>
    <row r="285" spans="1:51" x14ac:dyDescent="0.25">
      <c r="A285" s="12"/>
      <c r="B285" t="str" cm="1">
        <f t="array" ref="B285">IFERROR(IF(Helpers!B77&gt;0, MAX(0, Helpers!B77 - INDEX(Matrix!$B$2:$ZZ$201, ROW()-209, COLUMN()-1)), ""),"")</f>
        <v/>
      </c>
      <c r="C285" t="str" cm="1">
        <f t="array" ref="C285">IFERROR(IF(Helpers!C77&gt;0, MAX(0, Helpers!C77 - INDEX(Matrix!$B$2:$ZZ$201, ROW()-209, COLUMN()-1)), ""),"")</f>
        <v/>
      </c>
      <c r="D285" t="str" cm="1">
        <f t="array" ref="D285">IFERROR(IF(Helpers!D77&gt;0, MAX(0, Helpers!D77 - INDEX(Matrix!$B$2:$ZZ$201, ROW()-209, COLUMN()-1)), ""),"")</f>
        <v/>
      </c>
      <c r="E285" t="str" cm="1">
        <f t="array" ref="E285">IFERROR(IF(Helpers!E77&gt;0, MAX(0, Helpers!E77 - INDEX(Matrix!$B$2:$ZZ$201, ROW()-209, COLUMN()-1)), ""),"")</f>
        <v/>
      </c>
      <c r="F285" t="str" cm="1">
        <f t="array" ref="F285">IFERROR(IF(Helpers!F77&gt;0, MAX(0, Helpers!F77 - INDEX(Matrix!$B$2:$ZZ$201, ROW()-209, COLUMN()-1)), ""),"")</f>
        <v/>
      </c>
      <c r="G285" t="str" cm="1">
        <f t="array" ref="G285">IFERROR(IF(Helpers!G77&gt;0, MAX(0, Helpers!G77 - INDEX(Matrix!$B$2:$ZZ$201, ROW()-209, COLUMN()-1)), ""),"")</f>
        <v/>
      </c>
      <c r="H285" t="str" cm="1">
        <f t="array" ref="H285">IFERROR(IF(Helpers!H77&gt;0, MAX(0, Helpers!H77 - INDEX(Matrix!$B$2:$ZZ$201, ROW()-209, COLUMN()-1)), ""),"")</f>
        <v/>
      </c>
      <c r="I285" t="str" cm="1">
        <f t="array" ref="I285">IFERROR(IF(Helpers!I77&gt;0, MAX(0, Helpers!I77 - INDEX(Matrix!$B$2:$ZZ$201, ROW()-209, COLUMN()-1)), ""),"")</f>
        <v/>
      </c>
      <c r="J285" t="str" cm="1">
        <f t="array" ref="J285">IFERROR(IF(Helpers!J77&gt;0, MAX(0, Helpers!J77 - INDEX(Matrix!$B$2:$ZZ$201, ROW()-209, COLUMN()-1)), ""),"")</f>
        <v/>
      </c>
      <c r="K285" t="str" cm="1">
        <f t="array" ref="K285">IFERROR(IF(Helpers!K77&gt;0, MAX(0, Helpers!K77 - INDEX(Matrix!$B$2:$ZZ$201, ROW()-209, COLUMN()-1)), ""),"")</f>
        <v/>
      </c>
      <c r="L285" t="str" cm="1">
        <f t="array" ref="L285">IFERROR(IF(Helpers!L77&gt;0, MAX(0, Helpers!L77 - INDEX(Matrix!$B$2:$ZZ$201, ROW()-209, COLUMN()-1)), ""),"")</f>
        <v/>
      </c>
      <c r="M285" t="str" cm="1">
        <f t="array" ref="M285">IFERROR(IF(Helpers!M77&gt;0, MAX(0, Helpers!M77 - INDEX(Matrix!$B$2:$ZZ$201, ROW()-209, COLUMN()-1)), ""),"")</f>
        <v/>
      </c>
      <c r="N285" t="str" cm="1">
        <f t="array" ref="N285">IFERROR(IF(Helpers!N77&gt;0, MAX(0, Helpers!N77 - INDEX(Matrix!$B$2:$ZZ$201, ROW()-209, COLUMN()-1)), ""),"")</f>
        <v/>
      </c>
      <c r="O285" t="str" cm="1">
        <f t="array" ref="O285">IFERROR(IF(Helpers!O77&gt;0, MAX(0, Helpers!O77 - INDEX(Matrix!$B$2:$ZZ$201, ROW()-209, COLUMN()-1)), ""),"")</f>
        <v/>
      </c>
      <c r="P285" t="str" cm="1">
        <f t="array" ref="P285">IFERROR(IF(Helpers!P77&gt;0, MAX(0, Helpers!P77 - INDEX(Matrix!$B$2:$ZZ$201, ROW()-209, COLUMN()-1)), ""),"")</f>
        <v/>
      </c>
      <c r="Q285" t="str" cm="1">
        <f t="array" ref="Q285">IFERROR(IF(Helpers!Q77&gt;0, MAX(0, Helpers!Q77 - INDEX(Matrix!$B$2:$ZZ$201, ROW()-209, COLUMN()-1)), ""),"")</f>
        <v/>
      </c>
      <c r="R285" t="str" cm="1">
        <f t="array" ref="R285">IFERROR(IF(Helpers!R77&gt;0, MAX(0, Helpers!R77 - INDEX(Matrix!$B$2:$ZZ$201, ROW()-209, COLUMN()-1)), ""),"")</f>
        <v/>
      </c>
      <c r="S285" t="str" cm="1">
        <f t="array" ref="S285">IFERROR(IF(Helpers!S77&gt;0, MAX(0, Helpers!S77 - INDEX(Matrix!$B$2:$ZZ$201, ROW()-209, COLUMN()-1)), ""),"")</f>
        <v/>
      </c>
      <c r="T285" t="str" cm="1">
        <f t="array" ref="T285">IFERROR(IF(Helpers!T77&gt;0, MAX(0, Helpers!T77 - INDEX(Matrix!$B$2:$ZZ$201, ROW()-209, COLUMN()-1)), ""),"")</f>
        <v/>
      </c>
      <c r="U285" t="str" cm="1">
        <f t="array" ref="U285">IFERROR(IF(Helpers!U77&gt;0, MAX(0, Helpers!U77 - INDEX(Matrix!$B$2:$ZZ$201, ROW()-209, COLUMN()-1)), ""),"")</f>
        <v/>
      </c>
      <c r="V285" t="str" cm="1">
        <f t="array" ref="V285">IFERROR(IF(Helpers!V77&gt;0, MAX(0, Helpers!V77 - INDEX(Matrix!$B$2:$ZZ$201, ROW()-209, COLUMN()-1)), ""),"")</f>
        <v/>
      </c>
      <c r="W285" t="str" cm="1">
        <f t="array" ref="W285">IFERROR(IF(Helpers!W77&gt;0, MAX(0, Helpers!W77 - INDEX(Matrix!$B$2:$ZZ$201, ROW()-209, COLUMN()-1)), ""),"")</f>
        <v/>
      </c>
      <c r="X285" t="str" cm="1">
        <f t="array" ref="X285">IFERROR(IF(Helpers!X77&gt;0, MAX(0, Helpers!X77 - INDEX(Matrix!$B$2:$ZZ$201, ROW()-209, COLUMN()-1)), ""),"")</f>
        <v/>
      </c>
      <c r="Y285" t="str" cm="1">
        <f t="array" ref="Y285">IFERROR(IF(Helpers!Y77&gt;0, MAX(0, Helpers!Y77 - INDEX(Matrix!$B$2:$ZZ$201, ROW()-209, COLUMN()-1)), ""),"")</f>
        <v/>
      </c>
      <c r="Z285" t="str" cm="1">
        <f t="array" ref="Z285">IFERROR(IF(Helpers!Z77&gt;0, MAX(0, Helpers!Z77 - INDEX(Matrix!$B$2:$ZZ$201, ROW()-209, COLUMN()-1)), ""),"")</f>
        <v/>
      </c>
      <c r="AA285" t="str" cm="1">
        <f t="array" ref="AA285">IFERROR(IF(Helpers!AA77&gt;0, MAX(0, Helpers!AA77 - INDEX(Matrix!$B$2:$ZZ$201, ROW()-209, COLUMN()-1)), ""),"")</f>
        <v/>
      </c>
      <c r="AB285" t="str" cm="1">
        <f t="array" ref="AB285">IFERROR(IF(Helpers!AB77&gt;0, MAX(0, Helpers!AB77 - INDEX(Matrix!$B$2:$ZZ$201, ROW()-209, COLUMN()-1)), ""),"")</f>
        <v/>
      </c>
      <c r="AC285" t="str" cm="1">
        <f t="array" ref="AC285">IFERROR(IF(Helpers!AC77&gt;0, MAX(0, Helpers!AC77 - INDEX(Matrix!$B$2:$ZZ$201, ROW()-209, COLUMN()-1)), ""),"")</f>
        <v/>
      </c>
      <c r="AD285" t="str" cm="1">
        <f t="array" ref="AD285">IFERROR(IF(Helpers!AD77&gt;0, MAX(0, Helpers!AD77 - INDEX(Matrix!$B$2:$ZZ$201, ROW()-209, COLUMN()-1)), ""),"")</f>
        <v/>
      </c>
      <c r="AE285" t="str" cm="1">
        <f t="array" ref="AE285">IFERROR(IF(Helpers!AE77&gt;0, MAX(0, Helpers!AE77 - INDEX(Matrix!$B$2:$ZZ$201, ROW()-209, COLUMN()-1)), ""),"")</f>
        <v/>
      </c>
      <c r="AF285" t="str" cm="1">
        <f t="array" ref="AF285">IFERROR(IF(Helpers!AF77&gt;0, MAX(0, Helpers!AF77 - INDEX(Matrix!$B$2:$ZZ$201, ROW()-209, COLUMN()-1)), ""),"")</f>
        <v/>
      </c>
      <c r="AG285" t="str" cm="1">
        <f t="array" ref="AG285">IFERROR(IF(Helpers!AG77&gt;0, MAX(0, Helpers!AG77 - INDEX(Matrix!$B$2:$ZZ$201, ROW()-209, COLUMN()-1)), ""),"")</f>
        <v/>
      </c>
      <c r="AH285" t="str" cm="1">
        <f t="array" ref="AH285">IFERROR(IF(Helpers!AH77&gt;0, MAX(0, Helpers!AH77 - INDEX(Matrix!$B$2:$ZZ$201, ROW()-209, COLUMN()-1)), ""),"")</f>
        <v/>
      </c>
      <c r="AI285" t="str" cm="1">
        <f t="array" ref="AI285">IFERROR(IF(Helpers!AI77&gt;0, MAX(0, Helpers!AI77 - INDEX(Matrix!$B$2:$ZZ$201, ROW()-209, COLUMN()-1)), ""),"")</f>
        <v/>
      </c>
      <c r="AJ285" t="str" cm="1">
        <f t="array" ref="AJ285">IFERROR(IF(Helpers!AJ77&gt;0, MAX(0, Helpers!AJ77 - INDEX(Matrix!$B$2:$ZZ$201, ROW()-209, COLUMN()-1)), ""),"")</f>
        <v/>
      </c>
      <c r="AK285" t="str" cm="1">
        <f t="array" ref="AK285">IFERROR(IF(Helpers!AK77&gt;0, MAX(0, Helpers!AK77 - INDEX(Matrix!$B$2:$ZZ$201, ROW()-209, COLUMN()-1)), ""),"")</f>
        <v/>
      </c>
      <c r="AL285" t="str" cm="1">
        <f t="array" ref="AL285">IFERROR(IF(Helpers!AL77&gt;0, MAX(0, Helpers!AL77 - INDEX(Matrix!$B$2:$ZZ$201, ROW()-209, COLUMN()-1)), ""),"")</f>
        <v/>
      </c>
      <c r="AM285" t="str" cm="1">
        <f t="array" ref="AM285">IFERROR(IF(Helpers!AM77&gt;0, MAX(0, Helpers!AM77 - INDEX(Matrix!$B$2:$ZZ$201, ROW()-209, COLUMN()-1)), ""),"")</f>
        <v/>
      </c>
      <c r="AN285" t="str" cm="1">
        <f t="array" ref="AN285">IFERROR(IF(Helpers!AN77&gt;0, MAX(0, Helpers!AN77 - INDEX(Matrix!$B$2:$ZZ$201, ROW()-209, COLUMN()-1)), ""),"")</f>
        <v/>
      </c>
      <c r="AO285" t="str" cm="1">
        <f t="array" ref="AO285">IFERROR(IF(Helpers!AO77&gt;0, MAX(0, Helpers!AO77 - INDEX(Matrix!$B$2:$ZZ$201, ROW()-209, COLUMN()-1)), ""),"")</f>
        <v/>
      </c>
      <c r="AP285" t="str" cm="1">
        <f t="array" ref="AP285">IFERROR(IF(Helpers!AP77&gt;0, MAX(0, Helpers!AP77 - INDEX(Matrix!$B$2:$ZZ$201, ROW()-209, COLUMN()-1)), ""),"")</f>
        <v/>
      </c>
      <c r="AQ285" t="str" cm="1">
        <f t="array" ref="AQ285">IFERROR(IF(Helpers!AQ77&gt;0, MAX(0, Helpers!AQ77 - INDEX(Matrix!$B$2:$ZZ$201, ROW()-209, COLUMN()-1)), ""),"")</f>
        <v/>
      </c>
      <c r="AR285" t="str" cm="1">
        <f t="array" ref="AR285">IFERROR(IF(Helpers!AR77&gt;0, MAX(0, Helpers!AR77 - INDEX(Matrix!$B$2:$ZZ$201, ROW()-209, COLUMN()-1)), ""),"")</f>
        <v/>
      </c>
      <c r="AS285" t="str" cm="1">
        <f t="array" ref="AS285">IFERROR(IF(Helpers!AS77&gt;0, MAX(0, Helpers!AS77 - INDEX(Matrix!$B$2:$ZZ$201, ROW()-209, COLUMN()-1)), ""),"")</f>
        <v/>
      </c>
      <c r="AT285" t="str" cm="1">
        <f t="array" ref="AT285">IFERROR(IF(Helpers!AT77&gt;0, MAX(0, Helpers!AT77 - INDEX(Matrix!$B$2:$ZZ$201, ROW()-209, COLUMN()-1)), ""),"")</f>
        <v/>
      </c>
      <c r="AU285" t="str" cm="1">
        <f t="array" ref="AU285">IFERROR(IF(Helpers!AU77&gt;0, MAX(0, Helpers!AU77 - INDEX(Matrix!$B$2:$ZZ$201, ROW()-209, COLUMN()-1)), ""),"")</f>
        <v/>
      </c>
      <c r="AV285" t="str" cm="1">
        <f t="array" ref="AV285">IFERROR(IF(Helpers!AV77&gt;0, MAX(0, Helpers!AV77 - INDEX(Matrix!$B$2:$ZZ$201, ROW()-209, COLUMN()-1)), ""),"")</f>
        <v/>
      </c>
      <c r="AW285" t="str" cm="1">
        <f t="array" ref="AW285">IFERROR(IF(Helpers!AW77&gt;0, MAX(0, Helpers!AW77 - INDEX(Matrix!$B$2:$ZZ$201, ROW()-209, COLUMN()-1)), ""),"")</f>
        <v/>
      </c>
      <c r="AX285" t="str" cm="1">
        <f t="array" ref="AX285">IFERROR(IF(Helpers!AX77&gt;0, MAX(0, Helpers!AX77 - INDEX(Matrix!$B$2:$ZZ$201, ROW()-209, COLUMN()-1)), ""),"")</f>
        <v/>
      </c>
      <c r="AY285" t="str" cm="1">
        <f t="array" ref="AY285">IFERROR(IF(Helpers!AY77&gt;0, MAX(0, Helpers!AY77 - INDEX(Matrix!$B$2:$ZZ$201, ROW()-209, COLUMN()-1)), ""),"")</f>
        <v/>
      </c>
    </row>
    <row r="286" spans="1:51" x14ac:dyDescent="0.25">
      <c r="A286" s="12"/>
      <c r="B286" t="str" cm="1">
        <f t="array" ref="B286">IFERROR(IF(Helpers!B78&gt;0, MAX(0, Helpers!B78 - INDEX(Matrix!$B$2:$ZZ$201, ROW()-209, COLUMN()-1)), ""),"")</f>
        <v/>
      </c>
      <c r="C286" t="str" cm="1">
        <f t="array" ref="C286">IFERROR(IF(Helpers!C78&gt;0, MAX(0, Helpers!C78 - INDEX(Matrix!$B$2:$ZZ$201, ROW()-209, COLUMN()-1)), ""),"")</f>
        <v/>
      </c>
      <c r="D286" t="str" cm="1">
        <f t="array" ref="D286">IFERROR(IF(Helpers!D78&gt;0, MAX(0, Helpers!D78 - INDEX(Matrix!$B$2:$ZZ$201, ROW()-209, COLUMN()-1)), ""),"")</f>
        <v/>
      </c>
      <c r="E286" t="str" cm="1">
        <f t="array" ref="E286">IFERROR(IF(Helpers!E78&gt;0, MAX(0, Helpers!E78 - INDEX(Matrix!$B$2:$ZZ$201, ROW()-209, COLUMN()-1)), ""),"")</f>
        <v/>
      </c>
      <c r="F286" t="str" cm="1">
        <f t="array" ref="F286">IFERROR(IF(Helpers!F78&gt;0, MAX(0, Helpers!F78 - INDEX(Matrix!$B$2:$ZZ$201, ROW()-209, COLUMN()-1)), ""),"")</f>
        <v/>
      </c>
      <c r="G286" t="str" cm="1">
        <f t="array" ref="G286">IFERROR(IF(Helpers!G78&gt;0, MAX(0, Helpers!G78 - INDEX(Matrix!$B$2:$ZZ$201, ROW()-209, COLUMN()-1)), ""),"")</f>
        <v/>
      </c>
      <c r="H286" t="str" cm="1">
        <f t="array" ref="H286">IFERROR(IF(Helpers!H78&gt;0, MAX(0, Helpers!H78 - INDEX(Matrix!$B$2:$ZZ$201, ROW()-209, COLUMN()-1)), ""),"")</f>
        <v/>
      </c>
      <c r="I286" t="str" cm="1">
        <f t="array" ref="I286">IFERROR(IF(Helpers!I78&gt;0, MAX(0, Helpers!I78 - INDEX(Matrix!$B$2:$ZZ$201, ROW()-209, COLUMN()-1)), ""),"")</f>
        <v/>
      </c>
      <c r="J286" t="str" cm="1">
        <f t="array" ref="J286">IFERROR(IF(Helpers!J78&gt;0, MAX(0, Helpers!J78 - INDEX(Matrix!$B$2:$ZZ$201, ROW()-209, COLUMN()-1)), ""),"")</f>
        <v/>
      </c>
      <c r="K286" t="str" cm="1">
        <f t="array" ref="K286">IFERROR(IF(Helpers!K78&gt;0, MAX(0, Helpers!K78 - INDEX(Matrix!$B$2:$ZZ$201, ROW()-209, COLUMN()-1)), ""),"")</f>
        <v/>
      </c>
      <c r="L286" t="str" cm="1">
        <f t="array" ref="L286">IFERROR(IF(Helpers!L78&gt;0, MAX(0, Helpers!L78 - INDEX(Matrix!$B$2:$ZZ$201, ROW()-209, COLUMN()-1)), ""),"")</f>
        <v/>
      </c>
      <c r="M286" t="str" cm="1">
        <f t="array" ref="M286">IFERROR(IF(Helpers!M78&gt;0, MAX(0, Helpers!M78 - INDEX(Matrix!$B$2:$ZZ$201, ROW()-209, COLUMN()-1)), ""),"")</f>
        <v/>
      </c>
      <c r="N286" t="str" cm="1">
        <f t="array" ref="N286">IFERROR(IF(Helpers!N78&gt;0, MAX(0, Helpers!N78 - INDEX(Matrix!$B$2:$ZZ$201, ROW()-209, COLUMN()-1)), ""),"")</f>
        <v/>
      </c>
      <c r="O286" t="str" cm="1">
        <f t="array" ref="O286">IFERROR(IF(Helpers!O78&gt;0, MAX(0, Helpers!O78 - INDEX(Matrix!$B$2:$ZZ$201, ROW()-209, COLUMN()-1)), ""),"")</f>
        <v/>
      </c>
      <c r="P286" t="str" cm="1">
        <f t="array" ref="P286">IFERROR(IF(Helpers!P78&gt;0, MAX(0, Helpers!P78 - INDEX(Matrix!$B$2:$ZZ$201, ROW()-209, COLUMN()-1)), ""),"")</f>
        <v/>
      </c>
      <c r="Q286" t="str" cm="1">
        <f t="array" ref="Q286">IFERROR(IF(Helpers!Q78&gt;0, MAX(0, Helpers!Q78 - INDEX(Matrix!$B$2:$ZZ$201, ROW()-209, COLUMN()-1)), ""),"")</f>
        <v/>
      </c>
      <c r="R286" t="str" cm="1">
        <f t="array" ref="R286">IFERROR(IF(Helpers!R78&gt;0, MAX(0, Helpers!R78 - INDEX(Matrix!$B$2:$ZZ$201, ROW()-209, COLUMN()-1)), ""),"")</f>
        <v/>
      </c>
      <c r="S286" t="str" cm="1">
        <f t="array" ref="S286">IFERROR(IF(Helpers!S78&gt;0, MAX(0, Helpers!S78 - INDEX(Matrix!$B$2:$ZZ$201, ROW()-209, COLUMN()-1)), ""),"")</f>
        <v/>
      </c>
      <c r="T286" t="str" cm="1">
        <f t="array" ref="T286">IFERROR(IF(Helpers!T78&gt;0, MAX(0, Helpers!T78 - INDEX(Matrix!$B$2:$ZZ$201, ROW()-209, COLUMN()-1)), ""),"")</f>
        <v/>
      </c>
      <c r="U286" t="str" cm="1">
        <f t="array" ref="U286">IFERROR(IF(Helpers!U78&gt;0, MAX(0, Helpers!U78 - INDEX(Matrix!$B$2:$ZZ$201, ROW()-209, COLUMN()-1)), ""),"")</f>
        <v/>
      </c>
      <c r="V286" t="str" cm="1">
        <f t="array" ref="V286">IFERROR(IF(Helpers!V78&gt;0, MAX(0, Helpers!V78 - INDEX(Matrix!$B$2:$ZZ$201, ROW()-209, COLUMN()-1)), ""),"")</f>
        <v/>
      </c>
      <c r="W286" t="str" cm="1">
        <f t="array" ref="W286">IFERROR(IF(Helpers!W78&gt;0, MAX(0, Helpers!W78 - INDEX(Matrix!$B$2:$ZZ$201, ROW()-209, COLUMN()-1)), ""),"")</f>
        <v/>
      </c>
      <c r="X286" t="str" cm="1">
        <f t="array" ref="X286">IFERROR(IF(Helpers!X78&gt;0, MAX(0, Helpers!X78 - INDEX(Matrix!$B$2:$ZZ$201, ROW()-209, COLUMN()-1)), ""),"")</f>
        <v/>
      </c>
      <c r="Y286" t="str" cm="1">
        <f t="array" ref="Y286">IFERROR(IF(Helpers!Y78&gt;0, MAX(0, Helpers!Y78 - INDEX(Matrix!$B$2:$ZZ$201, ROW()-209, COLUMN()-1)), ""),"")</f>
        <v/>
      </c>
      <c r="Z286" t="str" cm="1">
        <f t="array" ref="Z286">IFERROR(IF(Helpers!Z78&gt;0, MAX(0, Helpers!Z78 - INDEX(Matrix!$B$2:$ZZ$201, ROW()-209, COLUMN()-1)), ""),"")</f>
        <v/>
      </c>
      <c r="AA286" t="str" cm="1">
        <f t="array" ref="AA286">IFERROR(IF(Helpers!AA78&gt;0, MAX(0, Helpers!AA78 - INDEX(Matrix!$B$2:$ZZ$201, ROW()-209, COLUMN()-1)), ""),"")</f>
        <v/>
      </c>
      <c r="AB286" t="str" cm="1">
        <f t="array" ref="AB286">IFERROR(IF(Helpers!AB78&gt;0, MAX(0, Helpers!AB78 - INDEX(Matrix!$B$2:$ZZ$201, ROW()-209, COLUMN()-1)), ""),"")</f>
        <v/>
      </c>
      <c r="AC286" t="str" cm="1">
        <f t="array" ref="AC286">IFERROR(IF(Helpers!AC78&gt;0, MAX(0, Helpers!AC78 - INDEX(Matrix!$B$2:$ZZ$201, ROW()-209, COLUMN()-1)), ""),"")</f>
        <v/>
      </c>
      <c r="AD286" t="str" cm="1">
        <f t="array" ref="AD286">IFERROR(IF(Helpers!AD78&gt;0, MAX(0, Helpers!AD78 - INDEX(Matrix!$B$2:$ZZ$201, ROW()-209, COLUMN()-1)), ""),"")</f>
        <v/>
      </c>
      <c r="AE286" t="str" cm="1">
        <f t="array" ref="AE286">IFERROR(IF(Helpers!AE78&gt;0, MAX(0, Helpers!AE78 - INDEX(Matrix!$B$2:$ZZ$201, ROW()-209, COLUMN()-1)), ""),"")</f>
        <v/>
      </c>
      <c r="AF286" t="str" cm="1">
        <f t="array" ref="AF286">IFERROR(IF(Helpers!AF78&gt;0, MAX(0, Helpers!AF78 - INDEX(Matrix!$B$2:$ZZ$201, ROW()-209, COLUMN()-1)), ""),"")</f>
        <v/>
      </c>
      <c r="AG286" t="str" cm="1">
        <f t="array" ref="AG286">IFERROR(IF(Helpers!AG78&gt;0, MAX(0, Helpers!AG78 - INDEX(Matrix!$B$2:$ZZ$201, ROW()-209, COLUMN()-1)), ""),"")</f>
        <v/>
      </c>
      <c r="AH286" t="str" cm="1">
        <f t="array" ref="AH286">IFERROR(IF(Helpers!AH78&gt;0, MAX(0, Helpers!AH78 - INDEX(Matrix!$B$2:$ZZ$201, ROW()-209, COLUMN()-1)), ""),"")</f>
        <v/>
      </c>
      <c r="AI286" t="str" cm="1">
        <f t="array" ref="AI286">IFERROR(IF(Helpers!AI78&gt;0, MAX(0, Helpers!AI78 - INDEX(Matrix!$B$2:$ZZ$201, ROW()-209, COLUMN()-1)), ""),"")</f>
        <v/>
      </c>
      <c r="AJ286" t="str" cm="1">
        <f t="array" ref="AJ286">IFERROR(IF(Helpers!AJ78&gt;0, MAX(0, Helpers!AJ78 - INDEX(Matrix!$B$2:$ZZ$201, ROW()-209, COLUMN()-1)), ""),"")</f>
        <v/>
      </c>
      <c r="AK286" t="str" cm="1">
        <f t="array" ref="AK286">IFERROR(IF(Helpers!AK78&gt;0, MAX(0, Helpers!AK78 - INDEX(Matrix!$B$2:$ZZ$201, ROW()-209, COLUMN()-1)), ""),"")</f>
        <v/>
      </c>
      <c r="AL286" t="str" cm="1">
        <f t="array" ref="AL286">IFERROR(IF(Helpers!AL78&gt;0, MAX(0, Helpers!AL78 - INDEX(Matrix!$B$2:$ZZ$201, ROW()-209, COLUMN()-1)), ""),"")</f>
        <v/>
      </c>
      <c r="AM286" t="str" cm="1">
        <f t="array" ref="AM286">IFERROR(IF(Helpers!AM78&gt;0, MAX(0, Helpers!AM78 - INDEX(Matrix!$B$2:$ZZ$201, ROW()-209, COLUMN()-1)), ""),"")</f>
        <v/>
      </c>
      <c r="AN286" t="str" cm="1">
        <f t="array" ref="AN286">IFERROR(IF(Helpers!AN78&gt;0, MAX(0, Helpers!AN78 - INDEX(Matrix!$B$2:$ZZ$201, ROW()-209, COLUMN()-1)), ""),"")</f>
        <v/>
      </c>
      <c r="AO286" t="str" cm="1">
        <f t="array" ref="AO286">IFERROR(IF(Helpers!AO78&gt;0, MAX(0, Helpers!AO78 - INDEX(Matrix!$B$2:$ZZ$201, ROW()-209, COLUMN()-1)), ""),"")</f>
        <v/>
      </c>
      <c r="AP286" t="str" cm="1">
        <f t="array" ref="AP286">IFERROR(IF(Helpers!AP78&gt;0, MAX(0, Helpers!AP78 - INDEX(Matrix!$B$2:$ZZ$201, ROW()-209, COLUMN()-1)), ""),"")</f>
        <v/>
      </c>
      <c r="AQ286" t="str" cm="1">
        <f t="array" ref="AQ286">IFERROR(IF(Helpers!AQ78&gt;0, MAX(0, Helpers!AQ78 - INDEX(Matrix!$B$2:$ZZ$201, ROW()-209, COLUMN()-1)), ""),"")</f>
        <v/>
      </c>
      <c r="AR286" t="str" cm="1">
        <f t="array" ref="AR286">IFERROR(IF(Helpers!AR78&gt;0, MAX(0, Helpers!AR78 - INDEX(Matrix!$B$2:$ZZ$201, ROW()-209, COLUMN()-1)), ""),"")</f>
        <v/>
      </c>
      <c r="AS286" t="str" cm="1">
        <f t="array" ref="AS286">IFERROR(IF(Helpers!AS78&gt;0, MAX(0, Helpers!AS78 - INDEX(Matrix!$B$2:$ZZ$201, ROW()-209, COLUMN()-1)), ""),"")</f>
        <v/>
      </c>
      <c r="AT286" t="str" cm="1">
        <f t="array" ref="AT286">IFERROR(IF(Helpers!AT78&gt;0, MAX(0, Helpers!AT78 - INDEX(Matrix!$B$2:$ZZ$201, ROW()-209, COLUMN()-1)), ""),"")</f>
        <v/>
      </c>
      <c r="AU286" t="str" cm="1">
        <f t="array" ref="AU286">IFERROR(IF(Helpers!AU78&gt;0, MAX(0, Helpers!AU78 - INDEX(Matrix!$B$2:$ZZ$201, ROW()-209, COLUMN()-1)), ""),"")</f>
        <v/>
      </c>
      <c r="AV286" t="str" cm="1">
        <f t="array" ref="AV286">IFERROR(IF(Helpers!AV78&gt;0, MAX(0, Helpers!AV78 - INDEX(Matrix!$B$2:$ZZ$201, ROW()-209, COLUMN()-1)), ""),"")</f>
        <v/>
      </c>
      <c r="AW286" t="str" cm="1">
        <f t="array" ref="AW286">IFERROR(IF(Helpers!AW78&gt;0, MAX(0, Helpers!AW78 - INDEX(Matrix!$B$2:$ZZ$201, ROW()-209, COLUMN()-1)), ""),"")</f>
        <v/>
      </c>
      <c r="AX286" t="str" cm="1">
        <f t="array" ref="AX286">IFERROR(IF(Helpers!AX78&gt;0, MAX(0, Helpers!AX78 - INDEX(Matrix!$B$2:$ZZ$201, ROW()-209, COLUMN()-1)), ""),"")</f>
        <v/>
      </c>
      <c r="AY286" t="str" cm="1">
        <f t="array" ref="AY286">IFERROR(IF(Helpers!AY78&gt;0, MAX(0, Helpers!AY78 - INDEX(Matrix!$B$2:$ZZ$201, ROW()-209, COLUMN()-1)), ""),"")</f>
        <v/>
      </c>
    </row>
    <row r="287" spans="1:51" x14ac:dyDescent="0.25">
      <c r="A287" s="12"/>
      <c r="B287" t="str" cm="1">
        <f t="array" ref="B287">IFERROR(IF(Helpers!B79&gt;0, MAX(0, Helpers!B79 - INDEX(Matrix!$B$2:$ZZ$201, ROW()-209, COLUMN()-1)), ""),"")</f>
        <v/>
      </c>
      <c r="C287" t="str" cm="1">
        <f t="array" ref="C287">IFERROR(IF(Helpers!C79&gt;0, MAX(0, Helpers!C79 - INDEX(Matrix!$B$2:$ZZ$201, ROW()-209, COLUMN()-1)), ""),"")</f>
        <v/>
      </c>
      <c r="D287" t="str" cm="1">
        <f t="array" ref="D287">IFERROR(IF(Helpers!D79&gt;0, MAX(0, Helpers!D79 - INDEX(Matrix!$B$2:$ZZ$201, ROW()-209, COLUMN()-1)), ""),"")</f>
        <v/>
      </c>
      <c r="E287" t="str" cm="1">
        <f t="array" ref="E287">IFERROR(IF(Helpers!E79&gt;0, MAX(0, Helpers!E79 - INDEX(Matrix!$B$2:$ZZ$201, ROW()-209, COLUMN()-1)), ""),"")</f>
        <v/>
      </c>
      <c r="F287" t="str" cm="1">
        <f t="array" ref="F287">IFERROR(IF(Helpers!F79&gt;0, MAX(0, Helpers!F79 - INDEX(Matrix!$B$2:$ZZ$201, ROW()-209, COLUMN()-1)), ""),"")</f>
        <v/>
      </c>
      <c r="G287" t="str" cm="1">
        <f t="array" ref="G287">IFERROR(IF(Helpers!G79&gt;0, MAX(0, Helpers!G79 - INDEX(Matrix!$B$2:$ZZ$201, ROW()-209, COLUMN()-1)), ""),"")</f>
        <v/>
      </c>
      <c r="H287" t="str" cm="1">
        <f t="array" ref="H287">IFERROR(IF(Helpers!H79&gt;0, MAX(0, Helpers!H79 - INDEX(Matrix!$B$2:$ZZ$201, ROW()-209, COLUMN()-1)), ""),"")</f>
        <v/>
      </c>
      <c r="I287" t="str" cm="1">
        <f t="array" ref="I287">IFERROR(IF(Helpers!I79&gt;0, MAX(0, Helpers!I79 - INDEX(Matrix!$B$2:$ZZ$201, ROW()-209, COLUMN()-1)), ""),"")</f>
        <v/>
      </c>
      <c r="J287" t="str" cm="1">
        <f t="array" ref="J287">IFERROR(IF(Helpers!J79&gt;0, MAX(0, Helpers!J79 - INDEX(Matrix!$B$2:$ZZ$201, ROW()-209, COLUMN()-1)), ""),"")</f>
        <v/>
      </c>
      <c r="K287" t="str" cm="1">
        <f t="array" ref="K287">IFERROR(IF(Helpers!K79&gt;0, MAX(0, Helpers!K79 - INDEX(Matrix!$B$2:$ZZ$201, ROW()-209, COLUMN()-1)), ""),"")</f>
        <v/>
      </c>
      <c r="L287" t="str" cm="1">
        <f t="array" ref="L287">IFERROR(IF(Helpers!L79&gt;0, MAX(0, Helpers!L79 - INDEX(Matrix!$B$2:$ZZ$201, ROW()-209, COLUMN()-1)), ""),"")</f>
        <v/>
      </c>
      <c r="M287" t="str" cm="1">
        <f t="array" ref="M287">IFERROR(IF(Helpers!M79&gt;0, MAX(0, Helpers!M79 - INDEX(Matrix!$B$2:$ZZ$201, ROW()-209, COLUMN()-1)), ""),"")</f>
        <v/>
      </c>
      <c r="N287" t="str" cm="1">
        <f t="array" ref="N287">IFERROR(IF(Helpers!N79&gt;0, MAX(0, Helpers!N79 - INDEX(Matrix!$B$2:$ZZ$201, ROW()-209, COLUMN()-1)), ""),"")</f>
        <v/>
      </c>
      <c r="O287" t="str" cm="1">
        <f t="array" ref="O287">IFERROR(IF(Helpers!O79&gt;0, MAX(0, Helpers!O79 - INDEX(Matrix!$B$2:$ZZ$201, ROW()-209, COLUMN()-1)), ""),"")</f>
        <v/>
      </c>
      <c r="P287" t="str" cm="1">
        <f t="array" ref="P287">IFERROR(IF(Helpers!P79&gt;0, MAX(0, Helpers!P79 - INDEX(Matrix!$B$2:$ZZ$201, ROW()-209, COLUMN()-1)), ""),"")</f>
        <v/>
      </c>
      <c r="Q287" t="str" cm="1">
        <f t="array" ref="Q287">IFERROR(IF(Helpers!Q79&gt;0, MAX(0, Helpers!Q79 - INDEX(Matrix!$B$2:$ZZ$201, ROW()-209, COLUMN()-1)), ""),"")</f>
        <v/>
      </c>
      <c r="R287" t="str" cm="1">
        <f t="array" ref="R287">IFERROR(IF(Helpers!R79&gt;0, MAX(0, Helpers!R79 - INDEX(Matrix!$B$2:$ZZ$201, ROW()-209, COLUMN()-1)), ""),"")</f>
        <v/>
      </c>
      <c r="S287" t="str" cm="1">
        <f t="array" ref="S287">IFERROR(IF(Helpers!S79&gt;0, MAX(0, Helpers!S79 - INDEX(Matrix!$B$2:$ZZ$201, ROW()-209, COLUMN()-1)), ""),"")</f>
        <v/>
      </c>
      <c r="T287" t="str" cm="1">
        <f t="array" ref="T287">IFERROR(IF(Helpers!T79&gt;0, MAX(0, Helpers!T79 - INDEX(Matrix!$B$2:$ZZ$201, ROW()-209, COLUMN()-1)), ""),"")</f>
        <v/>
      </c>
      <c r="U287" t="str" cm="1">
        <f t="array" ref="U287">IFERROR(IF(Helpers!U79&gt;0, MAX(0, Helpers!U79 - INDEX(Matrix!$B$2:$ZZ$201, ROW()-209, COLUMN()-1)), ""),"")</f>
        <v/>
      </c>
      <c r="V287" t="str" cm="1">
        <f t="array" ref="V287">IFERROR(IF(Helpers!V79&gt;0, MAX(0, Helpers!V79 - INDEX(Matrix!$B$2:$ZZ$201, ROW()-209, COLUMN()-1)), ""),"")</f>
        <v/>
      </c>
      <c r="W287" t="str" cm="1">
        <f t="array" ref="W287">IFERROR(IF(Helpers!W79&gt;0, MAX(0, Helpers!W79 - INDEX(Matrix!$B$2:$ZZ$201, ROW()-209, COLUMN()-1)), ""),"")</f>
        <v/>
      </c>
      <c r="X287" t="str" cm="1">
        <f t="array" ref="X287">IFERROR(IF(Helpers!X79&gt;0, MAX(0, Helpers!X79 - INDEX(Matrix!$B$2:$ZZ$201, ROW()-209, COLUMN()-1)), ""),"")</f>
        <v/>
      </c>
      <c r="Y287" t="str" cm="1">
        <f t="array" ref="Y287">IFERROR(IF(Helpers!Y79&gt;0, MAX(0, Helpers!Y79 - INDEX(Matrix!$B$2:$ZZ$201, ROW()-209, COLUMN()-1)), ""),"")</f>
        <v/>
      </c>
      <c r="Z287" t="str" cm="1">
        <f t="array" ref="Z287">IFERROR(IF(Helpers!Z79&gt;0, MAX(0, Helpers!Z79 - INDEX(Matrix!$B$2:$ZZ$201, ROW()-209, COLUMN()-1)), ""),"")</f>
        <v/>
      </c>
      <c r="AA287" t="str" cm="1">
        <f t="array" ref="AA287">IFERROR(IF(Helpers!AA79&gt;0, MAX(0, Helpers!AA79 - INDEX(Matrix!$B$2:$ZZ$201, ROW()-209, COLUMN()-1)), ""),"")</f>
        <v/>
      </c>
      <c r="AB287" t="str" cm="1">
        <f t="array" ref="AB287">IFERROR(IF(Helpers!AB79&gt;0, MAX(0, Helpers!AB79 - INDEX(Matrix!$B$2:$ZZ$201, ROW()-209, COLUMN()-1)), ""),"")</f>
        <v/>
      </c>
      <c r="AC287" t="str" cm="1">
        <f t="array" ref="AC287">IFERROR(IF(Helpers!AC79&gt;0, MAX(0, Helpers!AC79 - INDEX(Matrix!$B$2:$ZZ$201, ROW()-209, COLUMN()-1)), ""),"")</f>
        <v/>
      </c>
      <c r="AD287" t="str" cm="1">
        <f t="array" ref="AD287">IFERROR(IF(Helpers!AD79&gt;0, MAX(0, Helpers!AD79 - INDEX(Matrix!$B$2:$ZZ$201, ROW()-209, COLUMN()-1)), ""),"")</f>
        <v/>
      </c>
      <c r="AE287" t="str" cm="1">
        <f t="array" ref="AE287">IFERROR(IF(Helpers!AE79&gt;0, MAX(0, Helpers!AE79 - INDEX(Matrix!$B$2:$ZZ$201, ROW()-209, COLUMN()-1)), ""),"")</f>
        <v/>
      </c>
      <c r="AF287" t="str" cm="1">
        <f t="array" ref="AF287">IFERROR(IF(Helpers!AF79&gt;0, MAX(0, Helpers!AF79 - INDEX(Matrix!$B$2:$ZZ$201, ROW()-209, COLUMN()-1)), ""),"")</f>
        <v/>
      </c>
      <c r="AG287" t="str" cm="1">
        <f t="array" ref="AG287">IFERROR(IF(Helpers!AG79&gt;0, MAX(0, Helpers!AG79 - INDEX(Matrix!$B$2:$ZZ$201, ROW()-209, COLUMN()-1)), ""),"")</f>
        <v/>
      </c>
      <c r="AH287" t="str" cm="1">
        <f t="array" ref="AH287">IFERROR(IF(Helpers!AH79&gt;0, MAX(0, Helpers!AH79 - INDEX(Matrix!$B$2:$ZZ$201, ROW()-209, COLUMN()-1)), ""),"")</f>
        <v/>
      </c>
      <c r="AI287" t="str" cm="1">
        <f t="array" ref="AI287">IFERROR(IF(Helpers!AI79&gt;0, MAX(0, Helpers!AI79 - INDEX(Matrix!$B$2:$ZZ$201, ROW()-209, COLUMN()-1)), ""),"")</f>
        <v/>
      </c>
      <c r="AJ287" t="str" cm="1">
        <f t="array" ref="AJ287">IFERROR(IF(Helpers!AJ79&gt;0, MAX(0, Helpers!AJ79 - INDEX(Matrix!$B$2:$ZZ$201, ROW()-209, COLUMN()-1)), ""),"")</f>
        <v/>
      </c>
      <c r="AK287" t="str" cm="1">
        <f t="array" ref="AK287">IFERROR(IF(Helpers!AK79&gt;0, MAX(0, Helpers!AK79 - INDEX(Matrix!$B$2:$ZZ$201, ROW()-209, COLUMN()-1)), ""),"")</f>
        <v/>
      </c>
      <c r="AL287" t="str" cm="1">
        <f t="array" ref="AL287">IFERROR(IF(Helpers!AL79&gt;0, MAX(0, Helpers!AL79 - INDEX(Matrix!$B$2:$ZZ$201, ROW()-209, COLUMN()-1)), ""),"")</f>
        <v/>
      </c>
      <c r="AM287" t="str" cm="1">
        <f t="array" ref="AM287">IFERROR(IF(Helpers!AM79&gt;0, MAX(0, Helpers!AM79 - INDEX(Matrix!$B$2:$ZZ$201, ROW()-209, COLUMN()-1)), ""),"")</f>
        <v/>
      </c>
      <c r="AN287" t="str" cm="1">
        <f t="array" ref="AN287">IFERROR(IF(Helpers!AN79&gt;0, MAX(0, Helpers!AN79 - INDEX(Matrix!$B$2:$ZZ$201, ROW()-209, COLUMN()-1)), ""),"")</f>
        <v/>
      </c>
      <c r="AO287" t="str" cm="1">
        <f t="array" ref="AO287">IFERROR(IF(Helpers!AO79&gt;0, MAX(0, Helpers!AO79 - INDEX(Matrix!$B$2:$ZZ$201, ROW()-209, COLUMN()-1)), ""),"")</f>
        <v/>
      </c>
      <c r="AP287" t="str" cm="1">
        <f t="array" ref="AP287">IFERROR(IF(Helpers!AP79&gt;0, MAX(0, Helpers!AP79 - INDEX(Matrix!$B$2:$ZZ$201, ROW()-209, COLUMN()-1)), ""),"")</f>
        <v/>
      </c>
      <c r="AQ287" t="str" cm="1">
        <f t="array" ref="AQ287">IFERROR(IF(Helpers!AQ79&gt;0, MAX(0, Helpers!AQ79 - INDEX(Matrix!$B$2:$ZZ$201, ROW()-209, COLUMN()-1)), ""),"")</f>
        <v/>
      </c>
      <c r="AR287" t="str" cm="1">
        <f t="array" ref="AR287">IFERROR(IF(Helpers!AR79&gt;0, MAX(0, Helpers!AR79 - INDEX(Matrix!$B$2:$ZZ$201, ROW()-209, COLUMN()-1)), ""),"")</f>
        <v/>
      </c>
      <c r="AS287" t="str" cm="1">
        <f t="array" ref="AS287">IFERROR(IF(Helpers!AS79&gt;0, MAX(0, Helpers!AS79 - INDEX(Matrix!$B$2:$ZZ$201, ROW()-209, COLUMN()-1)), ""),"")</f>
        <v/>
      </c>
      <c r="AT287" t="str" cm="1">
        <f t="array" ref="AT287">IFERROR(IF(Helpers!AT79&gt;0, MAX(0, Helpers!AT79 - INDEX(Matrix!$B$2:$ZZ$201, ROW()-209, COLUMN()-1)), ""),"")</f>
        <v/>
      </c>
      <c r="AU287" t="str" cm="1">
        <f t="array" ref="AU287">IFERROR(IF(Helpers!AU79&gt;0, MAX(0, Helpers!AU79 - INDEX(Matrix!$B$2:$ZZ$201, ROW()-209, COLUMN()-1)), ""),"")</f>
        <v/>
      </c>
      <c r="AV287" t="str" cm="1">
        <f t="array" ref="AV287">IFERROR(IF(Helpers!AV79&gt;0, MAX(0, Helpers!AV79 - INDEX(Matrix!$B$2:$ZZ$201, ROW()-209, COLUMN()-1)), ""),"")</f>
        <v/>
      </c>
      <c r="AW287" t="str" cm="1">
        <f t="array" ref="AW287">IFERROR(IF(Helpers!AW79&gt;0, MAX(0, Helpers!AW79 - INDEX(Matrix!$B$2:$ZZ$201, ROW()-209, COLUMN()-1)), ""),"")</f>
        <v/>
      </c>
      <c r="AX287" t="str" cm="1">
        <f t="array" ref="AX287">IFERROR(IF(Helpers!AX79&gt;0, MAX(0, Helpers!AX79 - INDEX(Matrix!$B$2:$ZZ$201, ROW()-209, COLUMN()-1)), ""),"")</f>
        <v/>
      </c>
      <c r="AY287" t="str" cm="1">
        <f t="array" ref="AY287">IFERROR(IF(Helpers!AY79&gt;0, MAX(0, Helpers!AY79 - INDEX(Matrix!$B$2:$ZZ$201, ROW()-209, COLUMN()-1)), ""),"")</f>
        <v/>
      </c>
    </row>
    <row r="288" spans="1:51" x14ac:dyDescent="0.25">
      <c r="A288" s="12"/>
      <c r="B288" t="str" cm="1">
        <f t="array" ref="B288">IFERROR(IF(Helpers!B80&gt;0, MAX(0, Helpers!B80 - INDEX(Matrix!$B$2:$ZZ$201, ROW()-209, COLUMN()-1)), ""),"")</f>
        <v/>
      </c>
      <c r="C288" t="str" cm="1">
        <f t="array" ref="C288">IFERROR(IF(Helpers!C80&gt;0, MAX(0, Helpers!C80 - INDEX(Matrix!$B$2:$ZZ$201, ROW()-209, COLUMN()-1)), ""),"")</f>
        <v/>
      </c>
      <c r="D288" t="str" cm="1">
        <f t="array" ref="D288">IFERROR(IF(Helpers!D80&gt;0, MAX(0, Helpers!D80 - INDEX(Matrix!$B$2:$ZZ$201, ROW()-209, COLUMN()-1)), ""),"")</f>
        <v/>
      </c>
      <c r="E288" t="str" cm="1">
        <f t="array" ref="E288">IFERROR(IF(Helpers!E80&gt;0, MAX(0, Helpers!E80 - INDEX(Matrix!$B$2:$ZZ$201, ROW()-209, COLUMN()-1)), ""),"")</f>
        <v/>
      </c>
      <c r="F288" t="str" cm="1">
        <f t="array" ref="F288">IFERROR(IF(Helpers!F80&gt;0, MAX(0, Helpers!F80 - INDEX(Matrix!$B$2:$ZZ$201, ROW()-209, COLUMN()-1)), ""),"")</f>
        <v/>
      </c>
      <c r="G288" t="str" cm="1">
        <f t="array" ref="G288">IFERROR(IF(Helpers!G80&gt;0, MAX(0, Helpers!G80 - INDEX(Matrix!$B$2:$ZZ$201, ROW()-209, COLUMN()-1)), ""),"")</f>
        <v/>
      </c>
      <c r="H288" t="str" cm="1">
        <f t="array" ref="H288">IFERROR(IF(Helpers!H80&gt;0, MAX(0, Helpers!H80 - INDEX(Matrix!$B$2:$ZZ$201, ROW()-209, COLUMN()-1)), ""),"")</f>
        <v/>
      </c>
      <c r="I288" t="str" cm="1">
        <f t="array" ref="I288">IFERROR(IF(Helpers!I80&gt;0, MAX(0, Helpers!I80 - INDEX(Matrix!$B$2:$ZZ$201, ROW()-209, COLUMN()-1)), ""),"")</f>
        <v/>
      </c>
      <c r="J288" t="str" cm="1">
        <f t="array" ref="J288">IFERROR(IF(Helpers!J80&gt;0, MAX(0, Helpers!J80 - INDEX(Matrix!$B$2:$ZZ$201, ROW()-209, COLUMN()-1)), ""),"")</f>
        <v/>
      </c>
      <c r="K288" t="str" cm="1">
        <f t="array" ref="K288">IFERROR(IF(Helpers!K80&gt;0, MAX(0, Helpers!K80 - INDEX(Matrix!$B$2:$ZZ$201, ROW()-209, COLUMN()-1)), ""),"")</f>
        <v/>
      </c>
      <c r="L288" t="str" cm="1">
        <f t="array" ref="L288">IFERROR(IF(Helpers!L80&gt;0, MAX(0, Helpers!L80 - INDEX(Matrix!$B$2:$ZZ$201, ROW()-209, COLUMN()-1)), ""),"")</f>
        <v/>
      </c>
      <c r="M288" t="str" cm="1">
        <f t="array" ref="M288">IFERROR(IF(Helpers!M80&gt;0, MAX(0, Helpers!M80 - INDEX(Matrix!$B$2:$ZZ$201, ROW()-209, COLUMN()-1)), ""),"")</f>
        <v/>
      </c>
      <c r="N288" t="str" cm="1">
        <f t="array" ref="N288">IFERROR(IF(Helpers!N80&gt;0, MAX(0, Helpers!N80 - INDEX(Matrix!$B$2:$ZZ$201, ROW()-209, COLUMN()-1)), ""),"")</f>
        <v/>
      </c>
      <c r="O288" t="str" cm="1">
        <f t="array" ref="O288">IFERROR(IF(Helpers!O80&gt;0, MAX(0, Helpers!O80 - INDEX(Matrix!$B$2:$ZZ$201, ROW()-209, COLUMN()-1)), ""),"")</f>
        <v/>
      </c>
      <c r="P288" t="str" cm="1">
        <f t="array" ref="P288">IFERROR(IF(Helpers!P80&gt;0, MAX(0, Helpers!P80 - INDEX(Matrix!$B$2:$ZZ$201, ROW()-209, COLUMN()-1)), ""),"")</f>
        <v/>
      </c>
      <c r="Q288" t="str" cm="1">
        <f t="array" ref="Q288">IFERROR(IF(Helpers!Q80&gt;0, MAX(0, Helpers!Q80 - INDEX(Matrix!$B$2:$ZZ$201, ROW()-209, COLUMN()-1)), ""),"")</f>
        <v/>
      </c>
      <c r="R288" t="str" cm="1">
        <f t="array" ref="R288">IFERROR(IF(Helpers!R80&gt;0, MAX(0, Helpers!R80 - INDEX(Matrix!$B$2:$ZZ$201, ROW()-209, COLUMN()-1)), ""),"")</f>
        <v/>
      </c>
      <c r="S288" t="str" cm="1">
        <f t="array" ref="S288">IFERROR(IF(Helpers!S80&gt;0, MAX(0, Helpers!S80 - INDEX(Matrix!$B$2:$ZZ$201, ROW()-209, COLUMN()-1)), ""),"")</f>
        <v/>
      </c>
      <c r="T288" t="str" cm="1">
        <f t="array" ref="T288">IFERROR(IF(Helpers!T80&gt;0, MAX(0, Helpers!T80 - INDEX(Matrix!$B$2:$ZZ$201, ROW()-209, COLUMN()-1)), ""),"")</f>
        <v/>
      </c>
      <c r="U288" t="str" cm="1">
        <f t="array" ref="U288">IFERROR(IF(Helpers!U80&gt;0, MAX(0, Helpers!U80 - INDEX(Matrix!$B$2:$ZZ$201, ROW()-209, COLUMN()-1)), ""),"")</f>
        <v/>
      </c>
      <c r="V288" t="str" cm="1">
        <f t="array" ref="V288">IFERROR(IF(Helpers!V80&gt;0, MAX(0, Helpers!V80 - INDEX(Matrix!$B$2:$ZZ$201, ROW()-209, COLUMN()-1)), ""),"")</f>
        <v/>
      </c>
      <c r="W288" t="str" cm="1">
        <f t="array" ref="W288">IFERROR(IF(Helpers!W80&gt;0, MAX(0, Helpers!W80 - INDEX(Matrix!$B$2:$ZZ$201, ROW()-209, COLUMN()-1)), ""),"")</f>
        <v/>
      </c>
      <c r="X288" t="str" cm="1">
        <f t="array" ref="X288">IFERROR(IF(Helpers!X80&gt;0, MAX(0, Helpers!X80 - INDEX(Matrix!$B$2:$ZZ$201, ROW()-209, COLUMN()-1)), ""),"")</f>
        <v/>
      </c>
      <c r="Y288" t="str" cm="1">
        <f t="array" ref="Y288">IFERROR(IF(Helpers!Y80&gt;0, MAX(0, Helpers!Y80 - INDEX(Matrix!$B$2:$ZZ$201, ROW()-209, COLUMN()-1)), ""),"")</f>
        <v/>
      </c>
      <c r="Z288" t="str" cm="1">
        <f t="array" ref="Z288">IFERROR(IF(Helpers!Z80&gt;0, MAX(0, Helpers!Z80 - INDEX(Matrix!$B$2:$ZZ$201, ROW()-209, COLUMN()-1)), ""),"")</f>
        <v/>
      </c>
      <c r="AA288" t="str" cm="1">
        <f t="array" ref="AA288">IFERROR(IF(Helpers!AA80&gt;0, MAX(0, Helpers!AA80 - INDEX(Matrix!$B$2:$ZZ$201, ROW()-209, COLUMN()-1)), ""),"")</f>
        <v/>
      </c>
      <c r="AB288" t="str" cm="1">
        <f t="array" ref="AB288">IFERROR(IF(Helpers!AB80&gt;0, MAX(0, Helpers!AB80 - INDEX(Matrix!$B$2:$ZZ$201, ROW()-209, COLUMN()-1)), ""),"")</f>
        <v/>
      </c>
      <c r="AC288" t="str" cm="1">
        <f t="array" ref="AC288">IFERROR(IF(Helpers!AC80&gt;0, MAX(0, Helpers!AC80 - INDEX(Matrix!$B$2:$ZZ$201, ROW()-209, COLUMN()-1)), ""),"")</f>
        <v/>
      </c>
      <c r="AD288" t="str" cm="1">
        <f t="array" ref="AD288">IFERROR(IF(Helpers!AD80&gt;0, MAX(0, Helpers!AD80 - INDEX(Matrix!$B$2:$ZZ$201, ROW()-209, COLUMN()-1)), ""),"")</f>
        <v/>
      </c>
      <c r="AE288" t="str" cm="1">
        <f t="array" ref="AE288">IFERROR(IF(Helpers!AE80&gt;0, MAX(0, Helpers!AE80 - INDEX(Matrix!$B$2:$ZZ$201, ROW()-209, COLUMN()-1)), ""),"")</f>
        <v/>
      </c>
      <c r="AF288" t="str" cm="1">
        <f t="array" ref="AF288">IFERROR(IF(Helpers!AF80&gt;0, MAX(0, Helpers!AF80 - INDEX(Matrix!$B$2:$ZZ$201, ROW()-209, COLUMN()-1)), ""),"")</f>
        <v/>
      </c>
      <c r="AG288" t="str" cm="1">
        <f t="array" ref="AG288">IFERROR(IF(Helpers!AG80&gt;0, MAX(0, Helpers!AG80 - INDEX(Matrix!$B$2:$ZZ$201, ROW()-209, COLUMN()-1)), ""),"")</f>
        <v/>
      </c>
      <c r="AH288" t="str" cm="1">
        <f t="array" ref="AH288">IFERROR(IF(Helpers!AH80&gt;0, MAX(0, Helpers!AH80 - INDEX(Matrix!$B$2:$ZZ$201, ROW()-209, COLUMN()-1)), ""),"")</f>
        <v/>
      </c>
      <c r="AI288" t="str" cm="1">
        <f t="array" ref="AI288">IFERROR(IF(Helpers!AI80&gt;0, MAX(0, Helpers!AI80 - INDEX(Matrix!$B$2:$ZZ$201, ROW()-209, COLUMN()-1)), ""),"")</f>
        <v/>
      </c>
      <c r="AJ288" t="str" cm="1">
        <f t="array" ref="AJ288">IFERROR(IF(Helpers!AJ80&gt;0, MAX(0, Helpers!AJ80 - INDEX(Matrix!$B$2:$ZZ$201, ROW()-209, COLUMN()-1)), ""),"")</f>
        <v/>
      </c>
      <c r="AK288" t="str" cm="1">
        <f t="array" ref="AK288">IFERROR(IF(Helpers!AK80&gt;0, MAX(0, Helpers!AK80 - INDEX(Matrix!$B$2:$ZZ$201, ROW()-209, COLUMN()-1)), ""),"")</f>
        <v/>
      </c>
      <c r="AL288" t="str" cm="1">
        <f t="array" ref="AL288">IFERROR(IF(Helpers!AL80&gt;0, MAX(0, Helpers!AL80 - INDEX(Matrix!$B$2:$ZZ$201, ROW()-209, COLUMN()-1)), ""),"")</f>
        <v/>
      </c>
      <c r="AM288" t="str" cm="1">
        <f t="array" ref="AM288">IFERROR(IF(Helpers!AM80&gt;0, MAX(0, Helpers!AM80 - INDEX(Matrix!$B$2:$ZZ$201, ROW()-209, COLUMN()-1)), ""),"")</f>
        <v/>
      </c>
      <c r="AN288" t="str" cm="1">
        <f t="array" ref="AN288">IFERROR(IF(Helpers!AN80&gt;0, MAX(0, Helpers!AN80 - INDEX(Matrix!$B$2:$ZZ$201, ROW()-209, COLUMN()-1)), ""),"")</f>
        <v/>
      </c>
      <c r="AO288" t="str" cm="1">
        <f t="array" ref="AO288">IFERROR(IF(Helpers!AO80&gt;0, MAX(0, Helpers!AO80 - INDEX(Matrix!$B$2:$ZZ$201, ROW()-209, COLUMN()-1)), ""),"")</f>
        <v/>
      </c>
      <c r="AP288" t="str" cm="1">
        <f t="array" ref="AP288">IFERROR(IF(Helpers!AP80&gt;0, MAX(0, Helpers!AP80 - INDEX(Matrix!$B$2:$ZZ$201, ROW()-209, COLUMN()-1)), ""),"")</f>
        <v/>
      </c>
      <c r="AQ288" t="str" cm="1">
        <f t="array" ref="AQ288">IFERROR(IF(Helpers!AQ80&gt;0, MAX(0, Helpers!AQ80 - INDEX(Matrix!$B$2:$ZZ$201, ROW()-209, COLUMN()-1)), ""),"")</f>
        <v/>
      </c>
      <c r="AR288" t="str" cm="1">
        <f t="array" ref="AR288">IFERROR(IF(Helpers!AR80&gt;0, MAX(0, Helpers!AR80 - INDEX(Matrix!$B$2:$ZZ$201, ROW()-209, COLUMN()-1)), ""),"")</f>
        <v/>
      </c>
      <c r="AS288" t="str" cm="1">
        <f t="array" ref="AS288">IFERROR(IF(Helpers!AS80&gt;0, MAX(0, Helpers!AS80 - INDEX(Matrix!$B$2:$ZZ$201, ROW()-209, COLUMN()-1)), ""),"")</f>
        <v/>
      </c>
      <c r="AT288" t="str" cm="1">
        <f t="array" ref="AT288">IFERROR(IF(Helpers!AT80&gt;0, MAX(0, Helpers!AT80 - INDEX(Matrix!$B$2:$ZZ$201, ROW()-209, COLUMN()-1)), ""),"")</f>
        <v/>
      </c>
      <c r="AU288" t="str" cm="1">
        <f t="array" ref="AU288">IFERROR(IF(Helpers!AU80&gt;0, MAX(0, Helpers!AU80 - INDEX(Matrix!$B$2:$ZZ$201, ROW()-209, COLUMN()-1)), ""),"")</f>
        <v/>
      </c>
      <c r="AV288" t="str" cm="1">
        <f t="array" ref="AV288">IFERROR(IF(Helpers!AV80&gt;0, MAX(0, Helpers!AV80 - INDEX(Matrix!$B$2:$ZZ$201, ROW()-209, COLUMN()-1)), ""),"")</f>
        <v/>
      </c>
      <c r="AW288" t="str" cm="1">
        <f t="array" ref="AW288">IFERROR(IF(Helpers!AW80&gt;0, MAX(0, Helpers!AW80 - INDEX(Matrix!$B$2:$ZZ$201, ROW()-209, COLUMN()-1)), ""),"")</f>
        <v/>
      </c>
      <c r="AX288" t="str" cm="1">
        <f t="array" ref="AX288">IFERROR(IF(Helpers!AX80&gt;0, MAX(0, Helpers!AX80 - INDEX(Matrix!$B$2:$ZZ$201, ROW()-209, COLUMN()-1)), ""),"")</f>
        <v/>
      </c>
      <c r="AY288" t="str" cm="1">
        <f t="array" ref="AY288">IFERROR(IF(Helpers!AY80&gt;0, MAX(0, Helpers!AY80 - INDEX(Matrix!$B$2:$ZZ$201, ROW()-209, COLUMN()-1)), ""),"")</f>
        <v/>
      </c>
    </row>
    <row r="289" spans="1:51" x14ac:dyDescent="0.25">
      <c r="A289" s="12"/>
      <c r="B289" t="str" cm="1">
        <f t="array" ref="B289">IFERROR(IF(Helpers!B81&gt;0, MAX(0, Helpers!B81 - INDEX(Matrix!$B$2:$ZZ$201, ROW()-209, COLUMN()-1)), ""),"")</f>
        <v/>
      </c>
      <c r="C289" t="str" cm="1">
        <f t="array" ref="C289">IFERROR(IF(Helpers!C81&gt;0, MAX(0, Helpers!C81 - INDEX(Matrix!$B$2:$ZZ$201, ROW()-209, COLUMN()-1)), ""),"")</f>
        <v/>
      </c>
      <c r="D289" t="str" cm="1">
        <f t="array" ref="D289">IFERROR(IF(Helpers!D81&gt;0, MAX(0, Helpers!D81 - INDEX(Matrix!$B$2:$ZZ$201, ROW()-209, COLUMN()-1)), ""),"")</f>
        <v/>
      </c>
      <c r="E289" t="str" cm="1">
        <f t="array" ref="E289">IFERROR(IF(Helpers!E81&gt;0, MAX(0, Helpers!E81 - INDEX(Matrix!$B$2:$ZZ$201, ROW()-209, COLUMN()-1)), ""),"")</f>
        <v/>
      </c>
      <c r="F289" t="str" cm="1">
        <f t="array" ref="F289">IFERROR(IF(Helpers!F81&gt;0, MAX(0, Helpers!F81 - INDEX(Matrix!$B$2:$ZZ$201, ROW()-209, COLUMN()-1)), ""),"")</f>
        <v/>
      </c>
      <c r="G289" t="str" cm="1">
        <f t="array" ref="G289">IFERROR(IF(Helpers!G81&gt;0, MAX(0, Helpers!G81 - INDEX(Matrix!$B$2:$ZZ$201, ROW()-209, COLUMN()-1)), ""),"")</f>
        <v/>
      </c>
      <c r="H289" t="str" cm="1">
        <f t="array" ref="H289">IFERROR(IF(Helpers!H81&gt;0, MAX(0, Helpers!H81 - INDEX(Matrix!$B$2:$ZZ$201, ROW()-209, COLUMN()-1)), ""),"")</f>
        <v/>
      </c>
      <c r="I289" t="str" cm="1">
        <f t="array" ref="I289">IFERROR(IF(Helpers!I81&gt;0, MAX(0, Helpers!I81 - INDEX(Matrix!$B$2:$ZZ$201, ROW()-209, COLUMN()-1)), ""),"")</f>
        <v/>
      </c>
      <c r="J289" t="str" cm="1">
        <f t="array" ref="J289">IFERROR(IF(Helpers!J81&gt;0, MAX(0, Helpers!J81 - INDEX(Matrix!$B$2:$ZZ$201, ROW()-209, COLUMN()-1)), ""),"")</f>
        <v/>
      </c>
      <c r="K289" t="str" cm="1">
        <f t="array" ref="K289">IFERROR(IF(Helpers!K81&gt;0, MAX(0, Helpers!K81 - INDEX(Matrix!$B$2:$ZZ$201, ROW()-209, COLUMN()-1)), ""),"")</f>
        <v/>
      </c>
      <c r="L289" t="str" cm="1">
        <f t="array" ref="L289">IFERROR(IF(Helpers!L81&gt;0, MAX(0, Helpers!L81 - INDEX(Matrix!$B$2:$ZZ$201, ROW()-209, COLUMN()-1)), ""),"")</f>
        <v/>
      </c>
      <c r="M289" t="str" cm="1">
        <f t="array" ref="M289">IFERROR(IF(Helpers!M81&gt;0, MAX(0, Helpers!M81 - INDEX(Matrix!$B$2:$ZZ$201, ROW()-209, COLUMN()-1)), ""),"")</f>
        <v/>
      </c>
      <c r="N289" t="str" cm="1">
        <f t="array" ref="N289">IFERROR(IF(Helpers!N81&gt;0, MAX(0, Helpers!N81 - INDEX(Matrix!$B$2:$ZZ$201, ROW()-209, COLUMN()-1)), ""),"")</f>
        <v/>
      </c>
      <c r="O289" t="str" cm="1">
        <f t="array" ref="O289">IFERROR(IF(Helpers!O81&gt;0, MAX(0, Helpers!O81 - INDEX(Matrix!$B$2:$ZZ$201, ROW()-209, COLUMN()-1)), ""),"")</f>
        <v/>
      </c>
      <c r="P289" t="str" cm="1">
        <f t="array" ref="P289">IFERROR(IF(Helpers!P81&gt;0, MAX(0, Helpers!P81 - INDEX(Matrix!$B$2:$ZZ$201, ROW()-209, COLUMN()-1)), ""),"")</f>
        <v/>
      </c>
      <c r="Q289" t="str" cm="1">
        <f t="array" ref="Q289">IFERROR(IF(Helpers!Q81&gt;0, MAX(0, Helpers!Q81 - INDEX(Matrix!$B$2:$ZZ$201, ROW()-209, COLUMN()-1)), ""),"")</f>
        <v/>
      </c>
      <c r="R289" t="str" cm="1">
        <f t="array" ref="R289">IFERROR(IF(Helpers!R81&gt;0, MAX(0, Helpers!R81 - INDEX(Matrix!$B$2:$ZZ$201, ROW()-209, COLUMN()-1)), ""),"")</f>
        <v/>
      </c>
      <c r="S289" t="str" cm="1">
        <f t="array" ref="S289">IFERROR(IF(Helpers!S81&gt;0, MAX(0, Helpers!S81 - INDEX(Matrix!$B$2:$ZZ$201, ROW()-209, COLUMN()-1)), ""),"")</f>
        <v/>
      </c>
      <c r="T289" t="str" cm="1">
        <f t="array" ref="T289">IFERROR(IF(Helpers!T81&gt;0, MAX(0, Helpers!T81 - INDEX(Matrix!$B$2:$ZZ$201, ROW()-209, COLUMN()-1)), ""),"")</f>
        <v/>
      </c>
      <c r="U289" t="str" cm="1">
        <f t="array" ref="U289">IFERROR(IF(Helpers!U81&gt;0, MAX(0, Helpers!U81 - INDEX(Matrix!$B$2:$ZZ$201, ROW()-209, COLUMN()-1)), ""),"")</f>
        <v/>
      </c>
      <c r="V289" t="str" cm="1">
        <f t="array" ref="V289">IFERROR(IF(Helpers!V81&gt;0, MAX(0, Helpers!V81 - INDEX(Matrix!$B$2:$ZZ$201, ROW()-209, COLUMN()-1)), ""),"")</f>
        <v/>
      </c>
      <c r="W289" t="str" cm="1">
        <f t="array" ref="W289">IFERROR(IF(Helpers!W81&gt;0, MAX(0, Helpers!W81 - INDEX(Matrix!$B$2:$ZZ$201, ROW()-209, COLUMN()-1)), ""),"")</f>
        <v/>
      </c>
      <c r="X289" t="str" cm="1">
        <f t="array" ref="X289">IFERROR(IF(Helpers!X81&gt;0, MAX(0, Helpers!X81 - INDEX(Matrix!$B$2:$ZZ$201, ROW()-209, COLUMN()-1)), ""),"")</f>
        <v/>
      </c>
      <c r="Y289" t="str" cm="1">
        <f t="array" ref="Y289">IFERROR(IF(Helpers!Y81&gt;0, MAX(0, Helpers!Y81 - INDEX(Matrix!$B$2:$ZZ$201, ROW()-209, COLUMN()-1)), ""),"")</f>
        <v/>
      </c>
      <c r="Z289" t="str" cm="1">
        <f t="array" ref="Z289">IFERROR(IF(Helpers!Z81&gt;0, MAX(0, Helpers!Z81 - INDEX(Matrix!$B$2:$ZZ$201, ROW()-209, COLUMN()-1)), ""),"")</f>
        <v/>
      </c>
      <c r="AA289" t="str" cm="1">
        <f t="array" ref="AA289">IFERROR(IF(Helpers!AA81&gt;0, MAX(0, Helpers!AA81 - INDEX(Matrix!$B$2:$ZZ$201, ROW()-209, COLUMN()-1)), ""),"")</f>
        <v/>
      </c>
      <c r="AB289" t="str" cm="1">
        <f t="array" ref="AB289">IFERROR(IF(Helpers!AB81&gt;0, MAX(0, Helpers!AB81 - INDEX(Matrix!$B$2:$ZZ$201, ROW()-209, COLUMN()-1)), ""),"")</f>
        <v/>
      </c>
      <c r="AC289" t="str" cm="1">
        <f t="array" ref="AC289">IFERROR(IF(Helpers!AC81&gt;0, MAX(0, Helpers!AC81 - INDEX(Matrix!$B$2:$ZZ$201, ROW()-209, COLUMN()-1)), ""),"")</f>
        <v/>
      </c>
      <c r="AD289" t="str" cm="1">
        <f t="array" ref="AD289">IFERROR(IF(Helpers!AD81&gt;0, MAX(0, Helpers!AD81 - INDEX(Matrix!$B$2:$ZZ$201, ROW()-209, COLUMN()-1)), ""),"")</f>
        <v/>
      </c>
      <c r="AE289" t="str" cm="1">
        <f t="array" ref="AE289">IFERROR(IF(Helpers!AE81&gt;0, MAX(0, Helpers!AE81 - INDEX(Matrix!$B$2:$ZZ$201, ROW()-209, COLUMN()-1)), ""),"")</f>
        <v/>
      </c>
      <c r="AF289" t="str" cm="1">
        <f t="array" ref="AF289">IFERROR(IF(Helpers!AF81&gt;0, MAX(0, Helpers!AF81 - INDEX(Matrix!$B$2:$ZZ$201, ROW()-209, COLUMN()-1)), ""),"")</f>
        <v/>
      </c>
      <c r="AG289" t="str" cm="1">
        <f t="array" ref="AG289">IFERROR(IF(Helpers!AG81&gt;0, MAX(0, Helpers!AG81 - INDEX(Matrix!$B$2:$ZZ$201, ROW()-209, COLUMN()-1)), ""),"")</f>
        <v/>
      </c>
      <c r="AH289" t="str" cm="1">
        <f t="array" ref="AH289">IFERROR(IF(Helpers!AH81&gt;0, MAX(0, Helpers!AH81 - INDEX(Matrix!$B$2:$ZZ$201, ROW()-209, COLUMN()-1)), ""),"")</f>
        <v/>
      </c>
      <c r="AI289" t="str" cm="1">
        <f t="array" ref="AI289">IFERROR(IF(Helpers!AI81&gt;0, MAX(0, Helpers!AI81 - INDEX(Matrix!$B$2:$ZZ$201, ROW()-209, COLUMN()-1)), ""),"")</f>
        <v/>
      </c>
      <c r="AJ289" t="str" cm="1">
        <f t="array" ref="AJ289">IFERROR(IF(Helpers!AJ81&gt;0, MAX(0, Helpers!AJ81 - INDEX(Matrix!$B$2:$ZZ$201, ROW()-209, COLUMN()-1)), ""),"")</f>
        <v/>
      </c>
      <c r="AK289" t="str" cm="1">
        <f t="array" ref="AK289">IFERROR(IF(Helpers!AK81&gt;0, MAX(0, Helpers!AK81 - INDEX(Matrix!$B$2:$ZZ$201, ROW()-209, COLUMN()-1)), ""),"")</f>
        <v/>
      </c>
      <c r="AL289" t="str" cm="1">
        <f t="array" ref="AL289">IFERROR(IF(Helpers!AL81&gt;0, MAX(0, Helpers!AL81 - INDEX(Matrix!$B$2:$ZZ$201, ROW()-209, COLUMN()-1)), ""),"")</f>
        <v/>
      </c>
      <c r="AM289" t="str" cm="1">
        <f t="array" ref="AM289">IFERROR(IF(Helpers!AM81&gt;0, MAX(0, Helpers!AM81 - INDEX(Matrix!$B$2:$ZZ$201, ROW()-209, COLUMN()-1)), ""),"")</f>
        <v/>
      </c>
      <c r="AN289" t="str" cm="1">
        <f t="array" ref="AN289">IFERROR(IF(Helpers!AN81&gt;0, MAX(0, Helpers!AN81 - INDEX(Matrix!$B$2:$ZZ$201, ROW()-209, COLUMN()-1)), ""),"")</f>
        <v/>
      </c>
      <c r="AO289" t="str" cm="1">
        <f t="array" ref="AO289">IFERROR(IF(Helpers!AO81&gt;0, MAX(0, Helpers!AO81 - INDEX(Matrix!$B$2:$ZZ$201, ROW()-209, COLUMN()-1)), ""),"")</f>
        <v/>
      </c>
      <c r="AP289" t="str" cm="1">
        <f t="array" ref="AP289">IFERROR(IF(Helpers!AP81&gt;0, MAX(0, Helpers!AP81 - INDEX(Matrix!$B$2:$ZZ$201, ROW()-209, COLUMN()-1)), ""),"")</f>
        <v/>
      </c>
      <c r="AQ289" t="str" cm="1">
        <f t="array" ref="AQ289">IFERROR(IF(Helpers!AQ81&gt;0, MAX(0, Helpers!AQ81 - INDEX(Matrix!$B$2:$ZZ$201, ROW()-209, COLUMN()-1)), ""),"")</f>
        <v/>
      </c>
      <c r="AR289" t="str" cm="1">
        <f t="array" ref="AR289">IFERROR(IF(Helpers!AR81&gt;0, MAX(0, Helpers!AR81 - INDEX(Matrix!$B$2:$ZZ$201, ROW()-209, COLUMN()-1)), ""),"")</f>
        <v/>
      </c>
      <c r="AS289" t="str" cm="1">
        <f t="array" ref="AS289">IFERROR(IF(Helpers!AS81&gt;0, MAX(0, Helpers!AS81 - INDEX(Matrix!$B$2:$ZZ$201, ROW()-209, COLUMN()-1)), ""),"")</f>
        <v/>
      </c>
      <c r="AT289" t="str" cm="1">
        <f t="array" ref="AT289">IFERROR(IF(Helpers!AT81&gt;0, MAX(0, Helpers!AT81 - INDEX(Matrix!$B$2:$ZZ$201, ROW()-209, COLUMN()-1)), ""),"")</f>
        <v/>
      </c>
      <c r="AU289" t="str" cm="1">
        <f t="array" ref="AU289">IFERROR(IF(Helpers!AU81&gt;0, MAX(0, Helpers!AU81 - INDEX(Matrix!$B$2:$ZZ$201, ROW()-209, COLUMN()-1)), ""),"")</f>
        <v/>
      </c>
      <c r="AV289" t="str" cm="1">
        <f t="array" ref="AV289">IFERROR(IF(Helpers!AV81&gt;0, MAX(0, Helpers!AV81 - INDEX(Matrix!$B$2:$ZZ$201, ROW()-209, COLUMN()-1)), ""),"")</f>
        <v/>
      </c>
      <c r="AW289" t="str" cm="1">
        <f t="array" ref="AW289">IFERROR(IF(Helpers!AW81&gt;0, MAX(0, Helpers!AW81 - INDEX(Matrix!$B$2:$ZZ$201, ROW()-209, COLUMN()-1)), ""),"")</f>
        <v/>
      </c>
      <c r="AX289" t="str" cm="1">
        <f t="array" ref="AX289">IFERROR(IF(Helpers!AX81&gt;0, MAX(0, Helpers!AX81 - INDEX(Matrix!$B$2:$ZZ$201, ROW()-209, COLUMN()-1)), ""),"")</f>
        <v/>
      </c>
      <c r="AY289" t="str" cm="1">
        <f t="array" ref="AY289">IFERROR(IF(Helpers!AY81&gt;0, MAX(0, Helpers!AY81 - INDEX(Matrix!$B$2:$ZZ$201, ROW()-209, COLUMN()-1)), ""),"")</f>
        <v/>
      </c>
    </row>
    <row r="290" spans="1:51" x14ac:dyDescent="0.25">
      <c r="A290" s="12"/>
      <c r="B290" t="str" cm="1">
        <f t="array" ref="B290">IFERROR(IF(Helpers!B82&gt;0, MAX(0, Helpers!B82 - INDEX(Matrix!$B$2:$ZZ$201, ROW()-209, COLUMN()-1)), ""),"")</f>
        <v/>
      </c>
      <c r="C290" t="str" cm="1">
        <f t="array" ref="C290">IFERROR(IF(Helpers!C82&gt;0, MAX(0, Helpers!C82 - INDEX(Matrix!$B$2:$ZZ$201, ROW()-209, COLUMN()-1)), ""),"")</f>
        <v/>
      </c>
      <c r="D290" t="str" cm="1">
        <f t="array" ref="D290">IFERROR(IF(Helpers!D82&gt;0, MAX(0, Helpers!D82 - INDEX(Matrix!$B$2:$ZZ$201, ROW()-209, COLUMN()-1)), ""),"")</f>
        <v/>
      </c>
      <c r="E290" t="str" cm="1">
        <f t="array" ref="E290">IFERROR(IF(Helpers!E82&gt;0, MAX(0, Helpers!E82 - INDEX(Matrix!$B$2:$ZZ$201, ROW()-209, COLUMN()-1)), ""),"")</f>
        <v/>
      </c>
      <c r="F290" t="str" cm="1">
        <f t="array" ref="F290">IFERROR(IF(Helpers!F82&gt;0, MAX(0, Helpers!F82 - INDEX(Matrix!$B$2:$ZZ$201, ROW()-209, COLUMN()-1)), ""),"")</f>
        <v/>
      </c>
      <c r="G290" t="str" cm="1">
        <f t="array" ref="G290">IFERROR(IF(Helpers!G82&gt;0, MAX(0, Helpers!G82 - INDEX(Matrix!$B$2:$ZZ$201, ROW()-209, COLUMN()-1)), ""),"")</f>
        <v/>
      </c>
      <c r="H290" t="str" cm="1">
        <f t="array" ref="H290">IFERROR(IF(Helpers!H82&gt;0, MAX(0, Helpers!H82 - INDEX(Matrix!$B$2:$ZZ$201, ROW()-209, COLUMN()-1)), ""),"")</f>
        <v/>
      </c>
      <c r="I290" t="str" cm="1">
        <f t="array" ref="I290">IFERROR(IF(Helpers!I82&gt;0, MAX(0, Helpers!I82 - INDEX(Matrix!$B$2:$ZZ$201, ROW()-209, COLUMN()-1)), ""),"")</f>
        <v/>
      </c>
      <c r="J290" t="str" cm="1">
        <f t="array" ref="J290">IFERROR(IF(Helpers!J82&gt;0, MAX(0, Helpers!J82 - INDEX(Matrix!$B$2:$ZZ$201, ROW()-209, COLUMN()-1)), ""),"")</f>
        <v/>
      </c>
      <c r="K290" t="str" cm="1">
        <f t="array" ref="K290">IFERROR(IF(Helpers!K82&gt;0, MAX(0, Helpers!K82 - INDEX(Matrix!$B$2:$ZZ$201, ROW()-209, COLUMN()-1)), ""),"")</f>
        <v/>
      </c>
      <c r="L290" t="str" cm="1">
        <f t="array" ref="L290">IFERROR(IF(Helpers!L82&gt;0, MAX(0, Helpers!L82 - INDEX(Matrix!$B$2:$ZZ$201, ROW()-209, COLUMN()-1)), ""),"")</f>
        <v/>
      </c>
      <c r="M290" t="str" cm="1">
        <f t="array" ref="M290">IFERROR(IF(Helpers!M82&gt;0, MAX(0, Helpers!M82 - INDEX(Matrix!$B$2:$ZZ$201, ROW()-209, COLUMN()-1)), ""),"")</f>
        <v/>
      </c>
      <c r="N290" t="str" cm="1">
        <f t="array" ref="N290">IFERROR(IF(Helpers!N82&gt;0, MAX(0, Helpers!N82 - INDEX(Matrix!$B$2:$ZZ$201, ROW()-209, COLUMN()-1)), ""),"")</f>
        <v/>
      </c>
      <c r="O290" t="str" cm="1">
        <f t="array" ref="O290">IFERROR(IF(Helpers!O82&gt;0, MAX(0, Helpers!O82 - INDEX(Matrix!$B$2:$ZZ$201, ROW()-209, COLUMN()-1)), ""),"")</f>
        <v/>
      </c>
      <c r="P290" t="str" cm="1">
        <f t="array" ref="P290">IFERROR(IF(Helpers!P82&gt;0, MAX(0, Helpers!P82 - INDEX(Matrix!$B$2:$ZZ$201, ROW()-209, COLUMN()-1)), ""),"")</f>
        <v/>
      </c>
      <c r="Q290" t="str" cm="1">
        <f t="array" ref="Q290">IFERROR(IF(Helpers!Q82&gt;0, MAX(0, Helpers!Q82 - INDEX(Matrix!$B$2:$ZZ$201, ROW()-209, COLUMN()-1)), ""),"")</f>
        <v/>
      </c>
      <c r="R290" t="str" cm="1">
        <f t="array" ref="R290">IFERROR(IF(Helpers!R82&gt;0, MAX(0, Helpers!R82 - INDEX(Matrix!$B$2:$ZZ$201, ROW()-209, COLUMN()-1)), ""),"")</f>
        <v/>
      </c>
      <c r="S290" t="str" cm="1">
        <f t="array" ref="S290">IFERROR(IF(Helpers!S82&gt;0, MAX(0, Helpers!S82 - INDEX(Matrix!$B$2:$ZZ$201, ROW()-209, COLUMN()-1)), ""),"")</f>
        <v/>
      </c>
      <c r="T290" t="str" cm="1">
        <f t="array" ref="T290">IFERROR(IF(Helpers!T82&gt;0, MAX(0, Helpers!T82 - INDEX(Matrix!$B$2:$ZZ$201, ROW()-209, COLUMN()-1)), ""),"")</f>
        <v/>
      </c>
      <c r="U290" t="str" cm="1">
        <f t="array" ref="U290">IFERROR(IF(Helpers!U82&gt;0, MAX(0, Helpers!U82 - INDEX(Matrix!$B$2:$ZZ$201, ROW()-209, COLUMN()-1)), ""),"")</f>
        <v/>
      </c>
      <c r="V290" t="str" cm="1">
        <f t="array" ref="V290">IFERROR(IF(Helpers!V82&gt;0, MAX(0, Helpers!V82 - INDEX(Matrix!$B$2:$ZZ$201, ROW()-209, COLUMN()-1)), ""),"")</f>
        <v/>
      </c>
      <c r="W290" t="str" cm="1">
        <f t="array" ref="W290">IFERROR(IF(Helpers!W82&gt;0, MAX(0, Helpers!W82 - INDEX(Matrix!$B$2:$ZZ$201, ROW()-209, COLUMN()-1)), ""),"")</f>
        <v/>
      </c>
      <c r="X290" t="str" cm="1">
        <f t="array" ref="X290">IFERROR(IF(Helpers!X82&gt;0, MAX(0, Helpers!X82 - INDEX(Matrix!$B$2:$ZZ$201, ROW()-209, COLUMN()-1)), ""),"")</f>
        <v/>
      </c>
      <c r="Y290" t="str" cm="1">
        <f t="array" ref="Y290">IFERROR(IF(Helpers!Y82&gt;0, MAX(0, Helpers!Y82 - INDEX(Matrix!$B$2:$ZZ$201, ROW()-209, COLUMN()-1)), ""),"")</f>
        <v/>
      </c>
      <c r="Z290" t="str" cm="1">
        <f t="array" ref="Z290">IFERROR(IF(Helpers!Z82&gt;0, MAX(0, Helpers!Z82 - INDEX(Matrix!$B$2:$ZZ$201, ROW()-209, COLUMN()-1)), ""),"")</f>
        <v/>
      </c>
      <c r="AA290" t="str" cm="1">
        <f t="array" ref="AA290">IFERROR(IF(Helpers!AA82&gt;0, MAX(0, Helpers!AA82 - INDEX(Matrix!$B$2:$ZZ$201, ROW()-209, COLUMN()-1)), ""),"")</f>
        <v/>
      </c>
      <c r="AB290" t="str" cm="1">
        <f t="array" ref="AB290">IFERROR(IF(Helpers!AB82&gt;0, MAX(0, Helpers!AB82 - INDEX(Matrix!$B$2:$ZZ$201, ROW()-209, COLUMN()-1)), ""),"")</f>
        <v/>
      </c>
      <c r="AC290" t="str" cm="1">
        <f t="array" ref="AC290">IFERROR(IF(Helpers!AC82&gt;0, MAX(0, Helpers!AC82 - INDEX(Matrix!$B$2:$ZZ$201, ROW()-209, COLUMN()-1)), ""),"")</f>
        <v/>
      </c>
      <c r="AD290" t="str" cm="1">
        <f t="array" ref="AD290">IFERROR(IF(Helpers!AD82&gt;0, MAX(0, Helpers!AD82 - INDEX(Matrix!$B$2:$ZZ$201, ROW()-209, COLUMN()-1)), ""),"")</f>
        <v/>
      </c>
      <c r="AE290" t="str" cm="1">
        <f t="array" ref="AE290">IFERROR(IF(Helpers!AE82&gt;0, MAX(0, Helpers!AE82 - INDEX(Matrix!$B$2:$ZZ$201, ROW()-209, COLUMN()-1)), ""),"")</f>
        <v/>
      </c>
      <c r="AF290" t="str" cm="1">
        <f t="array" ref="AF290">IFERROR(IF(Helpers!AF82&gt;0, MAX(0, Helpers!AF82 - INDEX(Matrix!$B$2:$ZZ$201, ROW()-209, COLUMN()-1)), ""),"")</f>
        <v/>
      </c>
      <c r="AG290" t="str" cm="1">
        <f t="array" ref="AG290">IFERROR(IF(Helpers!AG82&gt;0, MAX(0, Helpers!AG82 - INDEX(Matrix!$B$2:$ZZ$201, ROW()-209, COLUMN()-1)), ""),"")</f>
        <v/>
      </c>
      <c r="AH290" t="str" cm="1">
        <f t="array" ref="AH290">IFERROR(IF(Helpers!AH82&gt;0, MAX(0, Helpers!AH82 - INDEX(Matrix!$B$2:$ZZ$201, ROW()-209, COLUMN()-1)), ""),"")</f>
        <v/>
      </c>
      <c r="AI290" t="str" cm="1">
        <f t="array" ref="AI290">IFERROR(IF(Helpers!AI82&gt;0, MAX(0, Helpers!AI82 - INDEX(Matrix!$B$2:$ZZ$201, ROW()-209, COLUMN()-1)), ""),"")</f>
        <v/>
      </c>
      <c r="AJ290" t="str" cm="1">
        <f t="array" ref="AJ290">IFERROR(IF(Helpers!AJ82&gt;0, MAX(0, Helpers!AJ82 - INDEX(Matrix!$B$2:$ZZ$201, ROW()-209, COLUMN()-1)), ""),"")</f>
        <v/>
      </c>
      <c r="AK290" t="str" cm="1">
        <f t="array" ref="AK290">IFERROR(IF(Helpers!AK82&gt;0, MAX(0, Helpers!AK82 - INDEX(Matrix!$B$2:$ZZ$201, ROW()-209, COLUMN()-1)), ""),"")</f>
        <v/>
      </c>
      <c r="AL290" t="str" cm="1">
        <f t="array" ref="AL290">IFERROR(IF(Helpers!AL82&gt;0, MAX(0, Helpers!AL82 - INDEX(Matrix!$B$2:$ZZ$201, ROW()-209, COLUMN()-1)), ""),"")</f>
        <v/>
      </c>
      <c r="AM290" t="str" cm="1">
        <f t="array" ref="AM290">IFERROR(IF(Helpers!AM82&gt;0, MAX(0, Helpers!AM82 - INDEX(Matrix!$B$2:$ZZ$201, ROW()-209, COLUMN()-1)), ""),"")</f>
        <v/>
      </c>
      <c r="AN290" t="str" cm="1">
        <f t="array" ref="AN290">IFERROR(IF(Helpers!AN82&gt;0, MAX(0, Helpers!AN82 - INDEX(Matrix!$B$2:$ZZ$201, ROW()-209, COLUMN()-1)), ""),"")</f>
        <v/>
      </c>
      <c r="AO290" t="str" cm="1">
        <f t="array" ref="AO290">IFERROR(IF(Helpers!AO82&gt;0, MAX(0, Helpers!AO82 - INDEX(Matrix!$B$2:$ZZ$201, ROW()-209, COLUMN()-1)), ""),"")</f>
        <v/>
      </c>
      <c r="AP290" t="str" cm="1">
        <f t="array" ref="AP290">IFERROR(IF(Helpers!AP82&gt;0, MAX(0, Helpers!AP82 - INDEX(Matrix!$B$2:$ZZ$201, ROW()-209, COLUMN()-1)), ""),"")</f>
        <v/>
      </c>
      <c r="AQ290" t="str" cm="1">
        <f t="array" ref="AQ290">IFERROR(IF(Helpers!AQ82&gt;0, MAX(0, Helpers!AQ82 - INDEX(Matrix!$B$2:$ZZ$201, ROW()-209, COLUMN()-1)), ""),"")</f>
        <v/>
      </c>
      <c r="AR290" t="str" cm="1">
        <f t="array" ref="AR290">IFERROR(IF(Helpers!AR82&gt;0, MAX(0, Helpers!AR82 - INDEX(Matrix!$B$2:$ZZ$201, ROW()-209, COLUMN()-1)), ""),"")</f>
        <v/>
      </c>
      <c r="AS290" t="str" cm="1">
        <f t="array" ref="AS290">IFERROR(IF(Helpers!AS82&gt;0, MAX(0, Helpers!AS82 - INDEX(Matrix!$B$2:$ZZ$201, ROW()-209, COLUMN()-1)), ""),"")</f>
        <v/>
      </c>
      <c r="AT290" t="str" cm="1">
        <f t="array" ref="AT290">IFERROR(IF(Helpers!AT82&gt;0, MAX(0, Helpers!AT82 - INDEX(Matrix!$B$2:$ZZ$201, ROW()-209, COLUMN()-1)), ""),"")</f>
        <v/>
      </c>
      <c r="AU290" t="str" cm="1">
        <f t="array" ref="AU290">IFERROR(IF(Helpers!AU82&gt;0, MAX(0, Helpers!AU82 - INDEX(Matrix!$B$2:$ZZ$201, ROW()-209, COLUMN()-1)), ""),"")</f>
        <v/>
      </c>
      <c r="AV290" t="str" cm="1">
        <f t="array" ref="AV290">IFERROR(IF(Helpers!AV82&gt;0, MAX(0, Helpers!AV82 - INDEX(Matrix!$B$2:$ZZ$201, ROW()-209, COLUMN()-1)), ""),"")</f>
        <v/>
      </c>
      <c r="AW290" t="str" cm="1">
        <f t="array" ref="AW290">IFERROR(IF(Helpers!AW82&gt;0, MAX(0, Helpers!AW82 - INDEX(Matrix!$B$2:$ZZ$201, ROW()-209, COLUMN()-1)), ""),"")</f>
        <v/>
      </c>
      <c r="AX290" t="str" cm="1">
        <f t="array" ref="AX290">IFERROR(IF(Helpers!AX82&gt;0, MAX(0, Helpers!AX82 - INDEX(Matrix!$B$2:$ZZ$201, ROW()-209, COLUMN()-1)), ""),"")</f>
        <v/>
      </c>
      <c r="AY290" t="str" cm="1">
        <f t="array" ref="AY290">IFERROR(IF(Helpers!AY82&gt;0, MAX(0, Helpers!AY82 - INDEX(Matrix!$B$2:$ZZ$201, ROW()-209, COLUMN()-1)), ""),"")</f>
        <v/>
      </c>
    </row>
    <row r="291" spans="1:51" x14ac:dyDescent="0.25">
      <c r="A291" s="12"/>
      <c r="B291" t="str" cm="1">
        <f t="array" ref="B291">IFERROR(IF(Helpers!B83&gt;0, MAX(0, Helpers!B83 - INDEX(Matrix!$B$2:$ZZ$201, ROW()-209, COLUMN()-1)), ""),"")</f>
        <v/>
      </c>
      <c r="C291" t="str" cm="1">
        <f t="array" ref="C291">IFERROR(IF(Helpers!C83&gt;0, MAX(0, Helpers!C83 - INDEX(Matrix!$B$2:$ZZ$201, ROW()-209, COLUMN()-1)), ""),"")</f>
        <v/>
      </c>
      <c r="D291" t="str" cm="1">
        <f t="array" ref="D291">IFERROR(IF(Helpers!D83&gt;0, MAX(0, Helpers!D83 - INDEX(Matrix!$B$2:$ZZ$201, ROW()-209, COLUMN()-1)), ""),"")</f>
        <v/>
      </c>
      <c r="E291" t="str" cm="1">
        <f t="array" ref="E291">IFERROR(IF(Helpers!E83&gt;0, MAX(0, Helpers!E83 - INDEX(Matrix!$B$2:$ZZ$201, ROW()-209, COLUMN()-1)), ""),"")</f>
        <v/>
      </c>
      <c r="F291" t="str" cm="1">
        <f t="array" ref="F291">IFERROR(IF(Helpers!F83&gt;0, MAX(0, Helpers!F83 - INDEX(Matrix!$B$2:$ZZ$201, ROW()-209, COLUMN()-1)), ""),"")</f>
        <v/>
      </c>
      <c r="G291" t="str" cm="1">
        <f t="array" ref="G291">IFERROR(IF(Helpers!G83&gt;0, MAX(0, Helpers!G83 - INDEX(Matrix!$B$2:$ZZ$201, ROW()-209, COLUMN()-1)), ""),"")</f>
        <v/>
      </c>
      <c r="H291" t="str" cm="1">
        <f t="array" ref="H291">IFERROR(IF(Helpers!H83&gt;0, MAX(0, Helpers!H83 - INDEX(Matrix!$B$2:$ZZ$201, ROW()-209, COLUMN()-1)), ""),"")</f>
        <v/>
      </c>
      <c r="I291" t="str" cm="1">
        <f t="array" ref="I291">IFERROR(IF(Helpers!I83&gt;0, MAX(0, Helpers!I83 - INDEX(Matrix!$B$2:$ZZ$201, ROW()-209, COLUMN()-1)), ""),"")</f>
        <v/>
      </c>
      <c r="J291" t="str" cm="1">
        <f t="array" ref="J291">IFERROR(IF(Helpers!J83&gt;0, MAX(0, Helpers!J83 - INDEX(Matrix!$B$2:$ZZ$201, ROW()-209, COLUMN()-1)), ""),"")</f>
        <v/>
      </c>
      <c r="K291" t="str" cm="1">
        <f t="array" ref="K291">IFERROR(IF(Helpers!K83&gt;0, MAX(0, Helpers!K83 - INDEX(Matrix!$B$2:$ZZ$201, ROW()-209, COLUMN()-1)), ""),"")</f>
        <v/>
      </c>
      <c r="L291" t="str" cm="1">
        <f t="array" ref="L291">IFERROR(IF(Helpers!L83&gt;0, MAX(0, Helpers!L83 - INDEX(Matrix!$B$2:$ZZ$201, ROW()-209, COLUMN()-1)), ""),"")</f>
        <v/>
      </c>
      <c r="M291" t="str" cm="1">
        <f t="array" ref="M291">IFERROR(IF(Helpers!M83&gt;0, MAX(0, Helpers!M83 - INDEX(Matrix!$B$2:$ZZ$201, ROW()-209, COLUMN()-1)), ""),"")</f>
        <v/>
      </c>
      <c r="N291" t="str" cm="1">
        <f t="array" ref="N291">IFERROR(IF(Helpers!N83&gt;0, MAX(0, Helpers!N83 - INDEX(Matrix!$B$2:$ZZ$201, ROW()-209, COLUMN()-1)), ""),"")</f>
        <v/>
      </c>
      <c r="O291" t="str" cm="1">
        <f t="array" ref="O291">IFERROR(IF(Helpers!O83&gt;0, MAX(0, Helpers!O83 - INDEX(Matrix!$B$2:$ZZ$201, ROW()-209, COLUMN()-1)), ""),"")</f>
        <v/>
      </c>
      <c r="P291" t="str" cm="1">
        <f t="array" ref="P291">IFERROR(IF(Helpers!P83&gt;0, MAX(0, Helpers!P83 - INDEX(Matrix!$B$2:$ZZ$201, ROW()-209, COLUMN()-1)), ""),"")</f>
        <v/>
      </c>
      <c r="Q291" t="str" cm="1">
        <f t="array" ref="Q291">IFERROR(IF(Helpers!Q83&gt;0, MAX(0, Helpers!Q83 - INDEX(Matrix!$B$2:$ZZ$201, ROW()-209, COLUMN()-1)), ""),"")</f>
        <v/>
      </c>
      <c r="R291" t="str" cm="1">
        <f t="array" ref="R291">IFERROR(IF(Helpers!R83&gt;0, MAX(0, Helpers!R83 - INDEX(Matrix!$B$2:$ZZ$201, ROW()-209, COLUMN()-1)), ""),"")</f>
        <v/>
      </c>
      <c r="S291" t="str" cm="1">
        <f t="array" ref="S291">IFERROR(IF(Helpers!S83&gt;0, MAX(0, Helpers!S83 - INDEX(Matrix!$B$2:$ZZ$201, ROW()-209, COLUMN()-1)), ""),"")</f>
        <v/>
      </c>
      <c r="T291" t="str" cm="1">
        <f t="array" ref="T291">IFERROR(IF(Helpers!T83&gt;0, MAX(0, Helpers!T83 - INDEX(Matrix!$B$2:$ZZ$201, ROW()-209, COLUMN()-1)), ""),"")</f>
        <v/>
      </c>
      <c r="U291" t="str" cm="1">
        <f t="array" ref="U291">IFERROR(IF(Helpers!U83&gt;0, MAX(0, Helpers!U83 - INDEX(Matrix!$B$2:$ZZ$201, ROW()-209, COLUMN()-1)), ""),"")</f>
        <v/>
      </c>
      <c r="V291" t="str" cm="1">
        <f t="array" ref="V291">IFERROR(IF(Helpers!V83&gt;0, MAX(0, Helpers!V83 - INDEX(Matrix!$B$2:$ZZ$201, ROW()-209, COLUMN()-1)), ""),"")</f>
        <v/>
      </c>
      <c r="W291" t="str" cm="1">
        <f t="array" ref="W291">IFERROR(IF(Helpers!W83&gt;0, MAX(0, Helpers!W83 - INDEX(Matrix!$B$2:$ZZ$201, ROW()-209, COLUMN()-1)), ""),"")</f>
        <v/>
      </c>
      <c r="X291" t="str" cm="1">
        <f t="array" ref="X291">IFERROR(IF(Helpers!X83&gt;0, MAX(0, Helpers!X83 - INDEX(Matrix!$B$2:$ZZ$201, ROW()-209, COLUMN()-1)), ""),"")</f>
        <v/>
      </c>
      <c r="Y291" t="str" cm="1">
        <f t="array" ref="Y291">IFERROR(IF(Helpers!Y83&gt;0, MAX(0, Helpers!Y83 - INDEX(Matrix!$B$2:$ZZ$201, ROW()-209, COLUMN()-1)), ""),"")</f>
        <v/>
      </c>
      <c r="Z291" t="str" cm="1">
        <f t="array" ref="Z291">IFERROR(IF(Helpers!Z83&gt;0, MAX(0, Helpers!Z83 - INDEX(Matrix!$B$2:$ZZ$201, ROW()-209, COLUMN()-1)), ""),"")</f>
        <v/>
      </c>
      <c r="AA291" t="str" cm="1">
        <f t="array" ref="AA291">IFERROR(IF(Helpers!AA83&gt;0, MAX(0, Helpers!AA83 - INDEX(Matrix!$B$2:$ZZ$201, ROW()-209, COLUMN()-1)), ""),"")</f>
        <v/>
      </c>
      <c r="AB291" t="str" cm="1">
        <f t="array" ref="AB291">IFERROR(IF(Helpers!AB83&gt;0, MAX(0, Helpers!AB83 - INDEX(Matrix!$B$2:$ZZ$201, ROW()-209, COLUMN()-1)), ""),"")</f>
        <v/>
      </c>
      <c r="AC291" t="str" cm="1">
        <f t="array" ref="AC291">IFERROR(IF(Helpers!AC83&gt;0, MAX(0, Helpers!AC83 - INDEX(Matrix!$B$2:$ZZ$201, ROW()-209, COLUMN()-1)), ""),"")</f>
        <v/>
      </c>
      <c r="AD291" t="str" cm="1">
        <f t="array" ref="AD291">IFERROR(IF(Helpers!AD83&gt;0, MAX(0, Helpers!AD83 - INDEX(Matrix!$B$2:$ZZ$201, ROW()-209, COLUMN()-1)), ""),"")</f>
        <v/>
      </c>
      <c r="AE291" t="str" cm="1">
        <f t="array" ref="AE291">IFERROR(IF(Helpers!AE83&gt;0, MAX(0, Helpers!AE83 - INDEX(Matrix!$B$2:$ZZ$201, ROW()-209, COLUMN()-1)), ""),"")</f>
        <v/>
      </c>
      <c r="AF291" t="str" cm="1">
        <f t="array" ref="AF291">IFERROR(IF(Helpers!AF83&gt;0, MAX(0, Helpers!AF83 - INDEX(Matrix!$B$2:$ZZ$201, ROW()-209, COLUMN()-1)), ""),"")</f>
        <v/>
      </c>
      <c r="AG291" t="str" cm="1">
        <f t="array" ref="AG291">IFERROR(IF(Helpers!AG83&gt;0, MAX(0, Helpers!AG83 - INDEX(Matrix!$B$2:$ZZ$201, ROW()-209, COLUMN()-1)), ""),"")</f>
        <v/>
      </c>
      <c r="AH291" t="str" cm="1">
        <f t="array" ref="AH291">IFERROR(IF(Helpers!AH83&gt;0, MAX(0, Helpers!AH83 - INDEX(Matrix!$B$2:$ZZ$201, ROW()-209, COLUMN()-1)), ""),"")</f>
        <v/>
      </c>
      <c r="AI291" t="str" cm="1">
        <f t="array" ref="AI291">IFERROR(IF(Helpers!AI83&gt;0, MAX(0, Helpers!AI83 - INDEX(Matrix!$B$2:$ZZ$201, ROW()-209, COLUMN()-1)), ""),"")</f>
        <v/>
      </c>
      <c r="AJ291" t="str" cm="1">
        <f t="array" ref="AJ291">IFERROR(IF(Helpers!AJ83&gt;0, MAX(0, Helpers!AJ83 - INDEX(Matrix!$B$2:$ZZ$201, ROW()-209, COLUMN()-1)), ""),"")</f>
        <v/>
      </c>
      <c r="AK291" t="str" cm="1">
        <f t="array" ref="AK291">IFERROR(IF(Helpers!AK83&gt;0, MAX(0, Helpers!AK83 - INDEX(Matrix!$B$2:$ZZ$201, ROW()-209, COLUMN()-1)), ""),"")</f>
        <v/>
      </c>
      <c r="AL291" t="str" cm="1">
        <f t="array" ref="AL291">IFERROR(IF(Helpers!AL83&gt;0, MAX(0, Helpers!AL83 - INDEX(Matrix!$B$2:$ZZ$201, ROW()-209, COLUMN()-1)), ""),"")</f>
        <v/>
      </c>
      <c r="AM291" t="str" cm="1">
        <f t="array" ref="AM291">IFERROR(IF(Helpers!AM83&gt;0, MAX(0, Helpers!AM83 - INDEX(Matrix!$B$2:$ZZ$201, ROW()-209, COLUMN()-1)), ""),"")</f>
        <v/>
      </c>
      <c r="AN291" t="str" cm="1">
        <f t="array" ref="AN291">IFERROR(IF(Helpers!AN83&gt;0, MAX(0, Helpers!AN83 - INDEX(Matrix!$B$2:$ZZ$201, ROW()-209, COLUMN()-1)), ""),"")</f>
        <v/>
      </c>
      <c r="AO291" t="str" cm="1">
        <f t="array" ref="AO291">IFERROR(IF(Helpers!AO83&gt;0, MAX(0, Helpers!AO83 - INDEX(Matrix!$B$2:$ZZ$201, ROW()-209, COLUMN()-1)), ""),"")</f>
        <v/>
      </c>
      <c r="AP291" t="str" cm="1">
        <f t="array" ref="AP291">IFERROR(IF(Helpers!AP83&gt;0, MAX(0, Helpers!AP83 - INDEX(Matrix!$B$2:$ZZ$201, ROW()-209, COLUMN()-1)), ""),"")</f>
        <v/>
      </c>
      <c r="AQ291" t="str" cm="1">
        <f t="array" ref="AQ291">IFERROR(IF(Helpers!AQ83&gt;0, MAX(0, Helpers!AQ83 - INDEX(Matrix!$B$2:$ZZ$201, ROW()-209, COLUMN()-1)), ""),"")</f>
        <v/>
      </c>
      <c r="AR291" t="str" cm="1">
        <f t="array" ref="AR291">IFERROR(IF(Helpers!AR83&gt;0, MAX(0, Helpers!AR83 - INDEX(Matrix!$B$2:$ZZ$201, ROW()-209, COLUMN()-1)), ""),"")</f>
        <v/>
      </c>
      <c r="AS291" t="str" cm="1">
        <f t="array" ref="AS291">IFERROR(IF(Helpers!AS83&gt;0, MAX(0, Helpers!AS83 - INDEX(Matrix!$B$2:$ZZ$201, ROW()-209, COLUMN()-1)), ""),"")</f>
        <v/>
      </c>
      <c r="AT291" t="str" cm="1">
        <f t="array" ref="AT291">IFERROR(IF(Helpers!AT83&gt;0, MAX(0, Helpers!AT83 - INDEX(Matrix!$B$2:$ZZ$201, ROW()-209, COLUMN()-1)), ""),"")</f>
        <v/>
      </c>
      <c r="AU291" t="str" cm="1">
        <f t="array" ref="AU291">IFERROR(IF(Helpers!AU83&gt;0, MAX(0, Helpers!AU83 - INDEX(Matrix!$B$2:$ZZ$201, ROW()-209, COLUMN()-1)), ""),"")</f>
        <v/>
      </c>
      <c r="AV291" t="str" cm="1">
        <f t="array" ref="AV291">IFERROR(IF(Helpers!AV83&gt;0, MAX(0, Helpers!AV83 - INDEX(Matrix!$B$2:$ZZ$201, ROW()-209, COLUMN()-1)), ""),"")</f>
        <v/>
      </c>
      <c r="AW291" t="str" cm="1">
        <f t="array" ref="AW291">IFERROR(IF(Helpers!AW83&gt;0, MAX(0, Helpers!AW83 - INDEX(Matrix!$B$2:$ZZ$201, ROW()-209, COLUMN()-1)), ""),"")</f>
        <v/>
      </c>
      <c r="AX291" t="str" cm="1">
        <f t="array" ref="AX291">IFERROR(IF(Helpers!AX83&gt;0, MAX(0, Helpers!AX83 - INDEX(Matrix!$B$2:$ZZ$201, ROW()-209, COLUMN()-1)), ""),"")</f>
        <v/>
      </c>
      <c r="AY291" t="str" cm="1">
        <f t="array" ref="AY291">IFERROR(IF(Helpers!AY83&gt;0, MAX(0, Helpers!AY83 - INDEX(Matrix!$B$2:$ZZ$201, ROW()-209, COLUMN()-1)), ""),"")</f>
        <v/>
      </c>
    </row>
    <row r="292" spans="1:51" x14ac:dyDescent="0.25">
      <c r="A292" s="12"/>
      <c r="B292" t="str" cm="1">
        <f t="array" ref="B292">IFERROR(IF(Helpers!B84&gt;0, MAX(0, Helpers!B84 - INDEX(Matrix!$B$2:$ZZ$201, ROW()-209, COLUMN()-1)), ""),"")</f>
        <v/>
      </c>
      <c r="C292" t="str" cm="1">
        <f t="array" ref="C292">IFERROR(IF(Helpers!C84&gt;0, MAX(0, Helpers!C84 - INDEX(Matrix!$B$2:$ZZ$201, ROW()-209, COLUMN()-1)), ""),"")</f>
        <v/>
      </c>
      <c r="D292" t="str" cm="1">
        <f t="array" ref="D292">IFERROR(IF(Helpers!D84&gt;0, MAX(0, Helpers!D84 - INDEX(Matrix!$B$2:$ZZ$201, ROW()-209, COLUMN()-1)), ""),"")</f>
        <v/>
      </c>
      <c r="E292" t="str" cm="1">
        <f t="array" ref="E292">IFERROR(IF(Helpers!E84&gt;0, MAX(0, Helpers!E84 - INDEX(Matrix!$B$2:$ZZ$201, ROW()-209, COLUMN()-1)), ""),"")</f>
        <v/>
      </c>
      <c r="F292" t="str" cm="1">
        <f t="array" ref="F292">IFERROR(IF(Helpers!F84&gt;0, MAX(0, Helpers!F84 - INDEX(Matrix!$B$2:$ZZ$201, ROW()-209, COLUMN()-1)), ""),"")</f>
        <v/>
      </c>
      <c r="G292" t="str" cm="1">
        <f t="array" ref="G292">IFERROR(IF(Helpers!G84&gt;0, MAX(0, Helpers!G84 - INDEX(Matrix!$B$2:$ZZ$201, ROW()-209, COLUMN()-1)), ""),"")</f>
        <v/>
      </c>
      <c r="H292" t="str" cm="1">
        <f t="array" ref="H292">IFERROR(IF(Helpers!H84&gt;0, MAX(0, Helpers!H84 - INDEX(Matrix!$B$2:$ZZ$201, ROW()-209, COLUMN()-1)), ""),"")</f>
        <v/>
      </c>
      <c r="I292" t="str" cm="1">
        <f t="array" ref="I292">IFERROR(IF(Helpers!I84&gt;0, MAX(0, Helpers!I84 - INDEX(Matrix!$B$2:$ZZ$201, ROW()-209, COLUMN()-1)), ""),"")</f>
        <v/>
      </c>
      <c r="J292" t="str" cm="1">
        <f t="array" ref="J292">IFERROR(IF(Helpers!J84&gt;0, MAX(0, Helpers!J84 - INDEX(Matrix!$B$2:$ZZ$201, ROW()-209, COLUMN()-1)), ""),"")</f>
        <v/>
      </c>
      <c r="K292" t="str" cm="1">
        <f t="array" ref="K292">IFERROR(IF(Helpers!K84&gt;0, MAX(0, Helpers!K84 - INDEX(Matrix!$B$2:$ZZ$201, ROW()-209, COLUMN()-1)), ""),"")</f>
        <v/>
      </c>
      <c r="L292" t="str" cm="1">
        <f t="array" ref="L292">IFERROR(IF(Helpers!L84&gt;0, MAX(0, Helpers!L84 - INDEX(Matrix!$B$2:$ZZ$201, ROW()-209, COLUMN()-1)), ""),"")</f>
        <v/>
      </c>
      <c r="M292" t="str" cm="1">
        <f t="array" ref="M292">IFERROR(IF(Helpers!M84&gt;0, MAX(0, Helpers!M84 - INDEX(Matrix!$B$2:$ZZ$201, ROW()-209, COLUMN()-1)), ""),"")</f>
        <v/>
      </c>
      <c r="N292" t="str" cm="1">
        <f t="array" ref="N292">IFERROR(IF(Helpers!N84&gt;0, MAX(0, Helpers!N84 - INDEX(Matrix!$B$2:$ZZ$201, ROW()-209, COLUMN()-1)), ""),"")</f>
        <v/>
      </c>
      <c r="O292" t="str" cm="1">
        <f t="array" ref="O292">IFERROR(IF(Helpers!O84&gt;0, MAX(0, Helpers!O84 - INDEX(Matrix!$B$2:$ZZ$201, ROW()-209, COLUMN()-1)), ""),"")</f>
        <v/>
      </c>
      <c r="P292" t="str" cm="1">
        <f t="array" ref="P292">IFERROR(IF(Helpers!P84&gt;0, MAX(0, Helpers!P84 - INDEX(Matrix!$B$2:$ZZ$201, ROW()-209, COLUMN()-1)), ""),"")</f>
        <v/>
      </c>
      <c r="Q292" t="str" cm="1">
        <f t="array" ref="Q292">IFERROR(IF(Helpers!Q84&gt;0, MAX(0, Helpers!Q84 - INDEX(Matrix!$B$2:$ZZ$201, ROW()-209, COLUMN()-1)), ""),"")</f>
        <v/>
      </c>
      <c r="R292" t="str" cm="1">
        <f t="array" ref="R292">IFERROR(IF(Helpers!R84&gt;0, MAX(0, Helpers!R84 - INDEX(Matrix!$B$2:$ZZ$201, ROW()-209, COLUMN()-1)), ""),"")</f>
        <v/>
      </c>
      <c r="S292" t="str" cm="1">
        <f t="array" ref="S292">IFERROR(IF(Helpers!S84&gt;0, MAX(0, Helpers!S84 - INDEX(Matrix!$B$2:$ZZ$201, ROW()-209, COLUMN()-1)), ""),"")</f>
        <v/>
      </c>
      <c r="T292" t="str" cm="1">
        <f t="array" ref="T292">IFERROR(IF(Helpers!T84&gt;0, MAX(0, Helpers!T84 - INDEX(Matrix!$B$2:$ZZ$201, ROW()-209, COLUMN()-1)), ""),"")</f>
        <v/>
      </c>
      <c r="U292" t="str" cm="1">
        <f t="array" ref="U292">IFERROR(IF(Helpers!U84&gt;0, MAX(0, Helpers!U84 - INDEX(Matrix!$B$2:$ZZ$201, ROW()-209, COLUMN()-1)), ""),"")</f>
        <v/>
      </c>
      <c r="V292" t="str" cm="1">
        <f t="array" ref="V292">IFERROR(IF(Helpers!V84&gt;0, MAX(0, Helpers!V84 - INDEX(Matrix!$B$2:$ZZ$201, ROW()-209, COLUMN()-1)), ""),"")</f>
        <v/>
      </c>
      <c r="W292" t="str" cm="1">
        <f t="array" ref="W292">IFERROR(IF(Helpers!W84&gt;0, MAX(0, Helpers!W84 - INDEX(Matrix!$B$2:$ZZ$201, ROW()-209, COLUMN()-1)), ""),"")</f>
        <v/>
      </c>
      <c r="X292" t="str" cm="1">
        <f t="array" ref="X292">IFERROR(IF(Helpers!X84&gt;0, MAX(0, Helpers!X84 - INDEX(Matrix!$B$2:$ZZ$201, ROW()-209, COLUMN()-1)), ""),"")</f>
        <v/>
      </c>
      <c r="Y292" t="str" cm="1">
        <f t="array" ref="Y292">IFERROR(IF(Helpers!Y84&gt;0, MAX(0, Helpers!Y84 - INDEX(Matrix!$B$2:$ZZ$201, ROW()-209, COLUMN()-1)), ""),"")</f>
        <v/>
      </c>
      <c r="Z292" t="str" cm="1">
        <f t="array" ref="Z292">IFERROR(IF(Helpers!Z84&gt;0, MAX(0, Helpers!Z84 - INDEX(Matrix!$B$2:$ZZ$201, ROW()-209, COLUMN()-1)), ""),"")</f>
        <v/>
      </c>
      <c r="AA292" t="str" cm="1">
        <f t="array" ref="AA292">IFERROR(IF(Helpers!AA84&gt;0, MAX(0, Helpers!AA84 - INDEX(Matrix!$B$2:$ZZ$201, ROW()-209, COLUMN()-1)), ""),"")</f>
        <v/>
      </c>
      <c r="AB292" t="str" cm="1">
        <f t="array" ref="AB292">IFERROR(IF(Helpers!AB84&gt;0, MAX(0, Helpers!AB84 - INDEX(Matrix!$B$2:$ZZ$201, ROW()-209, COLUMN()-1)), ""),"")</f>
        <v/>
      </c>
      <c r="AC292" t="str" cm="1">
        <f t="array" ref="AC292">IFERROR(IF(Helpers!AC84&gt;0, MAX(0, Helpers!AC84 - INDEX(Matrix!$B$2:$ZZ$201, ROW()-209, COLUMN()-1)), ""),"")</f>
        <v/>
      </c>
      <c r="AD292" t="str" cm="1">
        <f t="array" ref="AD292">IFERROR(IF(Helpers!AD84&gt;0, MAX(0, Helpers!AD84 - INDEX(Matrix!$B$2:$ZZ$201, ROW()-209, COLUMN()-1)), ""),"")</f>
        <v/>
      </c>
      <c r="AE292" t="str" cm="1">
        <f t="array" ref="AE292">IFERROR(IF(Helpers!AE84&gt;0, MAX(0, Helpers!AE84 - INDEX(Matrix!$B$2:$ZZ$201, ROW()-209, COLUMN()-1)), ""),"")</f>
        <v/>
      </c>
      <c r="AF292" t="str" cm="1">
        <f t="array" ref="AF292">IFERROR(IF(Helpers!AF84&gt;0, MAX(0, Helpers!AF84 - INDEX(Matrix!$B$2:$ZZ$201, ROW()-209, COLUMN()-1)), ""),"")</f>
        <v/>
      </c>
      <c r="AG292" t="str" cm="1">
        <f t="array" ref="AG292">IFERROR(IF(Helpers!AG84&gt;0, MAX(0, Helpers!AG84 - INDEX(Matrix!$B$2:$ZZ$201, ROW()-209, COLUMN()-1)), ""),"")</f>
        <v/>
      </c>
      <c r="AH292" t="str" cm="1">
        <f t="array" ref="AH292">IFERROR(IF(Helpers!AH84&gt;0, MAX(0, Helpers!AH84 - INDEX(Matrix!$B$2:$ZZ$201, ROW()-209, COLUMN()-1)), ""),"")</f>
        <v/>
      </c>
      <c r="AI292" t="str" cm="1">
        <f t="array" ref="AI292">IFERROR(IF(Helpers!AI84&gt;0, MAX(0, Helpers!AI84 - INDEX(Matrix!$B$2:$ZZ$201, ROW()-209, COLUMN()-1)), ""),"")</f>
        <v/>
      </c>
      <c r="AJ292" t="str" cm="1">
        <f t="array" ref="AJ292">IFERROR(IF(Helpers!AJ84&gt;0, MAX(0, Helpers!AJ84 - INDEX(Matrix!$B$2:$ZZ$201, ROW()-209, COLUMN()-1)), ""),"")</f>
        <v/>
      </c>
      <c r="AK292" t="str" cm="1">
        <f t="array" ref="AK292">IFERROR(IF(Helpers!AK84&gt;0, MAX(0, Helpers!AK84 - INDEX(Matrix!$B$2:$ZZ$201, ROW()-209, COLUMN()-1)), ""),"")</f>
        <v/>
      </c>
      <c r="AL292" t="str" cm="1">
        <f t="array" ref="AL292">IFERROR(IF(Helpers!AL84&gt;0, MAX(0, Helpers!AL84 - INDEX(Matrix!$B$2:$ZZ$201, ROW()-209, COLUMN()-1)), ""),"")</f>
        <v/>
      </c>
      <c r="AM292" t="str" cm="1">
        <f t="array" ref="AM292">IFERROR(IF(Helpers!AM84&gt;0, MAX(0, Helpers!AM84 - INDEX(Matrix!$B$2:$ZZ$201, ROW()-209, COLUMN()-1)), ""),"")</f>
        <v/>
      </c>
      <c r="AN292" t="str" cm="1">
        <f t="array" ref="AN292">IFERROR(IF(Helpers!AN84&gt;0, MAX(0, Helpers!AN84 - INDEX(Matrix!$B$2:$ZZ$201, ROW()-209, COLUMN()-1)), ""),"")</f>
        <v/>
      </c>
      <c r="AO292" t="str" cm="1">
        <f t="array" ref="AO292">IFERROR(IF(Helpers!AO84&gt;0, MAX(0, Helpers!AO84 - INDEX(Matrix!$B$2:$ZZ$201, ROW()-209, COLUMN()-1)), ""),"")</f>
        <v/>
      </c>
      <c r="AP292" t="str" cm="1">
        <f t="array" ref="AP292">IFERROR(IF(Helpers!AP84&gt;0, MAX(0, Helpers!AP84 - INDEX(Matrix!$B$2:$ZZ$201, ROW()-209, COLUMN()-1)), ""),"")</f>
        <v/>
      </c>
      <c r="AQ292" t="str" cm="1">
        <f t="array" ref="AQ292">IFERROR(IF(Helpers!AQ84&gt;0, MAX(0, Helpers!AQ84 - INDEX(Matrix!$B$2:$ZZ$201, ROW()-209, COLUMN()-1)), ""),"")</f>
        <v/>
      </c>
      <c r="AR292" t="str" cm="1">
        <f t="array" ref="AR292">IFERROR(IF(Helpers!AR84&gt;0, MAX(0, Helpers!AR84 - INDEX(Matrix!$B$2:$ZZ$201, ROW()-209, COLUMN()-1)), ""),"")</f>
        <v/>
      </c>
      <c r="AS292" t="str" cm="1">
        <f t="array" ref="AS292">IFERROR(IF(Helpers!AS84&gt;0, MAX(0, Helpers!AS84 - INDEX(Matrix!$B$2:$ZZ$201, ROW()-209, COLUMN()-1)), ""),"")</f>
        <v/>
      </c>
      <c r="AT292" t="str" cm="1">
        <f t="array" ref="AT292">IFERROR(IF(Helpers!AT84&gt;0, MAX(0, Helpers!AT84 - INDEX(Matrix!$B$2:$ZZ$201, ROW()-209, COLUMN()-1)), ""),"")</f>
        <v/>
      </c>
      <c r="AU292" t="str" cm="1">
        <f t="array" ref="AU292">IFERROR(IF(Helpers!AU84&gt;0, MAX(0, Helpers!AU84 - INDEX(Matrix!$B$2:$ZZ$201, ROW()-209, COLUMN()-1)), ""),"")</f>
        <v/>
      </c>
      <c r="AV292" t="str" cm="1">
        <f t="array" ref="AV292">IFERROR(IF(Helpers!AV84&gt;0, MAX(0, Helpers!AV84 - INDEX(Matrix!$B$2:$ZZ$201, ROW()-209, COLUMN()-1)), ""),"")</f>
        <v/>
      </c>
      <c r="AW292" t="str" cm="1">
        <f t="array" ref="AW292">IFERROR(IF(Helpers!AW84&gt;0, MAX(0, Helpers!AW84 - INDEX(Matrix!$B$2:$ZZ$201, ROW()-209, COLUMN()-1)), ""),"")</f>
        <v/>
      </c>
      <c r="AX292" t="str" cm="1">
        <f t="array" ref="AX292">IFERROR(IF(Helpers!AX84&gt;0, MAX(0, Helpers!AX84 - INDEX(Matrix!$B$2:$ZZ$201, ROW()-209, COLUMN()-1)), ""),"")</f>
        <v/>
      </c>
      <c r="AY292" t="str" cm="1">
        <f t="array" ref="AY292">IFERROR(IF(Helpers!AY84&gt;0, MAX(0, Helpers!AY84 - INDEX(Matrix!$B$2:$ZZ$201, ROW()-209, COLUMN()-1)), ""),"")</f>
        <v/>
      </c>
    </row>
    <row r="293" spans="1:51" x14ac:dyDescent="0.25">
      <c r="A293" s="12"/>
      <c r="B293" t="str" cm="1">
        <f t="array" ref="B293">IFERROR(IF(Helpers!B85&gt;0, MAX(0, Helpers!B85 - INDEX(Matrix!$B$2:$ZZ$201, ROW()-209, COLUMN()-1)), ""),"")</f>
        <v/>
      </c>
      <c r="C293" t="str" cm="1">
        <f t="array" ref="C293">IFERROR(IF(Helpers!C85&gt;0, MAX(0, Helpers!C85 - INDEX(Matrix!$B$2:$ZZ$201, ROW()-209, COLUMN()-1)), ""),"")</f>
        <v/>
      </c>
      <c r="D293" t="str" cm="1">
        <f t="array" ref="D293">IFERROR(IF(Helpers!D85&gt;0, MAX(0, Helpers!D85 - INDEX(Matrix!$B$2:$ZZ$201, ROW()-209, COLUMN()-1)), ""),"")</f>
        <v/>
      </c>
      <c r="E293" t="str" cm="1">
        <f t="array" ref="E293">IFERROR(IF(Helpers!E85&gt;0, MAX(0, Helpers!E85 - INDEX(Matrix!$B$2:$ZZ$201, ROW()-209, COLUMN()-1)), ""),"")</f>
        <v/>
      </c>
      <c r="F293" t="str" cm="1">
        <f t="array" ref="F293">IFERROR(IF(Helpers!F85&gt;0, MAX(0, Helpers!F85 - INDEX(Matrix!$B$2:$ZZ$201, ROW()-209, COLUMN()-1)), ""),"")</f>
        <v/>
      </c>
      <c r="G293" t="str" cm="1">
        <f t="array" ref="G293">IFERROR(IF(Helpers!G85&gt;0, MAX(0, Helpers!G85 - INDEX(Matrix!$B$2:$ZZ$201, ROW()-209, COLUMN()-1)), ""),"")</f>
        <v/>
      </c>
      <c r="H293" t="str" cm="1">
        <f t="array" ref="H293">IFERROR(IF(Helpers!H85&gt;0, MAX(0, Helpers!H85 - INDEX(Matrix!$B$2:$ZZ$201, ROW()-209, COLUMN()-1)), ""),"")</f>
        <v/>
      </c>
      <c r="I293" t="str" cm="1">
        <f t="array" ref="I293">IFERROR(IF(Helpers!I85&gt;0, MAX(0, Helpers!I85 - INDEX(Matrix!$B$2:$ZZ$201, ROW()-209, COLUMN()-1)), ""),"")</f>
        <v/>
      </c>
      <c r="J293" t="str" cm="1">
        <f t="array" ref="J293">IFERROR(IF(Helpers!J85&gt;0, MAX(0, Helpers!J85 - INDEX(Matrix!$B$2:$ZZ$201, ROW()-209, COLUMN()-1)), ""),"")</f>
        <v/>
      </c>
      <c r="K293" t="str" cm="1">
        <f t="array" ref="K293">IFERROR(IF(Helpers!K85&gt;0, MAX(0, Helpers!K85 - INDEX(Matrix!$B$2:$ZZ$201, ROW()-209, COLUMN()-1)), ""),"")</f>
        <v/>
      </c>
      <c r="L293" t="str" cm="1">
        <f t="array" ref="L293">IFERROR(IF(Helpers!L85&gt;0, MAX(0, Helpers!L85 - INDEX(Matrix!$B$2:$ZZ$201, ROW()-209, COLUMN()-1)), ""),"")</f>
        <v/>
      </c>
      <c r="M293" t="str" cm="1">
        <f t="array" ref="M293">IFERROR(IF(Helpers!M85&gt;0, MAX(0, Helpers!M85 - INDEX(Matrix!$B$2:$ZZ$201, ROW()-209, COLUMN()-1)), ""),"")</f>
        <v/>
      </c>
      <c r="N293" t="str" cm="1">
        <f t="array" ref="N293">IFERROR(IF(Helpers!N85&gt;0, MAX(0, Helpers!N85 - INDEX(Matrix!$B$2:$ZZ$201, ROW()-209, COLUMN()-1)), ""),"")</f>
        <v/>
      </c>
      <c r="O293" t="str" cm="1">
        <f t="array" ref="O293">IFERROR(IF(Helpers!O85&gt;0, MAX(0, Helpers!O85 - INDEX(Matrix!$B$2:$ZZ$201, ROW()-209, COLUMN()-1)), ""),"")</f>
        <v/>
      </c>
      <c r="P293" t="str" cm="1">
        <f t="array" ref="P293">IFERROR(IF(Helpers!P85&gt;0, MAX(0, Helpers!P85 - INDEX(Matrix!$B$2:$ZZ$201, ROW()-209, COLUMN()-1)), ""),"")</f>
        <v/>
      </c>
      <c r="Q293" t="str" cm="1">
        <f t="array" ref="Q293">IFERROR(IF(Helpers!Q85&gt;0, MAX(0, Helpers!Q85 - INDEX(Matrix!$B$2:$ZZ$201, ROW()-209, COLUMN()-1)), ""),"")</f>
        <v/>
      </c>
      <c r="R293" t="str" cm="1">
        <f t="array" ref="R293">IFERROR(IF(Helpers!R85&gt;0, MAX(0, Helpers!R85 - INDEX(Matrix!$B$2:$ZZ$201, ROW()-209, COLUMN()-1)), ""),"")</f>
        <v/>
      </c>
      <c r="S293" t="str" cm="1">
        <f t="array" ref="S293">IFERROR(IF(Helpers!S85&gt;0, MAX(0, Helpers!S85 - INDEX(Matrix!$B$2:$ZZ$201, ROW()-209, COLUMN()-1)), ""),"")</f>
        <v/>
      </c>
      <c r="T293" t="str" cm="1">
        <f t="array" ref="T293">IFERROR(IF(Helpers!T85&gt;0, MAX(0, Helpers!T85 - INDEX(Matrix!$B$2:$ZZ$201, ROW()-209, COLUMN()-1)), ""),"")</f>
        <v/>
      </c>
      <c r="U293" t="str" cm="1">
        <f t="array" ref="U293">IFERROR(IF(Helpers!U85&gt;0, MAX(0, Helpers!U85 - INDEX(Matrix!$B$2:$ZZ$201, ROW()-209, COLUMN()-1)), ""),"")</f>
        <v/>
      </c>
      <c r="V293" t="str" cm="1">
        <f t="array" ref="V293">IFERROR(IF(Helpers!V85&gt;0, MAX(0, Helpers!V85 - INDEX(Matrix!$B$2:$ZZ$201, ROW()-209, COLUMN()-1)), ""),"")</f>
        <v/>
      </c>
      <c r="W293" t="str" cm="1">
        <f t="array" ref="W293">IFERROR(IF(Helpers!W85&gt;0, MAX(0, Helpers!W85 - INDEX(Matrix!$B$2:$ZZ$201, ROW()-209, COLUMN()-1)), ""),"")</f>
        <v/>
      </c>
      <c r="X293" t="str" cm="1">
        <f t="array" ref="X293">IFERROR(IF(Helpers!X85&gt;0, MAX(0, Helpers!X85 - INDEX(Matrix!$B$2:$ZZ$201, ROW()-209, COLUMN()-1)), ""),"")</f>
        <v/>
      </c>
      <c r="Y293" t="str" cm="1">
        <f t="array" ref="Y293">IFERROR(IF(Helpers!Y85&gt;0, MAX(0, Helpers!Y85 - INDEX(Matrix!$B$2:$ZZ$201, ROW()-209, COLUMN()-1)), ""),"")</f>
        <v/>
      </c>
      <c r="Z293" t="str" cm="1">
        <f t="array" ref="Z293">IFERROR(IF(Helpers!Z85&gt;0, MAX(0, Helpers!Z85 - INDEX(Matrix!$B$2:$ZZ$201, ROW()-209, COLUMN()-1)), ""),"")</f>
        <v/>
      </c>
      <c r="AA293" t="str" cm="1">
        <f t="array" ref="AA293">IFERROR(IF(Helpers!AA85&gt;0, MAX(0, Helpers!AA85 - INDEX(Matrix!$B$2:$ZZ$201, ROW()-209, COLUMN()-1)), ""),"")</f>
        <v/>
      </c>
      <c r="AB293" t="str" cm="1">
        <f t="array" ref="AB293">IFERROR(IF(Helpers!AB85&gt;0, MAX(0, Helpers!AB85 - INDEX(Matrix!$B$2:$ZZ$201, ROW()-209, COLUMN()-1)), ""),"")</f>
        <v/>
      </c>
      <c r="AC293" t="str" cm="1">
        <f t="array" ref="AC293">IFERROR(IF(Helpers!AC85&gt;0, MAX(0, Helpers!AC85 - INDEX(Matrix!$B$2:$ZZ$201, ROW()-209, COLUMN()-1)), ""),"")</f>
        <v/>
      </c>
      <c r="AD293" t="str" cm="1">
        <f t="array" ref="AD293">IFERROR(IF(Helpers!AD85&gt;0, MAX(0, Helpers!AD85 - INDEX(Matrix!$B$2:$ZZ$201, ROW()-209, COLUMN()-1)), ""),"")</f>
        <v/>
      </c>
      <c r="AE293" t="str" cm="1">
        <f t="array" ref="AE293">IFERROR(IF(Helpers!AE85&gt;0, MAX(0, Helpers!AE85 - INDEX(Matrix!$B$2:$ZZ$201, ROW()-209, COLUMN()-1)), ""),"")</f>
        <v/>
      </c>
      <c r="AF293" t="str" cm="1">
        <f t="array" ref="AF293">IFERROR(IF(Helpers!AF85&gt;0, MAX(0, Helpers!AF85 - INDEX(Matrix!$B$2:$ZZ$201, ROW()-209, COLUMN()-1)), ""),"")</f>
        <v/>
      </c>
      <c r="AG293" t="str" cm="1">
        <f t="array" ref="AG293">IFERROR(IF(Helpers!AG85&gt;0, MAX(0, Helpers!AG85 - INDEX(Matrix!$B$2:$ZZ$201, ROW()-209, COLUMN()-1)), ""),"")</f>
        <v/>
      </c>
      <c r="AH293" t="str" cm="1">
        <f t="array" ref="AH293">IFERROR(IF(Helpers!AH85&gt;0, MAX(0, Helpers!AH85 - INDEX(Matrix!$B$2:$ZZ$201, ROW()-209, COLUMN()-1)), ""),"")</f>
        <v/>
      </c>
      <c r="AI293" t="str" cm="1">
        <f t="array" ref="AI293">IFERROR(IF(Helpers!AI85&gt;0, MAX(0, Helpers!AI85 - INDEX(Matrix!$B$2:$ZZ$201, ROW()-209, COLUMN()-1)), ""),"")</f>
        <v/>
      </c>
      <c r="AJ293" t="str" cm="1">
        <f t="array" ref="AJ293">IFERROR(IF(Helpers!AJ85&gt;0, MAX(0, Helpers!AJ85 - INDEX(Matrix!$B$2:$ZZ$201, ROW()-209, COLUMN()-1)), ""),"")</f>
        <v/>
      </c>
      <c r="AK293" t="str" cm="1">
        <f t="array" ref="AK293">IFERROR(IF(Helpers!AK85&gt;0, MAX(0, Helpers!AK85 - INDEX(Matrix!$B$2:$ZZ$201, ROW()-209, COLUMN()-1)), ""),"")</f>
        <v/>
      </c>
      <c r="AL293" t="str" cm="1">
        <f t="array" ref="AL293">IFERROR(IF(Helpers!AL85&gt;0, MAX(0, Helpers!AL85 - INDEX(Matrix!$B$2:$ZZ$201, ROW()-209, COLUMN()-1)), ""),"")</f>
        <v/>
      </c>
      <c r="AM293" t="str" cm="1">
        <f t="array" ref="AM293">IFERROR(IF(Helpers!AM85&gt;0, MAX(0, Helpers!AM85 - INDEX(Matrix!$B$2:$ZZ$201, ROW()-209, COLUMN()-1)), ""),"")</f>
        <v/>
      </c>
      <c r="AN293" t="str" cm="1">
        <f t="array" ref="AN293">IFERROR(IF(Helpers!AN85&gt;0, MAX(0, Helpers!AN85 - INDEX(Matrix!$B$2:$ZZ$201, ROW()-209, COLUMN()-1)), ""),"")</f>
        <v/>
      </c>
      <c r="AO293" t="str" cm="1">
        <f t="array" ref="AO293">IFERROR(IF(Helpers!AO85&gt;0, MAX(0, Helpers!AO85 - INDEX(Matrix!$B$2:$ZZ$201, ROW()-209, COLUMN()-1)), ""),"")</f>
        <v/>
      </c>
      <c r="AP293" t="str" cm="1">
        <f t="array" ref="AP293">IFERROR(IF(Helpers!AP85&gt;0, MAX(0, Helpers!AP85 - INDEX(Matrix!$B$2:$ZZ$201, ROW()-209, COLUMN()-1)), ""),"")</f>
        <v/>
      </c>
      <c r="AQ293" t="str" cm="1">
        <f t="array" ref="AQ293">IFERROR(IF(Helpers!AQ85&gt;0, MAX(0, Helpers!AQ85 - INDEX(Matrix!$B$2:$ZZ$201, ROW()-209, COLUMN()-1)), ""),"")</f>
        <v/>
      </c>
      <c r="AR293" t="str" cm="1">
        <f t="array" ref="AR293">IFERROR(IF(Helpers!AR85&gt;0, MAX(0, Helpers!AR85 - INDEX(Matrix!$B$2:$ZZ$201, ROW()-209, COLUMN()-1)), ""),"")</f>
        <v/>
      </c>
      <c r="AS293" t="str" cm="1">
        <f t="array" ref="AS293">IFERROR(IF(Helpers!AS85&gt;0, MAX(0, Helpers!AS85 - INDEX(Matrix!$B$2:$ZZ$201, ROW()-209, COLUMN()-1)), ""),"")</f>
        <v/>
      </c>
      <c r="AT293" t="str" cm="1">
        <f t="array" ref="AT293">IFERROR(IF(Helpers!AT85&gt;0, MAX(0, Helpers!AT85 - INDEX(Matrix!$B$2:$ZZ$201, ROW()-209, COLUMN()-1)), ""),"")</f>
        <v/>
      </c>
      <c r="AU293" t="str" cm="1">
        <f t="array" ref="AU293">IFERROR(IF(Helpers!AU85&gt;0, MAX(0, Helpers!AU85 - INDEX(Matrix!$B$2:$ZZ$201, ROW()-209, COLUMN()-1)), ""),"")</f>
        <v/>
      </c>
      <c r="AV293" t="str" cm="1">
        <f t="array" ref="AV293">IFERROR(IF(Helpers!AV85&gt;0, MAX(0, Helpers!AV85 - INDEX(Matrix!$B$2:$ZZ$201, ROW()-209, COLUMN()-1)), ""),"")</f>
        <v/>
      </c>
      <c r="AW293" t="str" cm="1">
        <f t="array" ref="AW293">IFERROR(IF(Helpers!AW85&gt;0, MAX(0, Helpers!AW85 - INDEX(Matrix!$B$2:$ZZ$201, ROW()-209, COLUMN()-1)), ""),"")</f>
        <v/>
      </c>
      <c r="AX293" t="str" cm="1">
        <f t="array" ref="AX293">IFERROR(IF(Helpers!AX85&gt;0, MAX(0, Helpers!AX85 - INDEX(Matrix!$B$2:$ZZ$201, ROW()-209, COLUMN()-1)), ""),"")</f>
        <v/>
      </c>
      <c r="AY293" t="str" cm="1">
        <f t="array" ref="AY293">IFERROR(IF(Helpers!AY85&gt;0, MAX(0, Helpers!AY85 - INDEX(Matrix!$B$2:$ZZ$201, ROW()-209, COLUMN()-1)), ""),"")</f>
        <v/>
      </c>
    </row>
    <row r="294" spans="1:51" x14ac:dyDescent="0.25">
      <c r="A294" s="12"/>
      <c r="B294" t="str" cm="1">
        <f t="array" ref="B294">IFERROR(IF(Helpers!B86&gt;0, MAX(0, Helpers!B86 - INDEX(Matrix!$B$2:$ZZ$201, ROW()-209, COLUMN()-1)), ""),"")</f>
        <v/>
      </c>
      <c r="C294" t="str" cm="1">
        <f t="array" ref="C294">IFERROR(IF(Helpers!C86&gt;0, MAX(0, Helpers!C86 - INDEX(Matrix!$B$2:$ZZ$201, ROW()-209, COLUMN()-1)), ""),"")</f>
        <v/>
      </c>
      <c r="D294" t="str" cm="1">
        <f t="array" ref="D294">IFERROR(IF(Helpers!D86&gt;0, MAX(0, Helpers!D86 - INDEX(Matrix!$B$2:$ZZ$201, ROW()-209, COLUMN()-1)), ""),"")</f>
        <v/>
      </c>
      <c r="E294" t="str" cm="1">
        <f t="array" ref="E294">IFERROR(IF(Helpers!E86&gt;0, MAX(0, Helpers!E86 - INDEX(Matrix!$B$2:$ZZ$201, ROW()-209, COLUMN()-1)), ""),"")</f>
        <v/>
      </c>
      <c r="F294" t="str" cm="1">
        <f t="array" ref="F294">IFERROR(IF(Helpers!F86&gt;0, MAX(0, Helpers!F86 - INDEX(Matrix!$B$2:$ZZ$201, ROW()-209, COLUMN()-1)), ""),"")</f>
        <v/>
      </c>
      <c r="G294" t="str" cm="1">
        <f t="array" ref="G294">IFERROR(IF(Helpers!G86&gt;0, MAX(0, Helpers!G86 - INDEX(Matrix!$B$2:$ZZ$201, ROW()-209, COLUMN()-1)), ""),"")</f>
        <v/>
      </c>
      <c r="H294" t="str" cm="1">
        <f t="array" ref="H294">IFERROR(IF(Helpers!H86&gt;0, MAX(0, Helpers!H86 - INDEX(Matrix!$B$2:$ZZ$201, ROW()-209, COLUMN()-1)), ""),"")</f>
        <v/>
      </c>
      <c r="I294" t="str" cm="1">
        <f t="array" ref="I294">IFERROR(IF(Helpers!I86&gt;0, MAX(0, Helpers!I86 - INDEX(Matrix!$B$2:$ZZ$201, ROW()-209, COLUMN()-1)), ""),"")</f>
        <v/>
      </c>
      <c r="J294" t="str" cm="1">
        <f t="array" ref="J294">IFERROR(IF(Helpers!J86&gt;0, MAX(0, Helpers!J86 - INDEX(Matrix!$B$2:$ZZ$201, ROW()-209, COLUMN()-1)), ""),"")</f>
        <v/>
      </c>
      <c r="K294" t="str" cm="1">
        <f t="array" ref="K294">IFERROR(IF(Helpers!K86&gt;0, MAX(0, Helpers!K86 - INDEX(Matrix!$B$2:$ZZ$201, ROW()-209, COLUMN()-1)), ""),"")</f>
        <v/>
      </c>
      <c r="L294" t="str" cm="1">
        <f t="array" ref="L294">IFERROR(IF(Helpers!L86&gt;0, MAX(0, Helpers!L86 - INDEX(Matrix!$B$2:$ZZ$201, ROW()-209, COLUMN()-1)), ""),"")</f>
        <v/>
      </c>
      <c r="M294" t="str" cm="1">
        <f t="array" ref="M294">IFERROR(IF(Helpers!M86&gt;0, MAX(0, Helpers!M86 - INDEX(Matrix!$B$2:$ZZ$201, ROW()-209, COLUMN()-1)), ""),"")</f>
        <v/>
      </c>
      <c r="N294" t="str" cm="1">
        <f t="array" ref="N294">IFERROR(IF(Helpers!N86&gt;0, MAX(0, Helpers!N86 - INDEX(Matrix!$B$2:$ZZ$201, ROW()-209, COLUMN()-1)), ""),"")</f>
        <v/>
      </c>
      <c r="O294" t="str" cm="1">
        <f t="array" ref="O294">IFERROR(IF(Helpers!O86&gt;0, MAX(0, Helpers!O86 - INDEX(Matrix!$B$2:$ZZ$201, ROW()-209, COLUMN()-1)), ""),"")</f>
        <v/>
      </c>
      <c r="P294" t="str" cm="1">
        <f t="array" ref="P294">IFERROR(IF(Helpers!P86&gt;0, MAX(0, Helpers!P86 - INDEX(Matrix!$B$2:$ZZ$201, ROW()-209, COLUMN()-1)), ""),"")</f>
        <v/>
      </c>
      <c r="Q294" t="str" cm="1">
        <f t="array" ref="Q294">IFERROR(IF(Helpers!Q86&gt;0, MAX(0, Helpers!Q86 - INDEX(Matrix!$B$2:$ZZ$201, ROW()-209, COLUMN()-1)), ""),"")</f>
        <v/>
      </c>
      <c r="R294" t="str" cm="1">
        <f t="array" ref="R294">IFERROR(IF(Helpers!R86&gt;0, MAX(0, Helpers!R86 - INDEX(Matrix!$B$2:$ZZ$201, ROW()-209, COLUMN()-1)), ""),"")</f>
        <v/>
      </c>
      <c r="S294" t="str" cm="1">
        <f t="array" ref="S294">IFERROR(IF(Helpers!S86&gt;0, MAX(0, Helpers!S86 - INDEX(Matrix!$B$2:$ZZ$201, ROW()-209, COLUMN()-1)), ""),"")</f>
        <v/>
      </c>
      <c r="T294" t="str" cm="1">
        <f t="array" ref="T294">IFERROR(IF(Helpers!T86&gt;0, MAX(0, Helpers!T86 - INDEX(Matrix!$B$2:$ZZ$201, ROW()-209, COLUMN()-1)), ""),"")</f>
        <v/>
      </c>
      <c r="U294" t="str" cm="1">
        <f t="array" ref="U294">IFERROR(IF(Helpers!U86&gt;0, MAX(0, Helpers!U86 - INDEX(Matrix!$B$2:$ZZ$201, ROW()-209, COLUMN()-1)), ""),"")</f>
        <v/>
      </c>
      <c r="V294" t="str" cm="1">
        <f t="array" ref="V294">IFERROR(IF(Helpers!V86&gt;0, MAX(0, Helpers!V86 - INDEX(Matrix!$B$2:$ZZ$201, ROW()-209, COLUMN()-1)), ""),"")</f>
        <v/>
      </c>
      <c r="W294" t="str" cm="1">
        <f t="array" ref="W294">IFERROR(IF(Helpers!W86&gt;0, MAX(0, Helpers!W86 - INDEX(Matrix!$B$2:$ZZ$201, ROW()-209, COLUMN()-1)), ""),"")</f>
        <v/>
      </c>
      <c r="X294" t="str" cm="1">
        <f t="array" ref="X294">IFERROR(IF(Helpers!X86&gt;0, MAX(0, Helpers!X86 - INDEX(Matrix!$B$2:$ZZ$201, ROW()-209, COLUMN()-1)), ""),"")</f>
        <v/>
      </c>
      <c r="Y294" t="str" cm="1">
        <f t="array" ref="Y294">IFERROR(IF(Helpers!Y86&gt;0, MAX(0, Helpers!Y86 - INDEX(Matrix!$B$2:$ZZ$201, ROW()-209, COLUMN()-1)), ""),"")</f>
        <v/>
      </c>
      <c r="Z294" t="str" cm="1">
        <f t="array" ref="Z294">IFERROR(IF(Helpers!Z86&gt;0, MAX(0, Helpers!Z86 - INDEX(Matrix!$B$2:$ZZ$201, ROW()-209, COLUMN()-1)), ""),"")</f>
        <v/>
      </c>
      <c r="AA294" t="str" cm="1">
        <f t="array" ref="AA294">IFERROR(IF(Helpers!AA86&gt;0, MAX(0, Helpers!AA86 - INDEX(Matrix!$B$2:$ZZ$201, ROW()-209, COLUMN()-1)), ""),"")</f>
        <v/>
      </c>
      <c r="AB294" t="str" cm="1">
        <f t="array" ref="AB294">IFERROR(IF(Helpers!AB86&gt;0, MAX(0, Helpers!AB86 - INDEX(Matrix!$B$2:$ZZ$201, ROW()-209, COLUMN()-1)), ""),"")</f>
        <v/>
      </c>
      <c r="AC294" t="str" cm="1">
        <f t="array" ref="AC294">IFERROR(IF(Helpers!AC86&gt;0, MAX(0, Helpers!AC86 - INDEX(Matrix!$B$2:$ZZ$201, ROW()-209, COLUMN()-1)), ""),"")</f>
        <v/>
      </c>
      <c r="AD294" t="str" cm="1">
        <f t="array" ref="AD294">IFERROR(IF(Helpers!AD86&gt;0, MAX(0, Helpers!AD86 - INDEX(Matrix!$B$2:$ZZ$201, ROW()-209, COLUMN()-1)), ""),"")</f>
        <v/>
      </c>
      <c r="AE294" t="str" cm="1">
        <f t="array" ref="AE294">IFERROR(IF(Helpers!AE86&gt;0, MAX(0, Helpers!AE86 - INDEX(Matrix!$B$2:$ZZ$201, ROW()-209, COLUMN()-1)), ""),"")</f>
        <v/>
      </c>
      <c r="AF294" t="str" cm="1">
        <f t="array" ref="AF294">IFERROR(IF(Helpers!AF86&gt;0, MAX(0, Helpers!AF86 - INDEX(Matrix!$B$2:$ZZ$201, ROW()-209, COLUMN()-1)), ""),"")</f>
        <v/>
      </c>
      <c r="AG294" t="str" cm="1">
        <f t="array" ref="AG294">IFERROR(IF(Helpers!AG86&gt;0, MAX(0, Helpers!AG86 - INDEX(Matrix!$B$2:$ZZ$201, ROW()-209, COLUMN()-1)), ""),"")</f>
        <v/>
      </c>
      <c r="AH294" t="str" cm="1">
        <f t="array" ref="AH294">IFERROR(IF(Helpers!AH86&gt;0, MAX(0, Helpers!AH86 - INDEX(Matrix!$B$2:$ZZ$201, ROW()-209, COLUMN()-1)), ""),"")</f>
        <v/>
      </c>
      <c r="AI294" t="str" cm="1">
        <f t="array" ref="AI294">IFERROR(IF(Helpers!AI86&gt;0, MAX(0, Helpers!AI86 - INDEX(Matrix!$B$2:$ZZ$201, ROW()-209, COLUMN()-1)), ""),"")</f>
        <v/>
      </c>
      <c r="AJ294" t="str" cm="1">
        <f t="array" ref="AJ294">IFERROR(IF(Helpers!AJ86&gt;0, MAX(0, Helpers!AJ86 - INDEX(Matrix!$B$2:$ZZ$201, ROW()-209, COLUMN()-1)), ""),"")</f>
        <v/>
      </c>
      <c r="AK294" t="str" cm="1">
        <f t="array" ref="AK294">IFERROR(IF(Helpers!AK86&gt;0, MAX(0, Helpers!AK86 - INDEX(Matrix!$B$2:$ZZ$201, ROW()-209, COLUMN()-1)), ""),"")</f>
        <v/>
      </c>
      <c r="AL294" t="str" cm="1">
        <f t="array" ref="AL294">IFERROR(IF(Helpers!AL86&gt;0, MAX(0, Helpers!AL86 - INDEX(Matrix!$B$2:$ZZ$201, ROW()-209, COLUMN()-1)), ""),"")</f>
        <v/>
      </c>
      <c r="AM294" t="str" cm="1">
        <f t="array" ref="AM294">IFERROR(IF(Helpers!AM86&gt;0, MAX(0, Helpers!AM86 - INDEX(Matrix!$B$2:$ZZ$201, ROW()-209, COLUMN()-1)), ""),"")</f>
        <v/>
      </c>
      <c r="AN294" t="str" cm="1">
        <f t="array" ref="AN294">IFERROR(IF(Helpers!AN86&gt;0, MAX(0, Helpers!AN86 - INDEX(Matrix!$B$2:$ZZ$201, ROW()-209, COLUMN()-1)), ""),"")</f>
        <v/>
      </c>
      <c r="AO294" t="str" cm="1">
        <f t="array" ref="AO294">IFERROR(IF(Helpers!AO86&gt;0, MAX(0, Helpers!AO86 - INDEX(Matrix!$B$2:$ZZ$201, ROW()-209, COLUMN()-1)), ""),"")</f>
        <v/>
      </c>
      <c r="AP294" t="str" cm="1">
        <f t="array" ref="AP294">IFERROR(IF(Helpers!AP86&gt;0, MAX(0, Helpers!AP86 - INDEX(Matrix!$B$2:$ZZ$201, ROW()-209, COLUMN()-1)), ""),"")</f>
        <v/>
      </c>
      <c r="AQ294" t="str" cm="1">
        <f t="array" ref="AQ294">IFERROR(IF(Helpers!AQ86&gt;0, MAX(0, Helpers!AQ86 - INDEX(Matrix!$B$2:$ZZ$201, ROW()-209, COLUMN()-1)), ""),"")</f>
        <v/>
      </c>
      <c r="AR294" t="str" cm="1">
        <f t="array" ref="AR294">IFERROR(IF(Helpers!AR86&gt;0, MAX(0, Helpers!AR86 - INDEX(Matrix!$B$2:$ZZ$201, ROW()-209, COLUMN()-1)), ""),"")</f>
        <v/>
      </c>
      <c r="AS294" t="str" cm="1">
        <f t="array" ref="AS294">IFERROR(IF(Helpers!AS86&gt;0, MAX(0, Helpers!AS86 - INDEX(Matrix!$B$2:$ZZ$201, ROW()-209, COLUMN()-1)), ""),"")</f>
        <v/>
      </c>
      <c r="AT294" t="str" cm="1">
        <f t="array" ref="AT294">IFERROR(IF(Helpers!AT86&gt;0, MAX(0, Helpers!AT86 - INDEX(Matrix!$B$2:$ZZ$201, ROW()-209, COLUMN()-1)), ""),"")</f>
        <v/>
      </c>
      <c r="AU294" t="str" cm="1">
        <f t="array" ref="AU294">IFERROR(IF(Helpers!AU86&gt;0, MAX(0, Helpers!AU86 - INDEX(Matrix!$B$2:$ZZ$201, ROW()-209, COLUMN()-1)), ""),"")</f>
        <v/>
      </c>
      <c r="AV294" t="str" cm="1">
        <f t="array" ref="AV294">IFERROR(IF(Helpers!AV86&gt;0, MAX(0, Helpers!AV86 - INDEX(Matrix!$B$2:$ZZ$201, ROW()-209, COLUMN()-1)), ""),"")</f>
        <v/>
      </c>
      <c r="AW294" t="str" cm="1">
        <f t="array" ref="AW294">IFERROR(IF(Helpers!AW86&gt;0, MAX(0, Helpers!AW86 - INDEX(Matrix!$B$2:$ZZ$201, ROW()-209, COLUMN()-1)), ""),"")</f>
        <v/>
      </c>
      <c r="AX294" t="str" cm="1">
        <f t="array" ref="AX294">IFERROR(IF(Helpers!AX86&gt;0, MAX(0, Helpers!AX86 - INDEX(Matrix!$B$2:$ZZ$201, ROW()-209, COLUMN()-1)), ""),"")</f>
        <v/>
      </c>
      <c r="AY294" t="str" cm="1">
        <f t="array" ref="AY294">IFERROR(IF(Helpers!AY86&gt;0, MAX(0, Helpers!AY86 - INDEX(Matrix!$B$2:$ZZ$201, ROW()-209, COLUMN()-1)), ""),"")</f>
        <v/>
      </c>
    </row>
    <row r="295" spans="1:51" x14ac:dyDescent="0.25">
      <c r="A295" s="12"/>
      <c r="B295" t="str" cm="1">
        <f t="array" ref="B295">IFERROR(IF(Helpers!B87&gt;0, MAX(0, Helpers!B87 - INDEX(Matrix!$B$2:$ZZ$201, ROW()-209, COLUMN()-1)), ""),"")</f>
        <v/>
      </c>
      <c r="C295" t="str" cm="1">
        <f t="array" ref="C295">IFERROR(IF(Helpers!C87&gt;0, MAX(0, Helpers!C87 - INDEX(Matrix!$B$2:$ZZ$201, ROW()-209, COLUMN()-1)), ""),"")</f>
        <v/>
      </c>
      <c r="D295" t="str" cm="1">
        <f t="array" ref="D295">IFERROR(IF(Helpers!D87&gt;0, MAX(0, Helpers!D87 - INDEX(Matrix!$B$2:$ZZ$201, ROW()-209, COLUMN()-1)), ""),"")</f>
        <v/>
      </c>
      <c r="E295" t="str" cm="1">
        <f t="array" ref="E295">IFERROR(IF(Helpers!E87&gt;0, MAX(0, Helpers!E87 - INDEX(Matrix!$B$2:$ZZ$201, ROW()-209, COLUMN()-1)), ""),"")</f>
        <v/>
      </c>
      <c r="F295" t="str" cm="1">
        <f t="array" ref="F295">IFERROR(IF(Helpers!F87&gt;0, MAX(0, Helpers!F87 - INDEX(Matrix!$B$2:$ZZ$201, ROW()-209, COLUMN()-1)), ""),"")</f>
        <v/>
      </c>
      <c r="G295" t="str" cm="1">
        <f t="array" ref="G295">IFERROR(IF(Helpers!G87&gt;0, MAX(0, Helpers!G87 - INDEX(Matrix!$B$2:$ZZ$201, ROW()-209, COLUMN()-1)), ""),"")</f>
        <v/>
      </c>
      <c r="H295" t="str" cm="1">
        <f t="array" ref="H295">IFERROR(IF(Helpers!H87&gt;0, MAX(0, Helpers!H87 - INDEX(Matrix!$B$2:$ZZ$201, ROW()-209, COLUMN()-1)), ""),"")</f>
        <v/>
      </c>
      <c r="I295" t="str" cm="1">
        <f t="array" ref="I295">IFERROR(IF(Helpers!I87&gt;0, MAX(0, Helpers!I87 - INDEX(Matrix!$B$2:$ZZ$201, ROW()-209, COLUMN()-1)), ""),"")</f>
        <v/>
      </c>
      <c r="J295" t="str" cm="1">
        <f t="array" ref="J295">IFERROR(IF(Helpers!J87&gt;0, MAX(0, Helpers!J87 - INDEX(Matrix!$B$2:$ZZ$201, ROW()-209, COLUMN()-1)), ""),"")</f>
        <v/>
      </c>
      <c r="K295" t="str" cm="1">
        <f t="array" ref="K295">IFERROR(IF(Helpers!K87&gt;0, MAX(0, Helpers!K87 - INDEX(Matrix!$B$2:$ZZ$201, ROW()-209, COLUMN()-1)), ""),"")</f>
        <v/>
      </c>
      <c r="L295" t="str" cm="1">
        <f t="array" ref="L295">IFERROR(IF(Helpers!L87&gt;0, MAX(0, Helpers!L87 - INDEX(Matrix!$B$2:$ZZ$201, ROW()-209, COLUMN()-1)), ""),"")</f>
        <v/>
      </c>
      <c r="M295" t="str" cm="1">
        <f t="array" ref="M295">IFERROR(IF(Helpers!M87&gt;0, MAX(0, Helpers!M87 - INDEX(Matrix!$B$2:$ZZ$201, ROW()-209, COLUMN()-1)), ""),"")</f>
        <v/>
      </c>
      <c r="N295" t="str" cm="1">
        <f t="array" ref="N295">IFERROR(IF(Helpers!N87&gt;0, MAX(0, Helpers!N87 - INDEX(Matrix!$B$2:$ZZ$201, ROW()-209, COLUMN()-1)), ""),"")</f>
        <v/>
      </c>
      <c r="O295" t="str" cm="1">
        <f t="array" ref="O295">IFERROR(IF(Helpers!O87&gt;0, MAX(0, Helpers!O87 - INDEX(Matrix!$B$2:$ZZ$201, ROW()-209, COLUMN()-1)), ""),"")</f>
        <v/>
      </c>
      <c r="P295" t="str" cm="1">
        <f t="array" ref="P295">IFERROR(IF(Helpers!P87&gt;0, MAX(0, Helpers!P87 - INDEX(Matrix!$B$2:$ZZ$201, ROW()-209, COLUMN()-1)), ""),"")</f>
        <v/>
      </c>
      <c r="Q295" t="str" cm="1">
        <f t="array" ref="Q295">IFERROR(IF(Helpers!Q87&gt;0, MAX(0, Helpers!Q87 - INDEX(Matrix!$B$2:$ZZ$201, ROW()-209, COLUMN()-1)), ""),"")</f>
        <v/>
      </c>
      <c r="R295" t="str" cm="1">
        <f t="array" ref="R295">IFERROR(IF(Helpers!R87&gt;0, MAX(0, Helpers!R87 - INDEX(Matrix!$B$2:$ZZ$201, ROW()-209, COLUMN()-1)), ""),"")</f>
        <v/>
      </c>
      <c r="S295" t="str" cm="1">
        <f t="array" ref="S295">IFERROR(IF(Helpers!S87&gt;0, MAX(0, Helpers!S87 - INDEX(Matrix!$B$2:$ZZ$201, ROW()-209, COLUMN()-1)), ""),"")</f>
        <v/>
      </c>
      <c r="T295" t="str" cm="1">
        <f t="array" ref="T295">IFERROR(IF(Helpers!T87&gt;0, MAX(0, Helpers!T87 - INDEX(Matrix!$B$2:$ZZ$201, ROW()-209, COLUMN()-1)), ""),"")</f>
        <v/>
      </c>
      <c r="U295" t="str" cm="1">
        <f t="array" ref="U295">IFERROR(IF(Helpers!U87&gt;0, MAX(0, Helpers!U87 - INDEX(Matrix!$B$2:$ZZ$201, ROW()-209, COLUMN()-1)), ""),"")</f>
        <v/>
      </c>
      <c r="V295" t="str" cm="1">
        <f t="array" ref="V295">IFERROR(IF(Helpers!V87&gt;0, MAX(0, Helpers!V87 - INDEX(Matrix!$B$2:$ZZ$201, ROW()-209, COLUMN()-1)), ""),"")</f>
        <v/>
      </c>
      <c r="W295" t="str" cm="1">
        <f t="array" ref="W295">IFERROR(IF(Helpers!W87&gt;0, MAX(0, Helpers!W87 - INDEX(Matrix!$B$2:$ZZ$201, ROW()-209, COLUMN()-1)), ""),"")</f>
        <v/>
      </c>
      <c r="X295" t="str" cm="1">
        <f t="array" ref="X295">IFERROR(IF(Helpers!X87&gt;0, MAX(0, Helpers!X87 - INDEX(Matrix!$B$2:$ZZ$201, ROW()-209, COLUMN()-1)), ""),"")</f>
        <v/>
      </c>
      <c r="Y295" t="str" cm="1">
        <f t="array" ref="Y295">IFERROR(IF(Helpers!Y87&gt;0, MAX(0, Helpers!Y87 - INDEX(Matrix!$B$2:$ZZ$201, ROW()-209, COLUMN()-1)), ""),"")</f>
        <v/>
      </c>
      <c r="Z295" t="str" cm="1">
        <f t="array" ref="Z295">IFERROR(IF(Helpers!Z87&gt;0, MAX(0, Helpers!Z87 - INDEX(Matrix!$B$2:$ZZ$201, ROW()-209, COLUMN()-1)), ""),"")</f>
        <v/>
      </c>
      <c r="AA295" t="str" cm="1">
        <f t="array" ref="AA295">IFERROR(IF(Helpers!AA87&gt;0, MAX(0, Helpers!AA87 - INDEX(Matrix!$B$2:$ZZ$201, ROW()-209, COLUMN()-1)), ""),"")</f>
        <v/>
      </c>
      <c r="AB295" t="str" cm="1">
        <f t="array" ref="AB295">IFERROR(IF(Helpers!AB87&gt;0, MAX(0, Helpers!AB87 - INDEX(Matrix!$B$2:$ZZ$201, ROW()-209, COLUMN()-1)), ""),"")</f>
        <v/>
      </c>
      <c r="AC295" t="str" cm="1">
        <f t="array" ref="AC295">IFERROR(IF(Helpers!AC87&gt;0, MAX(0, Helpers!AC87 - INDEX(Matrix!$B$2:$ZZ$201, ROW()-209, COLUMN()-1)), ""),"")</f>
        <v/>
      </c>
      <c r="AD295" t="str" cm="1">
        <f t="array" ref="AD295">IFERROR(IF(Helpers!AD87&gt;0, MAX(0, Helpers!AD87 - INDEX(Matrix!$B$2:$ZZ$201, ROW()-209, COLUMN()-1)), ""),"")</f>
        <v/>
      </c>
      <c r="AE295" t="str" cm="1">
        <f t="array" ref="AE295">IFERROR(IF(Helpers!AE87&gt;0, MAX(0, Helpers!AE87 - INDEX(Matrix!$B$2:$ZZ$201, ROW()-209, COLUMN()-1)), ""),"")</f>
        <v/>
      </c>
      <c r="AF295" t="str" cm="1">
        <f t="array" ref="AF295">IFERROR(IF(Helpers!AF87&gt;0, MAX(0, Helpers!AF87 - INDEX(Matrix!$B$2:$ZZ$201, ROW()-209, COLUMN()-1)), ""),"")</f>
        <v/>
      </c>
      <c r="AG295" t="str" cm="1">
        <f t="array" ref="AG295">IFERROR(IF(Helpers!AG87&gt;0, MAX(0, Helpers!AG87 - INDEX(Matrix!$B$2:$ZZ$201, ROW()-209, COLUMN()-1)), ""),"")</f>
        <v/>
      </c>
      <c r="AH295" t="str" cm="1">
        <f t="array" ref="AH295">IFERROR(IF(Helpers!AH87&gt;0, MAX(0, Helpers!AH87 - INDEX(Matrix!$B$2:$ZZ$201, ROW()-209, COLUMN()-1)), ""),"")</f>
        <v/>
      </c>
      <c r="AI295" t="str" cm="1">
        <f t="array" ref="AI295">IFERROR(IF(Helpers!AI87&gt;0, MAX(0, Helpers!AI87 - INDEX(Matrix!$B$2:$ZZ$201, ROW()-209, COLUMN()-1)), ""),"")</f>
        <v/>
      </c>
      <c r="AJ295" t="str" cm="1">
        <f t="array" ref="AJ295">IFERROR(IF(Helpers!AJ87&gt;0, MAX(0, Helpers!AJ87 - INDEX(Matrix!$B$2:$ZZ$201, ROW()-209, COLUMN()-1)), ""),"")</f>
        <v/>
      </c>
      <c r="AK295" t="str" cm="1">
        <f t="array" ref="AK295">IFERROR(IF(Helpers!AK87&gt;0, MAX(0, Helpers!AK87 - INDEX(Matrix!$B$2:$ZZ$201, ROW()-209, COLUMN()-1)), ""),"")</f>
        <v/>
      </c>
      <c r="AL295" t="str" cm="1">
        <f t="array" ref="AL295">IFERROR(IF(Helpers!AL87&gt;0, MAX(0, Helpers!AL87 - INDEX(Matrix!$B$2:$ZZ$201, ROW()-209, COLUMN()-1)), ""),"")</f>
        <v/>
      </c>
      <c r="AM295" t="str" cm="1">
        <f t="array" ref="AM295">IFERROR(IF(Helpers!AM87&gt;0, MAX(0, Helpers!AM87 - INDEX(Matrix!$B$2:$ZZ$201, ROW()-209, COLUMN()-1)), ""),"")</f>
        <v/>
      </c>
      <c r="AN295" t="str" cm="1">
        <f t="array" ref="AN295">IFERROR(IF(Helpers!AN87&gt;0, MAX(0, Helpers!AN87 - INDEX(Matrix!$B$2:$ZZ$201, ROW()-209, COLUMN()-1)), ""),"")</f>
        <v/>
      </c>
      <c r="AO295" t="str" cm="1">
        <f t="array" ref="AO295">IFERROR(IF(Helpers!AO87&gt;0, MAX(0, Helpers!AO87 - INDEX(Matrix!$B$2:$ZZ$201, ROW()-209, COLUMN()-1)), ""),"")</f>
        <v/>
      </c>
      <c r="AP295" t="str" cm="1">
        <f t="array" ref="AP295">IFERROR(IF(Helpers!AP87&gt;0, MAX(0, Helpers!AP87 - INDEX(Matrix!$B$2:$ZZ$201, ROW()-209, COLUMN()-1)), ""),"")</f>
        <v/>
      </c>
      <c r="AQ295" t="str" cm="1">
        <f t="array" ref="AQ295">IFERROR(IF(Helpers!AQ87&gt;0, MAX(0, Helpers!AQ87 - INDEX(Matrix!$B$2:$ZZ$201, ROW()-209, COLUMN()-1)), ""),"")</f>
        <v/>
      </c>
      <c r="AR295" t="str" cm="1">
        <f t="array" ref="AR295">IFERROR(IF(Helpers!AR87&gt;0, MAX(0, Helpers!AR87 - INDEX(Matrix!$B$2:$ZZ$201, ROW()-209, COLUMN()-1)), ""),"")</f>
        <v/>
      </c>
      <c r="AS295" t="str" cm="1">
        <f t="array" ref="AS295">IFERROR(IF(Helpers!AS87&gt;0, MAX(0, Helpers!AS87 - INDEX(Matrix!$B$2:$ZZ$201, ROW()-209, COLUMN()-1)), ""),"")</f>
        <v/>
      </c>
      <c r="AT295" t="str" cm="1">
        <f t="array" ref="AT295">IFERROR(IF(Helpers!AT87&gt;0, MAX(0, Helpers!AT87 - INDEX(Matrix!$B$2:$ZZ$201, ROW()-209, COLUMN()-1)), ""),"")</f>
        <v/>
      </c>
      <c r="AU295" t="str" cm="1">
        <f t="array" ref="AU295">IFERROR(IF(Helpers!AU87&gt;0, MAX(0, Helpers!AU87 - INDEX(Matrix!$B$2:$ZZ$201, ROW()-209, COLUMN()-1)), ""),"")</f>
        <v/>
      </c>
      <c r="AV295" t="str" cm="1">
        <f t="array" ref="AV295">IFERROR(IF(Helpers!AV87&gt;0, MAX(0, Helpers!AV87 - INDEX(Matrix!$B$2:$ZZ$201, ROW()-209, COLUMN()-1)), ""),"")</f>
        <v/>
      </c>
      <c r="AW295" t="str" cm="1">
        <f t="array" ref="AW295">IFERROR(IF(Helpers!AW87&gt;0, MAX(0, Helpers!AW87 - INDEX(Matrix!$B$2:$ZZ$201, ROW()-209, COLUMN()-1)), ""),"")</f>
        <v/>
      </c>
      <c r="AX295" t="str" cm="1">
        <f t="array" ref="AX295">IFERROR(IF(Helpers!AX87&gt;0, MAX(0, Helpers!AX87 - INDEX(Matrix!$B$2:$ZZ$201, ROW()-209, COLUMN()-1)), ""),"")</f>
        <v/>
      </c>
      <c r="AY295" t="str" cm="1">
        <f t="array" ref="AY295">IFERROR(IF(Helpers!AY87&gt;0, MAX(0, Helpers!AY87 - INDEX(Matrix!$B$2:$ZZ$201, ROW()-209, COLUMN()-1)), ""),"")</f>
        <v/>
      </c>
    </row>
    <row r="296" spans="1:51" x14ac:dyDescent="0.25">
      <c r="A296" s="12"/>
      <c r="B296" t="str" cm="1">
        <f t="array" ref="B296">IFERROR(IF(Helpers!B88&gt;0, MAX(0, Helpers!B88 - INDEX(Matrix!$B$2:$ZZ$201, ROW()-209, COLUMN()-1)), ""),"")</f>
        <v/>
      </c>
      <c r="C296" t="str" cm="1">
        <f t="array" ref="C296">IFERROR(IF(Helpers!C88&gt;0, MAX(0, Helpers!C88 - INDEX(Matrix!$B$2:$ZZ$201, ROW()-209, COLUMN()-1)), ""),"")</f>
        <v/>
      </c>
      <c r="D296" t="str" cm="1">
        <f t="array" ref="D296">IFERROR(IF(Helpers!D88&gt;0, MAX(0, Helpers!D88 - INDEX(Matrix!$B$2:$ZZ$201, ROW()-209, COLUMN()-1)), ""),"")</f>
        <v/>
      </c>
      <c r="E296" t="str" cm="1">
        <f t="array" ref="E296">IFERROR(IF(Helpers!E88&gt;0, MAX(0, Helpers!E88 - INDEX(Matrix!$B$2:$ZZ$201, ROW()-209, COLUMN()-1)), ""),"")</f>
        <v/>
      </c>
      <c r="F296" t="str" cm="1">
        <f t="array" ref="F296">IFERROR(IF(Helpers!F88&gt;0, MAX(0, Helpers!F88 - INDEX(Matrix!$B$2:$ZZ$201, ROW()-209, COLUMN()-1)), ""),"")</f>
        <v/>
      </c>
      <c r="G296" t="str" cm="1">
        <f t="array" ref="G296">IFERROR(IF(Helpers!G88&gt;0, MAX(0, Helpers!G88 - INDEX(Matrix!$B$2:$ZZ$201, ROW()-209, COLUMN()-1)), ""),"")</f>
        <v/>
      </c>
      <c r="H296" t="str" cm="1">
        <f t="array" ref="H296">IFERROR(IF(Helpers!H88&gt;0, MAX(0, Helpers!H88 - INDEX(Matrix!$B$2:$ZZ$201, ROW()-209, COLUMN()-1)), ""),"")</f>
        <v/>
      </c>
      <c r="I296" t="str" cm="1">
        <f t="array" ref="I296">IFERROR(IF(Helpers!I88&gt;0, MAX(0, Helpers!I88 - INDEX(Matrix!$B$2:$ZZ$201, ROW()-209, COLUMN()-1)), ""),"")</f>
        <v/>
      </c>
      <c r="J296" t="str" cm="1">
        <f t="array" ref="J296">IFERROR(IF(Helpers!J88&gt;0, MAX(0, Helpers!J88 - INDEX(Matrix!$B$2:$ZZ$201, ROW()-209, COLUMN()-1)), ""),"")</f>
        <v/>
      </c>
      <c r="K296" t="str" cm="1">
        <f t="array" ref="K296">IFERROR(IF(Helpers!K88&gt;0, MAX(0, Helpers!K88 - INDEX(Matrix!$B$2:$ZZ$201, ROW()-209, COLUMN()-1)), ""),"")</f>
        <v/>
      </c>
      <c r="L296" t="str" cm="1">
        <f t="array" ref="L296">IFERROR(IF(Helpers!L88&gt;0, MAX(0, Helpers!L88 - INDEX(Matrix!$B$2:$ZZ$201, ROW()-209, COLUMN()-1)), ""),"")</f>
        <v/>
      </c>
      <c r="M296" t="str" cm="1">
        <f t="array" ref="M296">IFERROR(IF(Helpers!M88&gt;0, MAX(0, Helpers!M88 - INDEX(Matrix!$B$2:$ZZ$201, ROW()-209, COLUMN()-1)), ""),"")</f>
        <v/>
      </c>
      <c r="N296" t="str" cm="1">
        <f t="array" ref="N296">IFERROR(IF(Helpers!N88&gt;0, MAX(0, Helpers!N88 - INDEX(Matrix!$B$2:$ZZ$201, ROW()-209, COLUMN()-1)), ""),"")</f>
        <v/>
      </c>
      <c r="O296" t="str" cm="1">
        <f t="array" ref="O296">IFERROR(IF(Helpers!O88&gt;0, MAX(0, Helpers!O88 - INDEX(Matrix!$B$2:$ZZ$201, ROW()-209, COLUMN()-1)), ""),"")</f>
        <v/>
      </c>
      <c r="P296" t="str" cm="1">
        <f t="array" ref="P296">IFERROR(IF(Helpers!P88&gt;0, MAX(0, Helpers!P88 - INDEX(Matrix!$B$2:$ZZ$201, ROW()-209, COLUMN()-1)), ""),"")</f>
        <v/>
      </c>
      <c r="Q296" t="str" cm="1">
        <f t="array" ref="Q296">IFERROR(IF(Helpers!Q88&gt;0, MAX(0, Helpers!Q88 - INDEX(Matrix!$B$2:$ZZ$201, ROW()-209, COLUMN()-1)), ""),"")</f>
        <v/>
      </c>
      <c r="R296" t="str" cm="1">
        <f t="array" ref="R296">IFERROR(IF(Helpers!R88&gt;0, MAX(0, Helpers!R88 - INDEX(Matrix!$B$2:$ZZ$201, ROW()-209, COLUMN()-1)), ""),"")</f>
        <v/>
      </c>
      <c r="S296" t="str" cm="1">
        <f t="array" ref="S296">IFERROR(IF(Helpers!S88&gt;0, MAX(0, Helpers!S88 - INDEX(Matrix!$B$2:$ZZ$201, ROW()-209, COLUMN()-1)), ""),"")</f>
        <v/>
      </c>
      <c r="T296" t="str" cm="1">
        <f t="array" ref="T296">IFERROR(IF(Helpers!T88&gt;0, MAX(0, Helpers!T88 - INDEX(Matrix!$B$2:$ZZ$201, ROW()-209, COLUMN()-1)), ""),"")</f>
        <v/>
      </c>
      <c r="U296" t="str" cm="1">
        <f t="array" ref="U296">IFERROR(IF(Helpers!U88&gt;0, MAX(0, Helpers!U88 - INDEX(Matrix!$B$2:$ZZ$201, ROW()-209, COLUMN()-1)), ""),"")</f>
        <v/>
      </c>
      <c r="V296" t="str" cm="1">
        <f t="array" ref="V296">IFERROR(IF(Helpers!V88&gt;0, MAX(0, Helpers!V88 - INDEX(Matrix!$B$2:$ZZ$201, ROW()-209, COLUMN()-1)), ""),"")</f>
        <v/>
      </c>
      <c r="W296" t="str" cm="1">
        <f t="array" ref="W296">IFERROR(IF(Helpers!W88&gt;0, MAX(0, Helpers!W88 - INDEX(Matrix!$B$2:$ZZ$201, ROW()-209, COLUMN()-1)), ""),"")</f>
        <v/>
      </c>
      <c r="X296" t="str" cm="1">
        <f t="array" ref="X296">IFERROR(IF(Helpers!X88&gt;0, MAX(0, Helpers!X88 - INDEX(Matrix!$B$2:$ZZ$201, ROW()-209, COLUMN()-1)), ""),"")</f>
        <v/>
      </c>
      <c r="Y296" t="str" cm="1">
        <f t="array" ref="Y296">IFERROR(IF(Helpers!Y88&gt;0, MAX(0, Helpers!Y88 - INDEX(Matrix!$B$2:$ZZ$201, ROW()-209, COLUMN()-1)), ""),"")</f>
        <v/>
      </c>
      <c r="Z296" t="str" cm="1">
        <f t="array" ref="Z296">IFERROR(IF(Helpers!Z88&gt;0, MAX(0, Helpers!Z88 - INDEX(Matrix!$B$2:$ZZ$201, ROW()-209, COLUMN()-1)), ""),"")</f>
        <v/>
      </c>
      <c r="AA296" t="str" cm="1">
        <f t="array" ref="AA296">IFERROR(IF(Helpers!AA88&gt;0, MAX(0, Helpers!AA88 - INDEX(Matrix!$B$2:$ZZ$201, ROW()-209, COLUMN()-1)), ""),"")</f>
        <v/>
      </c>
      <c r="AB296" t="str" cm="1">
        <f t="array" ref="AB296">IFERROR(IF(Helpers!AB88&gt;0, MAX(0, Helpers!AB88 - INDEX(Matrix!$B$2:$ZZ$201, ROW()-209, COLUMN()-1)), ""),"")</f>
        <v/>
      </c>
      <c r="AC296" t="str" cm="1">
        <f t="array" ref="AC296">IFERROR(IF(Helpers!AC88&gt;0, MAX(0, Helpers!AC88 - INDEX(Matrix!$B$2:$ZZ$201, ROW()-209, COLUMN()-1)), ""),"")</f>
        <v/>
      </c>
      <c r="AD296" t="str" cm="1">
        <f t="array" ref="AD296">IFERROR(IF(Helpers!AD88&gt;0, MAX(0, Helpers!AD88 - INDEX(Matrix!$B$2:$ZZ$201, ROW()-209, COLUMN()-1)), ""),"")</f>
        <v/>
      </c>
      <c r="AE296" t="str" cm="1">
        <f t="array" ref="AE296">IFERROR(IF(Helpers!AE88&gt;0, MAX(0, Helpers!AE88 - INDEX(Matrix!$B$2:$ZZ$201, ROW()-209, COLUMN()-1)), ""),"")</f>
        <v/>
      </c>
      <c r="AF296" t="str" cm="1">
        <f t="array" ref="AF296">IFERROR(IF(Helpers!AF88&gt;0, MAX(0, Helpers!AF88 - INDEX(Matrix!$B$2:$ZZ$201, ROW()-209, COLUMN()-1)), ""),"")</f>
        <v/>
      </c>
      <c r="AG296" t="str" cm="1">
        <f t="array" ref="AG296">IFERROR(IF(Helpers!AG88&gt;0, MAX(0, Helpers!AG88 - INDEX(Matrix!$B$2:$ZZ$201, ROW()-209, COLUMN()-1)), ""),"")</f>
        <v/>
      </c>
      <c r="AH296" t="str" cm="1">
        <f t="array" ref="AH296">IFERROR(IF(Helpers!AH88&gt;0, MAX(0, Helpers!AH88 - INDEX(Matrix!$B$2:$ZZ$201, ROW()-209, COLUMN()-1)), ""),"")</f>
        <v/>
      </c>
      <c r="AI296" t="str" cm="1">
        <f t="array" ref="AI296">IFERROR(IF(Helpers!AI88&gt;0, MAX(0, Helpers!AI88 - INDEX(Matrix!$B$2:$ZZ$201, ROW()-209, COLUMN()-1)), ""),"")</f>
        <v/>
      </c>
      <c r="AJ296" t="str" cm="1">
        <f t="array" ref="AJ296">IFERROR(IF(Helpers!AJ88&gt;0, MAX(0, Helpers!AJ88 - INDEX(Matrix!$B$2:$ZZ$201, ROW()-209, COLUMN()-1)), ""),"")</f>
        <v/>
      </c>
      <c r="AK296" t="str" cm="1">
        <f t="array" ref="AK296">IFERROR(IF(Helpers!AK88&gt;0, MAX(0, Helpers!AK88 - INDEX(Matrix!$B$2:$ZZ$201, ROW()-209, COLUMN()-1)), ""),"")</f>
        <v/>
      </c>
      <c r="AL296" t="str" cm="1">
        <f t="array" ref="AL296">IFERROR(IF(Helpers!AL88&gt;0, MAX(0, Helpers!AL88 - INDEX(Matrix!$B$2:$ZZ$201, ROW()-209, COLUMN()-1)), ""),"")</f>
        <v/>
      </c>
      <c r="AM296" t="str" cm="1">
        <f t="array" ref="AM296">IFERROR(IF(Helpers!AM88&gt;0, MAX(0, Helpers!AM88 - INDEX(Matrix!$B$2:$ZZ$201, ROW()-209, COLUMN()-1)), ""),"")</f>
        <v/>
      </c>
      <c r="AN296" t="str" cm="1">
        <f t="array" ref="AN296">IFERROR(IF(Helpers!AN88&gt;0, MAX(0, Helpers!AN88 - INDEX(Matrix!$B$2:$ZZ$201, ROW()-209, COLUMN()-1)), ""),"")</f>
        <v/>
      </c>
      <c r="AO296" t="str" cm="1">
        <f t="array" ref="AO296">IFERROR(IF(Helpers!AO88&gt;0, MAX(0, Helpers!AO88 - INDEX(Matrix!$B$2:$ZZ$201, ROW()-209, COLUMN()-1)), ""),"")</f>
        <v/>
      </c>
      <c r="AP296" t="str" cm="1">
        <f t="array" ref="AP296">IFERROR(IF(Helpers!AP88&gt;0, MAX(0, Helpers!AP88 - INDEX(Matrix!$B$2:$ZZ$201, ROW()-209, COLUMN()-1)), ""),"")</f>
        <v/>
      </c>
      <c r="AQ296" t="str" cm="1">
        <f t="array" ref="AQ296">IFERROR(IF(Helpers!AQ88&gt;0, MAX(0, Helpers!AQ88 - INDEX(Matrix!$B$2:$ZZ$201, ROW()-209, COLUMN()-1)), ""),"")</f>
        <v/>
      </c>
      <c r="AR296" t="str" cm="1">
        <f t="array" ref="AR296">IFERROR(IF(Helpers!AR88&gt;0, MAX(0, Helpers!AR88 - INDEX(Matrix!$B$2:$ZZ$201, ROW()-209, COLUMN()-1)), ""),"")</f>
        <v/>
      </c>
      <c r="AS296" t="str" cm="1">
        <f t="array" ref="AS296">IFERROR(IF(Helpers!AS88&gt;0, MAX(0, Helpers!AS88 - INDEX(Matrix!$B$2:$ZZ$201, ROW()-209, COLUMN()-1)), ""),"")</f>
        <v/>
      </c>
      <c r="AT296" t="str" cm="1">
        <f t="array" ref="AT296">IFERROR(IF(Helpers!AT88&gt;0, MAX(0, Helpers!AT88 - INDEX(Matrix!$B$2:$ZZ$201, ROW()-209, COLUMN()-1)), ""),"")</f>
        <v/>
      </c>
      <c r="AU296" t="str" cm="1">
        <f t="array" ref="AU296">IFERROR(IF(Helpers!AU88&gt;0, MAX(0, Helpers!AU88 - INDEX(Matrix!$B$2:$ZZ$201, ROW()-209, COLUMN()-1)), ""),"")</f>
        <v/>
      </c>
      <c r="AV296" t="str" cm="1">
        <f t="array" ref="AV296">IFERROR(IF(Helpers!AV88&gt;0, MAX(0, Helpers!AV88 - INDEX(Matrix!$B$2:$ZZ$201, ROW()-209, COLUMN()-1)), ""),"")</f>
        <v/>
      </c>
      <c r="AW296" t="str" cm="1">
        <f t="array" ref="AW296">IFERROR(IF(Helpers!AW88&gt;0, MAX(0, Helpers!AW88 - INDEX(Matrix!$B$2:$ZZ$201, ROW()-209, COLUMN()-1)), ""),"")</f>
        <v/>
      </c>
      <c r="AX296" t="str" cm="1">
        <f t="array" ref="AX296">IFERROR(IF(Helpers!AX88&gt;0, MAX(0, Helpers!AX88 - INDEX(Matrix!$B$2:$ZZ$201, ROW()-209, COLUMN()-1)), ""),"")</f>
        <v/>
      </c>
      <c r="AY296" t="str" cm="1">
        <f t="array" ref="AY296">IFERROR(IF(Helpers!AY88&gt;0, MAX(0, Helpers!AY88 - INDEX(Matrix!$B$2:$ZZ$201, ROW()-209, COLUMN()-1)), ""),"")</f>
        <v/>
      </c>
    </row>
    <row r="297" spans="1:51" x14ac:dyDescent="0.25">
      <c r="A297" s="12"/>
      <c r="B297" t="str" cm="1">
        <f t="array" ref="B297">IFERROR(IF(Helpers!B89&gt;0, MAX(0, Helpers!B89 - INDEX(Matrix!$B$2:$ZZ$201, ROW()-209, COLUMN()-1)), ""),"")</f>
        <v/>
      </c>
      <c r="C297" t="str" cm="1">
        <f t="array" ref="C297">IFERROR(IF(Helpers!C89&gt;0, MAX(0, Helpers!C89 - INDEX(Matrix!$B$2:$ZZ$201, ROW()-209, COLUMN()-1)), ""),"")</f>
        <v/>
      </c>
      <c r="D297" t="str" cm="1">
        <f t="array" ref="D297">IFERROR(IF(Helpers!D89&gt;0, MAX(0, Helpers!D89 - INDEX(Matrix!$B$2:$ZZ$201, ROW()-209, COLUMN()-1)), ""),"")</f>
        <v/>
      </c>
      <c r="E297" t="str" cm="1">
        <f t="array" ref="E297">IFERROR(IF(Helpers!E89&gt;0, MAX(0, Helpers!E89 - INDEX(Matrix!$B$2:$ZZ$201, ROW()-209, COLUMN()-1)), ""),"")</f>
        <v/>
      </c>
      <c r="F297" t="str" cm="1">
        <f t="array" ref="F297">IFERROR(IF(Helpers!F89&gt;0, MAX(0, Helpers!F89 - INDEX(Matrix!$B$2:$ZZ$201, ROW()-209, COLUMN()-1)), ""),"")</f>
        <v/>
      </c>
      <c r="G297" t="str" cm="1">
        <f t="array" ref="G297">IFERROR(IF(Helpers!G89&gt;0, MAX(0, Helpers!G89 - INDEX(Matrix!$B$2:$ZZ$201, ROW()-209, COLUMN()-1)), ""),"")</f>
        <v/>
      </c>
      <c r="H297" t="str" cm="1">
        <f t="array" ref="H297">IFERROR(IF(Helpers!H89&gt;0, MAX(0, Helpers!H89 - INDEX(Matrix!$B$2:$ZZ$201, ROW()-209, COLUMN()-1)), ""),"")</f>
        <v/>
      </c>
      <c r="I297" t="str" cm="1">
        <f t="array" ref="I297">IFERROR(IF(Helpers!I89&gt;0, MAX(0, Helpers!I89 - INDEX(Matrix!$B$2:$ZZ$201, ROW()-209, COLUMN()-1)), ""),"")</f>
        <v/>
      </c>
      <c r="J297" t="str" cm="1">
        <f t="array" ref="J297">IFERROR(IF(Helpers!J89&gt;0, MAX(0, Helpers!J89 - INDEX(Matrix!$B$2:$ZZ$201, ROW()-209, COLUMN()-1)), ""),"")</f>
        <v/>
      </c>
      <c r="K297" t="str" cm="1">
        <f t="array" ref="K297">IFERROR(IF(Helpers!K89&gt;0, MAX(0, Helpers!K89 - INDEX(Matrix!$B$2:$ZZ$201, ROW()-209, COLUMN()-1)), ""),"")</f>
        <v/>
      </c>
      <c r="L297" t="str" cm="1">
        <f t="array" ref="L297">IFERROR(IF(Helpers!L89&gt;0, MAX(0, Helpers!L89 - INDEX(Matrix!$B$2:$ZZ$201, ROW()-209, COLUMN()-1)), ""),"")</f>
        <v/>
      </c>
      <c r="M297" t="str" cm="1">
        <f t="array" ref="M297">IFERROR(IF(Helpers!M89&gt;0, MAX(0, Helpers!M89 - INDEX(Matrix!$B$2:$ZZ$201, ROW()-209, COLUMN()-1)), ""),"")</f>
        <v/>
      </c>
      <c r="N297" t="str" cm="1">
        <f t="array" ref="N297">IFERROR(IF(Helpers!N89&gt;0, MAX(0, Helpers!N89 - INDEX(Matrix!$B$2:$ZZ$201, ROW()-209, COLUMN()-1)), ""),"")</f>
        <v/>
      </c>
      <c r="O297" t="str" cm="1">
        <f t="array" ref="O297">IFERROR(IF(Helpers!O89&gt;0, MAX(0, Helpers!O89 - INDEX(Matrix!$B$2:$ZZ$201, ROW()-209, COLUMN()-1)), ""),"")</f>
        <v/>
      </c>
      <c r="P297" t="str" cm="1">
        <f t="array" ref="P297">IFERROR(IF(Helpers!P89&gt;0, MAX(0, Helpers!P89 - INDEX(Matrix!$B$2:$ZZ$201, ROW()-209, COLUMN()-1)), ""),"")</f>
        <v/>
      </c>
      <c r="Q297" t="str" cm="1">
        <f t="array" ref="Q297">IFERROR(IF(Helpers!Q89&gt;0, MAX(0, Helpers!Q89 - INDEX(Matrix!$B$2:$ZZ$201, ROW()-209, COLUMN()-1)), ""),"")</f>
        <v/>
      </c>
      <c r="R297" t="str" cm="1">
        <f t="array" ref="R297">IFERROR(IF(Helpers!R89&gt;0, MAX(0, Helpers!R89 - INDEX(Matrix!$B$2:$ZZ$201, ROW()-209, COLUMN()-1)), ""),"")</f>
        <v/>
      </c>
      <c r="S297" t="str" cm="1">
        <f t="array" ref="S297">IFERROR(IF(Helpers!S89&gt;0, MAX(0, Helpers!S89 - INDEX(Matrix!$B$2:$ZZ$201, ROW()-209, COLUMN()-1)), ""),"")</f>
        <v/>
      </c>
      <c r="T297" t="str" cm="1">
        <f t="array" ref="T297">IFERROR(IF(Helpers!T89&gt;0, MAX(0, Helpers!T89 - INDEX(Matrix!$B$2:$ZZ$201, ROW()-209, COLUMN()-1)), ""),"")</f>
        <v/>
      </c>
      <c r="U297" t="str" cm="1">
        <f t="array" ref="U297">IFERROR(IF(Helpers!U89&gt;0, MAX(0, Helpers!U89 - INDEX(Matrix!$B$2:$ZZ$201, ROW()-209, COLUMN()-1)), ""),"")</f>
        <v/>
      </c>
      <c r="V297" t="str" cm="1">
        <f t="array" ref="V297">IFERROR(IF(Helpers!V89&gt;0, MAX(0, Helpers!V89 - INDEX(Matrix!$B$2:$ZZ$201, ROW()-209, COLUMN()-1)), ""),"")</f>
        <v/>
      </c>
      <c r="W297" t="str" cm="1">
        <f t="array" ref="W297">IFERROR(IF(Helpers!W89&gt;0, MAX(0, Helpers!W89 - INDEX(Matrix!$B$2:$ZZ$201, ROW()-209, COLUMN()-1)), ""),"")</f>
        <v/>
      </c>
      <c r="X297" t="str" cm="1">
        <f t="array" ref="X297">IFERROR(IF(Helpers!X89&gt;0, MAX(0, Helpers!X89 - INDEX(Matrix!$B$2:$ZZ$201, ROW()-209, COLUMN()-1)), ""),"")</f>
        <v/>
      </c>
      <c r="Y297" t="str" cm="1">
        <f t="array" ref="Y297">IFERROR(IF(Helpers!Y89&gt;0, MAX(0, Helpers!Y89 - INDEX(Matrix!$B$2:$ZZ$201, ROW()-209, COLUMN()-1)), ""),"")</f>
        <v/>
      </c>
      <c r="Z297" t="str" cm="1">
        <f t="array" ref="Z297">IFERROR(IF(Helpers!Z89&gt;0, MAX(0, Helpers!Z89 - INDEX(Matrix!$B$2:$ZZ$201, ROW()-209, COLUMN()-1)), ""),"")</f>
        <v/>
      </c>
      <c r="AA297" t="str" cm="1">
        <f t="array" ref="AA297">IFERROR(IF(Helpers!AA89&gt;0, MAX(0, Helpers!AA89 - INDEX(Matrix!$B$2:$ZZ$201, ROW()-209, COLUMN()-1)), ""),"")</f>
        <v/>
      </c>
      <c r="AB297" t="str" cm="1">
        <f t="array" ref="AB297">IFERROR(IF(Helpers!AB89&gt;0, MAX(0, Helpers!AB89 - INDEX(Matrix!$B$2:$ZZ$201, ROW()-209, COLUMN()-1)), ""),"")</f>
        <v/>
      </c>
      <c r="AC297" t="str" cm="1">
        <f t="array" ref="AC297">IFERROR(IF(Helpers!AC89&gt;0, MAX(0, Helpers!AC89 - INDEX(Matrix!$B$2:$ZZ$201, ROW()-209, COLUMN()-1)), ""),"")</f>
        <v/>
      </c>
      <c r="AD297" t="str" cm="1">
        <f t="array" ref="AD297">IFERROR(IF(Helpers!AD89&gt;0, MAX(0, Helpers!AD89 - INDEX(Matrix!$B$2:$ZZ$201, ROW()-209, COLUMN()-1)), ""),"")</f>
        <v/>
      </c>
      <c r="AE297" t="str" cm="1">
        <f t="array" ref="AE297">IFERROR(IF(Helpers!AE89&gt;0, MAX(0, Helpers!AE89 - INDEX(Matrix!$B$2:$ZZ$201, ROW()-209, COLUMN()-1)), ""),"")</f>
        <v/>
      </c>
      <c r="AF297" t="str" cm="1">
        <f t="array" ref="AF297">IFERROR(IF(Helpers!AF89&gt;0, MAX(0, Helpers!AF89 - INDEX(Matrix!$B$2:$ZZ$201, ROW()-209, COLUMN()-1)), ""),"")</f>
        <v/>
      </c>
      <c r="AG297" t="str" cm="1">
        <f t="array" ref="AG297">IFERROR(IF(Helpers!AG89&gt;0, MAX(0, Helpers!AG89 - INDEX(Matrix!$B$2:$ZZ$201, ROW()-209, COLUMN()-1)), ""),"")</f>
        <v/>
      </c>
      <c r="AH297" t="str" cm="1">
        <f t="array" ref="AH297">IFERROR(IF(Helpers!AH89&gt;0, MAX(0, Helpers!AH89 - INDEX(Matrix!$B$2:$ZZ$201, ROW()-209, COLUMN()-1)), ""),"")</f>
        <v/>
      </c>
      <c r="AI297" t="str" cm="1">
        <f t="array" ref="AI297">IFERROR(IF(Helpers!AI89&gt;0, MAX(0, Helpers!AI89 - INDEX(Matrix!$B$2:$ZZ$201, ROW()-209, COLUMN()-1)), ""),"")</f>
        <v/>
      </c>
      <c r="AJ297" t="str" cm="1">
        <f t="array" ref="AJ297">IFERROR(IF(Helpers!AJ89&gt;0, MAX(0, Helpers!AJ89 - INDEX(Matrix!$B$2:$ZZ$201, ROW()-209, COLUMN()-1)), ""),"")</f>
        <v/>
      </c>
      <c r="AK297" t="str" cm="1">
        <f t="array" ref="AK297">IFERROR(IF(Helpers!AK89&gt;0, MAX(0, Helpers!AK89 - INDEX(Matrix!$B$2:$ZZ$201, ROW()-209, COLUMN()-1)), ""),"")</f>
        <v/>
      </c>
      <c r="AL297" t="str" cm="1">
        <f t="array" ref="AL297">IFERROR(IF(Helpers!AL89&gt;0, MAX(0, Helpers!AL89 - INDEX(Matrix!$B$2:$ZZ$201, ROW()-209, COLUMN()-1)), ""),"")</f>
        <v/>
      </c>
      <c r="AM297" t="str" cm="1">
        <f t="array" ref="AM297">IFERROR(IF(Helpers!AM89&gt;0, MAX(0, Helpers!AM89 - INDEX(Matrix!$B$2:$ZZ$201, ROW()-209, COLUMN()-1)), ""),"")</f>
        <v/>
      </c>
      <c r="AN297" t="str" cm="1">
        <f t="array" ref="AN297">IFERROR(IF(Helpers!AN89&gt;0, MAX(0, Helpers!AN89 - INDEX(Matrix!$B$2:$ZZ$201, ROW()-209, COLUMN()-1)), ""),"")</f>
        <v/>
      </c>
      <c r="AO297" t="str" cm="1">
        <f t="array" ref="AO297">IFERROR(IF(Helpers!AO89&gt;0, MAX(0, Helpers!AO89 - INDEX(Matrix!$B$2:$ZZ$201, ROW()-209, COLUMN()-1)), ""),"")</f>
        <v/>
      </c>
      <c r="AP297" t="str" cm="1">
        <f t="array" ref="AP297">IFERROR(IF(Helpers!AP89&gt;0, MAX(0, Helpers!AP89 - INDEX(Matrix!$B$2:$ZZ$201, ROW()-209, COLUMN()-1)), ""),"")</f>
        <v/>
      </c>
      <c r="AQ297" t="str" cm="1">
        <f t="array" ref="AQ297">IFERROR(IF(Helpers!AQ89&gt;0, MAX(0, Helpers!AQ89 - INDEX(Matrix!$B$2:$ZZ$201, ROW()-209, COLUMN()-1)), ""),"")</f>
        <v/>
      </c>
      <c r="AR297" t="str" cm="1">
        <f t="array" ref="AR297">IFERROR(IF(Helpers!AR89&gt;0, MAX(0, Helpers!AR89 - INDEX(Matrix!$B$2:$ZZ$201, ROW()-209, COLUMN()-1)), ""),"")</f>
        <v/>
      </c>
      <c r="AS297" t="str" cm="1">
        <f t="array" ref="AS297">IFERROR(IF(Helpers!AS89&gt;0, MAX(0, Helpers!AS89 - INDEX(Matrix!$B$2:$ZZ$201, ROW()-209, COLUMN()-1)), ""),"")</f>
        <v/>
      </c>
      <c r="AT297" t="str" cm="1">
        <f t="array" ref="AT297">IFERROR(IF(Helpers!AT89&gt;0, MAX(0, Helpers!AT89 - INDEX(Matrix!$B$2:$ZZ$201, ROW()-209, COLUMN()-1)), ""),"")</f>
        <v/>
      </c>
      <c r="AU297" t="str" cm="1">
        <f t="array" ref="AU297">IFERROR(IF(Helpers!AU89&gt;0, MAX(0, Helpers!AU89 - INDEX(Matrix!$B$2:$ZZ$201, ROW()-209, COLUMN()-1)), ""),"")</f>
        <v/>
      </c>
      <c r="AV297" t="str" cm="1">
        <f t="array" ref="AV297">IFERROR(IF(Helpers!AV89&gt;0, MAX(0, Helpers!AV89 - INDEX(Matrix!$B$2:$ZZ$201, ROW()-209, COLUMN()-1)), ""),"")</f>
        <v/>
      </c>
      <c r="AW297" t="str" cm="1">
        <f t="array" ref="AW297">IFERROR(IF(Helpers!AW89&gt;0, MAX(0, Helpers!AW89 - INDEX(Matrix!$B$2:$ZZ$201, ROW()-209, COLUMN()-1)), ""),"")</f>
        <v/>
      </c>
      <c r="AX297" t="str" cm="1">
        <f t="array" ref="AX297">IFERROR(IF(Helpers!AX89&gt;0, MAX(0, Helpers!AX89 - INDEX(Matrix!$B$2:$ZZ$201, ROW()-209, COLUMN()-1)), ""),"")</f>
        <v/>
      </c>
      <c r="AY297" t="str" cm="1">
        <f t="array" ref="AY297">IFERROR(IF(Helpers!AY89&gt;0, MAX(0, Helpers!AY89 - INDEX(Matrix!$B$2:$ZZ$201, ROW()-209, COLUMN()-1)), ""),"")</f>
        <v/>
      </c>
    </row>
    <row r="298" spans="1:51" x14ac:dyDescent="0.25">
      <c r="A298" s="12"/>
      <c r="B298" t="str" cm="1">
        <f t="array" ref="B298">IFERROR(IF(Helpers!B90&gt;0, MAX(0, Helpers!B90 - INDEX(Matrix!$B$2:$ZZ$201, ROW()-209, COLUMN()-1)), ""),"")</f>
        <v/>
      </c>
      <c r="C298" t="str" cm="1">
        <f t="array" ref="C298">IFERROR(IF(Helpers!C90&gt;0, MAX(0, Helpers!C90 - INDEX(Matrix!$B$2:$ZZ$201, ROW()-209, COLUMN()-1)), ""),"")</f>
        <v/>
      </c>
      <c r="D298" t="str" cm="1">
        <f t="array" ref="D298">IFERROR(IF(Helpers!D90&gt;0, MAX(0, Helpers!D90 - INDEX(Matrix!$B$2:$ZZ$201, ROW()-209, COLUMN()-1)), ""),"")</f>
        <v/>
      </c>
      <c r="E298" t="str" cm="1">
        <f t="array" ref="E298">IFERROR(IF(Helpers!E90&gt;0, MAX(0, Helpers!E90 - INDEX(Matrix!$B$2:$ZZ$201, ROW()-209, COLUMN()-1)), ""),"")</f>
        <v/>
      </c>
      <c r="F298" t="str" cm="1">
        <f t="array" ref="F298">IFERROR(IF(Helpers!F90&gt;0, MAX(0, Helpers!F90 - INDEX(Matrix!$B$2:$ZZ$201, ROW()-209, COLUMN()-1)), ""),"")</f>
        <v/>
      </c>
      <c r="G298" t="str" cm="1">
        <f t="array" ref="G298">IFERROR(IF(Helpers!G90&gt;0, MAX(0, Helpers!G90 - INDEX(Matrix!$B$2:$ZZ$201, ROW()-209, COLUMN()-1)), ""),"")</f>
        <v/>
      </c>
      <c r="H298" t="str" cm="1">
        <f t="array" ref="H298">IFERROR(IF(Helpers!H90&gt;0, MAX(0, Helpers!H90 - INDEX(Matrix!$B$2:$ZZ$201, ROW()-209, COLUMN()-1)), ""),"")</f>
        <v/>
      </c>
      <c r="I298" t="str" cm="1">
        <f t="array" ref="I298">IFERROR(IF(Helpers!I90&gt;0, MAX(0, Helpers!I90 - INDEX(Matrix!$B$2:$ZZ$201, ROW()-209, COLUMN()-1)), ""),"")</f>
        <v/>
      </c>
      <c r="J298" t="str" cm="1">
        <f t="array" ref="J298">IFERROR(IF(Helpers!J90&gt;0, MAX(0, Helpers!J90 - INDEX(Matrix!$B$2:$ZZ$201, ROW()-209, COLUMN()-1)), ""),"")</f>
        <v/>
      </c>
      <c r="K298" t="str" cm="1">
        <f t="array" ref="K298">IFERROR(IF(Helpers!K90&gt;0, MAX(0, Helpers!K90 - INDEX(Matrix!$B$2:$ZZ$201, ROW()-209, COLUMN()-1)), ""),"")</f>
        <v/>
      </c>
      <c r="L298" t="str" cm="1">
        <f t="array" ref="L298">IFERROR(IF(Helpers!L90&gt;0, MAX(0, Helpers!L90 - INDEX(Matrix!$B$2:$ZZ$201, ROW()-209, COLUMN()-1)), ""),"")</f>
        <v/>
      </c>
      <c r="M298" t="str" cm="1">
        <f t="array" ref="M298">IFERROR(IF(Helpers!M90&gt;0, MAX(0, Helpers!M90 - INDEX(Matrix!$B$2:$ZZ$201, ROW()-209, COLUMN()-1)), ""),"")</f>
        <v/>
      </c>
      <c r="N298" t="str" cm="1">
        <f t="array" ref="N298">IFERROR(IF(Helpers!N90&gt;0, MAX(0, Helpers!N90 - INDEX(Matrix!$B$2:$ZZ$201, ROW()-209, COLUMN()-1)), ""),"")</f>
        <v/>
      </c>
      <c r="O298" t="str" cm="1">
        <f t="array" ref="O298">IFERROR(IF(Helpers!O90&gt;0, MAX(0, Helpers!O90 - INDEX(Matrix!$B$2:$ZZ$201, ROW()-209, COLUMN()-1)), ""),"")</f>
        <v/>
      </c>
      <c r="P298" t="str" cm="1">
        <f t="array" ref="P298">IFERROR(IF(Helpers!P90&gt;0, MAX(0, Helpers!P90 - INDEX(Matrix!$B$2:$ZZ$201, ROW()-209, COLUMN()-1)), ""),"")</f>
        <v/>
      </c>
      <c r="Q298" t="str" cm="1">
        <f t="array" ref="Q298">IFERROR(IF(Helpers!Q90&gt;0, MAX(0, Helpers!Q90 - INDEX(Matrix!$B$2:$ZZ$201, ROW()-209, COLUMN()-1)), ""),"")</f>
        <v/>
      </c>
      <c r="R298" t="str" cm="1">
        <f t="array" ref="R298">IFERROR(IF(Helpers!R90&gt;0, MAX(0, Helpers!R90 - INDEX(Matrix!$B$2:$ZZ$201, ROW()-209, COLUMN()-1)), ""),"")</f>
        <v/>
      </c>
      <c r="S298" t="str" cm="1">
        <f t="array" ref="S298">IFERROR(IF(Helpers!S90&gt;0, MAX(0, Helpers!S90 - INDEX(Matrix!$B$2:$ZZ$201, ROW()-209, COLUMN()-1)), ""),"")</f>
        <v/>
      </c>
      <c r="T298" t="str" cm="1">
        <f t="array" ref="T298">IFERROR(IF(Helpers!T90&gt;0, MAX(0, Helpers!T90 - INDEX(Matrix!$B$2:$ZZ$201, ROW()-209, COLUMN()-1)), ""),"")</f>
        <v/>
      </c>
      <c r="U298" t="str" cm="1">
        <f t="array" ref="U298">IFERROR(IF(Helpers!U90&gt;0, MAX(0, Helpers!U90 - INDEX(Matrix!$B$2:$ZZ$201, ROW()-209, COLUMN()-1)), ""),"")</f>
        <v/>
      </c>
      <c r="V298" t="str" cm="1">
        <f t="array" ref="V298">IFERROR(IF(Helpers!V90&gt;0, MAX(0, Helpers!V90 - INDEX(Matrix!$B$2:$ZZ$201, ROW()-209, COLUMN()-1)), ""),"")</f>
        <v/>
      </c>
      <c r="W298" t="str" cm="1">
        <f t="array" ref="W298">IFERROR(IF(Helpers!W90&gt;0, MAX(0, Helpers!W90 - INDEX(Matrix!$B$2:$ZZ$201, ROW()-209, COLUMN()-1)), ""),"")</f>
        <v/>
      </c>
      <c r="X298" t="str" cm="1">
        <f t="array" ref="X298">IFERROR(IF(Helpers!X90&gt;0, MAX(0, Helpers!X90 - INDEX(Matrix!$B$2:$ZZ$201, ROW()-209, COLUMN()-1)), ""),"")</f>
        <v/>
      </c>
      <c r="Y298" t="str" cm="1">
        <f t="array" ref="Y298">IFERROR(IF(Helpers!Y90&gt;0, MAX(0, Helpers!Y90 - INDEX(Matrix!$B$2:$ZZ$201, ROW()-209, COLUMN()-1)), ""),"")</f>
        <v/>
      </c>
      <c r="Z298" t="str" cm="1">
        <f t="array" ref="Z298">IFERROR(IF(Helpers!Z90&gt;0, MAX(0, Helpers!Z90 - INDEX(Matrix!$B$2:$ZZ$201, ROW()-209, COLUMN()-1)), ""),"")</f>
        <v/>
      </c>
      <c r="AA298" t="str" cm="1">
        <f t="array" ref="AA298">IFERROR(IF(Helpers!AA90&gt;0, MAX(0, Helpers!AA90 - INDEX(Matrix!$B$2:$ZZ$201, ROW()-209, COLUMN()-1)), ""),"")</f>
        <v/>
      </c>
      <c r="AB298" t="str" cm="1">
        <f t="array" ref="AB298">IFERROR(IF(Helpers!AB90&gt;0, MAX(0, Helpers!AB90 - INDEX(Matrix!$B$2:$ZZ$201, ROW()-209, COLUMN()-1)), ""),"")</f>
        <v/>
      </c>
      <c r="AC298" t="str" cm="1">
        <f t="array" ref="AC298">IFERROR(IF(Helpers!AC90&gt;0, MAX(0, Helpers!AC90 - INDEX(Matrix!$B$2:$ZZ$201, ROW()-209, COLUMN()-1)), ""),"")</f>
        <v/>
      </c>
      <c r="AD298" t="str" cm="1">
        <f t="array" ref="AD298">IFERROR(IF(Helpers!AD90&gt;0, MAX(0, Helpers!AD90 - INDEX(Matrix!$B$2:$ZZ$201, ROW()-209, COLUMN()-1)), ""),"")</f>
        <v/>
      </c>
      <c r="AE298" t="str" cm="1">
        <f t="array" ref="AE298">IFERROR(IF(Helpers!AE90&gt;0, MAX(0, Helpers!AE90 - INDEX(Matrix!$B$2:$ZZ$201, ROW()-209, COLUMN()-1)), ""),"")</f>
        <v/>
      </c>
      <c r="AF298" t="str" cm="1">
        <f t="array" ref="AF298">IFERROR(IF(Helpers!AF90&gt;0, MAX(0, Helpers!AF90 - INDEX(Matrix!$B$2:$ZZ$201, ROW()-209, COLUMN()-1)), ""),"")</f>
        <v/>
      </c>
      <c r="AG298" t="str" cm="1">
        <f t="array" ref="AG298">IFERROR(IF(Helpers!AG90&gt;0, MAX(0, Helpers!AG90 - INDEX(Matrix!$B$2:$ZZ$201, ROW()-209, COLUMN()-1)), ""),"")</f>
        <v/>
      </c>
      <c r="AH298" t="str" cm="1">
        <f t="array" ref="AH298">IFERROR(IF(Helpers!AH90&gt;0, MAX(0, Helpers!AH90 - INDEX(Matrix!$B$2:$ZZ$201, ROW()-209, COLUMN()-1)), ""),"")</f>
        <v/>
      </c>
      <c r="AI298" t="str" cm="1">
        <f t="array" ref="AI298">IFERROR(IF(Helpers!AI90&gt;0, MAX(0, Helpers!AI90 - INDEX(Matrix!$B$2:$ZZ$201, ROW()-209, COLUMN()-1)), ""),"")</f>
        <v/>
      </c>
      <c r="AJ298" t="str" cm="1">
        <f t="array" ref="AJ298">IFERROR(IF(Helpers!AJ90&gt;0, MAX(0, Helpers!AJ90 - INDEX(Matrix!$B$2:$ZZ$201, ROW()-209, COLUMN()-1)), ""),"")</f>
        <v/>
      </c>
      <c r="AK298" t="str" cm="1">
        <f t="array" ref="AK298">IFERROR(IF(Helpers!AK90&gt;0, MAX(0, Helpers!AK90 - INDEX(Matrix!$B$2:$ZZ$201, ROW()-209, COLUMN()-1)), ""),"")</f>
        <v/>
      </c>
      <c r="AL298" t="str" cm="1">
        <f t="array" ref="AL298">IFERROR(IF(Helpers!AL90&gt;0, MAX(0, Helpers!AL90 - INDEX(Matrix!$B$2:$ZZ$201, ROW()-209, COLUMN()-1)), ""),"")</f>
        <v/>
      </c>
      <c r="AM298" t="str" cm="1">
        <f t="array" ref="AM298">IFERROR(IF(Helpers!AM90&gt;0, MAX(0, Helpers!AM90 - INDEX(Matrix!$B$2:$ZZ$201, ROW()-209, COLUMN()-1)), ""),"")</f>
        <v/>
      </c>
      <c r="AN298" t="str" cm="1">
        <f t="array" ref="AN298">IFERROR(IF(Helpers!AN90&gt;0, MAX(0, Helpers!AN90 - INDEX(Matrix!$B$2:$ZZ$201, ROW()-209, COLUMN()-1)), ""),"")</f>
        <v/>
      </c>
      <c r="AO298" t="str" cm="1">
        <f t="array" ref="AO298">IFERROR(IF(Helpers!AO90&gt;0, MAX(0, Helpers!AO90 - INDEX(Matrix!$B$2:$ZZ$201, ROW()-209, COLUMN()-1)), ""),"")</f>
        <v/>
      </c>
      <c r="AP298" t="str" cm="1">
        <f t="array" ref="AP298">IFERROR(IF(Helpers!AP90&gt;0, MAX(0, Helpers!AP90 - INDEX(Matrix!$B$2:$ZZ$201, ROW()-209, COLUMN()-1)), ""),"")</f>
        <v/>
      </c>
      <c r="AQ298" t="str" cm="1">
        <f t="array" ref="AQ298">IFERROR(IF(Helpers!AQ90&gt;0, MAX(0, Helpers!AQ90 - INDEX(Matrix!$B$2:$ZZ$201, ROW()-209, COLUMN()-1)), ""),"")</f>
        <v/>
      </c>
      <c r="AR298" t="str" cm="1">
        <f t="array" ref="AR298">IFERROR(IF(Helpers!AR90&gt;0, MAX(0, Helpers!AR90 - INDEX(Matrix!$B$2:$ZZ$201, ROW()-209, COLUMN()-1)), ""),"")</f>
        <v/>
      </c>
      <c r="AS298" t="str" cm="1">
        <f t="array" ref="AS298">IFERROR(IF(Helpers!AS90&gt;0, MAX(0, Helpers!AS90 - INDEX(Matrix!$B$2:$ZZ$201, ROW()-209, COLUMN()-1)), ""),"")</f>
        <v/>
      </c>
      <c r="AT298" t="str" cm="1">
        <f t="array" ref="AT298">IFERROR(IF(Helpers!AT90&gt;0, MAX(0, Helpers!AT90 - INDEX(Matrix!$B$2:$ZZ$201, ROW()-209, COLUMN()-1)), ""),"")</f>
        <v/>
      </c>
      <c r="AU298" t="str" cm="1">
        <f t="array" ref="AU298">IFERROR(IF(Helpers!AU90&gt;0, MAX(0, Helpers!AU90 - INDEX(Matrix!$B$2:$ZZ$201, ROW()-209, COLUMN()-1)), ""),"")</f>
        <v/>
      </c>
      <c r="AV298" t="str" cm="1">
        <f t="array" ref="AV298">IFERROR(IF(Helpers!AV90&gt;0, MAX(0, Helpers!AV90 - INDEX(Matrix!$B$2:$ZZ$201, ROW()-209, COLUMN()-1)), ""),"")</f>
        <v/>
      </c>
      <c r="AW298" t="str" cm="1">
        <f t="array" ref="AW298">IFERROR(IF(Helpers!AW90&gt;0, MAX(0, Helpers!AW90 - INDEX(Matrix!$B$2:$ZZ$201, ROW()-209, COLUMN()-1)), ""),"")</f>
        <v/>
      </c>
      <c r="AX298" t="str" cm="1">
        <f t="array" ref="AX298">IFERROR(IF(Helpers!AX90&gt;0, MAX(0, Helpers!AX90 - INDEX(Matrix!$B$2:$ZZ$201, ROW()-209, COLUMN()-1)), ""),"")</f>
        <v/>
      </c>
      <c r="AY298" t="str" cm="1">
        <f t="array" ref="AY298">IFERROR(IF(Helpers!AY90&gt;0, MAX(0, Helpers!AY90 - INDEX(Matrix!$B$2:$ZZ$201, ROW()-209, COLUMN()-1)), ""),"")</f>
        <v/>
      </c>
    </row>
    <row r="299" spans="1:51" x14ac:dyDescent="0.25">
      <c r="A299" s="12"/>
      <c r="B299" t="str" cm="1">
        <f t="array" ref="B299">IFERROR(IF(Helpers!B91&gt;0, MAX(0, Helpers!B91 - INDEX(Matrix!$B$2:$ZZ$201, ROW()-209, COLUMN()-1)), ""),"")</f>
        <v/>
      </c>
      <c r="C299" t="str" cm="1">
        <f t="array" ref="C299">IFERROR(IF(Helpers!C91&gt;0, MAX(0, Helpers!C91 - INDEX(Matrix!$B$2:$ZZ$201, ROW()-209, COLUMN()-1)), ""),"")</f>
        <v/>
      </c>
      <c r="D299" t="str" cm="1">
        <f t="array" ref="D299">IFERROR(IF(Helpers!D91&gt;0, MAX(0, Helpers!D91 - INDEX(Matrix!$B$2:$ZZ$201, ROW()-209, COLUMN()-1)), ""),"")</f>
        <v/>
      </c>
      <c r="E299" t="str" cm="1">
        <f t="array" ref="E299">IFERROR(IF(Helpers!E91&gt;0, MAX(0, Helpers!E91 - INDEX(Matrix!$B$2:$ZZ$201, ROW()-209, COLUMN()-1)), ""),"")</f>
        <v/>
      </c>
      <c r="F299" t="str" cm="1">
        <f t="array" ref="F299">IFERROR(IF(Helpers!F91&gt;0, MAX(0, Helpers!F91 - INDEX(Matrix!$B$2:$ZZ$201, ROW()-209, COLUMN()-1)), ""),"")</f>
        <v/>
      </c>
      <c r="G299" t="str" cm="1">
        <f t="array" ref="G299">IFERROR(IF(Helpers!G91&gt;0, MAX(0, Helpers!G91 - INDEX(Matrix!$B$2:$ZZ$201, ROW()-209, COLUMN()-1)), ""),"")</f>
        <v/>
      </c>
      <c r="H299" t="str" cm="1">
        <f t="array" ref="H299">IFERROR(IF(Helpers!H91&gt;0, MAX(0, Helpers!H91 - INDEX(Matrix!$B$2:$ZZ$201, ROW()-209, COLUMN()-1)), ""),"")</f>
        <v/>
      </c>
      <c r="I299" t="str" cm="1">
        <f t="array" ref="I299">IFERROR(IF(Helpers!I91&gt;0, MAX(0, Helpers!I91 - INDEX(Matrix!$B$2:$ZZ$201, ROW()-209, COLUMN()-1)), ""),"")</f>
        <v/>
      </c>
      <c r="J299" t="str" cm="1">
        <f t="array" ref="J299">IFERROR(IF(Helpers!J91&gt;0, MAX(0, Helpers!J91 - INDEX(Matrix!$B$2:$ZZ$201, ROW()-209, COLUMN()-1)), ""),"")</f>
        <v/>
      </c>
      <c r="K299" t="str" cm="1">
        <f t="array" ref="K299">IFERROR(IF(Helpers!K91&gt;0, MAX(0, Helpers!K91 - INDEX(Matrix!$B$2:$ZZ$201, ROW()-209, COLUMN()-1)), ""),"")</f>
        <v/>
      </c>
      <c r="L299" t="str" cm="1">
        <f t="array" ref="L299">IFERROR(IF(Helpers!L91&gt;0, MAX(0, Helpers!L91 - INDEX(Matrix!$B$2:$ZZ$201, ROW()-209, COLUMN()-1)), ""),"")</f>
        <v/>
      </c>
      <c r="M299" t="str" cm="1">
        <f t="array" ref="M299">IFERROR(IF(Helpers!M91&gt;0, MAX(0, Helpers!M91 - INDEX(Matrix!$B$2:$ZZ$201, ROW()-209, COLUMN()-1)), ""),"")</f>
        <v/>
      </c>
      <c r="N299" t="str" cm="1">
        <f t="array" ref="N299">IFERROR(IF(Helpers!N91&gt;0, MAX(0, Helpers!N91 - INDEX(Matrix!$B$2:$ZZ$201, ROW()-209, COLUMN()-1)), ""),"")</f>
        <v/>
      </c>
      <c r="O299" t="str" cm="1">
        <f t="array" ref="O299">IFERROR(IF(Helpers!O91&gt;0, MAX(0, Helpers!O91 - INDEX(Matrix!$B$2:$ZZ$201, ROW()-209, COLUMN()-1)), ""),"")</f>
        <v/>
      </c>
      <c r="P299" t="str" cm="1">
        <f t="array" ref="P299">IFERROR(IF(Helpers!P91&gt;0, MAX(0, Helpers!P91 - INDEX(Matrix!$B$2:$ZZ$201, ROW()-209, COLUMN()-1)), ""),"")</f>
        <v/>
      </c>
      <c r="Q299" t="str" cm="1">
        <f t="array" ref="Q299">IFERROR(IF(Helpers!Q91&gt;0, MAX(0, Helpers!Q91 - INDEX(Matrix!$B$2:$ZZ$201, ROW()-209, COLUMN()-1)), ""),"")</f>
        <v/>
      </c>
      <c r="R299" t="str" cm="1">
        <f t="array" ref="R299">IFERROR(IF(Helpers!R91&gt;0, MAX(0, Helpers!R91 - INDEX(Matrix!$B$2:$ZZ$201, ROW()-209, COLUMN()-1)), ""),"")</f>
        <v/>
      </c>
      <c r="S299" t="str" cm="1">
        <f t="array" ref="S299">IFERROR(IF(Helpers!S91&gt;0, MAX(0, Helpers!S91 - INDEX(Matrix!$B$2:$ZZ$201, ROW()-209, COLUMN()-1)), ""),"")</f>
        <v/>
      </c>
      <c r="T299" t="str" cm="1">
        <f t="array" ref="T299">IFERROR(IF(Helpers!T91&gt;0, MAX(0, Helpers!T91 - INDEX(Matrix!$B$2:$ZZ$201, ROW()-209, COLUMN()-1)), ""),"")</f>
        <v/>
      </c>
      <c r="U299" t="str" cm="1">
        <f t="array" ref="U299">IFERROR(IF(Helpers!U91&gt;0, MAX(0, Helpers!U91 - INDEX(Matrix!$B$2:$ZZ$201, ROW()-209, COLUMN()-1)), ""),"")</f>
        <v/>
      </c>
      <c r="V299" t="str" cm="1">
        <f t="array" ref="V299">IFERROR(IF(Helpers!V91&gt;0, MAX(0, Helpers!V91 - INDEX(Matrix!$B$2:$ZZ$201, ROW()-209, COLUMN()-1)), ""),"")</f>
        <v/>
      </c>
      <c r="W299" t="str" cm="1">
        <f t="array" ref="W299">IFERROR(IF(Helpers!W91&gt;0, MAX(0, Helpers!W91 - INDEX(Matrix!$B$2:$ZZ$201, ROW()-209, COLUMN()-1)), ""),"")</f>
        <v/>
      </c>
      <c r="X299" t="str" cm="1">
        <f t="array" ref="X299">IFERROR(IF(Helpers!X91&gt;0, MAX(0, Helpers!X91 - INDEX(Matrix!$B$2:$ZZ$201, ROW()-209, COLUMN()-1)), ""),"")</f>
        <v/>
      </c>
      <c r="Y299" t="str" cm="1">
        <f t="array" ref="Y299">IFERROR(IF(Helpers!Y91&gt;0, MAX(0, Helpers!Y91 - INDEX(Matrix!$B$2:$ZZ$201, ROW()-209, COLUMN()-1)), ""),"")</f>
        <v/>
      </c>
      <c r="Z299" t="str" cm="1">
        <f t="array" ref="Z299">IFERROR(IF(Helpers!Z91&gt;0, MAX(0, Helpers!Z91 - INDEX(Matrix!$B$2:$ZZ$201, ROW()-209, COLUMN()-1)), ""),"")</f>
        <v/>
      </c>
      <c r="AA299" t="str" cm="1">
        <f t="array" ref="AA299">IFERROR(IF(Helpers!AA91&gt;0, MAX(0, Helpers!AA91 - INDEX(Matrix!$B$2:$ZZ$201, ROW()-209, COLUMN()-1)), ""),"")</f>
        <v/>
      </c>
      <c r="AB299" t="str" cm="1">
        <f t="array" ref="AB299">IFERROR(IF(Helpers!AB91&gt;0, MAX(0, Helpers!AB91 - INDEX(Matrix!$B$2:$ZZ$201, ROW()-209, COLUMN()-1)), ""),"")</f>
        <v/>
      </c>
      <c r="AC299" t="str" cm="1">
        <f t="array" ref="AC299">IFERROR(IF(Helpers!AC91&gt;0, MAX(0, Helpers!AC91 - INDEX(Matrix!$B$2:$ZZ$201, ROW()-209, COLUMN()-1)), ""),"")</f>
        <v/>
      </c>
      <c r="AD299" t="str" cm="1">
        <f t="array" ref="AD299">IFERROR(IF(Helpers!AD91&gt;0, MAX(0, Helpers!AD91 - INDEX(Matrix!$B$2:$ZZ$201, ROW()-209, COLUMN()-1)), ""),"")</f>
        <v/>
      </c>
      <c r="AE299" t="str" cm="1">
        <f t="array" ref="AE299">IFERROR(IF(Helpers!AE91&gt;0, MAX(0, Helpers!AE91 - INDEX(Matrix!$B$2:$ZZ$201, ROW()-209, COLUMN()-1)), ""),"")</f>
        <v/>
      </c>
      <c r="AF299" t="str" cm="1">
        <f t="array" ref="AF299">IFERROR(IF(Helpers!AF91&gt;0, MAX(0, Helpers!AF91 - INDEX(Matrix!$B$2:$ZZ$201, ROW()-209, COLUMN()-1)), ""),"")</f>
        <v/>
      </c>
      <c r="AG299" t="str" cm="1">
        <f t="array" ref="AG299">IFERROR(IF(Helpers!AG91&gt;0, MAX(0, Helpers!AG91 - INDEX(Matrix!$B$2:$ZZ$201, ROW()-209, COLUMN()-1)), ""),"")</f>
        <v/>
      </c>
      <c r="AH299" t="str" cm="1">
        <f t="array" ref="AH299">IFERROR(IF(Helpers!AH91&gt;0, MAX(0, Helpers!AH91 - INDEX(Matrix!$B$2:$ZZ$201, ROW()-209, COLUMN()-1)), ""),"")</f>
        <v/>
      </c>
      <c r="AI299" t="str" cm="1">
        <f t="array" ref="AI299">IFERROR(IF(Helpers!AI91&gt;0, MAX(0, Helpers!AI91 - INDEX(Matrix!$B$2:$ZZ$201, ROW()-209, COLUMN()-1)), ""),"")</f>
        <v/>
      </c>
      <c r="AJ299" t="str" cm="1">
        <f t="array" ref="AJ299">IFERROR(IF(Helpers!AJ91&gt;0, MAX(0, Helpers!AJ91 - INDEX(Matrix!$B$2:$ZZ$201, ROW()-209, COLUMN()-1)), ""),"")</f>
        <v/>
      </c>
      <c r="AK299" t="str" cm="1">
        <f t="array" ref="AK299">IFERROR(IF(Helpers!AK91&gt;0, MAX(0, Helpers!AK91 - INDEX(Matrix!$B$2:$ZZ$201, ROW()-209, COLUMN()-1)), ""),"")</f>
        <v/>
      </c>
      <c r="AL299" t="str" cm="1">
        <f t="array" ref="AL299">IFERROR(IF(Helpers!AL91&gt;0, MAX(0, Helpers!AL91 - INDEX(Matrix!$B$2:$ZZ$201, ROW()-209, COLUMN()-1)), ""),"")</f>
        <v/>
      </c>
      <c r="AM299" t="str" cm="1">
        <f t="array" ref="AM299">IFERROR(IF(Helpers!AM91&gt;0, MAX(0, Helpers!AM91 - INDEX(Matrix!$B$2:$ZZ$201, ROW()-209, COLUMN()-1)), ""),"")</f>
        <v/>
      </c>
      <c r="AN299" t="str" cm="1">
        <f t="array" ref="AN299">IFERROR(IF(Helpers!AN91&gt;0, MAX(0, Helpers!AN91 - INDEX(Matrix!$B$2:$ZZ$201, ROW()-209, COLUMN()-1)), ""),"")</f>
        <v/>
      </c>
      <c r="AO299" t="str" cm="1">
        <f t="array" ref="AO299">IFERROR(IF(Helpers!AO91&gt;0, MAX(0, Helpers!AO91 - INDEX(Matrix!$B$2:$ZZ$201, ROW()-209, COLUMN()-1)), ""),"")</f>
        <v/>
      </c>
      <c r="AP299" t="str" cm="1">
        <f t="array" ref="AP299">IFERROR(IF(Helpers!AP91&gt;0, MAX(0, Helpers!AP91 - INDEX(Matrix!$B$2:$ZZ$201, ROW()-209, COLUMN()-1)), ""),"")</f>
        <v/>
      </c>
      <c r="AQ299" t="str" cm="1">
        <f t="array" ref="AQ299">IFERROR(IF(Helpers!AQ91&gt;0, MAX(0, Helpers!AQ91 - INDEX(Matrix!$B$2:$ZZ$201, ROW()-209, COLUMN()-1)), ""),"")</f>
        <v/>
      </c>
      <c r="AR299" t="str" cm="1">
        <f t="array" ref="AR299">IFERROR(IF(Helpers!AR91&gt;0, MAX(0, Helpers!AR91 - INDEX(Matrix!$B$2:$ZZ$201, ROW()-209, COLUMN()-1)), ""),"")</f>
        <v/>
      </c>
      <c r="AS299" t="str" cm="1">
        <f t="array" ref="AS299">IFERROR(IF(Helpers!AS91&gt;0, MAX(0, Helpers!AS91 - INDEX(Matrix!$B$2:$ZZ$201, ROW()-209, COLUMN()-1)), ""),"")</f>
        <v/>
      </c>
      <c r="AT299" t="str" cm="1">
        <f t="array" ref="AT299">IFERROR(IF(Helpers!AT91&gt;0, MAX(0, Helpers!AT91 - INDEX(Matrix!$B$2:$ZZ$201, ROW()-209, COLUMN()-1)), ""),"")</f>
        <v/>
      </c>
      <c r="AU299" t="str" cm="1">
        <f t="array" ref="AU299">IFERROR(IF(Helpers!AU91&gt;0, MAX(0, Helpers!AU91 - INDEX(Matrix!$B$2:$ZZ$201, ROW()-209, COLUMN()-1)), ""),"")</f>
        <v/>
      </c>
      <c r="AV299" t="str" cm="1">
        <f t="array" ref="AV299">IFERROR(IF(Helpers!AV91&gt;0, MAX(0, Helpers!AV91 - INDEX(Matrix!$B$2:$ZZ$201, ROW()-209, COLUMN()-1)), ""),"")</f>
        <v/>
      </c>
      <c r="AW299" t="str" cm="1">
        <f t="array" ref="AW299">IFERROR(IF(Helpers!AW91&gt;0, MAX(0, Helpers!AW91 - INDEX(Matrix!$B$2:$ZZ$201, ROW()-209, COLUMN()-1)), ""),"")</f>
        <v/>
      </c>
      <c r="AX299" t="str" cm="1">
        <f t="array" ref="AX299">IFERROR(IF(Helpers!AX91&gt;0, MAX(0, Helpers!AX91 - INDEX(Matrix!$B$2:$ZZ$201, ROW()-209, COLUMN()-1)), ""),"")</f>
        <v/>
      </c>
      <c r="AY299" t="str" cm="1">
        <f t="array" ref="AY299">IFERROR(IF(Helpers!AY91&gt;0, MAX(0, Helpers!AY91 - INDEX(Matrix!$B$2:$ZZ$201, ROW()-209, COLUMN()-1)), ""),"")</f>
        <v/>
      </c>
    </row>
    <row r="300" spans="1:51" x14ac:dyDescent="0.25">
      <c r="A300" s="12"/>
      <c r="B300" t="str" cm="1">
        <f t="array" ref="B300">IFERROR(IF(Helpers!B92&gt;0, MAX(0, Helpers!B92 - INDEX(Matrix!$B$2:$ZZ$201, ROW()-209, COLUMN()-1)), ""),"")</f>
        <v/>
      </c>
      <c r="C300" t="str" cm="1">
        <f t="array" ref="C300">IFERROR(IF(Helpers!C92&gt;0, MAX(0, Helpers!C92 - INDEX(Matrix!$B$2:$ZZ$201, ROW()-209, COLUMN()-1)), ""),"")</f>
        <v/>
      </c>
      <c r="D300" t="str" cm="1">
        <f t="array" ref="D300">IFERROR(IF(Helpers!D92&gt;0, MAX(0, Helpers!D92 - INDEX(Matrix!$B$2:$ZZ$201, ROW()-209, COLUMN()-1)), ""),"")</f>
        <v/>
      </c>
      <c r="E300" t="str" cm="1">
        <f t="array" ref="E300">IFERROR(IF(Helpers!E92&gt;0, MAX(0, Helpers!E92 - INDEX(Matrix!$B$2:$ZZ$201, ROW()-209, COLUMN()-1)), ""),"")</f>
        <v/>
      </c>
      <c r="F300" t="str" cm="1">
        <f t="array" ref="F300">IFERROR(IF(Helpers!F92&gt;0, MAX(0, Helpers!F92 - INDEX(Matrix!$B$2:$ZZ$201, ROW()-209, COLUMN()-1)), ""),"")</f>
        <v/>
      </c>
      <c r="G300" t="str" cm="1">
        <f t="array" ref="G300">IFERROR(IF(Helpers!G92&gt;0, MAX(0, Helpers!G92 - INDEX(Matrix!$B$2:$ZZ$201, ROW()-209, COLUMN()-1)), ""),"")</f>
        <v/>
      </c>
      <c r="H300" t="str" cm="1">
        <f t="array" ref="H300">IFERROR(IF(Helpers!H92&gt;0, MAX(0, Helpers!H92 - INDEX(Matrix!$B$2:$ZZ$201, ROW()-209, COLUMN()-1)), ""),"")</f>
        <v/>
      </c>
      <c r="I300" t="str" cm="1">
        <f t="array" ref="I300">IFERROR(IF(Helpers!I92&gt;0, MAX(0, Helpers!I92 - INDEX(Matrix!$B$2:$ZZ$201, ROW()-209, COLUMN()-1)), ""),"")</f>
        <v/>
      </c>
      <c r="J300" t="str" cm="1">
        <f t="array" ref="J300">IFERROR(IF(Helpers!J92&gt;0, MAX(0, Helpers!J92 - INDEX(Matrix!$B$2:$ZZ$201, ROW()-209, COLUMN()-1)), ""),"")</f>
        <v/>
      </c>
      <c r="K300" t="str" cm="1">
        <f t="array" ref="K300">IFERROR(IF(Helpers!K92&gt;0, MAX(0, Helpers!K92 - INDEX(Matrix!$B$2:$ZZ$201, ROW()-209, COLUMN()-1)), ""),"")</f>
        <v/>
      </c>
      <c r="L300" t="str" cm="1">
        <f t="array" ref="L300">IFERROR(IF(Helpers!L92&gt;0, MAX(0, Helpers!L92 - INDEX(Matrix!$B$2:$ZZ$201, ROW()-209, COLUMN()-1)), ""),"")</f>
        <v/>
      </c>
      <c r="M300" t="str" cm="1">
        <f t="array" ref="M300">IFERROR(IF(Helpers!M92&gt;0, MAX(0, Helpers!M92 - INDEX(Matrix!$B$2:$ZZ$201, ROW()-209, COLUMN()-1)), ""),"")</f>
        <v/>
      </c>
      <c r="N300" t="str" cm="1">
        <f t="array" ref="N300">IFERROR(IF(Helpers!N92&gt;0, MAX(0, Helpers!N92 - INDEX(Matrix!$B$2:$ZZ$201, ROW()-209, COLUMN()-1)), ""),"")</f>
        <v/>
      </c>
      <c r="O300" t="str" cm="1">
        <f t="array" ref="O300">IFERROR(IF(Helpers!O92&gt;0, MAX(0, Helpers!O92 - INDEX(Matrix!$B$2:$ZZ$201, ROW()-209, COLUMN()-1)), ""),"")</f>
        <v/>
      </c>
      <c r="P300" t="str" cm="1">
        <f t="array" ref="P300">IFERROR(IF(Helpers!P92&gt;0, MAX(0, Helpers!P92 - INDEX(Matrix!$B$2:$ZZ$201, ROW()-209, COLUMN()-1)), ""),"")</f>
        <v/>
      </c>
      <c r="Q300" t="str" cm="1">
        <f t="array" ref="Q300">IFERROR(IF(Helpers!Q92&gt;0, MAX(0, Helpers!Q92 - INDEX(Matrix!$B$2:$ZZ$201, ROW()-209, COLUMN()-1)), ""),"")</f>
        <v/>
      </c>
      <c r="R300" t="str" cm="1">
        <f t="array" ref="R300">IFERROR(IF(Helpers!R92&gt;0, MAX(0, Helpers!R92 - INDEX(Matrix!$B$2:$ZZ$201, ROW()-209, COLUMN()-1)), ""),"")</f>
        <v/>
      </c>
      <c r="S300" t="str" cm="1">
        <f t="array" ref="S300">IFERROR(IF(Helpers!S92&gt;0, MAX(0, Helpers!S92 - INDEX(Matrix!$B$2:$ZZ$201, ROW()-209, COLUMN()-1)), ""),"")</f>
        <v/>
      </c>
      <c r="T300" t="str" cm="1">
        <f t="array" ref="T300">IFERROR(IF(Helpers!T92&gt;0, MAX(0, Helpers!T92 - INDEX(Matrix!$B$2:$ZZ$201, ROW()-209, COLUMN()-1)), ""),"")</f>
        <v/>
      </c>
      <c r="U300" t="str" cm="1">
        <f t="array" ref="U300">IFERROR(IF(Helpers!U92&gt;0, MAX(0, Helpers!U92 - INDEX(Matrix!$B$2:$ZZ$201, ROW()-209, COLUMN()-1)), ""),"")</f>
        <v/>
      </c>
      <c r="V300" t="str" cm="1">
        <f t="array" ref="V300">IFERROR(IF(Helpers!V92&gt;0, MAX(0, Helpers!V92 - INDEX(Matrix!$B$2:$ZZ$201, ROW()-209, COLUMN()-1)), ""),"")</f>
        <v/>
      </c>
      <c r="W300" t="str" cm="1">
        <f t="array" ref="W300">IFERROR(IF(Helpers!W92&gt;0, MAX(0, Helpers!W92 - INDEX(Matrix!$B$2:$ZZ$201, ROW()-209, COLUMN()-1)), ""),"")</f>
        <v/>
      </c>
      <c r="X300" t="str" cm="1">
        <f t="array" ref="X300">IFERROR(IF(Helpers!X92&gt;0, MAX(0, Helpers!X92 - INDEX(Matrix!$B$2:$ZZ$201, ROW()-209, COLUMN()-1)), ""),"")</f>
        <v/>
      </c>
      <c r="Y300" t="str" cm="1">
        <f t="array" ref="Y300">IFERROR(IF(Helpers!Y92&gt;0, MAX(0, Helpers!Y92 - INDEX(Matrix!$B$2:$ZZ$201, ROW()-209, COLUMN()-1)), ""),"")</f>
        <v/>
      </c>
      <c r="Z300" t="str" cm="1">
        <f t="array" ref="Z300">IFERROR(IF(Helpers!Z92&gt;0, MAX(0, Helpers!Z92 - INDEX(Matrix!$B$2:$ZZ$201, ROW()-209, COLUMN()-1)), ""),"")</f>
        <v/>
      </c>
      <c r="AA300" t="str" cm="1">
        <f t="array" ref="AA300">IFERROR(IF(Helpers!AA92&gt;0, MAX(0, Helpers!AA92 - INDEX(Matrix!$B$2:$ZZ$201, ROW()-209, COLUMN()-1)), ""),"")</f>
        <v/>
      </c>
      <c r="AB300" t="str" cm="1">
        <f t="array" ref="AB300">IFERROR(IF(Helpers!AB92&gt;0, MAX(0, Helpers!AB92 - INDEX(Matrix!$B$2:$ZZ$201, ROW()-209, COLUMN()-1)), ""),"")</f>
        <v/>
      </c>
      <c r="AC300" t="str" cm="1">
        <f t="array" ref="AC300">IFERROR(IF(Helpers!AC92&gt;0, MAX(0, Helpers!AC92 - INDEX(Matrix!$B$2:$ZZ$201, ROW()-209, COLUMN()-1)), ""),"")</f>
        <v/>
      </c>
      <c r="AD300" t="str" cm="1">
        <f t="array" ref="AD300">IFERROR(IF(Helpers!AD92&gt;0, MAX(0, Helpers!AD92 - INDEX(Matrix!$B$2:$ZZ$201, ROW()-209, COLUMN()-1)), ""),"")</f>
        <v/>
      </c>
      <c r="AE300" t="str" cm="1">
        <f t="array" ref="AE300">IFERROR(IF(Helpers!AE92&gt;0, MAX(0, Helpers!AE92 - INDEX(Matrix!$B$2:$ZZ$201, ROW()-209, COLUMN()-1)), ""),"")</f>
        <v/>
      </c>
      <c r="AF300" t="str" cm="1">
        <f t="array" ref="AF300">IFERROR(IF(Helpers!AF92&gt;0, MAX(0, Helpers!AF92 - INDEX(Matrix!$B$2:$ZZ$201, ROW()-209, COLUMN()-1)), ""),"")</f>
        <v/>
      </c>
      <c r="AG300" t="str" cm="1">
        <f t="array" ref="AG300">IFERROR(IF(Helpers!AG92&gt;0, MAX(0, Helpers!AG92 - INDEX(Matrix!$B$2:$ZZ$201, ROW()-209, COLUMN()-1)), ""),"")</f>
        <v/>
      </c>
      <c r="AH300" t="str" cm="1">
        <f t="array" ref="AH300">IFERROR(IF(Helpers!AH92&gt;0, MAX(0, Helpers!AH92 - INDEX(Matrix!$B$2:$ZZ$201, ROW()-209, COLUMN()-1)), ""),"")</f>
        <v/>
      </c>
      <c r="AI300" t="str" cm="1">
        <f t="array" ref="AI300">IFERROR(IF(Helpers!AI92&gt;0, MAX(0, Helpers!AI92 - INDEX(Matrix!$B$2:$ZZ$201, ROW()-209, COLUMN()-1)), ""),"")</f>
        <v/>
      </c>
      <c r="AJ300" t="str" cm="1">
        <f t="array" ref="AJ300">IFERROR(IF(Helpers!AJ92&gt;0, MAX(0, Helpers!AJ92 - INDEX(Matrix!$B$2:$ZZ$201, ROW()-209, COLUMN()-1)), ""),"")</f>
        <v/>
      </c>
      <c r="AK300" t="str" cm="1">
        <f t="array" ref="AK300">IFERROR(IF(Helpers!AK92&gt;0, MAX(0, Helpers!AK92 - INDEX(Matrix!$B$2:$ZZ$201, ROW()-209, COLUMN()-1)), ""),"")</f>
        <v/>
      </c>
      <c r="AL300" t="str" cm="1">
        <f t="array" ref="AL300">IFERROR(IF(Helpers!AL92&gt;0, MAX(0, Helpers!AL92 - INDEX(Matrix!$B$2:$ZZ$201, ROW()-209, COLUMN()-1)), ""),"")</f>
        <v/>
      </c>
      <c r="AM300" t="str" cm="1">
        <f t="array" ref="AM300">IFERROR(IF(Helpers!AM92&gt;0, MAX(0, Helpers!AM92 - INDEX(Matrix!$B$2:$ZZ$201, ROW()-209, COLUMN()-1)), ""),"")</f>
        <v/>
      </c>
      <c r="AN300" t="str" cm="1">
        <f t="array" ref="AN300">IFERROR(IF(Helpers!AN92&gt;0, MAX(0, Helpers!AN92 - INDEX(Matrix!$B$2:$ZZ$201, ROW()-209, COLUMN()-1)), ""),"")</f>
        <v/>
      </c>
      <c r="AO300" t="str" cm="1">
        <f t="array" ref="AO300">IFERROR(IF(Helpers!AO92&gt;0, MAX(0, Helpers!AO92 - INDEX(Matrix!$B$2:$ZZ$201, ROW()-209, COLUMN()-1)), ""),"")</f>
        <v/>
      </c>
      <c r="AP300" t="str" cm="1">
        <f t="array" ref="AP300">IFERROR(IF(Helpers!AP92&gt;0, MAX(0, Helpers!AP92 - INDEX(Matrix!$B$2:$ZZ$201, ROW()-209, COLUMN()-1)), ""),"")</f>
        <v/>
      </c>
      <c r="AQ300" t="str" cm="1">
        <f t="array" ref="AQ300">IFERROR(IF(Helpers!AQ92&gt;0, MAX(0, Helpers!AQ92 - INDEX(Matrix!$B$2:$ZZ$201, ROW()-209, COLUMN()-1)), ""),"")</f>
        <v/>
      </c>
      <c r="AR300" t="str" cm="1">
        <f t="array" ref="AR300">IFERROR(IF(Helpers!AR92&gt;0, MAX(0, Helpers!AR92 - INDEX(Matrix!$B$2:$ZZ$201, ROW()-209, COLUMN()-1)), ""),"")</f>
        <v/>
      </c>
      <c r="AS300" t="str" cm="1">
        <f t="array" ref="AS300">IFERROR(IF(Helpers!AS92&gt;0, MAX(0, Helpers!AS92 - INDEX(Matrix!$B$2:$ZZ$201, ROW()-209, COLUMN()-1)), ""),"")</f>
        <v/>
      </c>
      <c r="AT300" t="str" cm="1">
        <f t="array" ref="AT300">IFERROR(IF(Helpers!AT92&gt;0, MAX(0, Helpers!AT92 - INDEX(Matrix!$B$2:$ZZ$201, ROW()-209, COLUMN()-1)), ""),"")</f>
        <v/>
      </c>
      <c r="AU300" t="str" cm="1">
        <f t="array" ref="AU300">IFERROR(IF(Helpers!AU92&gt;0, MAX(0, Helpers!AU92 - INDEX(Matrix!$B$2:$ZZ$201, ROW()-209, COLUMN()-1)), ""),"")</f>
        <v/>
      </c>
      <c r="AV300" t="str" cm="1">
        <f t="array" ref="AV300">IFERROR(IF(Helpers!AV92&gt;0, MAX(0, Helpers!AV92 - INDEX(Matrix!$B$2:$ZZ$201, ROW()-209, COLUMN()-1)), ""),"")</f>
        <v/>
      </c>
      <c r="AW300" t="str" cm="1">
        <f t="array" ref="AW300">IFERROR(IF(Helpers!AW92&gt;0, MAX(0, Helpers!AW92 - INDEX(Matrix!$B$2:$ZZ$201, ROW()-209, COLUMN()-1)), ""),"")</f>
        <v/>
      </c>
      <c r="AX300" t="str" cm="1">
        <f t="array" ref="AX300">IFERROR(IF(Helpers!AX92&gt;0, MAX(0, Helpers!AX92 - INDEX(Matrix!$B$2:$ZZ$201, ROW()-209, COLUMN()-1)), ""),"")</f>
        <v/>
      </c>
      <c r="AY300" t="str" cm="1">
        <f t="array" ref="AY300">IFERROR(IF(Helpers!AY92&gt;0, MAX(0, Helpers!AY92 - INDEX(Matrix!$B$2:$ZZ$201, ROW()-209, COLUMN()-1)), ""),"")</f>
        <v/>
      </c>
    </row>
    <row r="301" spans="1:51" x14ac:dyDescent="0.25">
      <c r="A301" s="12"/>
      <c r="B301" t="str" cm="1">
        <f t="array" ref="B301">IFERROR(IF(Helpers!B93&gt;0, MAX(0, Helpers!B93 - INDEX(Matrix!$B$2:$ZZ$201, ROW()-209, COLUMN()-1)), ""),"")</f>
        <v/>
      </c>
      <c r="C301" t="str" cm="1">
        <f t="array" ref="C301">IFERROR(IF(Helpers!C93&gt;0, MAX(0, Helpers!C93 - INDEX(Matrix!$B$2:$ZZ$201, ROW()-209, COLUMN()-1)), ""),"")</f>
        <v/>
      </c>
      <c r="D301" t="str" cm="1">
        <f t="array" ref="D301">IFERROR(IF(Helpers!D93&gt;0, MAX(0, Helpers!D93 - INDEX(Matrix!$B$2:$ZZ$201, ROW()-209, COLUMN()-1)), ""),"")</f>
        <v/>
      </c>
      <c r="E301" t="str" cm="1">
        <f t="array" ref="E301">IFERROR(IF(Helpers!E93&gt;0, MAX(0, Helpers!E93 - INDEX(Matrix!$B$2:$ZZ$201, ROW()-209, COLUMN()-1)), ""),"")</f>
        <v/>
      </c>
      <c r="F301" t="str" cm="1">
        <f t="array" ref="F301">IFERROR(IF(Helpers!F93&gt;0, MAX(0, Helpers!F93 - INDEX(Matrix!$B$2:$ZZ$201, ROW()-209, COLUMN()-1)), ""),"")</f>
        <v/>
      </c>
      <c r="G301" t="str" cm="1">
        <f t="array" ref="G301">IFERROR(IF(Helpers!G93&gt;0, MAX(0, Helpers!G93 - INDEX(Matrix!$B$2:$ZZ$201, ROW()-209, COLUMN()-1)), ""),"")</f>
        <v/>
      </c>
      <c r="H301" t="str" cm="1">
        <f t="array" ref="H301">IFERROR(IF(Helpers!H93&gt;0, MAX(0, Helpers!H93 - INDEX(Matrix!$B$2:$ZZ$201, ROW()-209, COLUMN()-1)), ""),"")</f>
        <v/>
      </c>
      <c r="I301" t="str" cm="1">
        <f t="array" ref="I301">IFERROR(IF(Helpers!I93&gt;0, MAX(0, Helpers!I93 - INDEX(Matrix!$B$2:$ZZ$201, ROW()-209, COLUMN()-1)), ""),"")</f>
        <v/>
      </c>
      <c r="J301" t="str" cm="1">
        <f t="array" ref="J301">IFERROR(IF(Helpers!J93&gt;0, MAX(0, Helpers!J93 - INDEX(Matrix!$B$2:$ZZ$201, ROW()-209, COLUMN()-1)), ""),"")</f>
        <v/>
      </c>
      <c r="K301" t="str" cm="1">
        <f t="array" ref="K301">IFERROR(IF(Helpers!K93&gt;0, MAX(0, Helpers!K93 - INDEX(Matrix!$B$2:$ZZ$201, ROW()-209, COLUMN()-1)), ""),"")</f>
        <v/>
      </c>
      <c r="L301" t="str" cm="1">
        <f t="array" ref="L301">IFERROR(IF(Helpers!L93&gt;0, MAX(0, Helpers!L93 - INDEX(Matrix!$B$2:$ZZ$201, ROW()-209, COLUMN()-1)), ""),"")</f>
        <v/>
      </c>
      <c r="M301" t="str" cm="1">
        <f t="array" ref="M301">IFERROR(IF(Helpers!M93&gt;0, MAX(0, Helpers!M93 - INDEX(Matrix!$B$2:$ZZ$201, ROW()-209, COLUMN()-1)), ""),"")</f>
        <v/>
      </c>
      <c r="N301" t="str" cm="1">
        <f t="array" ref="N301">IFERROR(IF(Helpers!N93&gt;0, MAX(0, Helpers!N93 - INDEX(Matrix!$B$2:$ZZ$201, ROW()-209, COLUMN()-1)), ""),"")</f>
        <v/>
      </c>
      <c r="O301" t="str" cm="1">
        <f t="array" ref="O301">IFERROR(IF(Helpers!O93&gt;0, MAX(0, Helpers!O93 - INDEX(Matrix!$B$2:$ZZ$201, ROW()-209, COLUMN()-1)), ""),"")</f>
        <v/>
      </c>
      <c r="P301" t="str" cm="1">
        <f t="array" ref="P301">IFERROR(IF(Helpers!P93&gt;0, MAX(0, Helpers!P93 - INDEX(Matrix!$B$2:$ZZ$201, ROW()-209, COLUMN()-1)), ""),"")</f>
        <v/>
      </c>
      <c r="Q301" t="str" cm="1">
        <f t="array" ref="Q301">IFERROR(IF(Helpers!Q93&gt;0, MAX(0, Helpers!Q93 - INDEX(Matrix!$B$2:$ZZ$201, ROW()-209, COLUMN()-1)), ""),"")</f>
        <v/>
      </c>
      <c r="R301" t="str" cm="1">
        <f t="array" ref="R301">IFERROR(IF(Helpers!R93&gt;0, MAX(0, Helpers!R93 - INDEX(Matrix!$B$2:$ZZ$201, ROW()-209, COLUMN()-1)), ""),"")</f>
        <v/>
      </c>
      <c r="S301" t="str" cm="1">
        <f t="array" ref="S301">IFERROR(IF(Helpers!S93&gt;0, MAX(0, Helpers!S93 - INDEX(Matrix!$B$2:$ZZ$201, ROW()-209, COLUMN()-1)), ""),"")</f>
        <v/>
      </c>
      <c r="T301" t="str" cm="1">
        <f t="array" ref="T301">IFERROR(IF(Helpers!T93&gt;0, MAX(0, Helpers!T93 - INDEX(Matrix!$B$2:$ZZ$201, ROW()-209, COLUMN()-1)), ""),"")</f>
        <v/>
      </c>
      <c r="U301" t="str" cm="1">
        <f t="array" ref="U301">IFERROR(IF(Helpers!U93&gt;0, MAX(0, Helpers!U93 - INDEX(Matrix!$B$2:$ZZ$201, ROW()-209, COLUMN()-1)), ""),"")</f>
        <v/>
      </c>
      <c r="V301" t="str" cm="1">
        <f t="array" ref="V301">IFERROR(IF(Helpers!V93&gt;0, MAX(0, Helpers!V93 - INDEX(Matrix!$B$2:$ZZ$201, ROW()-209, COLUMN()-1)), ""),"")</f>
        <v/>
      </c>
      <c r="W301" t="str" cm="1">
        <f t="array" ref="W301">IFERROR(IF(Helpers!W93&gt;0, MAX(0, Helpers!W93 - INDEX(Matrix!$B$2:$ZZ$201, ROW()-209, COLUMN()-1)), ""),"")</f>
        <v/>
      </c>
      <c r="X301" t="str" cm="1">
        <f t="array" ref="X301">IFERROR(IF(Helpers!X93&gt;0, MAX(0, Helpers!X93 - INDEX(Matrix!$B$2:$ZZ$201, ROW()-209, COLUMN()-1)), ""),"")</f>
        <v/>
      </c>
      <c r="Y301" t="str" cm="1">
        <f t="array" ref="Y301">IFERROR(IF(Helpers!Y93&gt;0, MAX(0, Helpers!Y93 - INDEX(Matrix!$B$2:$ZZ$201, ROW()-209, COLUMN()-1)), ""),"")</f>
        <v/>
      </c>
      <c r="Z301" t="str" cm="1">
        <f t="array" ref="Z301">IFERROR(IF(Helpers!Z93&gt;0, MAX(0, Helpers!Z93 - INDEX(Matrix!$B$2:$ZZ$201, ROW()-209, COLUMN()-1)), ""),"")</f>
        <v/>
      </c>
      <c r="AA301" t="str" cm="1">
        <f t="array" ref="AA301">IFERROR(IF(Helpers!AA93&gt;0, MAX(0, Helpers!AA93 - INDEX(Matrix!$B$2:$ZZ$201, ROW()-209, COLUMN()-1)), ""),"")</f>
        <v/>
      </c>
      <c r="AB301" t="str" cm="1">
        <f t="array" ref="AB301">IFERROR(IF(Helpers!AB93&gt;0, MAX(0, Helpers!AB93 - INDEX(Matrix!$B$2:$ZZ$201, ROW()-209, COLUMN()-1)), ""),"")</f>
        <v/>
      </c>
      <c r="AC301" t="str" cm="1">
        <f t="array" ref="AC301">IFERROR(IF(Helpers!AC93&gt;0, MAX(0, Helpers!AC93 - INDEX(Matrix!$B$2:$ZZ$201, ROW()-209, COLUMN()-1)), ""),"")</f>
        <v/>
      </c>
      <c r="AD301" t="str" cm="1">
        <f t="array" ref="AD301">IFERROR(IF(Helpers!AD93&gt;0, MAX(0, Helpers!AD93 - INDEX(Matrix!$B$2:$ZZ$201, ROW()-209, COLUMN()-1)), ""),"")</f>
        <v/>
      </c>
      <c r="AE301" t="str" cm="1">
        <f t="array" ref="AE301">IFERROR(IF(Helpers!AE93&gt;0, MAX(0, Helpers!AE93 - INDEX(Matrix!$B$2:$ZZ$201, ROW()-209, COLUMN()-1)), ""),"")</f>
        <v/>
      </c>
      <c r="AF301" t="str" cm="1">
        <f t="array" ref="AF301">IFERROR(IF(Helpers!AF93&gt;0, MAX(0, Helpers!AF93 - INDEX(Matrix!$B$2:$ZZ$201, ROW()-209, COLUMN()-1)), ""),"")</f>
        <v/>
      </c>
      <c r="AG301" t="str" cm="1">
        <f t="array" ref="AG301">IFERROR(IF(Helpers!AG93&gt;0, MAX(0, Helpers!AG93 - INDEX(Matrix!$B$2:$ZZ$201, ROW()-209, COLUMN()-1)), ""),"")</f>
        <v/>
      </c>
      <c r="AH301" t="str" cm="1">
        <f t="array" ref="AH301">IFERROR(IF(Helpers!AH93&gt;0, MAX(0, Helpers!AH93 - INDEX(Matrix!$B$2:$ZZ$201, ROW()-209, COLUMN()-1)), ""),"")</f>
        <v/>
      </c>
      <c r="AI301" t="str" cm="1">
        <f t="array" ref="AI301">IFERROR(IF(Helpers!AI93&gt;0, MAX(0, Helpers!AI93 - INDEX(Matrix!$B$2:$ZZ$201, ROW()-209, COLUMN()-1)), ""),"")</f>
        <v/>
      </c>
      <c r="AJ301" t="str" cm="1">
        <f t="array" ref="AJ301">IFERROR(IF(Helpers!AJ93&gt;0, MAX(0, Helpers!AJ93 - INDEX(Matrix!$B$2:$ZZ$201, ROW()-209, COLUMN()-1)), ""),"")</f>
        <v/>
      </c>
      <c r="AK301" t="str" cm="1">
        <f t="array" ref="AK301">IFERROR(IF(Helpers!AK93&gt;0, MAX(0, Helpers!AK93 - INDEX(Matrix!$B$2:$ZZ$201, ROW()-209, COLUMN()-1)), ""),"")</f>
        <v/>
      </c>
      <c r="AL301" t="str" cm="1">
        <f t="array" ref="AL301">IFERROR(IF(Helpers!AL93&gt;0, MAX(0, Helpers!AL93 - INDEX(Matrix!$B$2:$ZZ$201, ROW()-209, COLUMN()-1)), ""),"")</f>
        <v/>
      </c>
      <c r="AM301" t="str" cm="1">
        <f t="array" ref="AM301">IFERROR(IF(Helpers!AM93&gt;0, MAX(0, Helpers!AM93 - INDEX(Matrix!$B$2:$ZZ$201, ROW()-209, COLUMN()-1)), ""),"")</f>
        <v/>
      </c>
      <c r="AN301" t="str" cm="1">
        <f t="array" ref="AN301">IFERROR(IF(Helpers!AN93&gt;0, MAX(0, Helpers!AN93 - INDEX(Matrix!$B$2:$ZZ$201, ROW()-209, COLUMN()-1)), ""),"")</f>
        <v/>
      </c>
      <c r="AO301" t="str" cm="1">
        <f t="array" ref="AO301">IFERROR(IF(Helpers!AO93&gt;0, MAX(0, Helpers!AO93 - INDEX(Matrix!$B$2:$ZZ$201, ROW()-209, COLUMN()-1)), ""),"")</f>
        <v/>
      </c>
      <c r="AP301" t="str" cm="1">
        <f t="array" ref="AP301">IFERROR(IF(Helpers!AP93&gt;0, MAX(0, Helpers!AP93 - INDEX(Matrix!$B$2:$ZZ$201, ROW()-209, COLUMN()-1)), ""),"")</f>
        <v/>
      </c>
      <c r="AQ301" t="str" cm="1">
        <f t="array" ref="AQ301">IFERROR(IF(Helpers!AQ93&gt;0, MAX(0, Helpers!AQ93 - INDEX(Matrix!$B$2:$ZZ$201, ROW()-209, COLUMN()-1)), ""),"")</f>
        <v/>
      </c>
      <c r="AR301" t="str" cm="1">
        <f t="array" ref="AR301">IFERROR(IF(Helpers!AR93&gt;0, MAX(0, Helpers!AR93 - INDEX(Matrix!$B$2:$ZZ$201, ROW()-209, COLUMN()-1)), ""),"")</f>
        <v/>
      </c>
      <c r="AS301" t="str" cm="1">
        <f t="array" ref="AS301">IFERROR(IF(Helpers!AS93&gt;0, MAX(0, Helpers!AS93 - INDEX(Matrix!$B$2:$ZZ$201, ROW()-209, COLUMN()-1)), ""),"")</f>
        <v/>
      </c>
      <c r="AT301" t="str" cm="1">
        <f t="array" ref="AT301">IFERROR(IF(Helpers!AT93&gt;0, MAX(0, Helpers!AT93 - INDEX(Matrix!$B$2:$ZZ$201, ROW()-209, COLUMN()-1)), ""),"")</f>
        <v/>
      </c>
      <c r="AU301" t="str" cm="1">
        <f t="array" ref="AU301">IFERROR(IF(Helpers!AU93&gt;0, MAX(0, Helpers!AU93 - INDEX(Matrix!$B$2:$ZZ$201, ROW()-209, COLUMN()-1)), ""),"")</f>
        <v/>
      </c>
      <c r="AV301" t="str" cm="1">
        <f t="array" ref="AV301">IFERROR(IF(Helpers!AV93&gt;0, MAX(0, Helpers!AV93 - INDEX(Matrix!$B$2:$ZZ$201, ROW()-209, COLUMN()-1)), ""),"")</f>
        <v/>
      </c>
      <c r="AW301" t="str" cm="1">
        <f t="array" ref="AW301">IFERROR(IF(Helpers!AW93&gt;0, MAX(0, Helpers!AW93 - INDEX(Matrix!$B$2:$ZZ$201, ROW()-209, COLUMN()-1)), ""),"")</f>
        <v/>
      </c>
      <c r="AX301" t="str" cm="1">
        <f t="array" ref="AX301">IFERROR(IF(Helpers!AX93&gt;0, MAX(0, Helpers!AX93 - INDEX(Matrix!$B$2:$ZZ$201, ROW()-209, COLUMN()-1)), ""),"")</f>
        <v/>
      </c>
      <c r="AY301" t="str" cm="1">
        <f t="array" ref="AY301">IFERROR(IF(Helpers!AY93&gt;0, MAX(0, Helpers!AY93 - INDEX(Matrix!$B$2:$ZZ$201, ROW()-209, COLUMN()-1)), ""),"")</f>
        <v/>
      </c>
    </row>
    <row r="302" spans="1:51" x14ac:dyDescent="0.25">
      <c r="A302" s="12"/>
      <c r="B302" t="str" cm="1">
        <f t="array" ref="B302">IFERROR(IF(Helpers!B94&gt;0, MAX(0, Helpers!B94 - INDEX(Matrix!$B$2:$ZZ$201, ROW()-209, COLUMN()-1)), ""),"")</f>
        <v/>
      </c>
      <c r="C302" t="str" cm="1">
        <f t="array" ref="C302">IFERROR(IF(Helpers!C94&gt;0, MAX(0, Helpers!C94 - INDEX(Matrix!$B$2:$ZZ$201, ROW()-209, COLUMN()-1)), ""),"")</f>
        <v/>
      </c>
      <c r="D302" t="str" cm="1">
        <f t="array" ref="D302">IFERROR(IF(Helpers!D94&gt;0, MAX(0, Helpers!D94 - INDEX(Matrix!$B$2:$ZZ$201, ROW()-209, COLUMN()-1)), ""),"")</f>
        <v/>
      </c>
      <c r="E302" t="str" cm="1">
        <f t="array" ref="E302">IFERROR(IF(Helpers!E94&gt;0, MAX(0, Helpers!E94 - INDEX(Matrix!$B$2:$ZZ$201, ROW()-209, COLUMN()-1)), ""),"")</f>
        <v/>
      </c>
      <c r="F302" t="str" cm="1">
        <f t="array" ref="F302">IFERROR(IF(Helpers!F94&gt;0, MAX(0, Helpers!F94 - INDEX(Matrix!$B$2:$ZZ$201, ROW()-209, COLUMN()-1)), ""),"")</f>
        <v/>
      </c>
      <c r="G302" t="str" cm="1">
        <f t="array" ref="G302">IFERROR(IF(Helpers!G94&gt;0, MAX(0, Helpers!G94 - INDEX(Matrix!$B$2:$ZZ$201, ROW()-209, COLUMN()-1)), ""),"")</f>
        <v/>
      </c>
      <c r="H302" t="str" cm="1">
        <f t="array" ref="H302">IFERROR(IF(Helpers!H94&gt;0, MAX(0, Helpers!H94 - INDEX(Matrix!$B$2:$ZZ$201, ROW()-209, COLUMN()-1)), ""),"")</f>
        <v/>
      </c>
      <c r="I302" t="str" cm="1">
        <f t="array" ref="I302">IFERROR(IF(Helpers!I94&gt;0, MAX(0, Helpers!I94 - INDEX(Matrix!$B$2:$ZZ$201, ROW()-209, COLUMN()-1)), ""),"")</f>
        <v/>
      </c>
      <c r="J302" t="str" cm="1">
        <f t="array" ref="J302">IFERROR(IF(Helpers!J94&gt;0, MAX(0, Helpers!J94 - INDEX(Matrix!$B$2:$ZZ$201, ROW()-209, COLUMN()-1)), ""),"")</f>
        <v/>
      </c>
      <c r="K302" t="str" cm="1">
        <f t="array" ref="K302">IFERROR(IF(Helpers!K94&gt;0, MAX(0, Helpers!K94 - INDEX(Matrix!$B$2:$ZZ$201, ROW()-209, COLUMN()-1)), ""),"")</f>
        <v/>
      </c>
      <c r="L302" t="str" cm="1">
        <f t="array" ref="L302">IFERROR(IF(Helpers!L94&gt;0, MAX(0, Helpers!L94 - INDEX(Matrix!$B$2:$ZZ$201, ROW()-209, COLUMN()-1)), ""),"")</f>
        <v/>
      </c>
      <c r="M302" t="str" cm="1">
        <f t="array" ref="M302">IFERROR(IF(Helpers!M94&gt;0, MAX(0, Helpers!M94 - INDEX(Matrix!$B$2:$ZZ$201, ROW()-209, COLUMN()-1)), ""),"")</f>
        <v/>
      </c>
      <c r="N302" t="str" cm="1">
        <f t="array" ref="N302">IFERROR(IF(Helpers!N94&gt;0, MAX(0, Helpers!N94 - INDEX(Matrix!$B$2:$ZZ$201, ROW()-209, COLUMN()-1)), ""),"")</f>
        <v/>
      </c>
      <c r="O302" t="str" cm="1">
        <f t="array" ref="O302">IFERROR(IF(Helpers!O94&gt;0, MAX(0, Helpers!O94 - INDEX(Matrix!$B$2:$ZZ$201, ROW()-209, COLUMN()-1)), ""),"")</f>
        <v/>
      </c>
      <c r="P302" t="str" cm="1">
        <f t="array" ref="P302">IFERROR(IF(Helpers!P94&gt;0, MAX(0, Helpers!P94 - INDEX(Matrix!$B$2:$ZZ$201, ROW()-209, COLUMN()-1)), ""),"")</f>
        <v/>
      </c>
      <c r="Q302" t="str" cm="1">
        <f t="array" ref="Q302">IFERROR(IF(Helpers!Q94&gt;0, MAX(0, Helpers!Q94 - INDEX(Matrix!$B$2:$ZZ$201, ROW()-209, COLUMN()-1)), ""),"")</f>
        <v/>
      </c>
      <c r="R302" t="str" cm="1">
        <f t="array" ref="R302">IFERROR(IF(Helpers!R94&gt;0, MAX(0, Helpers!R94 - INDEX(Matrix!$B$2:$ZZ$201, ROW()-209, COLUMN()-1)), ""),"")</f>
        <v/>
      </c>
      <c r="S302" t="str" cm="1">
        <f t="array" ref="S302">IFERROR(IF(Helpers!S94&gt;0, MAX(0, Helpers!S94 - INDEX(Matrix!$B$2:$ZZ$201, ROW()-209, COLUMN()-1)), ""),"")</f>
        <v/>
      </c>
      <c r="T302" t="str" cm="1">
        <f t="array" ref="T302">IFERROR(IF(Helpers!T94&gt;0, MAX(0, Helpers!T94 - INDEX(Matrix!$B$2:$ZZ$201, ROW()-209, COLUMN()-1)), ""),"")</f>
        <v/>
      </c>
      <c r="U302" t="str" cm="1">
        <f t="array" ref="U302">IFERROR(IF(Helpers!U94&gt;0, MAX(0, Helpers!U94 - INDEX(Matrix!$B$2:$ZZ$201, ROW()-209, COLUMN()-1)), ""),"")</f>
        <v/>
      </c>
      <c r="V302" t="str" cm="1">
        <f t="array" ref="V302">IFERROR(IF(Helpers!V94&gt;0, MAX(0, Helpers!V94 - INDEX(Matrix!$B$2:$ZZ$201, ROW()-209, COLUMN()-1)), ""),"")</f>
        <v/>
      </c>
      <c r="W302" t="str" cm="1">
        <f t="array" ref="W302">IFERROR(IF(Helpers!W94&gt;0, MAX(0, Helpers!W94 - INDEX(Matrix!$B$2:$ZZ$201, ROW()-209, COLUMN()-1)), ""),"")</f>
        <v/>
      </c>
      <c r="X302" t="str" cm="1">
        <f t="array" ref="X302">IFERROR(IF(Helpers!X94&gt;0, MAX(0, Helpers!X94 - INDEX(Matrix!$B$2:$ZZ$201, ROW()-209, COLUMN()-1)), ""),"")</f>
        <v/>
      </c>
      <c r="Y302" t="str" cm="1">
        <f t="array" ref="Y302">IFERROR(IF(Helpers!Y94&gt;0, MAX(0, Helpers!Y94 - INDEX(Matrix!$B$2:$ZZ$201, ROW()-209, COLUMN()-1)), ""),"")</f>
        <v/>
      </c>
      <c r="Z302" t="str" cm="1">
        <f t="array" ref="Z302">IFERROR(IF(Helpers!Z94&gt;0, MAX(0, Helpers!Z94 - INDEX(Matrix!$B$2:$ZZ$201, ROW()-209, COLUMN()-1)), ""),"")</f>
        <v/>
      </c>
      <c r="AA302" t="str" cm="1">
        <f t="array" ref="AA302">IFERROR(IF(Helpers!AA94&gt;0, MAX(0, Helpers!AA94 - INDEX(Matrix!$B$2:$ZZ$201, ROW()-209, COLUMN()-1)), ""),"")</f>
        <v/>
      </c>
      <c r="AB302" t="str" cm="1">
        <f t="array" ref="AB302">IFERROR(IF(Helpers!AB94&gt;0, MAX(0, Helpers!AB94 - INDEX(Matrix!$B$2:$ZZ$201, ROW()-209, COLUMN()-1)), ""),"")</f>
        <v/>
      </c>
      <c r="AC302" t="str" cm="1">
        <f t="array" ref="AC302">IFERROR(IF(Helpers!AC94&gt;0, MAX(0, Helpers!AC94 - INDEX(Matrix!$B$2:$ZZ$201, ROW()-209, COLUMN()-1)), ""),"")</f>
        <v/>
      </c>
      <c r="AD302" t="str" cm="1">
        <f t="array" ref="AD302">IFERROR(IF(Helpers!AD94&gt;0, MAX(0, Helpers!AD94 - INDEX(Matrix!$B$2:$ZZ$201, ROW()-209, COLUMN()-1)), ""),"")</f>
        <v/>
      </c>
      <c r="AE302" t="str" cm="1">
        <f t="array" ref="AE302">IFERROR(IF(Helpers!AE94&gt;0, MAX(0, Helpers!AE94 - INDEX(Matrix!$B$2:$ZZ$201, ROW()-209, COLUMN()-1)), ""),"")</f>
        <v/>
      </c>
      <c r="AF302" t="str" cm="1">
        <f t="array" ref="AF302">IFERROR(IF(Helpers!AF94&gt;0, MAX(0, Helpers!AF94 - INDEX(Matrix!$B$2:$ZZ$201, ROW()-209, COLUMN()-1)), ""),"")</f>
        <v/>
      </c>
      <c r="AG302" t="str" cm="1">
        <f t="array" ref="AG302">IFERROR(IF(Helpers!AG94&gt;0, MAX(0, Helpers!AG94 - INDEX(Matrix!$B$2:$ZZ$201, ROW()-209, COLUMN()-1)), ""),"")</f>
        <v/>
      </c>
      <c r="AH302" t="str" cm="1">
        <f t="array" ref="AH302">IFERROR(IF(Helpers!AH94&gt;0, MAX(0, Helpers!AH94 - INDEX(Matrix!$B$2:$ZZ$201, ROW()-209, COLUMN()-1)), ""),"")</f>
        <v/>
      </c>
      <c r="AI302" t="str" cm="1">
        <f t="array" ref="AI302">IFERROR(IF(Helpers!AI94&gt;0, MAX(0, Helpers!AI94 - INDEX(Matrix!$B$2:$ZZ$201, ROW()-209, COLUMN()-1)), ""),"")</f>
        <v/>
      </c>
      <c r="AJ302" t="str" cm="1">
        <f t="array" ref="AJ302">IFERROR(IF(Helpers!AJ94&gt;0, MAX(0, Helpers!AJ94 - INDEX(Matrix!$B$2:$ZZ$201, ROW()-209, COLUMN()-1)), ""),"")</f>
        <v/>
      </c>
      <c r="AK302" t="str" cm="1">
        <f t="array" ref="AK302">IFERROR(IF(Helpers!AK94&gt;0, MAX(0, Helpers!AK94 - INDEX(Matrix!$B$2:$ZZ$201, ROW()-209, COLUMN()-1)), ""),"")</f>
        <v/>
      </c>
      <c r="AL302" t="str" cm="1">
        <f t="array" ref="AL302">IFERROR(IF(Helpers!AL94&gt;0, MAX(0, Helpers!AL94 - INDEX(Matrix!$B$2:$ZZ$201, ROW()-209, COLUMN()-1)), ""),"")</f>
        <v/>
      </c>
      <c r="AM302" t="str" cm="1">
        <f t="array" ref="AM302">IFERROR(IF(Helpers!AM94&gt;0, MAX(0, Helpers!AM94 - INDEX(Matrix!$B$2:$ZZ$201, ROW()-209, COLUMN()-1)), ""),"")</f>
        <v/>
      </c>
      <c r="AN302" t="str" cm="1">
        <f t="array" ref="AN302">IFERROR(IF(Helpers!AN94&gt;0, MAX(0, Helpers!AN94 - INDEX(Matrix!$B$2:$ZZ$201, ROW()-209, COLUMN()-1)), ""),"")</f>
        <v/>
      </c>
      <c r="AO302" t="str" cm="1">
        <f t="array" ref="AO302">IFERROR(IF(Helpers!AO94&gt;0, MAX(0, Helpers!AO94 - INDEX(Matrix!$B$2:$ZZ$201, ROW()-209, COLUMN()-1)), ""),"")</f>
        <v/>
      </c>
      <c r="AP302" t="str" cm="1">
        <f t="array" ref="AP302">IFERROR(IF(Helpers!AP94&gt;0, MAX(0, Helpers!AP94 - INDEX(Matrix!$B$2:$ZZ$201, ROW()-209, COLUMN()-1)), ""),"")</f>
        <v/>
      </c>
      <c r="AQ302" t="str" cm="1">
        <f t="array" ref="AQ302">IFERROR(IF(Helpers!AQ94&gt;0, MAX(0, Helpers!AQ94 - INDEX(Matrix!$B$2:$ZZ$201, ROW()-209, COLUMN()-1)), ""),"")</f>
        <v/>
      </c>
      <c r="AR302" t="str" cm="1">
        <f t="array" ref="AR302">IFERROR(IF(Helpers!AR94&gt;0, MAX(0, Helpers!AR94 - INDEX(Matrix!$B$2:$ZZ$201, ROW()-209, COLUMN()-1)), ""),"")</f>
        <v/>
      </c>
      <c r="AS302" t="str" cm="1">
        <f t="array" ref="AS302">IFERROR(IF(Helpers!AS94&gt;0, MAX(0, Helpers!AS94 - INDEX(Matrix!$B$2:$ZZ$201, ROW()-209, COLUMN()-1)), ""),"")</f>
        <v/>
      </c>
      <c r="AT302" t="str" cm="1">
        <f t="array" ref="AT302">IFERROR(IF(Helpers!AT94&gt;0, MAX(0, Helpers!AT94 - INDEX(Matrix!$B$2:$ZZ$201, ROW()-209, COLUMN()-1)), ""),"")</f>
        <v/>
      </c>
      <c r="AU302" t="str" cm="1">
        <f t="array" ref="AU302">IFERROR(IF(Helpers!AU94&gt;0, MAX(0, Helpers!AU94 - INDEX(Matrix!$B$2:$ZZ$201, ROW()-209, COLUMN()-1)), ""),"")</f>
        <v/>
      </c>
      <c r="AV302" t="str" cm="1">
        <f t="array" ref="AV302">IFERROR(IF(Helpers!AV94&gt;0, MAX(0, Helpers!AV94 - INDEX(Matrix!$B$2:$ZZ$201, ROW()-209, COLUMN()-1)), ""),"")</f>
        <v/>
      </c>
      <c r="AW302" t="str" cm="1">
        <f t="array" ref="AW302">IFERROR(IF(Helpers!AW94&gt;0, MAX(0, Helpers!AW94 - INDEX(Matrix!$B$2:$ZZ$201, ROW()-209, COLUMN()-1)), ""),"")</f>
        <v/>
      </c>
      <c r="AX302" t="str" cm="1">
        <f t="array" ref="AX302">IFERROR(IF(Helpers!AX94&gt;0, MAX(0, Helpers!AX94 - INDEX(Matrix!$B$2:$ZZ$201, ROW()-209, COLUMN()-1)), ""),"")</f>
        <v/>
      </c>
      <c r="AY302" t="str" cm="1">
        <f t="array" ref="AY302">IFERROR(IF(Helpers!AY94&gt;0, MAX(0, Helpers!AY94 - INDEX(Matrix!$B$2:$ZZ$201, ROW()-209, COLUMN()-1)), ""),"")</f>
        <v/>
      </c>
    </row>
    <row r="303" spans="1:51" x14ac:dyDescent="0.25">
      <c r="A303" s="12"/>
      <c r="B303" t="str" cm="1">
        <f t="array" ref="B303">IFERROR(IF(Helpers!B95&gt;0, MAX(0, Helpers!B95 - INDEX(Matrix!$B$2:$ZZ$201, ROW()-209, COLUMN()-1)), ""),"")</f>
        <v/>
      </c>
      <c r="C303" t="str" cm="1">
        <f t="array" ref="C303">IFERROR(IF(Helpers!C95&gt;0, MAX(0, Helpers!C95 - INDEX(Matrix!$B$2:$ZZ$201, ROW()-209, COLUMN()-1)), ""),"")</f>
        <v/>
      </c>
      <c r="D303" t="str" cm="1">
        <f t="array" ref="D303">IFERROR(IF(Helpers!D95&gt;0, MAX(0, Helpers!D95 - INDEX(Matrix!$B$2:$ZZ$201, ROW()-209, COLUMN()-1)), ""),"")</f>
        <v/>
      </c>
      <c r="E303" t="str" cm="1">
        <f t="array" ref="E303">IFERROR(IF(Helpers!E95&gt;0, MAX(0, Helpers!E95 - INDEX(Matrix!$B$2:$ZZ$201, ROW()-209, COLUMN()-1)), ""),"")</f>
        <v/>
      </c>
      <c r="F303" t="str" cm="1">
        <f t="array" ref="F303">IFERROR(IF(Helpers!F95&gt;0, MAX(0, Helpers!F95 - INDEX(Matrix!$B$2:$ZZ$201, ROW()-209, COLUMN()-1)), ""),"")</f>
        <v/>
      </c>
      <c r="G303" t="str" cm="1">
        <f t="array" ref="G303">IFERROR(IF(Helpers!G95&gt;0, MAX(0, Helpers!G95 - INDEX(Matrix!$B$2:$ZZ$201, ROW()-209, COLUMN()-1)), ""),"")</f>
        <v/>
      </c>
      <c r="H303" t="str" cm="1">
        <f t="array" ref="H303">IFERROR(IF(Helpers!H95&gt;0, MAX(0, Helpers!H95 - INDEX(Matrix!$B$2:$ZZ$201, ROW()-209, COLUMN()-1)), ""),"")</f>
        <v/>
      </c>
      <c r="I303" t="str" cm="1">
        <f t="array" ref="I303">IFERROR(IF(Helpers!I95&gt;0, MAX(0, Helpers!I95 - INDEX(Matrix!$B$2:$ZZ$201, ROW()-209, COLUMN()-1)), ""),"")</f>
        <v/>
      </c>
      <c r="J303" t="str" cm="1">
        <f t="array" ref="J303">IFERROR(IF(Helpers!J95&gt;0, MAX(0, Helpers!J95 - INDEX(Matrix!$B$2:$ZZ$201, ROW()-209, COLUMN()-1)), ""),"")</f>
        <v/>
      </c>
      <c r="K303" t="str" cm="1">
        <f t="array" ref="K303">IFERROR(IF(Helpers!K95&gt;0, MAX(0, Helpers!K95 - INDEX(Matrix!$B$2:$ZZ$201, ROW()-209, COLUMN()-1)), ""),"")</f>
        <v/>
      </c>
      <c r="L303" t="str" cm="1">
        <f t="array" ref="L303">IFERROR(IF(Helpers!L95&gt;0, MAX(0, Helpers!L95 - INDEX(Matrix!$B$2:$ZZ$201, ROW()-209, COLUMN()-1)), ""),"")</f>
        <v/>
      </c>
      <c r="M303" t="str" cm="1">
        <f t="array" ref="M303">IFERROR(IF(Helpers!M95&gt;0, MAX(0, Helpers!M95 - INDEX(Matrix!$B$2:$ZZ$201, ROW()-209, COLUMN()-1)), ""),"")</f>
        <v/>
      </c>
      <c r="N303" t="str" cm="1">
        <f t="array" ref="N303">IFERROR(IF(Helpers!N95&gt;0, MAX(0, Helpers!N95 - INDEX(Matrix!$B$2:$ZZ$201, ROW()-209, COLUMN()-1)), ""),"")</f>
        <v/>
      </c>
      <c r="O303" t="str" cm="1">
        <f t="array" ref="O303">IFERROR(IF(Helpers!O95&gt;0, MAX(0, Helpers!O95 - INDEX(Matrix!$B$2:$ZZ$201, ROW()-209, COLUMN()-1)), ""),"")</f>
        <v/>
      </c>
      <c r="P303" t="str" cm="1">
        <f t="array" ref="P303">IFERROR(IF(Helpers!P95&gt;0, MAX(0, Helpers!P95 - INDEX(Matrix!$B$2:$ZZ$201, ROW()-209, COLUMN()-1)), ""),"")</f>
        <v/>
      </c>
      <c r="Q303" t="str" cm="1">
        <f t="array" ref="Q303">IFERROR(IF(Helpers!Q95&gt;0, MAX(0, Helpers!Q95 - INDEX(Matrix!$B$2:$ZZ$201, ROW()-209, COLUMN()-1)), ""),"")</f>
        <v/>
      </c>
      <c r="R303" t="str" cm="1">
        <f t="array" ref="R303">IFERROR(IF(Helpers!R95&gt;0, MAX(0, Helpers!R95 - INDEX(Matrix!$B$2:$ZZ$201, ROW()-209, COLUMN()-1)), ""),"")</f>
        <v/>
      </c>
      <c r="S303" t="str" cm="1">
        <f t="array" ref="S303">IFERROR(IF(Helpers!S95&gt;0, MAX(0, Helpers!S95 - INDEX(Matrix!$B$2:$ZZ$201, ROW()-209, COLUMN()-1)), ""),"")</f>
        <v/>
      </c>
      <c r="T303" t="str" cm="1">
        <f t="array" ref="T303">IFERROR(IF(Helpers!T95&gt;0, MAX(0, Helpers!T95 - INDEX(Matrix!$B$2:$ZZ$201, ROW()-209, COLUMN()-1)), ""),"")</f>
        <v/>
      </c>
      <c r="U303" t="str" cm="1">
        <f t="array" ref="U303">IFERROR(IF(Helpers!U95&gt;0, MAX(0, Helpers!U95 - INDEX(Matrix!$B$2:$ZZ$201, ROW()-209, COLUMN()-1)), ""),"")</f>
        <v/>
      </c>
      <c r="V303" t="str" cm="1">
        <f t="array" ref="V303">IFERROR(IF(Helpers!V95&gt;0, MAX(0, Helpers!V95 - INDEX(Matrix!$B$2:$ZZ$201, ROW()-209, COLUMN()-1)), ""),"")</f>
        <v/>
      </c>
      <c r="W303" t="str" cm="1">
        <f t="array" ref="W303">IFERROR(IF(Helpers!W95&gt;0, MAX(0, Helpers!W95 - INDEX(Matrix!$B$2:$ZZ$201, ROW()-209, COLUMN()-1)), ""),"")</f>
        <v/>
      </c>
      <c r="X303" t="str" cm="1">
        <f t="array" ref="X303">IFERROR(IF(Helpers!X95&gt;0, MAX(0, Helpers!X95 - INDEX(Matrix!$B$2:$ZZ$201, ROW()-209, COLUMN()-1)), ""),"")</f>
        <v/>
      </c>
      <c r="Y303" t="str" cm="1">
        <f t="array" ref="Y303">IFERROR(IF(Helpers!Y95&gt;0, MAX(0, Helpers!Y95 - INDEX(Matrix!$B$2:$ZZ$201, ROW()-209, COLUMN()-1)), ""),"")</f>
        <v/>
      </c>
      <c r="Z303" t="str" cm="1">
        <f t="array" ref="Z303">IFERROR(IF(Helpers!Z95&gt;0, MAX(0, Helpers!Z95 - INDEX(Matrix!$B$2:$ZZ$201, ROW()-209, COLUMN()-1)), ""),"")</f>
        <v/>
      </c>
      <c r="AA303" t="str" cm="1">
        <f t="array" ref="AA303">IFERROR(IF(Helpers!AA95&gt;0, MAX(0, Helpers!AA95 - INDEX(Matrix!$B$2:$ZZ$201, ROW()-209, COLUMN()-1)), ""),"")</f>
        <v/>
      </c>
      <c r="AB303" t="str" cm="1">
        <f t="array" ref="AB303">IFERROR(IF(Helpers!AB95&gt;0, MAX(0, Helpers!AB95 - INDEX(Matrix!$B$2:$ZZ$201, ROW()-209, COLUMN()-1)), ""),"")</f>
        <v/>
      </c>
      <c r="AC303" t="str" cm="1">
        <f t="array" ref="AC303">IFERROR(IF(Helpers!AC95&gt;0, MAX(0, Helpers!AC95 - INDEX(Matrix!$B$2:$ZZ$201, ROW()-209, COLUMN()-1)), ""),"")</f>
        <v/>
      </c>
      <c r="AD303" t="str" cm="1">
        <f t="array" ref="AD303">IFERROR(IF(Helpers!AD95&gt;0, MAX(0, Helpers!AD95 - INDEX(Matrix!$B$2:$ZZ$201, ROW()-209, COLUMN()-1)), ""),"")</f>
        <v/>
      </c>
      <c r="AE303" t="str" cm="1">
        <f t="array" ref="AE303">IFERROR(IF(Helpers!AE95&gt;0, MAX(0, Helpers!AE95 - INDEX(Matrix!$B$2:$ZZ$201, ROW()-209, COLUMN()-1)), ""),"")</f>
        <v/>
      </c>
      <c r="AF303" t="str" cm="1">
        <f t="array" ref="AF303">IFERROR(IF(Helpers!AF95&gt;0, MAX(0, Helpers!AF95 - INDEX(Matrix!$B$2:$ZZ$201, ROW()-209, COLUMN()-1)), ""),"")</f>
        <v/>
      </c>
      <c r="AG303" t="str" cm="1">
        <f t="array" ref="AG303">IFERROR(IF(Helpers!AG95&gt;0, MAX(0, Helpers!AG95 - INDEX(Matrix!$B$2:$ZZ$201, ROW()-209, COLUMN()-1)), ""),"")</f>
        <v/>
      </c>
      <c r="AH303" t="str" cm="1">
        <f t="array" ref="AH303">IFERROR(IF(Helpers!AH95&gt;0, MAX(0, Helpers!AH95 - INDEX(Matrix!$B$2:$ZZ$201, ROW()-209, COLUMN()-1)), ""),"")</f>
        <v/>
      </c>
      <c r="AI303" t="str" cm="1">
        <f t="array" ref="AI303">IFERROR(IF(Helpers!AI95&gt;0, MAX(0, Helpers!AI95 - INDEX(Matrix!$B$2:$ZZ$201, ROW()-209, COLUMN()-1)), ""),"")</f>
        <v/>
      </c>
      <c r="AJ303" t="str" cm="1">
        <f t="array" ref="AJ303">IFERROR(IF(Helpers!AJ95&gt;0, MAX(0, Helpers!AJ95 - INDEX(Matrix!$B$2:$ZZ$201, ROW()-209, COLUMN()-1)), ""),"")</f>
        <v/>
      </c>
      <c r="AK303" t="str" cm="1">
        <f t="array" ref="AK303">IFERROR(IF(Helpers!AK95&gt;0, MAX(0, Helpers!AK95 - INDEX(Matrix!$B$2:$ZZ$201, ROW()-209, COLUMN()-1)), ""),"")</f>
        <v/>
      </c>
      <c r="AL303" t="str" cm="1">
        <f t="array" ref="AL303">IFERROR(IF(Helpers!AL95&gt;0, MAX(0, Helpers!AL95 - INDEX(Matrix!$B$2:$ZZ$201, ROW()-209, COLUMN()-1)), ""),"")</f>
        <v/>
      </c>
      <c r="AM303" t="str" cm="1">
        <f t="array" ref="AM303">IFERROR(IF(Helpers!AM95&gt;0, MAX(0, Helpers!AM95 - INDEX(Matrix!$B$2:$ZZ$201, ROW()-209, COLUMN()-1)), ""),"")</f>
        <v/>
      </c>
      <c r="AN303" t="str" cm="1">
        <f t="array" ref="AN303">IFERROR(IF(Helpers!AN95&gt;0, MAX(0, Helpers!AN95 - INDEX(Matrix!$B$2:$ZZ$201, ROW()-209, COLUMN()-1)), ""),"")</f>
        <v/>
      </c>
      <c r="AO303" t="str" cm="1">
        <f t="array" ref="AO303">IFERROR(IF(Helpers!AO95&gt;0, MAX(0, Helpers!AO95 - INDEX(Matrix!$B$2:$ZZ$201, ROW()-209, COLUMN()-1)), ""),"")</f>
        <v/>
      </c>
      <c r="AP303" t="str" cm="1">
        <f t="array" ref="AP303">IFERROR(IF(Helpers!AP95&gt;0, MAX(0, Helpers!AP95 - INDEX(Matrix!$B$2:$ZZ$201, ROW()-209, COLUMN()-1)), ""),"")</f>
        <v/>
      </c>
      <c r="AQ303" t="str" cm="1">
        <f t="array" ref="AQ303">IFERROR(IF(Helpers!AQ95&gt;0, MAX(0, Helpers!AQ95 - INDEX(Matrix!$B$2:$ZZ$201, ROW()-209, COLUMN()-1)), ""),"")</f>
        <v/>
      </c>
      <c r="AR303" t="str" cm="1">
        <f t="array" ref="AR303">IFERROR(IF(Helpers!AR95&gt;0, MAX(0, Helpers!AR95 - INDEX(Matrix!$B$2:$ZZ$201, ROW()-209, COLUMN()-1)), ""),"")</f>
        <v/>
      </c>
      <c r="AS303" t="str" cm="1">
        <f t="array" ref="AS303">IFERROR(IF(Helpers!AS95&gt;0, MAX(0, Helpers!AS95 - INDEX(Matrix!$B$2:$ZZ$201, ROW()-209, COLUMN()-1)), ""),"")</f>
        <v/>
      </c>
      <c r="AT303" t="str" cm="1">
        <f t="array" ref="AT303">IFERROR(IF(Helpers!AT95&gt;0, MAX(0, Helpers!AT95 - INDEX(Matrix!$B$2:$ZZ$201, ROW()-209, COLUMN()-1)), ""),"")</f>
        <v/>
      </c>
      <c r="AU303" t="str" cm="1">
        <f t="array" ref="AU303">IFERROR(IF(Helpers!AU95&gt;0, MAX(0, Helpers!AU95 - INDEX(Matrix!$B$2:$ZZ$201, ROW()-209, COLUMN()-1)), ""),"")</f>
        <v/>
      </c>
      <c r="AV303" t="str" cm="1">
        <f t="array" ref="AV303">IFERROR(IF(Helpers!AV95&gt;0, MAX(0, Helpers!AV95 - INDEX(Matrix!$B$2:$ZZ$201, ROW()-209, COLUMN()-1)), ""),"")</f>
        <v/>
      </c>
      <c r="AW303" t="str" cm="1">
        <f t="array" ref="AW303">IFERROR(IF(Helpers!AW95&gt;0, MAX(0, Helpers!AW95 - INDEX(Matrix!$B$2:$ZZ$201, ROW()-209, COLUMN()-1)), ""),"")</f>
        <v/>
      </c>
      <c r="AX303" t="str" cm="1">
        <f t="array" ref="AX303">IFERROR(IF(Helpers!AX95&gt;0, MAX(0, Helpers!AX95 - INDEX(Matrix!$B$2:$ZZ$201, ROW()-209, COLUMN()-1)), ""),"")</f>
        <v/>
      </c>
      <c r="AY303" t="str" cm="1">
        <f t="array" ref="AY303">IFERROR(IF(Helpers!AY95&gt;0, MAX(0, Helpers!AY95 - INDEX(Matrix!$B$2:$ZZ$201, ROW()-209, COLUMN()-1)), ""),"")</f>
        <v/>
      </c>
    </row>
    <row r="304" spans="1:51" x14ac:dyDescent="0.25">
      <c r="A304" s="12"/>
      <c r="B304" t="str" cm="1">
        <f t="array" ref="B304">IFERROR(IF(Helpers!B96&gt;0, MAX(0, Helpers!B96 - INDEX(Matrix!$B$2:$ZZ$201, ROW()-209, COLUMN()-1)), ""),"")</f>
        <v/>
      </c>
      <c r="C304" t="str" cm="1">
        <f t="array" ref="C304">IFERROR(IF(Helpers!C96&gt;0, MAX(0, Helpers!C96 - INDEX(Matrix!$B$2:$ZZ$201, ROW()-209, COLUMN()-1)), ""),"")</f>
        <v/>
      </c>
      <c r="D304" t="str" cm="1">
        <f t="array" ref="D304">IFERROR(IF(Helpers!D96&gt;0, MAX(0, Helpers!D96 - INDEX(Matrix!$B$2:$ZZ$201, ROW()-209, COLUMN()-1)), ""),"")</f>
        <v/>
      </c>
      <c r="E304" t="str" cm="1">
        <f t="array" ref="E304">IFERROR(IF(Helpers!E96&gt;0, MAX(0, Helpers!E96 - INDEX(Matrix!$B$2:$ZZ$201, ROW()-209, COLUMN()-1)), ""),"")</f>
        <v/>
      </c>
      <c r="F304" t="str" cm="1">
        <f t="array" ref="F304">IFERROR(IF(Helpers!F96&gt;0, MAX(0, Helpers!F96 - INDEX(Matrix!$B$2:$ZZ$201, ROW()-209, COLUMN()-1)), ""),"")</f>
        <v/>
      </c>
      <c r="G304" t="str" cm="1">
        <f t="array" ref="G304">IFERROR(IF(Helpers!G96&gt;0, MAX(0, Helpers!G96 - INDEX(Matrix!$B$2:$ZZ$201, ROW()-209, COLUMN()-1)), ""),"")</f>
        <v/>
      </c>
      <c r="H304" t="str" cm="1">
        <f t="array" ref="H304">IFERROR(IF(Helpers!H96&gt;0, MAX(0, Helpers!H96 - INDEX(Matrix!$B$2:$ZZ$201, ROW()-209, COLUMN()-1)), ""),"")</f>
        <v/>
      </c>
      <c r="I304" t="str" cm="1">
        <f t="array" ref="I304">IFERROR(IF(Helpers!I96&gt;0, MAX(0, Helpers!I96 - INDEX(Matrix!$B$2:$ZZ$201, ROW()-209, COLUMN()-1)), ""),"")</f>
        <v/>
      </c>
      <c r="J304" t="str" cm="1">
        <f t="array" ref="J304">IFERROR(IF(Helpers!J96&gt;0, MAX(0, Helpers!J96 - INDEX(Matrix!$B$2:$ZZ$201, ROW()-209, COLUMN()-1)), ""),"")</f>
        <v/>
      </c>
      <c r="K304" t="str" cm="1">
        <f t="array" ref="K304">IFERROR(IF(Helpers!K96&gt;0, MAX(0, Helpers!K96 - INDEX(Matrix!$B$2:$ZZ$201, ROW()-209, COLUMN()-1)), ""),"")</f>
        <v/>
      </c>
      <c r="L304" t="str" cm="1">
        <f t="array" ref="L304">IFERROR(IF(Helpers!L96&gt;0, MAX(0, Helpers!L96 - INDEX(Matrix!$B$2:$ZZ$201, ROW()-209, COLUMN()-1)), ""),"")</f>
        <v/>
      </c>
      <c r="M304" t="str" cm="1">
        <f t="array" ref="M304">IFERROR(IF(Helpers!M96&gt;0, MAX(0, Helpers!M96 - INDEX(Matrix!$B$2:$ZZ$201, ROW()-209, COLUMN()-1)), ""),"")</f>
        <v/>
      </c>
      <c r="N304" t="str" cm="1">
        <f t="array" ref="N304">IFERROR(IF(Helpers!N96&gt;0, MAX(0, Helpers!N96 - INDEX(Matrix!$B$2:$ZZ$201, ROW()-209, COLUMN()-1)), ""),"")</f>
        <v/>
      </c>
      <c r="O304" t="str" cm="1">
        <f t="array" ref="O304">IFERROR(IF(Helpers!O96&gt;0, MAX(0, Helpers!O96 - INDEX(Matrix!$B$2:$ZZ$201, ROW()-209, COLUMN()-1)), ""),"")</f>
        <v/>
      </c>
      <c r="P304" t="str" cm="1">
        <f t="array" ref="P304">IFERROR(IF(Helpers!P96&gt;0, MAX(0, Helpers!P96 - INDEX(Matrix!$B$2:$ZZ$201, ROW()-209, COLUMN()-1)), ""),"")</f>
        <v/>
      </c>
      <c r="Q304" t="str" cm="1">
        <f t="array" ref="Q304">IFERROR(IF(Helpers!Q96&gt;0, MAX(0, Helpers!Q96 - INDEX(Matrix!$B$2:$ZZ$201, ROW()-209, COLUMN()-1)), ""),"")</f>
        <v/>
      </c>
      <c r="R304" t="str" cm="1">
        <f t="array" ref="R304">IFERROR(IF(Helpers!R96&gt;0, MAX(0, Helpers!R96 - INDEX(Matrix!$B$2:$ZZ$201, ROW()-209, COLUMN()-1)), ""),"")</f>
        <v/>
      </c>
      <c r="S304" t="str" cm="1">
        <f t="array" ref="S304">IFERROR(IF(Helpers!S96&gt;0, MAX(0, Helpers!S96 - INDEX(Matrix!$B$2:$ZZ$201, ROW()-209, COLUMN()-1)), ""),"")</f>
        <v/>
      </c>
      <c r="T304" t="str" cm="1">
        <f t="array" ref="T304">IFERROR(IF(Helpers!T96&gt;0, MAX(0, Helpers!T96 - INDEX(Matrix!$B$2:$ZZ$201, ROW()-209, COLUMN()-1)), ""),"")</f>
        <v/>
      </c>
      <c r="U304" t="str" cm="1">
        <f t="array" ref="U304">IFERROR(IF(Helpers!U96&gt;0, MAX(0, Helpers!U96 - INDEX(Matrix!$B$2:$ZZ$201, ROW()-209, COLUMN()-1)), ""),"")</f>
        <v/>
      </c>
      <c r="V304" t="str" cm="1">
        <f t="array" ref="V304">IFERROR(IF(Helpers!V96&gt;0, MAX(0, Helpers!V96 - INDEX(Matrix!$B$2:$ZZ$201, ROW()-209, COLUMN()-1)), ""),"")</f>
        <v/>
      </c>
      <c r="W304" t="str" cm="1">
        <f t="array" ref="W304">IFERROR(IF(Helpers!W96&gt;0, MAX(0, Helpers!W96 - INDEX(Matrix!$B$2:$ZZ$201, ROW()-209, COLUMN()-1)), ""),"")</f>
        <v/>
      </c>
      <c r="X304" t="str" cm="1">
        <f t="array" ref="X304">IFERROR(IF(Helpers!X96&gt;0, MAX(0, Helpers!X96 - INDEX(Matrix!$B$2:$ZZ$201, ROW()-209, COLUMN()-1)), ""),"")</f>
        <v/>
      </c>
      <c r="Y304" t="str" cm="1">
        <f t="array" ref="Y304">IFERROR(IF(Helpers!Y96&gt;0, MAX(0, Helpers!Y96 - INDEX(Matrix!$B$2:$ZZ$201, ROW()-209, COLUMN()-1)), ""),"")</f>
        <v/>
      </c>
      <c r="Z304" t="str" cm="1">
        <f t="array" ref="Z304">IFERROR(IF(Helpers!Z96&gt;0, MAX(0, Helpers!Z96 - INDEX(Matrix!$B$2:$ZZ$201, ROW()-209, COLUMN()-1)), ""),"")</f>
        <v/>
      </c>
      <c r="AA304" t="str" cm="1">
        <f t="array" ref="AA304">IFERROR(IF(Helpers!AA96&gt;0, MAX(0, Helpers!AA96 - INDEX(Matrix!$B$2:$ZZ$201, ROW()-209, COLUMN()-1)), ""),"")</f>
        <v/>
      </c>
      <c r="AB304" t="str" cm="1">
        <f t="array" ref="AB304">IFERROR(IF(Helpers!AB96&gt;0, MAX(0, Helpers!AB96 - INDEX(Matrix!$B$2:$ZZ$201, ROW()-209, COLUMN()-1)), ""),"")</f>
        <v/>
      </c>
      <c r="AC304" t="str" cm="1">
        <f t="array" ref="AC304">IFERROR(IF(Helpers!AC96&gt;0, MAX(0, Helpers!AC96 - INDEX(Matrix!$B$2:$ZZ$201, ROW()-209, COLUMN()-1)), ""),"")</f>
        <v/>
      </c>
      <c r="AD304" t="str" cm="1">
        <f t="array" ref="AD304">IFERROR(IF(Helpers!AD96&gt;0, MAX(0, Helpers!AD96 - INDEX(Matrix!$B$2:$ZZ$201, ROW()-209, COLUMN()-1)), ""),"")</f>
        <v/>
      </c>
      <c r="AE304" t="str" cm="1">
        <f t="array" ref="AE304">IFERROR(IF(Helpers!AE96&gt;0, MAX(0, Helpers!AE96 - INDEX(Matrix!$B$2:$ZZ$201, ROW()-209, COLUMN()-1)), ""),"")</f>
        <v/>
      </c>
      <c r="AF304" t="str" cm="1">
        <f t="array" ref="AF304">IFERROR(IF(Helpers!AF96&gt;0, MAX(0, Helpers!AF96 - INDEX(Matrix!$B$2:$ZZ$201, ROW()-209, COLUMN()-1)), ""),"")</f>
        <v/>
      </c>
      <c r="AG304" t="str" cm="1">
        <f t="array" ref="AG304">IFERROR(IF(Helpers!AG96&gt;0, MAX(0, Helpers!AG96 - INDEX(Matrix!$B$2:$ZZ$201, ROW()-209, COLUMN()-1)), ""),"")</f>
        <v/>
      </c>
      <c r="AH304" t="str" cm="1">
        <f t="array" ref="AH304">IFERROR(IF(Helpers!AH96&gt;0, MAX(0, Helpers!AH96 - INDEX(Matrix!$B$2:$ZZ$201, ROW()-209, COLUMN()-1)), ""),"")</f>
        <v/>
      </c>
      <c r="AI304" t="str" cm="1">
        <f t="array" ref="AI304">IFERROR(IF(Helpers!AI96&gt;0, MAX(0, Helpers!AI96 - INDEX(Matrix!$B$2:$ZZ$201, ROW()-209, COLUMN()-1)), ""),"")</f>
        <v/>
      </c>
      <c r="AJ304" t="str" cm="1">
        <f t="array" ref="AJ304">IFERROR(IF(Helpers!AJ96&gt;0, MAX(0, Helpers!AJ96 - INDEX(Matrix!$B$2:$ZZ$201, ROW()-209, COLUMN()-1)), ""),"")</f>
        <v/>
      </c>
      <c r="AK304" t="str" cm="1">
        <f t="array" ref="AK304">IFERROR(IF(Helpers!AK96&gt;0, MAX(0, Helpers!AK96 - INDEX(Matrix!$B$2:$ZZ$201, ROW()-209, COLUMN()-1)), ""),"")</f>
        <v/>
      </c>
      <c r="AL304" t="str" cm="1">
        <f t="array" ref="AL304">IFERROR(IF(Helpers!AL96&gt;0, MAX(0, Helpers!AL96 - INDEX(Matrix!$B$2:$ZZ$201, ROW()-209, COLUMN()-1)), ""),"")</f>
        <v/>
      </c>
      <c r="AM304" t="str" cm="1">
        <f t="array" ref="AM304">IFERROR(IF(Helpers!AM96&gt;0, MAX(0, Helpers!AM96 - INDEX(Matrix!$B$2:$ZZ$201, ROW()-209, COLUMN()-1)), ""),"")</f>
        <v/>
      </c>
      <c r="AN304" t="str" cm="1">
        <f t="array" ref="AN304">IFERROR(IF(Helpers!AN96&gt;0, MAX(0, Helpers!AN96 - INDEX(Matrix!$B$2:$ZZ$201, ROW()-209, COLUMN()-1)), ""),"")</f>
        <v/>
      </c>
      <c r="AO304" t="str" cm="1">
        <f t="array" ref="AO304">IFERROR(IF(Helpers!AO96&gt;0, MAX(0, Helpers!AO96 - INDEX(Matrix!$B$2:$ZZ$201, ROW()-209, COLUMN()-1)), ""),"")</f>
        <v/>
      </c>
      <c r="AP304" t="str" cm="1">
        <f t="array" ref="AP304">IFERROR(IF(Helpers!AP96&gt;0, MAX(0, Helpers!AP96 - INDEX(Matrix!$B$2:$ZZ$201, ROW()-209, COLUMN()-1)), ""),"")</f>
        <v/>
      </c>
      <c r="AQ304" t="str" cm="1">
        <f t="array" ref="AQ304">IFERROR(IF(Helpers!AQ96&gt;0, MAX(0, Helpers!AQ96 - INDEX(Matrix!$B$2:$ZZ$201, ROW()-209, COLUMN()-1)), ""),"")</f>
        <v/>
      </c>
      <c r="AR304" t="str" cm="1">
        <f t="array" ref="AR304">IFERROR(IF(Helpers!AR96&gt;0, MAX(0, Helpers!AR96 - INDEX(Matrix!$B$2:$ZZ$201, ROW()-209, COLUMN()-1)), ""),"")</f>
        <v/>
      </c>
      <c r="AS304" t="str" cm="1">
        <f t="array" ref="AS304">IFERROR(IF(Helpers!AS96&gt;0, MAX(0, Helpers!AS96 - INDEX(Matrix!$B$2:$ZZ$201, ROW()-209, COLUMN()-1)), ""),"")</f>
        <v/>
      </c>
      <c r="AT304" t="str" cm="1">
        <f t="array" ref="AT304">IFERROR(IF(Helpers!AT96&gt;0, MAX(0, Helpers!AT96 - INDEX(Matrix!$B$2:$ZZ$201, ROW()-209, COLUMN()-1)), ""),"")</f>
        <v/>
      </c>
      <c r="AU304" t="str" cm="1">
        <f t="array" ref="AU304">IFERROR(IF(Helpers!AU96&gt;0, MAX(0, Helpers!AU96 - INDEX(Matrix!$B$2:$ZZ$201, ROW()-209, COLUMN()-1)), ""),"")</f>
        <v/>
      </c>
      <c r="AV304" t="str" cm="1">
        <f t="array" ref="AV304">IFERROR(IF(Helpers!AV96&gt;0, MAX(0, Helpers!AV96 - INDEX(Matrix!$B$2:$ZZ$201, ROW()-209, COLUMN()-1)), ""),"")</f>
        <v/>
      </c>
      <c r="AW304" t="str" cm="1">
        <f t="array" ref="AW304">IFERROR(IF(Helpers!AW96&gt;0, MAX(0, Helpers!AW96 - INDEX(Matrix!$B$2:$ZZ$201, ROW()-209, COLUMN()-1)), ""),"")</f>
        <v/>
      </c>
      <c r="AX304" t="str" cm="1">
        <f t="array" ref="AX304">IFERROR(IF(Helpers!AX96&gt;0, MAX(0, Helpers!AX96 - INDEX(Matrix!$B$2:$ZZ$201, ROW()-209, COLUMN()-1)), ""),"")</f>
        <v/>
      </c>
      <c r="AY304" t="str" cm="1">
        <f t="array" ref="AY304">IFERROR(IF(Helpers!AY96&gt;0, MAX(0, Helpers!AY96 - INDEX(Matrix!$B$2:$ZZ$201, ROW()-209, COLUMN()-1)), ""),"")</f>
        <v/>
      </c>
    </row>
    <row r="305" spans="1:51" x14ac:dyDescent="0.25">
      <c r="A305" s="12"/>
      <c r="B305" t="str" cm="1">
        <f t="array" ref="B305">IFERROR(IF(Helpers!B97&gt;0, MAX(0, Helpers!B97 - INDEX(Matrix!$B$2:$ZZ$201, ROW()-209, COLUMN()-1)), ""),"")</f>
        <v/>
      </c>
      <c r="C305" t="str" cm="1">
        <f t="array" ref="C305">IFERROR(IF(Helpers!C97&gt;0, MAX(0, Helpers!C97 - INDEX(Matrix!$B$2:$ZZ$201, ROW()-209, COLUMN()-1)), ""),"")</f>
        <v/>
      </c>
      <c r="D305" t="str" cm="1">
        <f t="array" ref="D305">IFERROR(IF(Helpers!D97&gt;0, MAX(0, Helpers!D97 - INDEX(Matrix!$B$2:$ZZ$201, ROW()-209, COLUMN()-1)), ""),"")</f>
        <v/>
      </c>
      <c r="E305" t="str" cm="1">
        <f t="array" ref="E305">IFERROR(IF(Helpers!E97&gt;0, MAX(0, Helpers!E97 - INDEX(Matrix!$B$2:$ZZ$201, ROW()-209, COLUMN()-1)), ""),"")</f>
        <v/>
      </c>
      <c r="F305" t="str" cm="1">
        <f t="array" ref="F305">IFERROR(IF(Helpers!F97&gt;0, MAX(0, Helpers!F97 - INDEX(Matrix!$B$2:$ZZ$201, ROW()-209, COLUMN()-1)), ""),"")</f>
        <v/>
      </c>
      <c r="G305" t="str" cm="1">
        <f t="array" ref="G305">IFERROR(IF(Helpers!G97&gt;0, MAX(0, Helpers!G97 - INDEX(Matrix!$B$2:$ZZ$201, ROW()-209, COLUMN()-1)), ""),"")</f>
        <v/>
      </c>
      <c r="H305" t="str" cm="1">
        <f t="array" ref="H305">IFERROR(IF(Helpers!H97&gt;0, MAX(0, Helpers!H97 - INDEX(Matrix!$B$2:$ZZ$201, ROW()-209, COLUMN()-1)), ""),"")</f>
        <v/>
      </c>
      <c r="I305" t="str" cm="1">
        <f t="array" ref="I305">IFERROR(IF(Helpers!I97&gt;0, MAX(0, Helpers!I97 - INDEX(Matrix!$B$2:$ZZ$201, ROW()-209, COLUMN()-1)), ""),"")</f>
        <v/>
      </c>
      <c r="J305" t="str" cm="1">
        <f t="array" ref="J305">IFERROR(IF(Helpers!J97&gt;0, MAX(0, Helpers!J97 - INDEX(Matrix!$B$2:$ZZ$201, ROW()-209, COLUMN()-1)), ""),"")</f>
        <v/>
      </c>
      <c r="K305" t="str" cm="1">
        <f t="array" ref="K305">IFERROR(IF(Helpers!K97&gt;0, MAX(0, Helpers!K97 - INDEX(Matrix!$B$2:$ZZ$201, ROW()-209, COLUMN()-1)), ""),"")</f>
        <v/>
      </c>
      <c r="L305" t="str" cm="1">
        <f t="array" ref="L305">IFERROR(IF(Helpers!L97&gt;0, MAX(0, Helpers!L97 - INDEX(Matrix!$B$2:$ZZ$201, ROW()-209, COLUMN()-1)), ""),"")</f>
        <v/>
      </c>
      <c r="M305" t="str" cm="1">
        <f t="array" ref="M305">IFERROR(IF(Helpers!M97&gt;0, MAX(0, Helpers!M97 - INDEX(Matrix!$B$2:$ZZ$201, ROW()-209, COLUMN()-1)), ""),"")</f>
        <v/>
      </c>
      <c r="N305" t="str" cm="1">
        <f t="array" ref="N305">IFERROR(IF(Helpers!N97&gt;0, MAX(0, Helpers!N97 - INDEX(Matrix!$B$2:$ZZ$201, ROW()-209, COLUMN()-1)), ""),"")</f>
        <v/>
      </c>
      <c r="O305" t="str" cm="1">
        <f t="array" ref="O305">IFERROR(IF(Helpers!O97&gt;0, MAX(0, Helpers!O97 - INDEX(Matrix!$B$2:$ZZ$201, ROW()-209, COLUMN()-1)), ""),"")</f>
        <v/>
      </c>
      <c r="P305" t="str" cm="1">
        <f t="array" ref="P305">IFERROR(IF(Helpers!P97&gt;0, MAX(0, Helpers!P97 - INDEX(Matrix!$B$2:$ZZ$201, ROW()-209, COLUMN()-1)), ""),"")</f>
        <v/>
      </c>
      <c r="Q305" t="str" cm="1">
        <f t="array" ref="Q305">IFERROR(IF(Helpers!Q97&gt;0, MAX(0, Helpers!Q97 - INDEX(Matrix!$B$2:$ZZ$201, ROW()-209, COLUMN()-1)), ""),"")</f>
        <v/>
      </c>
      <c r="R305" t="str" cm="1">
        <f t="array" ref="R305">IFERROR(IF(Helpers!R97&gt;0, MAX(0, Helpers!R97 - INDEX(Matrix!$B$2:$ZZ$201, ROW()-209, COLUMN()-1)), ""),"")</f>
        <v/>
      </c>
      <c r="S305" t="str" cm="1">
        <f t="array" ref="S305">IFERROR(IF(Helpers!S97&gt;0, MAX(0, Helpers!S97 - INDEX(Matrix!$B$2:$ZZ$201, ROW()-209, COLUMN()-1)), ""),"")</f>
        <v/>
      </c>
      <c r="T305" t="str" cm="1">
        <f t="array" ref="T305">IFERROR(IF(Helpers!T97&gt;0, MAX(0, Helpers!T97 - INDEX(Matrix!$B$2:$ZZ$201, ROW()-209, COLUMN()-1)), ""),"")</f>
        <v/>
      </c>
      <c r="U305" t="str" cm="1">
        <f t="array" ref="U305">IFERROR(IF(Helpers!U97&gt;0, MAX(0, Helpers!U97 - INDEX(Matrix!$B$2:$ZZ$201, ROW()-209, COLUMN()-1)), ""),"")</f>
        <v/>
      </c>
      <c r="V305" t="str" cm="1">
        <f t="array" ref="V305">IFERROR(IF(Helpers!V97&gt;0, MAX(0, Helpers!V97 - INDEX(Matrix!$B$2:$ZZ$201, ROW()-209, COLUMN()-1)), ""),"")</f>
        <v/>
      </c>
      <c r="W305" t="str" cm="1">
        <f t="array" ref="W305">IFERROR(IF(Helpers!W97&gt;0, MAX(0, Helpers!W97 - INDEX(Matrix!$B$2:$ZZ$201, ROW()-209, COLUMN()-1)), ""),"")</f>
        <v/>
      </c>
      <c r="X305" t="str" cm="1">
        <f t="array" ref="X305">IFERROR(IF(Helpers!X97&gt;0, MAX(0, Helpers!X97 - INDEX(Matrix!$B$2:$ZZ$201, ROW()-209, COLUMN()-1)), ""),"")</f>
        <v/>
      </c>
      <c r="Y305" t="str" cm="1">
        <f t="array" ref="Y305">IFERROR(IF(Helpers!Y97&gt;0, MAX(0, Helpers!Y97 - INDEX(Matrix!$B$2:$ZZ$201, ROW()-209, COLUMN()-1)), ""),"")</f>
        <v/>
      </c>
      <c r="Z305" t="str" cm="1">
        <f t="array" ref="Z305">IFERROR(IF(Helpers!Z97&gt;0, MAX(0, Helpers!Z97 - INDEX(Matrix!$B$2:$ZZ$201, ROW()-209, COLUMN()-1)), ""),"")</f>
        <v/>
      </c>
      <c r="AA305" t="str" cm="1">
        <f t="array" ref="AA305">IFERROR(IF(Helpers!AA97&gt;0, MAX(0, Helpers!AA97 - INDEX(Matrix!$B$2:$ZZ$201, ROW()-209, COLUMN()-1)), ""),"")</f>
        <v/>
      </c>
      <c r="AB305" t="str" cm="1">
        <f t="array" ref="AB305">IFERROR(IF(Helpers!AB97&gt;0, MAX(0, Helpers!AB97 - INDEX(Matrix!$B$2:$ZZ$201, ROW()-209, COLUMN()-1)), ""),"")</f>
        <v/>
      </c>
      <c r="AC305" t="str" cm="1">
        <f t="array" ref="AC305">IFERROR(IF(Helpers!AC97&gt;0, MAX(0, Helpers!AC97 - INDEX(Matrix!$B$2:$ZZ$201, ROW()-209, COLUMN()-1)), ""),"")</f>
        <v/>
      </c>
      <c r="AD305" t="str" cm="1">
        <f t="array" ref="AD305">IFERROR(IF(Helpers!AD97&gt;0, MAX(0, Helpers!AD97 - INDEX(Matrix!$B$2:$ZZ$201, ROW()-209, COLUMN()-1)), ""),"")</f>
        <v/>
      </c>
      <c r="AE305" t="str" cm="1">
        <f t="array" ref="AE305">IFERROR(IF(Helpers!AE97&gt;0, MAX(0, Helpers!AE97 - INDEX(Matrix!$B$2:$ZZ$201, ROW()-209, COLUMN()-1)), ""),"")</f>
        <v/>
      </c>
      <c r="AF305" t="str" cm="1">
        <f t="array" ref="AF305">IFERROR(IF(Helpers!AF97&gt;0, MAX(0, Helpers!AF97 - INDEX(Matrix!$B$2:$ZZ$201, ROW()-209, COLUMN()-1)), ""),"")</f>
        <v/>
      </c>
      <c r="AG305" t="str" cm="1">
        <f t="array" ref="AG305">IFERROR(IF(Helpers!AG97&gt;0, MAX(0, Helpers!AG97 - INDEX(Matrix!$B$2:$ZZ$201, ROW()-209, COLUMN()-1)), ""),"")</f>
        <v/>
      </c>
      <c r="AH305" t="str" cm="1">
        <f t="array" ref="AH305">IFERROR(IF(Helpers!AH97&gt;0, MAX(0, Helpers!AH97 - INDEX(Matrix!$B$2:$ZZ$201, ROW()-209, COLUMN()-1)), ""),"")</f>
        <v/>
      </c>
      <c r="AI305" t="str" cm="1">
        <f t="array" ref="AI305">IFERROR(IF(Helpers!AI97&gt;0, MAX(0, Helpers!AI97 - INDEX(Matrix!$B$2:$ZZ$201, ROW()-209, COLUMN()-1)), ""),"")</f>
        <v/>
      </c>
      <c r="AJ305" t="str" cm="1">
        <f t="array" ref="AJ305">IFERROR(IF(Helpers!AJ97&gt;0, MAX(0, Helpers!AJ97 - INDEX(Matrix!$B$2:$ZZ$201, ROW()-209, COLUMN()-1)), ""),"")</f>
        <v/>
      </c>
      <c r="AK305" t="str" cm="1">
        <f t="array" ref="AK305">IFERROR(IF(Helpers!AK97&gt;0, MAX(0, Helpers!AK97 - INDEX(Matrix!$B$2:$ZZ$201, ROW()-209, COLUMN()-1)), ""),"")</f>
        <v/>
      </c>
      <c r="AL305" t="str" cm="1">
        <f t="array" ref="AL305">IFERROR(IF(Helpers!AL97&gt;0, MAX(0, Helpers!AL97 - INDEX(Matrix!$B$2:$ZZ$201, ROW()-209, COLUMN()-1)), ""),"")</f>
        <v/>
      </c>
      <c r="AM305" t="str" cm="1">
        <f t="array" ref="AM305">IFERROR(IF(Helpers!AM97&gt;0, MAX(0, Helpers!AM97 - INDEX(Matrix!$B$2:$ZZ$201, ROW()-209, COLUMN()-1)), ""),"")</f>
        <v/>
      </c>
      <c r="AN305" t="str" cm="1">
        <f t="array" ref="AN305">IFERROR(IF(Helpers!AN97&gt;0, MAX(0, Helpers!AN97 - INDEX(Matrix!$B$2:$ZZ$201, ROW()-209, COLUMN()-1)), ""),"")</f>
        <v/>
      </c>
      <c r="AO305" t="str" cm="1">
        <f t="array" ref="AO305">IFERROR(IF(Helpers!AO97&gt;0, MAX(0, Helpers!AO97 - INDEX(Matrix!$B$2:$ZZ$201, ROW()-209, COLUMN()-1)), ""),"")</f>
        <v/>
      </c>
      <c r="AP305" t="str" cm="1">
        <f t="array" ref="AP305">IFERROR(IF(Helpers!AP97&gt;0, MAX(0, Helpers!AP97 - INDEX(Matrix!$B$2:$ZZ$201, ROW()-209, COLUMN()-1)), ""),"")</f>
        <v/>
      </c>
      <c r="AQ305" t="str" cm="1">
        <f t="array" ref="AQ305">IFERROR(IF(Helpers!AQ97&gt;0, MAX(0, Helpers!AQ97 - INDEX(Matrix!$B$2:$ZZ$201, ROW()-209, COLUMN()-1)), ""),"")</f>
        <v/>
      </c>
      <c r="AR305" t="str" cm="1">
        <f t="array" ref="AR305">IFERROR(IF(Helpers!AR97&gt;0, MAX(0, Helpers!AR97 - INDEX(Matrix!$B$2:$ZZ$201, ROW()-209, COLUMN()-1)), ""),"")</f>
        <v/>
      </c>
      <c r="AS305" t="str" cm="1">
        <f t="array" ref="AS305">IFERROR(IF(Helpers!AS97&gt;0, MAX(0, Helpers!AS97 - INDEX(Matrix!$B$2:$ZZ$201, ROW()-209, COLUMN()-1)), ""),"")</f>
        <v/>
      </c>
      <c r="AT305" t="str" cm="1">
        <f t="array" ref="AT305">IFERROR(IF(Helpers!AT97&gt;0, MAX(0, Helpers!AT97 - INDEX(Matrix!$B$2:$ZZ$201, ROW()-209, COLUMN()-1)), ""),"")</f>
        <v/>
      </c>
      <c r="AU305" t="str" cm="1">
        <f t="array" ref="AU305">IFERROR(IF(Helpers!AU97&gt;0, MAX(0, Helpers!AU97 - INDEX(Matrix!$B$2:$ZZ$201, ROW()-209, COLUMN()-1)), ""),"")</f>
        <v/>
      </c>
      <c r="AV305" t="str" cm="1">
        <f t="array" ref="AV305">IFERROR(IF(Helpers!AV97&gt;0, MAX(0, Helpers!AV97 - INDEX(Matrix!$B$2:$ZZ$201, ROW()-209, COLUMN()-1)), ""),"")</f>
        <v/>
      </c>
      <c r="AW305" t="str" cm="1">
        <f t="array" ref="AW305">IFERROR(IF(Helpers!AW97&gt;0, MAX(0, Helpers!AW97 - INDEX(Matrix!$B$2:$ZZ$201, ROW()-209, COLUMN()-1)), ""),"")</f>
        <v/>
      </c>
      <c r="AX305" t="str" cm="1">
        <f t="array" ref="AX305">IFERROR(IF(Helpers!AX97&gt;0, MAX(0, Helpers!AX97 - INDEX(Matrix!$B$2:$ZZ$201, ROW()-209, COLUMN()-1)), ""),"")</f>
        <v/>
      </c>
      <c r="AY305" t="str" cm="1">
        <f t="array" ref="AY305">IFERROR(IF(Helpers!AY97&gt;0, MAX(0, Helpers!AY97 - INDEX(Matrix!$B$2:$ZZ$201, ROW()-209, COLUMN()-1)), ""),"")</f>
        <v/>
      </c>
    </row>
    <row r="306" spans="1:51" x14ac:dyDescent="0.25">
      <c r="A306" s="12"/>
      <c r="B306" t="str" cm="1">
        <f t="array" ref="B306">IFERROR(IF(Helpers!B98&gt;0, MAX(0, Helpers!B98 - INDEX(Matrix!$B$2:$ZZ$201, ROW()-209, COLUMN()-1)), ""),"")</f>
        <v/>
      </c>
      <c r="C306" t="str" cm="1">
        <f t="array" ref="C306">IFERROR(IF(Helpers!C98&gt;0, MAX(0, Helpers!C98 - INDEX(Matrix!$B$2:$ZZ$201, ROW()-209, COLUMN()-1)), ""),"")</f>
        <v/>
      </c>
      <c r="D306" t="str" cm="1">
        <f t="array" ref="D306">IFERROR(IF(Helpers!D98&gt;0, MAX(0, Helpers!D98 - INDEX(Matrix!$B$2:$ZZ$201, ROW()-209, COLUMN()-1)), ""),"")</f>
        <v/>
      </c>
      <c r="E306" t="str" cm="1">
        <f t="array" ref="E306">IFERROR(IF(Helpers!E98&gt;0, MAX(0, Helpers!E98 - INDEX(Matrix!$B$2:$ZZ$201, ROW()-209, COLUMN()-1)), ""),"")</f>
        <v/>
      </c>
      <c r="F306" t="str" cm="1">
        <f t="array" ref="F306">IFERROR(IF(Helpers!F98&gt;0, MAX(0, Helpers!F98 - INDEX(Matrix!$B$2:$ZZ$201, ROW()-209, COLUMN()-1)), ""),"")</f>
        <v/>
      </c>
      <c r="G306" t="str" cm="1">
        <f t="array" ref="G306">IFERROR(IF(Helpers!G98&gt;0, MAX(0, Helpers!G98 - INDEX(Matrix!$B$2:$ZZ$201, ROW()-209, COLUMN()-1)), ""),"")</f>
        <v/>
      </c>
      <c r="H306" t="str" cm="1">
        <f t="array" ref="H306">IFERROR(IF(Helpers!H98&gt;0, MAX(0, Helpers!H98 - INDEX(Matrix!$B$2:$ZZ$201, ROW()-209, COLUMN()-1)), ""),"")</f>
        <v/>
      </c>
      <c r="I306" t="str" cm="1">
        <f t="array" ref="I306">IFERROR(IF(Helpers!I98&gt;0, MAX(0, Helpers!I98 - INDEX(Matrix!$B$2:$ZZ$201, ROW()-209, COLUMN()-1)), ""),"")</f>
        <v/>
      </c>
      <c r="J306" t="str" cm="1">
        <f t="array" ref="J306">IFERROR(IF(Helpers!J98&gt;0, MAX(0, Helpers!J98 - INDEX(Matrix!$B$2:$ZZ$201, ROW()-209, COLUMN()-1)), ""),"")</f>
        <v/>
      </c>
      <c r="K306" t="str" cm="1">
        <f t="array" ref="K306">IFERROR(IF(Helpers!K98&gt;0, MAX(0, Helpers!K98 - INDEX(Matrix!$B$2:$ZZ$201, ROW()-209, COLUMN()-1)), ""),"")</f>
        <v/>
      </c>
      <c r="L306" t="str" cm="1">
        <f t="array" ref="L306">IFERROR(IF(Helpers!L98&gt;0, MAX(0, Helpers!L98 - INDEX(Matrix!$B$2:$ZZ$201, ROW()-209, COLUMN()-1)), ""),"")</f>
        <v/>
      </c>
      <c r="M306" t="str" cm="1">
        <f t="array" ref="M306">IFERROR(IF(Helpers!M98&gt;0, MAX(0, Helpers!M98 - INDEX(Matrix!$B$2:$ZZ$201, ROW()-209, COLUMN()-1)), ""),"")</f>
        <v/>
      </c>
      <c r="N306" t="str" cm="1">
        <f t="array" ref="N306">IFERROR(IF(Helpers!N98&gt;0, MAX(0, Helpers!N98 - INDEX(Matrix!$B$2:$ZZ$201, ROW()-209, COLUMN()-1)), ""),"")</f>
        <v/>
      </c>
      <c r="O306" t="str" cm="1">
        <f t="array" ref="O306">IFERROR(IF(Helpers!O98&gt;0, MAX(0, Helpers!O98 - INDEX(Matrix!$B$2:$ZZ$201, ROW()-209, COLUMN()-1)), ""),"")</f>
        <v/>
      </c>
      <c r="P306" t="str" cm="1">
        <f t="array" ref="P306">IFERROR(IF(Helpers!P98&gt;0, MAX(0, Helpers!P98 - INDEX(Matrix!$B$2:$ZZ$201, ROW()-209, COLUMN()-1)), ""),"")</f>
        <v/>
      </c>
      <c r="Q306" t="str" cm="1">
        <f t="array" ref="Q306">IFERROR(IF(Helpers!Q98&gt;0, MAX(0, Helpers!Q98 - INDEX(Matrix!$B$2:$ZZ$201, ROW()-209, COLUMN()-1)), ""),"")</f>
        <v/>
      </c>
      <c r="R306" t="str" cm="1">
        <f t="array" ref="R306">IFERROR(IF(Helpers!R98&gt;0, MAX(0, Helpers!R98 - INDEX(Matrix!$B$2:$ZZ$201, ROW()-209, COLUMN()-1)), ""),"")</f>
        <v/>
      </c>
      <c r="S306" t="str" cm="1">
        <f t="array" ref="S306">IFERROR(IF(Helpers!S98&gt;0, MAX(0, Helpers!S98 - INDEX(Matrix!$B$2:$ZZ$201, ROW()-209, COLUMN()-1)), ""),"")</f>
        <v/>
      </c>
      <c r="T306" t="str" cm="1">
        <f t="array" ref="T306">IFERROR(IF(Helpers!T98&gt;0, MAX(0, Helpers!T98 - INDEX(Matrix!$B$2:$ZZ$201, ROW()-209, COLUMN()-1)), ""),"")</f>
        <v/>
      </c>
      <c r="U306" t="str" cm="1">
        <f t="array" ref="U306">IFERROR(IF(Helpers!U98&gt;0, MAX(0, Helpers!U98 - INDEX(Matrix!$B$2:$ZZ$201, ROW()-209, COLUMN()-1)), ""),"")</f>
        <v/>
      </c>
      <c r="V306" t="str" cm="1">
        <f t="array" ref="V306">IFERROR(IF(Helpers!V98&gt;0, MAX(0, Helpers!V98 - INDEX(Matrix!$B$2:$ZZ$201, ROW()-209, COLUMN()-1)), ""),"")</f>
        <v/>
      </c>
      <c r="W306" t="str" cm="1">
        <f t="array" ref="W306">IFERROR(IF(Helpers!W98&gt;0, MAX(0, Helpers!W98 - INDEX(Matrix!$B$2:$ZZ$201, ROW()-209, COLUMN()-1)), ""),"")</f>
        <v/>
      </c>
      <c r="X306" t="str" cm="1">
        <f t="array" ref="X306">IFERROR(IF(Helpers!X98&gt;0, MAX(0, Helpers!X98 - INDEX(Matrix!$B$2:$ZZ$201, ROW()-209, COLUMN()-1)), ""),"")</f>
        <v/>
      </c>
      <c r="Y306" t="str" cm="1">
        <f t="array" ref="Y306">IFERROR(IF(Helpers!Y98&gt;0, MAX(0, Helpers!Y98 - INDEX(Matrix!$B$2:$ZZ$201, ROW()-209, COLUMN()-1)), ""),"")</f>
        <v/>
      </c>
      <c r="Z306" t="str" cm="1">
        <f t="array" ref="Z306">IFERROR(IF(Helpers!Z98&gt;0, MAX(0, Helpers!Z98 - INDEX(Matrix!$B$2:$ZZ$201, ROW()-209, COLUMN()-1)), ""),"")</f>
        <v/>
      </c>
      <c r="AA306" t="str" cm="1">
        <f t="array" ref="AA306">IFERROR(IF(Helpers!AA98&gt;0, MAX(0, Helpers!AA98 - INDEX(Matrix!$B$2:$ZZ$201, ROW()-209, COLUMN()-1)), ""),"")</f>
        <v/>
      </c>
      <c r="AB306" t="str" cm="1">
        <f t="array" ref="AB306">IFERROR(IF(Helpers!AB98&gt;0, MAX(0, Helpers!AB98 - INDEX(Matrix!$B$2:$ZZ$201, ROW()-209, COLUMN()-1)), ""),"")</f>
        <v/>
      </c>
      <c r="AC306" t="str" cm="1">
        <f t="array" ref="AC306">IFERROR(IF(Helpers!AC98&gt;0, MAX(0, Helpers!AC98 - INDEX(Matrix!$B$2:$ZZ$201, ROW()-209, COLUMN()-1)), ""),"")</f>
        <v/>
      </c>
      <c r="AD306" t="str" cm="1">
        <f t="array" ref="AD306">IFERROR(IF(Helpers!AD98&gt;0, MAX(0, Helpers!AD98 - INDEX(Matrix!$B$2:$ZZ$201, ROW()-209, COLUMN()-1)), ""),"")</f>
        <v/>
      </c>
      <c r="AE306" t="str" cm="1">
        <f t="array" ref="AE306">IFERROR(IF(Helpers!AE98&gt;0, MAX(0, Helpers!AE98 - INDEX(Matrix!$B$2:$ZZ$201, ROW()-209, COLUMN()-1)), ""),"")</f>
        <v/>
      </c>
      <c r="AF306" t="str" cm="1">
        <f t="array" ref="AF306">IFERROR(IF(Helpers!AF98&gt;0, MAX(0, Helpers!AF98 - INDEX(Matrix!$B$2:$ZZ$201, ROW()-209, COLUMN()-1)), ""),"")</f>
        <v/>
      </c>
      <c r="AG306" t="str" cm="1">
        <f t="array" ref="AG306">IFERROR(IF(Helpers!AG98&gt;0, MAX(0, Helpers!AG98 - INDEX(Matrix!$B$2:$ZZ$201, ROW()-209, COLUMN()-1)), ""),"")</f>
        <v/>
      </c>
      <c r="AH306" t="str" cm="1">
        <f t="array" ref="AH306">IFERROR(IF(Helpers!AH98&gt;0, MAX(0, Helpers!AH98 - INDEX(Matrix!$B$2:$ZZ$201, ROW()-209, COLUMN()-1)), ""),"")</f>
        <v/>
      </c>
      <c r="AI306" t="str" cm="1">
        <f t="array" ref="AI306">IFERROR(IF(Helpers!AI98&gt;0, MAX(0, Helpers!AI98 - INDEX(Matrix!$B$2:$ZZ$201, ROW()-209, COLUMN()-1)), ""),"")</f>
        <v/>
      </c>
      <c r="AJ306" t="str" cm="1">
        <f t="array" ref="AJ306">IFERROR(IF(Helpers!AJ98&gt;0, MAX(0, Helpers!AJ98 - INDEX(Matrix!$B$2:$ZZ$201, ROW()-209, COLUMN()-1)), ""),"")</f>
        <v/>
      </c>
      <c r="AK306" t="str" cm="1">
        <f t="array" ref="AK306">IFERROR(IF(Helpers!AK98&gt;0, MAX(0, Helpers!AK98 - INDEX(Matrix!$B$2:$ZZ$201, ROW()-209, COLUMN()-1)), ""),"")</f>
        <v/>
      </c>
      <c r="AL306" t="str" cm="1">
        <f t="array" ref="AL306">IFERROR(IF(Helpers!AL98&gt;0, MAX(0, Helpers!AL98 - INDEX(Matrix!$B$2:$ZZ$201, ROW()-209, COLUMN()-1)), ""),"")</f>
        <v/>
      </c>
      <c r="AM306" t="str" cm="1">
        <f t="array" ref="AM306">IFERROR(IF(Helpers!AM98&gt;0, MAX(0, Helpers!AM98 - INDEX(Matrix!$B$2:$ZZ$201, ROW()-209, COLUMN()-1)), ""),"")</f>
        <v/>
      </c>
      <c r="AN306" t="str" cm="1">
        <f t="array" ref="AN306">IFERROR(IF(Helpers!AN98&gt;0, MAX(0, Helpers!AN98 - INDEX(Matrix!$B$2:$ZZ$201, ROW()-209, COLUMN()-1)), ""),"")</f>
        <v/>
      </c>
      <c r="AO306" t="str" cm="1">
        <f t="array" ref="AO306">IFERROR(IF(Helpers!AO98&gt;0, MAX(0, Helpers!AO98 - INDEX(Matrix!$B$2:$ZZ$201, ROW()-209, COLUMN()-1)), ""),"")</f>
        <v/>
      </c>
      <c r="AP306" t="str" cm="1">
        <f t="array" ref="AP306">IFERROR(IF(Helpers!AP98&gt;0, MAX(0, Helpers!AP98 - INDEX(Matrix!$B$2:$ZZ$201, ROW()-209, COLUMN()-1)), ""),"")</f>
        <v/>
      </c>
      <c r="AQ306" t="str" cm="1">
        <f t="array" ref="AQ306">IFERROR(IF(Helpers!AQ98&gt;0, MAX(0, Helpers!AQ98 - INDEX(Matrix!$B$2:$ZZ$201, ROW()-209, COLUMN()-1)), ""),"")</f>
        <v/>
      </c>
      <c r="AR306" t="str" cm="1">
        <f t="array" ref="AR306">IFERROR(IF(Helpers!AR98&gt;0, MAX(0, Helpers!AR98 - INDEX(Matrix!$B$2:$ZZ$201, ROW()-209, COLUMN()-1)), ""),"")</f>
        <v/>
      </c>
      <c r="AS306" t="str" cm="1">
        <f t="array" ref="AS306">IFERROR(IF(Helpers!AS98&gt;0, MAX(0, Helpers!AS98 - INDEX(Matrix!$B$2:$ZZ$201, ROW()-209, COLUMN()-1)), ""),"")</f>
        <v/>
      </c>
      <c r="AT306" t="str" cm="1">
        <f t="array" ref="AT306">IFERROR(IF(Helpers!AT98&gt;0, MAX(0, Helpers!AT98 - INDEX(Matrix!$B$2:$ZZ$201, ROW()-209, COLUMN()-1)), ""),"")</f>
        <v/>
      </c>
      <c r="AU306" t="str" cm="1">
        <f t="array" ref="AU306">IFERROR(IF(Helpers!AU98&gt;0, MAX(0, Helpers!AU98 - INDEX(Matrix!$B$2:$ZZ$201, ROW()-209, COLUMN()-1)), ""),"")</f>
        <v/>
      </c>
      <c r="AV306" t="str" cm="1">
        <f t="array" ref="AV306">IFERROR(IF(Helpers!AV98&gt;0, MAX(0, Helpers!AV98 - INDEX(Matrix!$B$2:$ZZ$201, ROW()-209, COLUMN()-1)), ""),"")</f>
        <v/>
      </c>
      <c r="AW306" t="str" cm="1">
        <f t="array" ref="AW306">IFERROR(IF(Helpers!AW98&gt;0, MAX(0, Helpers!AW98 - INDEX(Matrix!$B$2:$ZZ$201, ROW()-209, COLUMN()-1)), ""),"")</f>
        <v/>
      </c>
      <c r="AX306" t="str" cm="1">
        <f t="array" ref="AX306">IFERROR(IF(Helpers!AX98&gt;0, MAX(0, Helpers!AX98 - INDEX(Matrix!$B$2:$ZZ$201, ROW()-209, COLUMN()-1)), ""),"")</f>
        <v/>
      </c>
      <c r="AY306" t="str" cm="1">
        <f t="array" ref="AY306">IFERROR(IF(Helpers!AY98&gt;0, MAX(0, Helpers!AY98 - INDEX(Matrix!$B$2:$ZZ$201, ROW()-209, COLUMN()-1)), ""),"")</f>
        <v/>
      </c>
    </row>
    <row r="307" spans="1:51" x14ac:dyDescent="0.25">
      <c r="A307" s="12"/>
      <c r="B307" t="str" cm="1">
        <f t="array" ref="B307">IFERROR(IF(Helpers!B99&gt;0, MAX(0, Helpers!B99 - INDEX(Matrix!$B$2:$ZZ$201, ROW()-209, COLUMN()-1)), ""),"")</f>
        <v/>
      </c>
      <c r="C307" t="str" cm="1">
        <f t="array" ref="C307">IFERROR(IF(Helpers!C99&gt;0, MAX(0, Helpers!C99 - INDEX(Matrix!$B$2:$ZZ$201, ROW()-209, COLUMN()-1)), ""),"")</f>
        <v/>
      </c>
      <c r="D307" t="str" cm="1">
        <f t="array" ref="D307">IFERROR(IF(Helpers!D99&gt;0, MAX(0, Helpers!D99 - INDEX(Matrix!$B$2:$ZZ$201, ROW()-209, COLUMN()-1)), ""),"")</f>
        <v/>
      </c>
      <c r="E307" t="str" cm="1">
        <f t="array" ref="E307">IFERROR(IF(Helpers!E99&gt;0, MAX(0, Helpers!E99 - INDEX(Matrix!$B$2:$ZZ$201, ROW()-209, COLUMN()-1)), ""),"")</f>
        <v/>
      </c>
      <c r="F307" t="str" cm="1">
        <f t="array" ref="F307">IFERROR(IF(Helpers!F99&gt;0, MAX(0, Helpers!F99 - INDEX(Matrix!$B$2:$ZZ$201, ROW()-209, COLUMN()-1)), ""),"")</f>
        <v/>
      </c>
      <c r="G307" t="str" cm="1">
        <f t="array" ref="G307">IFERROR(IF(Helpers!G99&gt;0, MAX(0, Helpers!G99 - INDEX(Matrix!$B$2:$ZZ$201, ROW()-209, COLUMN()-1)), ""),"")</f>
        <v/>
      </c>
      <c r="H307" t="str" cm="1">
        <f t="array" ref="H307">IFERROR(IF(Helpers!H99&gt;0, MAX(0, Helpers!H99 - INDEX(Matrix!$B$2:$ZZ$201, ROW()-209, COLUMN()-1)), ""),"")</f>
        <v/>
      </c>
      <c r="I307" t="str" cm="1">
        <f t="array" ref="I307">IFERROR(IF(Helpers!I99&gt;0, MAX(0, Helpers!I99 - INDEX(Matrix!$B$2:$ZZ$201, ROW()-209, COLUMN()-1)), ""),"")</f>
        <v/>
      </c>
      <c r="J307" t="str" cm="1">
        <f t="array" ref="J307">IFERROR(IF(Helpers!J99&gt;0, MAX(0, Helpers!J99 - INDEX(Matrix!$B$2:$ZZ$201, ROW()-209, COLUMN()-1)), ""),"")</f>
        <v/>
      </c>
      <c r="K307" t="str" cm="1">
        <f t="array" ref="K307">IFERROR(IF(Helpers!K99&gt;0, MAX(0, Helpers!K99 - INDEX(Matrix!$B$2:$ZZ$201, ROW()-209, COLUMN()-1)), ""),"")</f>
        <v/>
      </c>
      <c r="L307" t="str" cm="1">
        <f t="array" ref="L307">IFERROR(IF(Helpers!L99&gt;0, MAX(0, Helpers!L99 - INDEX(Matrix!$B$2:$ZZ$201, ROW()-209, COLUMN()-1)), ""),"")</f>
        <v/>
      </c>
      <c r="M307" t="str" cm="1">
        <f t="array" ref="M307">IFERROR(IF(Helpers!M99&gt;0, MAX(0, Helpers!M99 - INDEX(Matrix!$B$2:$ZZ$201, ROW()-209, COLUMN()-1)), ""),"")</f>
        <v/>
      </c>
      <c r="N307" t="str" cm="1">
        <f t="array" ref="N307">IFERROR(IF(Helpers!N99&gt;0, MAX(0, Helpers!N99 - INDEX(Matrix!$B$2:$ZZ$201, ROW()-209, COLUMN()-1)), ""),"")</f>
        <v/>
      </c>
      <c r="O307" t="str" cm="1">
        <f t="array" ref="O307">IFERROR(IF(Helpers!O99&gt;0, MAX(0, Helpers!O99 - INDEX(Matrix!$B$2:$ZZ$201, ROW()-209, COLUMN()-1)), ""),"")</f>
        <v/>
      </c>
      <c r="P307" t="str" cm="1">
        <f t="array" ref="P307">IFERROR(IF(Helpers!P99&gt;0, MAX(0, Helpers!P99 - INDEX(Matrix!$B$2:$ZZ$201, ROW()-209, COLUMN()-1)), ""),"")</f>
        <v/>
      </c>
      <c r="Q307" t="str" cm="1">
        <f t="array" ref="Q307">IFERROR(IF(Helpers!Q99&gt;0, MAX(0, Helpers!Q99 - INDEX(Matrix!$B$2:$ZZ$201, ROW()-209, COLUMN()-1)), ""),"")</f>
        <v/>
      </c>
      <c r="R307" t="str" cm="1">
        <f t="array" ref="R307">IFERROR(IF(Helpers!R99&gt;0, MAX(0, Helpers!R99 - INDEX(Matrix!$B$2:$ZZ$201, ROW()-209, COLUMN()-1)), ""),"")</f>
        <v/>
      </c>
      <c r="S307" t="str" cm="1">
        <f t="array" ref="S307">IFERROR(IF(Helpers!S99&gt;0, MAX(0, Helpers!S99 - INDEX(Matrix!$B$2:$ZZ$201, ROW()-209, COLUMN()-1)), ""),"")</f>
        <v/>
      </c>
      <c r="T307" t="str" cm="1">
        <f t="array" ref="T307">IFERROR(IF(Helpers!T99&gt;0, MAX(0, Helpers!T99 - INDEX(Matrix!$B$2:$ZZ$201, ROW()-209, COLUMN()-1)), ""),"")</f>
        <v/>
      </c>
      <c r="U307" t="str" cm="1">
        <f t="array" ref="U307">IFERROR(IF(Helpers!U99&gt;0, MAX(0, Helpers!U99 - INDEX(Matrix!$B$2:$ZZ$201, ROW()-209, COLUMN()-1)), ""),"")</f>
        <v/>
      </c>
      <c r="V307" t="str" cm="1">
        <f t="array" ref="V307">IFERROR(IF(Helpers!V99&gt;0, MAX(0, Helpers!V99 - INDEX(Matrix!$B$2:$ZZ$201, ROW()-209, COLUMN()-1)), ""),"")</f>
        <v/>
      </c>
      <c r="W307" t="str" cm="1">
        <f t="array" ref="W307">IFERROR(IF(Helpers!W99&gt;0, MAX(0, Helpers!W99 - INDEX(Matrix!$B$2:$ZZ$201, ROW()-209, COLUMN()-1)), ""),"")</f>
        <v/>
      </c>
      <c r="X307" t="str" cm="1">
        <f t="array" ref="X307">IFERROR(IF(Helpers!X99&gt;0, MAX(0, Helpers!X99 - INDEX(Matrix!$B$2:$ZZ$201, ROW()-209, COLUMN()-1)), ""),"")</f>
        <v/>
      </c>
      <c r="Y307" t="str" cm="1">
        <f t="array" ref="Y307">IFERROR(IF(Helpers!Y99&gt;0, MAX(0, Helpers!Y99 - INDEX(Matrix!$B$2:$ZZ$201, ROW()-209, COLUMN()-1)), ""),"")</f>
        <v/>
      </c>
      <c r="Z307" t="str" cm="1">
        <f t="array" ref="Z307">IFERROR(IF(Helpers!Z99&gt;0, MAX(0, Helpers!Z99 - INDEX(Matrix!$B$2:$ZZ$201, ROW()-209, COLUMN()-1)), ""),"")</f>
        <v/>
      </c>
      <c r="AA307" t="str" cm="1">
        <f t="array" ref="AA307">IFERROR(IF(Helpers!AA99&gt;0, MAX(0, Helpers!AA99 - INDEX(Matrix!$B$2:$ZZ$201, ROW()-209, COLUMN()-1)), ""),"")</f>
        <v/>
      </c>
      <c r="AB307" t="str" cm="1">
        <f t="array" ref="AB307">IFERROR(IF(Helpers!AB99&gt;0, MAX(0, Helpers!AB99 - INDEX(Matrix!$B$2:$ZZ$201, ROW()-209, COLUMN()-1)), ""),"")</f>
        <v/>
      </c>
      <c r="AC307" t="str" cm="1">
        <f t="array" ref="AC307">IFERROR(IF(Helpers!AC99&gt;0, MAX(0, Helpers!AC99 - INDEX(Matrix!$B$2:$ZZ$201, ROW()-209, COLUMN()-1)), ""),"")</f>
        <v/>
      </c>
      <c r="AD307" t="str" cm="1">
        <f t="array" ref="AD307">IFERROR(IF(Helpers!AD99&gt;0, MAX(0, Helpers!AD99 - INDEX(Matrix!$B$2:$ZZ$201, ROW()-209, COLUMN()-1)), ""),"")</f>
        <v/>
      </c>
      <c r="AE307" t="str" cm="1">
        <f t="array" ref="AE307">IFERROR(IF(Helpers!AE99&gt;0, MAX(0, Helpers!AE99 - INDEX(Matrix!$B$2:$ZZ$201, ROW()-209, COLUMN()-1)), ""),"")</f>
        <v/>
      </c>
      <c r="AF307" t="str" cm="1">
        <f t="array" ref="AF307">IFERROR(IF(Helpers!AF99&gt;0, MAX(0, Helpers!AF99 - INDEX(Matrix!$B$2:$ZZ$201, ROW()-209, COLUMN()-1)), ""),"")</f>
        <v/>
      </c>
      <c r="AG307" t="str" cm="1">
        <f t="array" ref="AG307">IFERROR(IF(Helpers!AG99&gt;0, MAX(0, Helpers!AG99 - INDEX(Matrix!$B$2:$ZZ$201, ROW()-209, COLUMN()-1)), ""),"")</f>
        <v/>
      </c>
      <c r="AH307" t="str" cm="1">
        <f t="array" ref="AH307">IFERROR(IF(Helpers!AH99&gt;0, MAX(0, Helpers!AH99 - INDEX(Matrix!$B$2:$ZZ$201, ROW()-209, COLUMN()-1)), ""),"")</f>
        <v/>
      </c>
      <c r="AI307" t="str" cm="1">
        <f t="array" ref="AI307">IFERROR(IF(Helpers!AI99&gt;0, MAX(0, Helpers!AI99 - INDEX(Matrix!$B$2:$ZZ$201, ROW()-209, COLUMN()-1)), ""),"")</f>
        <v/>
      </c>
      <c r="AJ307" t="str" cm="1">
        <f t="array" ref="AJ307">IFERROR(IF(Helpers!AJ99&gt;0, MAX(0, Helpers!AJ99 - INDEX(Matrix!$B$2:$ZZ$201, ROW()-209, COLUMN()-1)), ""),"")</f>
        <v/>
      </c>
      <c r="AK307" t="str" cm="1">
        <f t="array" ref="AK307">IFERROR(IF(Helpers!AK99&gt;0, MAX(0, Helpers!AK99 - INDEX(Matrix!$B$2:$ZZ$201, ROW()-209, COLUMN()-1)), ""),"")</f>
        <v/>
      </c>
      <c r="AL307" t="str" cm="1">
        <f t="array" ref="AL307">IFERROR(IF(Helpers!AL99&gt;0, MAX(0, Helpers!AL99 - INDEX(Matrix!$B$2:$ZZ$201, ROW()-209, COLUMN()-1)), ""),"")</f>
        <v/>
      </c>
      <c r="AM307" t="str" cm="1">
        <f t="array" ref="AM307">IFERROR(IF(Helpers!AM99&gt;0, MAX(0, Helpers!AM99 - INDEX(Matrix!$B$2:$ZZ$201, ROW()-209, COLUMN()-1)), ""),"")</f>
        <v/>
      </c>
      <c r="AN307" t="str" cm="1">
        <f t="array" ref="AN307">IFERROR(IF(Helpers!AN99&gt;0, MAX(0, Helpers!AN99 - INDEX(Matrix!$B$2:$ZZ$201, ROW()-209, COLUMN()-1)), ""),"")</f>
        <v/>
      </c>
      <c r="AO307" t="str" cm="1">
        <f t="array" ref="AO307">IFERROR(IF(Helpers!AO99&gt;0, MAX(0, Helpers!AO99 - INDEX(Matrix!$B$2:$ZZ$201, ROW()-209, COLUMN()-1)), ""),"")</f>
        <v/>
      </c>
      <c r="AP307" t="str" cm="1">
        <f t="array" ref="AP307">IFERROR(IF(Helpers!AP99&gt;0, MAX(0, Helpers!AP99 - INDEX(Matrix!$B$2:$ZZ$201, ROW()-209, COLUMN()-1)), ""),"")</f>
        <v/>
      </c>
      <c r="AQ307" t="str" cm="1">
        <f t="array" ref="AQ307">IFERROR(IF(Helpers!AQ99&gt;0, MAX(0, Helpers!AQ99 - INDEX(Matrix!$B$2:$ZZ$201, ROW()-209, COLUMN()-1)), ""),"")</f>
        <v/>
      </c>
      <c r="AR307" t="str" cm="1">
        <f t="array" ref="AR307">IFERROR(IF(Helpers!AR99&gt;0, MAX(0, Helpers!AR99 - INDEX(Matrix!$B$2:$ZZ$201, ROW()-209, COLUMN()-1)), ""),"")</f>
        <v/>
      </c>
      <c r="AS307" t="str" cm="1">
        <f t="array" ref="AS307">IFERROR(IF(Helpers!AS99&gt;0, MAX(0, Helpers!AS99 - INDEX(Matrix!$B$2:$ZZ$201, ROW()-209, COLUMN()-1)), ""),"")</f>
        <v/>
      </c>
      <c r="AT307" t="str" cm="1">
        <f t="array" ref="AT307">IFERROR(IF(Helpers!AT99&gt;0, MAX(0, Helpers!AT99 - INDEX(Matrix!$B$2:$ZZ$201, ROW()-209, COLUMN()-1)), ""),"")</f>
        <v/>
      </c>
      <c r="AU307" t="str" cm="1">
        <f t="array" ref="AU307">IFERROR(IF(Helpers!AU99&gt;0, MAX(0, Helpers!AU99 - INDEX(Matrix!$B$2:$ZZ$201, ROW()-209, COLUMN()-1)), ""),"")</f>
        <v/>
      </c>
      <c r="AV307" t="str" cm="1">
        <f t="array" ref="AV307">IFERROR(IF(Helpers!AV99&gt;0, MAX(0, Helpers!AV99 - INDEX(Matrix!$B$2:$ZZ$201, ROW()-209, COLUMN()-1)), ""),"")</f>
        <v/>
      </c>
      <c r="AW307" t="str" cm="1">
        <f t="array" ref="AW307">IFERROR(IF(Helpers!AW99&gt;0, MAX(0, Helpers!AW99 - INDEX(Matrix!$B$2:$ZZ$201, ROW()-209, COLUMN()-1)), ""),"")</f>
        <v/>
      </c>
      <c r="AX307" t="str" cm="1">
        <f t="array" ref="AX307">IFERROR(IF(Helpers!AX99&gt;0, MAX(0, Helpers!AX99 - INDEX(Matrix!$B$2:$ZZ$201, ROW()-209, COLUMN()-1)), ""),"")</f>
        <v/>
      </c>
      <c r="AY307" t="str" cm="1">
        <f t="array" ref="AY307">IFERROR(IF(Helpers!AY99&gt;0, MAX(0, Helpers!AY99 - INDEX(Matrix!$B$2:$ZZ$201, ROW()-209, COLUMN()-1)), ""),"")</f>
        <v/>
      </c>
    </row>
    <row r="308" spans="1:51" x14ac:dyDescent="0.25">
      <c r="A308" s="12"/>
      <c r="B308" t="str" cm="1">
        <f t="array" ref="B308">IFERROR(IF(Helpers!B100&gt;0, MAX(0, Helpers!B100 - INDEX(Matrix!$B$2:$ZZ$201, ROW()-209, COLUMN()-1)), ""),"")</f>
        <v/>
      </c>
      <c r="C308" t="str" cm="1">
        <f t="array" ref="C308">IFERROR(IF(Helpers!C100&gt;0, MAX(0, Helpers!C100 - INDEX(Matrix!$B$2:$ZZ$201, ROW()-209, COLUMN()-1)), ""),"")</f>
        <v/>
      </c>
      <c r="D308" t="str" cm="1">
        <f t="array" ref="D308">IFERROR(IF(Helpers!D100&gt;0, MAX(0, Helpers!D100 - INDEX(Matrix!$B$2:$ZZ$201, ROW()-209, COLUMN()-1)), ""),"")</f>
        <v/>
      </c>
      <c r="E308" t="str" cm="1">
        <f t="array" ref="E308">IFERROR(IF(Helpers!E100&gt;0, MAX(0, Helpers!E100 - INDEX(Matrix!$B$2:$ZZ$201, ROW()-209, COLUMN()-1)), ""),"")</f>
        <v/>
      </c>
      <c r="F308" t="str" cm="1">
        <f t="array" ref="F308">IFERROR(IF(Helpers!F100&gt;0, MAX(0, Helpers!F100 - INDEX(Matrix!$B$2:$ZZ$201, ROW()-209, COLUMN()-1)), ""),"")</f>
        <v/>
      </c>
      <c r="G308" t="str" cm="1">
        <f t="array" ref="G308">IFERROR(IF(Helpers!G100&gt;0, MAX(0, Helpers!G100 - INDEX(Matrix!$B$2:$ZZ$201, ROW()-209, COLUMN()-1)), ""),"")</f>
        <v/>
      </c>
      <c r="H308" t="str" cm="1">
        <f t="array" ref="H308">IFERROR(IF(Helpers!H100&gt;0, MAX(0, Helpers!H100 - INDEX(Matrix!$B$2:$ZZ$201, ROW()-209, COLUMN()-1)), ""),"")</f>
        <v/>
      </c>
      <c r="I308" t="str" cm="1">
        <f t="array" ref="I308">IFERROR(IF(Helpers!I100&gt;0, MAX(0, Helpers!I100 - INDEX(Matrix!$B$2:$ZZ$201, ROW()-209, COLUMN()-1)), ""),"")</f>
        <v/>
      </c>
      <c r="J308" t="str" cm="1">
        <f t="array" ref="J308">IFERROR(IF(Helpers!J100&gt;0, MAX(0, Helpers!J100 - INDEX(Matrix!$B$2:$ZZ$201, ROW()-209, COLUMN()-1)), ""),"")</f>
        <v/>
      </c>
      <c r="K308" t="str" cm="1">
        <f t="array" ref="K308">IFERROR(IF(Helpers!K100&gt;0, MAX(0, Helpers!K100 - INDEX(Matrix!$B$2:$ZZ$201, ROW()-209, COLUMN()-1)), ""),"")</f>
        <v/>
      </c>
      <c r="L308" t="str" cm="1">
        <f t="array" ref="L308">IFERROR(IF(Helpers!L100&gt;0, MAX(0, Helpers!L100 - INDEX(Matrix!$B$2:$ZZ$201, ROW()-209, COLUMN()-1)), ""),"")</f>
        <v/>
      </c>
      <c r="M308" t="str" cm="1">
        <f t="array" ref="M308">IFERROR(IF(Helpers!M100&gt;0, MAX(0, Helpers!M100 - INDEX(Matrix!$B$2:$ZZ$201, ROW()-209, COLUMN()-1)), ""),"")</f>
        <v/>
      </c>
      <c r="N308" t="str" cm="1">
        <f t="array" ref="N308">IFERROR(IF(Helpers!N100&gt;0, MAX(0, Helpers!N100 - INDEX(Matrix!$B$2:$ZZ$201, ROW()-209, COLUMN()-1)), ""),"")</f>
        <v/>
      </c>
      <c r="O308" t="str" cm="1">
        <f t="array" ref="O308">IFERROR(IF(Helpers!O100&gt;0, MAX(0, Helpers!O100 - INDEX(Matrix!$B$2:$ZZ$201, ROW()-209, COLUMN()-1)), ""),"")</f>
        <v/>
      </c>
      <c r="P308" t="str" cm="1">
        <f t="array" ref="P308">IFERROR(IF(Helpers!P100&gt;0, MAX(0, Helpers!P100 - INDEX(Matrix!$B$2:$ZZ$201, ROW()-209, COLUMN()-1)), ""),"")</f>
        <v/>
      </c>
      <c r="Q308" t="str" cm="1">
        <f t="array" ref="Q308">IFERROR(IF(Helpers!Q100&gt;0, MAX(0, Helpers!Q100 - INDEX(Matrix!$B$2:$ZZ$201, ROW()-209, COLUMN()-1)), ""),"")</f>
        <v/>
      </c>
      <c r="R308" t="str" cm="1">
        <f t="array" ref="R308">IFERROR(IF(Helpers!R100&gt;0, MAX(0, Helpers!R100 - INDEX(Matrix!$B$2:$ZZ$201, ROW()-209, COLUMN()-1)), ""),"")</f>
        <v/>
      </c>
      <c r="S308" t="str" cm="1">
        <f t="array" ref="S308">IFERROR(IF(Helpers!S100&gt;0, MAX(0, Helpers!S100 - INDEX(Matrix!$B$2:$ZZ$201, ROW()-209, COLUMN()-1)), ""),"")</f>
        <v/>
      </c>
      <c r="T308" t="str" cm="1">
        <f t="array" ref="T308">IFERROR(IF(Helpers!T100&gt;0, MAX(0, Helpers!T100 - INDEX(Matrix!$B$2:$ZZ$201, ROW()-209, COLUMN()-1)), ""),"")</f>
        <v/>
      </c>
      <c r="U308" t="str" cm="1">
        <f t="array" ref="U308">IFERROR(IF(Helpers!U100&gt;0, MAX(0, Helpers!U100 - INDEX(Matrix!$B$2:$ZZ$201, ROW()-209, COLUMN()-1)), ""),"")</f>
        <v/>
      </c>
      <c r="V308" t="str" cm="1">
        <f t="array" ref="V308">IFERROR(IF(Helpers!V100&gt;0, MAX(0, Helpers!V100 - INDEX(Matrix!$B$2:$ZZ$201, ROW()-209, COLUMN()-1)), ""),"")</f>
        <v/>
      </c>
      <c r="W308" t="str" cm="1">
        <f t="array" ref="W308">IFERROR(IF(Helpers!W100&gt;0, MAX(0, Helpers!W100 - INDEX(Matrix!$B$2:$ZZ$201, ROW()-209, COLUMN()-1)), ""),"")</f>
        <v/>
      </c>
      <c r="X308" t="str" cm="1">
        <f t="array" ref="X308">IFERROR(IF(Helpers!X100&gt;0, MAX(0, Helpers!X100 - INDEX(Matrix!$B$2:$ZZ$201, ROW()-209, COLUMN()-1)), ""),"")</f>
        <v/>
      </c>
      <c r="Y308" t="str" cm="1">
        <f t="array" ref="Y308">IFERROR(IF(Helpers!Y100&gt;0, MAX(0, Helpers!Y100 - INDEX(Matrix!$B$2:$ZZ$201, ROW()-209, COLUMN()-1)), ""),"")</f>
        <v/>
      </c>
      <c r="Z308" t="str" cm="1">
        <f t="array" ref="Z308">IFERROR(IF(Helpers!Z100&gt;0, MAX(0, Helpers!Z100 - INDEX(Matrix!$B$2:$ZZ$201, ROW()-209, COLUMN()-1)), ""),"")</f>
        <v/>
      </c>
      <c r="AA308" t="str" cm="1">
        <f t="array" ref="AA308">IFERROR(IF(Helpers!AA100&gt;0, MAX(0, Helpers!AA100 - INDEX(Matrix!$B$2:$ZZ$201, ROW()-209, COLUMN()-1)), ""),"")</f>
        <v/>
      </c>
      <c r="AB308" t="str" cm="1">
        <f t="array" ref="AB308">IFERROR(IF(Helpers!AB100&gt;0, MAX(0, Helpers!AB100 - INDEX(Matrix!$B$2:$ZZ$201, ROW()-209, COLUMN()-1)), ""),"")</f>
        <v/>
      </c>
      <c r="AC308" t="str" cm="1">
        <f t="array" ref="AC308">IFERROR(IF(Helpers!AC100&gt;0, MAX(0, Helpers!AC100 - INDEX(Matrix!$B$2:$ZZ$201, ROW()-209, COLUMN()-1)), ""),"")</f>
        <v/>
      </c>
      <c r="AD308" t="str" cm="1">
        <f t="array" ref="AD308">IFERROR(IF(Helpers!AD100&gt;0, MAX(0, Helpers!AD100 - INDEX(Matrix!$B$2:$ZZ$201, ROW()-209, COLUMN()-1)), ""),"")</f>
        <v/>
      </c>
      <c r="AE308" t="str" cm="1">
        <f t="array" ref="AE308">IFERROR(IF(Helpers!AE100&gt;0, MAX(0, Helpers!AE100 - INDEX(Matrix!$B$2:$ZZ$201, ROW()-209, COLUMN()-1)), ""),"")</f>
        <v/>
      </c>
      <c r="AF308" t="str" cm="1">
        <f t="array" ref="AF308">IFERROR(IF(Helpers!AF100&gt;0, MAX(0, Helpers!AF100 - INDEX(Matrix!$B$2:$ZZ$201, ROW()-209, COLUMN()-1)), ""),"")</f>
        <v/>
      </c>
      <c r="AG308" t="str" cm="1">
        <f t="array" ref="AG308">IFERROR(IF(Helpers!AG100&gt;0, MAX(0, Helpers!AG100 - INDEX(Matrix!$B$2:$ZZ$201, ROW()-209, COLUMN()-1)), ""),"")</f>
        <v/>
      </c>
      <c r="AH308" t="str" cm="1">
        <f t="array" ref="AH308">IFERROR(IF(Helpers!AH100&gt;0, MAX(0, Helpers!AH100 - INDEX(Matrix!$B$2:$ZZ$201, ROW()-209, COLUMN()-1)), ""),"")</f>
        <v/>
      </c>
      <c r="AI308" t="str" cm="1">
        <f t="array" ref="AI308">IFERROR(IF(Helpers!AI100&gt;0, MAX(0, Helpers!AI100 - INDEX(Matrix!$B$2:$ZZ$201, ROW()-209, COLUMN()-1)), ""),"")</f>
        <v/>
      </c>
      <c r="AJ308" t="str" cm="1">
        <f t="array" ref="AJ308">IFERROR(IF(Helpers!AJ100&gt;0, MAX(0, Helpers!AJ100 - INDEX(Matrix!$B$2:$ZZ$201, ROW()-209, COLUMN()-1)), ""),"")</f>
        <v/>
      </c>
      <c r="AK308" t="str" cm="1">
        <f t="array" ref="AK308">IFERROR(IF(Helpers!AK100&gt;0, MAX(0, Helpers!AK100 - INDEX(Matrix!$B$2:$ZZ$201, ROW()-209, COLUMN()-1)), ""),"")</f>
        <v/>
      </c>
      <c r="AL308" t="str" cm="1">
        <f t="array" ref="AL308">IFERROR(IF(Helpers!AL100&gt;0, MAX(0, Helpers!AL100 - INDEX(Matrix!$B$2:$ZZ$201, ROW()-209, COLUMN()-1)), ""),"")</f>
        <v/>
      </c>
      <c r="AM308" t="str" cm="1">
        <f t="array" ref="AM308">IFERROR(IF(Helpers!AM100&gt;0, MAX(0, Helpers!AM100 - INDEX(Matrix!$B$2:$ZZ$201, ROW()-209, COLUMN()-1)), ""),"")</f>
        <v/>
      </c>
      <c r="AN308" t="str" cm="1">
        <f t="array" ref="AN308">IFERROR(IF(Helpers!AN100&gt;0, MAX(0, Helpers!AN100 - INDEX(Matrix!$B$2:$ZZ$201, ROW()-209, COLUMN()-1)), ""),"")</f>
        <v/>
      </c>
      <c r="AO308" t="str" cm="1">
        <f t="array" ref="AO308">IFERROR(IF(Helpers!AO100&gt;0, MAX(0, Helpers!AO100 - INDEX(Matrix!$B$2:$ZZ$201, ROW()-209, COLUMN()-1)), ""),"")</f>
        <v/>
      </c>
      <c r="AP308" t="str" cm="1">
        <f t="array" ref="AP308">IFERROR(IF(Helpers!AP100&gt;0, MAX(0, Helpers!AP100 - INDEX(Matrix!$B$2:$ZZ$201, ROW()-209, COLUMN()-1)), ""),"")</f>
        <v/>
      </c>
      <c r="AQ308" t="str" cm="1">
        <f t="array" ref="AQ308">IFERROR(IF(Helpers!AQ100&gt;0, MAX(0, Helpers!AQ100 - INDEX(Matrix!$B$2:$ZZ$201, ROW()-209, COLUMN()-1)), ""),"")</f>
        <v/>
      </c>
      <c r="AR308" t="str" cm="1">
        <f t="array" ref="AR308">IFERROR(IF(Helpers!AR100&gt;0, MAX(0, Helpers!AR100 - INDEX(Matrix!$B$2:$ZZ$201, ROW()-209, COLUMN()-1)), ""),"")</f>
        <v/>
      </c>
      <c r="AS308" t="str" cm="1">
        <f t="array" ref="AS308">IFERROR(IF(Helpers!AS100&gt;0, MAX(0, Helpers!AS100 - INDEX(Matrix!$B$2:$ZZ$201, ROW()-209, COLUMN()-1)), ""),"")</f>
        <v/>
      </c>
      <c r="AT308" t="str" cm="1">
        <f t="array" ref="AT308">IFERROR(IF(Helpers!AT100&gt;0, MAX(0, Helpers!AT100 - INDEX(Matrix!$B$2:$ZZ$201, ROW()-209, COLUMN()-1)), ""),"")</f>
        <v/>
      </c>
      <c r="AU308" t="str" cm="1">
        <f t="array" ref="AU308">IFERROR(IF(Helpers!AU100&gt;0, MAX(0, Helpers!AU100 - INDEX(Matrix!$B$2:$ZZ$201, ROW()-209, COLUMN()-1)), ""),"")</f>
        <v/>
      </c>
      <c r="AV308" t="str" cm="1">
        <f t="array" ref="AV308">IFERROR(IF(Helpers!AV100&gt;0, MAX(0, Helpers!AV100 - INDEX(Matrix!$B$2:$ZZ$201, ROW()-209, COLUMN()-1)), ""),"")</f>
        <v/>
      </c>
      <c r="AW308" t="str" cm="1">
        <f t="array" ref="AW308">IFERROR(IF(Helpers!AW100&gt;0, MAX(0, Helpers!AW100 - INDEX(Matrix!$B$2:$ZZ$201, ROW()-209, COLUMN()-1)), ""),"")</f>
        <v/>
      </c>
      <c r="AX308" t="str" cm="1">
        <f t="array" ref="AX308">IFERROR(IF(Helpers!AX100&gt;0, MAX(0, Helpers!AX100 - INDEX(Matrix!$B$2:$ZZ$201, ROW()-209, COLUMN()-1)), ""),"")</f>
        <v/>
      </c>
      <c r="AY308" t="str" cm="1">
        <f t="array" ref="AY308">IFERROR(IF(Helpers!AY100&gt;0, MAX(0, Helpers!AY100 - INDEX(Matrix!$B$2:$ZZ$201, ROW()-209, COLUMN()-1)), ""),"")</f>
        <v/>
      </c>
    </row>
    <row r="309" spans="1:51" x14ac:dyDescent="0.25">
      <c r="A309" s="12"/>
      <c r="B309" t="str" cm="1">
        <f t="array" ref="B309">IFERROR(IF(Helpers!B101&gt;0, MAX(0, Helpers!B101 - INDEX(Matrix!$B$2:$ZZ$201, ROW()-209, COLUMN()-1)), ""),"")</f>
        <v/>
      </c>
      <c r="C309" t="str" cm="1">
        <f t="array" ref="C309">IFERROR(IF(Helpers!C101&gt;0, MAX(0, Helpers!C101 - INDEX(Matrix!$B$2:$ZZ$201, ROW()-209, COLUMN()-1)), ""),"")</f>
        <v/>
      </c>
      <c r="D309" t="str" cm="1">
        <f t="array" ref="D309">IFERROR(IF(Helpers!D101&gt;0, MAX(0, Helpers!D101 - INDEX(Matrix!$B$2:$ZZ$201, ROW()-209, COLUMN()-1)), ""),"")</f>
        <v/>
      </c>
      <c r="E309" t="str" cm="1">
        <f t="array" ref="E309">IFERROR(IF(Helpers!E101&gt;0, MAX(0, Helpers!E101 - INDEX(Matrix!$B$2:$ZZ$201, ROW()-209, COLUMN()-1)), ""),"")</f>
        <v/>
      </c>
      <c r="F309" t="str" cm="1">
        <f t="array" ref="F309">IFERROR(IF(Helpers!F101&gt;0, MAX(0, Helpers!F101 - INDEX(Matrix!$B$2:$ZZ$201, ROW()-209, COLUMN()-1)), ""),"")</f>
        <v/>
      </c>
      <c r="G309" t="str" cm="1">
        <f t="array" ref="G309">IFERROR(IF(Helpers!G101&gt;0, MAX(0, Helpers!G101 - INDEX(Matrix!$B$2:$ZZ$201, ROW()-209, COLUMN()-1)), ""),"")</f>
        <v/>
      </c>
      <c r="H309" t="str" cm="1">
        <f t="array" ref="H309">IFERROR(IF(Helpers!H101&gt;0, MAX(0, Helpers!H101 - INDEX(Matrix!$B$2:$ZZ$201, ROW()-209, COLUMN()-1)), ""),"")</f>
        <v/>
      </c>
      <c r="I309" t="str" cm="1">
        <f t="array" ref="I309">IFERROR(IF(Helpers!I101&gt;0, MAX(0, Helpers!I101 - INDEX(Matrix!$B$2:$ZZ$201, ROW()-209, COLUMN()-1)), ""),"")</f>
        <v/>
      </c>
      <c r="J309" t="str" cm="1">
        <f t="array" ref="J309">IFERROR(IF(Helpers!J101&gt;0, MAX(0, Helpers!J101 - INDEX(Matrix!$B$2:$ZZ$201, ROW()-209, COLUMN()-1)), ""),"")</f>
        <v/>
      </c>
      <c r="K309" t="str" cm="1">
        <f t="array" ref="K309">IFERROR(IF(Helpers!K101&gt;0, MAX(0, Helpers!K101 - INDEX(Matrix!$B$2:$ZZ$201, ROW()-209, COLUMN()-1)), ""),"")</f>
        <v/>
      </c>
      <c r="L309" t="str" cm="1">
        <f t="array" ref="L309">IFERROR(IF(Helpers!L101&gt;0, MAX(0, Helpers!L101 - INDEX(Matrix!$B$2:$ZZ$201, ROW()-209, COLUMN()-1)), ""),"")</f>
        <v/>
      </c>
      <c r="M309" t="str" cm="1">
        <f t="array" ref="M309">IFERROR(IF(Helpers!M101&gt;0, MAX(0, Helpers!M101 - INDEX(Matrix!$B$2:$ZZ$201, ROW()-209, COLUMN()-1)), ""),"")</f>
        <v/>
      </c>
      <c r="N309" t="str" cm="1">
        <f t="array" ref="N309">IFERROR(IF(Helpers!N101&gt;0, MAX(0, Helpers!N101 - INDEX(Matrix!$B$2:$ZZ$201, ROW()-209, COLUMN()-1)), ""),"")</f>
        <v/>
      </c>
      <c r="O309" t="str" cm="1">
        <f t="array" ref="O309">IFERROR(IF(Helpers!O101&gt;0, MAX(0, Helpers!O101 - INDEX(Matrix!$B$2:$ZZ$201, ROW()-209, COLUMN()-1)), ""),"")</f>
        <v/>
      </c>
      <c r="P309" t="str" cm="1">
        <f t="array" ref="P309">IFERROR(IF(Helpers!P101&gt;0, MAX(0, Helpers!P101 - INDEX(Matrix!$B$2:$ZZ$201, ROW()-209, COLUMN()-1)), ""),"")</f>
        <v/>
      </c>
      <c r="Q309" t="str" cm="1">
        <f t="array" ref="Q309">IFERROR(IF(Helpers!Q101&gt;0, MAX(0, Helpers!Q101 - INDEX(Matrix!$B$2:$ZZ$201, ROW()-209, COLUMN()-1)), ""),"")</f>
        <v/>
      </c>
      <c r="R309" t="str" cm="1">
        <f t="array" ref="R309">IFERROR(IF(Helpers!R101&gt;0, MAX(0, Helpers!R101 - INDEX(Matrix!$B$2:$ZZ$201, ROW()-209, COLUMN()-1)), ""),"")</f>
        <v/>
      </c>
      <c r="S309" t="str" cm="1">
        <f t="array" ref="S309">IFERROR(IF(Helpers!S101&gt;0, MAX(0, Helpers!S101 - INDEX(Matrix!$B$2:$ZZ$201, ROW()-209, COLUMN()-1)), ""),"")</f>
        <v/>
      </c>
      <c r="T309" t="str" cm="1">
        <f t="array" ref="T309">IFERROR(IF(Helpers!T101&gt;0, MAX(0, Helpers!T101 - INDEX(Matrix!$B$2:$ZZ$201, ROW()-209, COLUMN()-1)), ""),"")</f>
        <v/>
      </c>
      <c r="U309" t="str" cm="1">
        <f t="array" ref="U309">IFERROR(IF(Helpers!U101&gt;0, MAX(0, Helpers!U101 - INDEX(Matrix!$B$2:$ZZ$201, ROW()-209, COLUMN()-1)), ""),"")</f>
        <v/>
      </c>
      <c r="V309" t="str" cm="1">
        <f t="array" ref="V309">IFERROR(IF(Helpers!V101&gt;0, MAX(0, Helpers!V101 - INDEX(Matrix!$B$2:$ZZ$201, ROW()-209, COLUMN()-1)), ""),"")</f>
        <v/>
      </c>
      <c r="W309" t="str" cm="1">
        <f t="array" ref="W309">IFERROR(IF(Helpers!W101&gt;0, MAX(0, Helpers!W101 - INDEX(Matrix!$B$2:$ZZ$201, ROW()-209, COLUMN()-1)), ""),"")</f>
        <v/>
      </c>
      <c r="X309" t="str" cm="1">
        <f t="array" ref="X309">IFERROR(IF(Helpers!X101&gt;0, MAX(0, Helpers!X101 - INDEX(Matrix!$B$2:$ZZ$201, ROW()-209, COLUMN()-1)), ""),"")</f>
        <v/>
      </c>
      <c r="Y309" t="str" cm="1">
        <f t="array" ref="Y309">IFERROR(IF(Helpers!Y101&gt;0, MAX(0, Helpers!Y101 - INDEX(Matrix!$B$2:$ZZ$201, ROW()-209, COLUMN()-1)), ""),"")</f>
        <v/>
      </c>
      <c r="Z309" t="str" cm="1">
        <f t="array" ref="Z309">IFERROR(IF(Helpers!Z101&gt;0, MAX(0, Helpers!Z101 - INDEX(Matrix!$B$2:$ZZ$201, ROW()-209, COLUMN()-1)), ""),"")</f>
        <v/>
      </c>
      <c r="AA309" t="str" cm="1">
        <f t="array" ref="AA309">IFERROR(IF(Helpers!AA101&gt;0, MAX(0, Helpers!AA101 - INDEX(Matrix!$B$2:$ZZ$201, ROW()-209, COLUMN()-1)), ""),"")</f>
        <v/>
      </c>
      <c r="AB309" t="str" cm="1">
        <f t="array" ref="AB309">IFERROR(IF(Helpers!AB101&gt;0, MAX(0, Helpers!AB101 - INDEX(Matrix!$B$2:$ZZ$201, ROW()-209, COLUMN()-1)), ""),"")</f>
        <v/>
      </c>
      <c r="AC309" t="str" cm="1">
        <f t="array" ref="AC309">IFERROR(IF(Helpers!AC101&gt;0, MAX(0, Helpers!AC101 - INDEX(Matrix!$B$2:$ZZ$201, ROW()-209, COLUMN()-1)), ""),"")</f>
        <v/>
      </c>
      <c r="AD309" t="str" cm="1">
        <f t="array" ref="AD309">IFERROR(IF(Helpers!AD101&gt;0, MAX(0, Helpers!AD101 - INDEX(Matrix!$B$2:$ZZ$201, ROW()-209, COLUMN()-1)), ""),"")</f>
        <v/>
      </c>
      <c r="AE309" t="str" cm="1">
        <f t="array" ref="AE309">IFERROR(IF(Helpers!AE101&gt;0, MAX(0, Helpers!AE101 - INDEX(Matrix!$B$2:$ZZ$201, ROW()-209, COLUMN()-1)), ""),"")</f>
        <v/>
      </c>
      <c r="AF309" t="str" cm="1">
        <f t="array" ref="AF309">IFERROR(IF(Helpers!AF101&gt;0, MAX(0, Helpers!AF101 - INDEX(Matrix!$B$2:$ZZ$201, ROW()-209, COLUMN()-1)), ""),"")</f>
        <v/>
      </c>
      <c r="AG309" t="str" cm="1">
        <f t="array" ref="AG309">IFERROR(IF(Helpers!AG101&gt;0, MAX(0, Helpers!AG101 - INDEX(Matrix!$B$2:$ZZ$201, ROW()-209, COLUMN()-1)), ""),"")</f>
        <v/>
      </c>
      <c r="AH309" t="str" cm="1">
        <f t="array" ref="AH309">IFERROR(IF(Helpers!AH101&gt;0, MAX(0, Helpers!AH101 - INDEX(Matrix!$B$2:$ZZ$201, ROW()-209, COLUMN()-1)), ""),"")</f>
        <v/>
      </c>
      <c r="AI309" t="str" cm="1">
        <f t="array" ref="AI309">IFERROR(IF(Helpers!AI101&gt;0, MAX(0, Helpers!AI101 - INDEX(Matrix!$B$2:$ZZ$201, ROW()-209, COLUMN()-1)), ""),"")</f>
        <v/>
      </c>
      <c r="AJ309" t="str" cm="1">
        <f t="array" ref="AJ309">IFERROR(IF(Helpers!AJ101&gt;0, MAX(0, Helpers!AJ101 - INDEX(Matrix!$B$2:$ZZ$201, ROW()-209, COLUMN()-1)), ""),"")</f>
        <v/>
      </c>
      <c r="AK309" t="str" cm="1">
        <f t="array" ref="AK309">IFERROR(IF(Helpers!AK101&gt;0, MAX(0, Helpers!AK101 - INDEX(Matrix!$B$2:$ZZ$201, ROW()-209, COLUMN()-1)), ""),"")</f>
        <v/>
      </c>
      <c r="AL309" t="str" cm="1">
        <f t="array" ref="AL309">IFERROR(IF(Helpers!AL101&gt;0, MAX(0, Helpers!AL101 - INDEX(Matrix!$B$2:$ZZ$201, ROW()-209, COLUMN()-1)), ""),"")</f>
        <v/>
      </c>
      <c r="AM309" t="str" cm="1">
        <f t="array" ref="AM309">IFERROR(IF(Helpers!AM101&gt;0, MAX(0, Helpers!AM101 - INDEX(Matrix!$B$2:$ZZ$201, ROW()-209, COLUMN()-1)), ""),"")</f>
        <v/>
      </c>
      <c r="AN309" t="str" cm="1">
        <f t="array" ref="AN309">IFERROR(IF(Helpers!AN101&gt;0, MAX(0, Helpers!AN101 - INDEX(Matrix!$B$2:$ZZ$201, ROW()-209, COLUMN()-1)), ""),"")</f>
        <v/>
      </c>
      <c r="AO309" t="str" cm="1">
        <f t="array" ref="AO309">IFERROR(IF(Helpers!AO101&gt;0, MAX(0, Helpers!AO101 - INDEX(Matrix!$B$2:$ZZ$201, ROW()-209, COLUMN()-1)), ""),"")</f>
        <v/>
      </c>
      <c r="AP309" t="str" cm="1">
        <f t="array" ref="AP309">IFERROR(IF(Helpers!AP101&gt;0, MAX(0, Helpers!AP101 - INDEX(Matrix!$B$2:$ZZ$201, ROW()-209, COLUMN()-1)), ""),"")</f>
        <v/>
      </c>
      <c r="AQ309" t="str" cm="1">
        <f t="array" ref="AQ309">IFERROR(IF(Helpers!AQ101&gt;0, MAX(0, Helpers!AQ101 - INDEX(Matrix!$B$2:$ZZ$201, ROW()-209, COLUMN()-1)), ""),"")</f>
        <v/>
      </c>
      <c r="AR309" t="str" cm="1">
        <f t="array" ref="AR309">IFERROR(IF(Helpers!AR101&gt;0, MAX(0, Helpers!AR101 - INDEX(Matrix!$B$2:$ZZ$201, ROW()-209, COLUMN()-1)), ""),"")</f>
        <v/>
      </c>
      <c r="AS309" t="str" cm="1">
        <f t="array" ref="AS309">IFERROR(IF(Helpers!AS101&gt;0, MAX(0, Helpers!AS101 - INDEX(Matrix!$B$2:$ZZ$201, ROW()-209, COLUMN()-1)), ""),"")</f>
        <v/>
      </c>
      <c r="AT309" t="str" cm="1">
        <f t="array" ref="AT309">IFERROR(IF(Helpers!AT101&gt;0, MAX(0, Helpers!AT101 - INDEX(Matrix!$B$2:$ZZ$201, ROW()-209, COLUMN()-1)), ""),"")</f>
        <v/>
      </c>
      <c r="AU309" t="str" cm="1">
        <f t="array" ref="AU309">IFERROR(IF(Helpers!AU101&gt;0, MAX(0, Helpers!AU101 - INDEX(Matrix!$B$2:$ZZ$201, ROW()-209, COLUMN()-1)), ""),"")</f>
        <v/>
      </c>
      <c r="AV309" t="str" cm="1">
        <f t="array" ref="AV309">IFERROR(IF(Helpers!AV101&gt;0, MAX(0, Helpers!AV101 - INDEX(Matrix!$B$2:$ZZ$201, ROW()-209, COLUMN()-1)), ""),"")</f>
        <v/>
      </c>
      <c r="AW309" t="str" cm="1">
        <f t="array" ref="AW309">IFERROR(IF(Helpers!AW101&gt;0, MAX(0, Helpers!AW101 - INDEX(Matrix!$B$2:$ZZ$201, ROW()-209, COLUMN()-1)), ""),"")</f>
        <v/>
      </c>
      <c r="AX309" t="str" cm="1">
        <f t="array" ref="AX309">IFERROR(IF(Helpers!AX101&gt;0, MAX(0, Helpers!AX101 - INDEX(Matrix!$B$2:$ZZ$201, ROW()-209, COLUMN()-1)), ""),"")</f>
        <v/>
      </c>
      <c r="AY309" t="str" cm="1">
        <f t="array" ref="AY309">IFERROR(IF(Helpers!AY101&gt;0, MAX(0, Helpers!AY101 - INDEX(Matrix!$B$2:$ZZ$201, ROW()-209, COLUMN()-1)), ""),"")</f>
        <v/>
      </c>
    </row>
    <row r="310" spans="1:51" x14ac:dyDescent="0.25">
      <c r="A310" s="12"/>
      <c r="B310" t="str" cm="1">
        <f t="array" ref="B310">IFERROR(IF(Helpers!B102&gt;0, MAX(0, Helpers!B102 - INDEX(Matrix!$B$2:$ZZ$201, ROW()-209, COLUMN()-1)), ""),"")</f>
        <v/>
      </c>
      <c r="C310" t="str" cm="1">
        <f t="array" ref="C310">IFERROR(IF(Helpers!C102&gt;0, MAX(0, Helpers!C102 - INDEX(Matrix!$B$2:$ZZ$201, ROW()-209, COLUMN()-1)), ""),"")</f>
        <v/>
      </c>
      <c r="D310" t="str" cm="1">
        <f t="array" ref="D310">IFERROR(IF(Helpers!D102&gt;0, MAX(0, Helpers!D102 - INDEX(Matrix!$B$2:$ZZ$201, ROW()-209, COLUMN()-1)), ""),"")</f>
        <v/>
      </c>
      <c r="E310" t="str" cm="1">
        <f t="array" ref="E310">IFERROR(IF(Helpers!E102&gt;0, MAX(0, Helpers!E102 - INDEX(Matrix!$B$2:$ZZ$201, ROW()-209, COLUMN()-1)), ""),"")</f>
        <v/>
      </c>
      <c r="F310" t="str" cm="1">
        <f t="array" ref="F310">IFERROR(IF(Helpers!F102&gt;0, MAX(0, Helpers!F102 - INDEX(Matrix!$B$2:$ZZ$201, ROW()-209, COLUMN()-1)), ""),"")</f>
        <v/>
      </c>
      <c r="G310" t="str" cm="1">
        <f t="array" ref="G310">IFERROR(IF(Helpers!G102&gt;0, MAX(0, Helpers!G102 - INDEX(Matrix!$B$2:$ZZ$201, ROW()-209, COLUMN()-1)), ""),"")</f>
        <v/>
      </c>
      <c r="H310" t="str" cm="1">
        <f t="array" ref="H310">IFERROR(IF(Helpers!H102&gt;0, MAX(0, Helpers!H102 - INDEX(Matrix!$B$2:$ZZ$201, ROW()-209, COLUMN()-1)), ""),"")</f>
        <v/>
      </c>
      <c r="I310" t="str" cm="1">
        <f t="array" ref="I310">IFERROR(IF(Helpers!I102&gt;0, MAX(0, Helpers!I102 - INDEX(Matrix!$B$2:$ZZ$201, ROW()-209, COLUMN()-1)), ""),"")</f>
        <v/>
      </c>
      <c r="J310" t="str" cm="1">
        <f t="array" ref="J310">IFERROR(IF(Helpers!J102&gt;0, MAX(0, Helpers!J102 - INDEX(Matrix!$B$2:$ZZ$201, ROW()-209, COLUMN()-1)), ""),"")</f>
        <v/>
      </c>
      <c r="K310" t="str" cm="1">
        <f t="array" ref="K310">IFERROR(IF(Helpers!K102&gt;0, MAX(0, Helpers!K102 - INDEX(Matrix!$B$2:$ZZ$201, ROW()-209, COLUMN()-1)), ""),"")</f>
        <v/>
      </c>
      <c r="L310" t="str" cm="1">
        <f t="array" ref="L310">IFERROR(IF(Helpers!L102&gt;0, MAX(0, Helpers!L102 - INDEX(Matrix!$B$2:$ZZ$201, ROW()-209, COLUMN()-1)), ""),"")</f>
        <v/>
      </c>
      <c r="M310" t="str" cm="1">
        <f t="array" ref="M310">IFERROR(IF(Helpers!M102&gt;0, MAX(0, Helpers!M102 - INDEX(Matrix!$B$2:$ZZ$201, ROW()-209, COLUMN()-1)), ""),"")</f>
        <v/>
      </c>
      <c r="N310" t="str" cm="1">
        <f t="array" ref="N310">IFERROR(IF(Helpers!N102&gt;0, MAX(0, Helpers!N102 - INDEX(Matrix!$B$2:$ZZ$201, ROW()-209, COLUMN()-1)), ""),"")</f>
        <v/>
      </c>
      <c r="O310" t="str" cm="1">
        <f t="array" ref="O310">IFERROR(IF(Helpers!O102&gt;0, MAX(0, Helpers!O102 - INDEX(Matrix!$B$2:$ZZ$201, ROW()-209, COLUMN()-1)), ""),"")</f>
        <v/>
      </c>
      <c r="P310" t="str" cm="1">
        <f t="array" ref="P310">IFERROR(IF(Helpers!P102&gt;0, MAX(0, Helpers!P102 - INDEX(Matrix!$B$2:$ZZ$201, ROW()-209, COLUMN()-1)), ""),"")</f>
        <v/>
      </c>
      <c r="Q310" t="str" cm="1">
        <f t="array" ref="Q310">IFERROR(IF(Helpers!Q102&gt;0, MAX(0, Helpers!Q102 - INDEX(Matrix!$B$2:$ZZ$201, ROW()-209, COLUMN()-1)), ""),"")</f>
        <v/>
      </c>
      <c r="R310" t="str" cm="1">
        <f t="array" ref="R310">IFERROR(IF(Helpers!R102&gt;0, MAX(0, Helpers!R102 - INDEX(Matrix!$B$2:$ZZ$201, ROW()-209, COLUMN()-1)), ""),"")</f>
        <v/>
      </c>
      <c r="S310" t="str" cm="1">
        <f t="array" ref="S310">IFERROR(IF(Helpers!S102&gt;0, MAX(0, Helpers!S102 - INDEX(Matrix!$B$2:$ZZ$201, ROW()-209, COLUMN()-1)), ""),"")</f>
        <v/>
      </c>
      <c r="T310" t="str" cm="1">
        <f t="array" ref="T310">IFERROR(IF(Helpers!T102&gt;0, MAX(0, Helpers!T102 - INDEX(Matrix!$B$2:$ZZ$201, ROW()-209, COLUMN()-1)), ""),"")</f>
        <v/>
      </c>
      <c r="U310" t="str" cm="1">
        <f t="array" ref="U310">IFERROR(IF(Helpers!U102&gt;0, MAX(0, Helpers!U102 - INDEX(Matrix!$B$2:$ZZ$201, ROW()-209, COLUMN()-1)), ""),"")</f>
        <v/>
      </c>
      <c r="V310" t="str" cm="1">
        <f t="array" ref="V310">IFERROR(IF(Helpers!V102&gt;0, MAX(0, Helpers!V102 - INDEX(Matrix!$B$2:$ZZ$201, ROW()-209, COLUMN()-1)), ""),"")</f>
        <v/>
      </c>
      <c r="W310" t="str" cm="1">
        <f t="array" ref="W310">IFERROR(IF(Helpers!W102&gt;0, MAX(0, Helpers!W102 - INDEX(Matrix!$B$2:$ZZ$201, ROW()-209, COLUMN()-1)), ""),"")</f>
        <v/>
      </c>
      <c r="X310" t="str" cm="1">
        <f t="array" ref="X310">IFERROR(IF(Helpers!X102&gt;0, MAX(0, Helpers!X102 - INDEX(Matrix!$B$2:$ZZ$201, ROW()-209, COLUMN()-1)), ""),"")</f>
        <v/>
      </c>
      <c r="Y310" t="str" cm="1">
        <f t="array" ref="Y310">IFERROR(IF(Helpers!Y102&gt;0, MAX(0, Helpers!Y102 - INDEX(Matrix!$B$2:$ZZ$201, ROW()-209, COLUMN()-1)), ""),"")</f>
        <v/>
      </c>
      <c r="Z310" t="str" cm="1">
        <f t="array" ref="Z310">IFERROR(IF(Helpers!Z102&gt;0, MAX(0, Helpers!Z102 - INDEX(Matrix!$B$2:$ZZ$201, ROW()-209, COLUMN()-1)), ""),"")</f>
        <v/>
      </c>
      <c r="AA310" t="str" cm="1">
        <f t="array" ref="AA310">IFERROR(IF(Helpers!AA102&gt;0, MAX(0, Helpers!AA102 - INDEX(Matrix!$B$2:$ZZ$201, ROW()-209, COLUMN()-1)), ""),"")</f>
        <v/>
      </c>
      <c r="AB310" t="str" cm="1">
        <f t="array" ref="AB310">IFERROR(IF(Helpers!AB102&gt;0, MAX(0, Helpers!AB102 - INDEX(Matrix!$B$2:$ZZ$201, ROW()-209, COLUMN()-1)), ""),"")</f>
        <v/>
      </c>
      <c r="AC310" t="str" cm="1">
        <f t="array" ref="AC310">IFERROR(IF(Helpers!AC102&gt;0, MAX(0, Helpers!AC102 - INDEX(Matrix!$B$2:$ZZ$201, ROW()-209, COLUMN()-1)), ""),"")</f>
        <v/>
      </c>
      <c r="AD310" t="str" cm="1">
        <f t="array" ref="AD310">IFERROR(IF(Helpers!AD102&gt;0, MAX(0, Helpers!AD102 - INDEX(Matrix!$B$2:$ZZ$201, ROW()-209, COLUMN()-1)), ""),"")</f>
        <v/>
      </c>
      <c r="AE310" t="str" cm="1">
        <f t="array" ref="AE310">IFERROR(IF(Helpers!AE102&gt;0, MAX(0, Helpers!AE102 - INDEX(Matrix!$B$2:$ZZ$201, ROW()-209, COLUMN()-1)), ""),"")</f>
        <v/>
      </c>
      <c r="AF310" t="str" cm="1">
        <f t="array" ref="AF310">IFERROR(IF(Helpers!AF102&gt;0, MAX(0, Helpers!AF102 - INDEX(Matrix!$B$2:$ZZ$201, ROW()-209, COLUMN()-1)), ""),"")</f>
        <v/>
      </c>
      <c r="AG310" t="str" cm="1">
        <f t="array" ref="AG310">IFERROR(IF(Helpers!AG102&gt;0, MAX(0, Helpers!AG102 - INDEX(Matrix!$B$2:$ZZ$201, ROW()-209, COLUMN()-1)), ""),"")</f>
        <v/>
      </c>
      <c r="AH310" t="str" cm="1">
        <f t="array" ref="AH310">IFERROR(IF(Helpers!AH102&gt;0, MAX(0, Helpers!AH102 - INDEX(Matrix!$B$2:$ZZ$201, ROW()-209, COLUMN()-1)), ""),"")</f>
        <v/>
      </c>
      <c r="AI310" t="str" cm="1">
        <f t="array" ref="AI310">IFERROR(IF(Helpers!AI102&gt;0, MAX(0, Helpers!AI102 - INDEX(Matrix!$B$2:$ZZ$201, ROW()-209, COLUMN()-1)), ""),"")</f>
        <v/>
      </c>
      <c r="AJ310" t="str" cm="1">
        <f t="array" ref="AJ310">IFERROR(IF(Helpers!AJ102&gt;0, MAX(0, Helpers!AJ102 - INDEX(Matrix!$B$2:$ZZ$201, ROW()-209, COLUMN()-1)), ""),"")</f>
        <v/>
      </c>
      <c r="AK310" t="str" cm="1">
        <f t="array" ref="AK310">IFERROR(IF(Helpers!AK102&gt;0, MAX(0, Helpers!AK102 - INDEX(Matrix!$B$2:$ZZ$201, ROW()-209, COLUMN()-1)), ""),"")</f>
        <v/>
      </c>
      <c r="AL310" t="str" cm="1">
        <f t="array" ref="AL310">IFERROR(IF(Helpers!AL102&gt;0, MAX(0, Helpers!AL102 - INDEX(Matrix!$B$2:$ZZ$201, ROW()-209, COLUMN()-1)), ""),"")</f>
        <v/>
      </c>
      <c r="AM310" t="str" cm="1">
        <f t="array" ref="AM310">IFERROR(IF(Helpers!AM102&gt;0, MAX(0, Helpers!AM102 - INDEX(Matrix!$B$2:$ZZ$201, ROW()-209, COLUMN()-1)), ""),"")</f>
        <v/>
      </c>
      <c r="AN310" t="str" cm="1">
        <f t="array" ref="AN310">IFERROR(IF(Helpers!AN102&gt;0, MAX(0, Helpers!AN102 - INDEX(Matrix!$B$2:$ZZ$201, ROW()-209, COLUMN()-1)), ""),"")</f>
        <v/>
      </c>
      <c r="AO310" t="str" cm="1">
        <f t="array" ref="AO310">IFERROR(IF(Helpers!AO102&gt;0, MAX(0, Helpers!AO102 - INDEX(Matrix!$B$2:$ZZ$201, ROW()-209, COLUMN()-1)), ""),"")</f>
        <v/>
      </c>
      <c r="AP310" t="str" cm="1">
        <f t="array" ref="AP310">IFERROR(IF(Helpers!AP102&gt;0, MAX(0, Helpers!AP102 - INDEX(Matrix!$B$2:$ZZ$201, ROW()-209, COLUMN()-1)), ""),"")</f>
        <v/>
      </c>
      <c r="AQ310" t="str" cm="1">
        <f t="array" ref="AQ310">IFERROR(IF(Helpers!AQ102&gt;0, MAX(0, Helpers!AQ102 - INDEX(Matrix!$B$2:$ZZ$201, ROW()-209, COLUMN()-1)), ""),"")</f>
        <v/>
      </c>
      <c r="AR310" t="str" cm="1">
        <f t="array" ref="AR310">IFERROR(IF(Helpers!AR102&gt;0, MAX(0, Helpers!AR102 - INDEX(Matrix!$B$2:$ZZ$201, ROW()-209, COLUMN()-1)), ""),"")</f>
        <v/>
      </c>
      <c r="AS310" t="str" cm="1">
        <f t="array" ref="AS310">IFERROR(IF(Helpers!AS102&gt;0, MAX(0, Helpers!AS102 - INDEX(Matrix!$B$2:$ZZ$201, ROW()-209, COLUMN()-1)), ""),"")</f>
        <v/>
      </c>
      <c r="AT310" t="str" cm="1">
        <f t="array" ref="AT310">IFERROR(IF(Helpers!AT102&gt;0, MAX(0, Helpers!AT102 - INDEX(Matrix!$B$2:$ZZ$201, ROW()-209, COLUMN()-1)), ""),"")</f>
        <v/>
      </c>
      <c r="AU310" t="str" cm="1">
        <f t="array" ref="AU310">IFERROR(IF(Helpers!AU102&gt;0, MAX(0, Helpers!AU102 - INDEX(Matrix!$B$2:$ZZ$201, ROW()-209, COLUMN()-1)), ""),"")</f>
        <v/>
      </c>
      <c r="AV310" t="str" cm="1">
        <f t="array" ref="AV310">IFERROR(IF(Helpers!AV102&gt;0, MAX(0, Helpers!AV102 - INDEX(Matrix!$B$2:$ZZ$201, ROW()-209, COLUMN()-1)), ""),"")</f>
        <v/>
      </c>
      <c r="AW310" t="str" cm="1">
        <f t="array" ref="AW310">IFERROR(IF(Helpers!AW102&gt;0, MAX(0, Helpers!AW102 - INDEX(Matrix!$B$2:$ZZ$201, ROW()-209, COLUMN()-1)), ""),"")</f>
        <v/>
      </c>
      <c r="AX310" t="str" cm="1">
        <f t="array" ref="AX310">IFERROR(IF(Helpers!AX102&gt;0, MAX(0, Helpers!AX102 - INDEX(Matrix!$B$2:$ZZ$201, ROW()-209, COLUMN()-1)), ""),"")</f>
        <v/>
      </c>
      <c r="AY310" t="str" cm="1">
        <f t="array" ref="AY310">IFERROR(IF(Helpers!AY102&gt;0, MAX(0, Helpers!AY102 - INDEX(Matrix!$B$2:$ZZ$201, ROW()-209, COLUMN()-1)), ""),"")</f>
        <v/>
      </c>
    </row>
    <row r="311" spans="1:51" x14ac:dyDescent="0.25">
      <c r="A311" s="12"/>
      <c r="B311" t="str" cm="1">
        <f t="array" ref="B311">IFERROR(IF(Helpers!B103&gt;0, MAX(0, Helpers!B103 - INDEX(Matrix!$B$2:$ZZ$201, ROW()-209, COLUMN()-1)), ""),"")</f>
        <v/>
      </c>
      <c r="C311" t="str" cm="1">
        <f t="array" ref="C311">IFERROR(IF(Helpers!C103&gt;0, MAX(0, Helpers!C103 - INDEX(Matrix!$B$2:$ZZ$201, ROW()-209, COLUMN()-1)), ""),"")</f>
        <v/>
      </c>
      <c r="D311" t="str" cm="1">
        <f t="array" ref="D311">IFERROR(IF(Helpers!D103&gt;0, MAX(0, Helpers!D103 - INDEX(Matrix!$B$2:$ZZ$201, ROW()-209, COLUMN()-1)), ""),"")</f>
        <v/>
      </c>
      <c r="E311" t="str" cm="1">
        <f t="array" ref="E311">IFERROR(IF(Helpers!E103&gt;0, MAX(0, Helpers!E103 - INDEX(Matrix!$B$2:$ZZ$201, ROW()-209, COLUMN()-1)), ""),"")</f>
        <v/>
      </c>
      <c r="F311" t="str" cm="1">
        <f t="array" ref="F311">IFERROR(IF(Helpers!F103&gt;0, MAX(0, Helpers!F103 - INDEX(Matrix!$B$2:$ZZ$201, ROW()-209, COLUMN()-1)), ""),"")</f>
        <v/>
      </c>
      <c r="G311" t="str" cm="1">
        <f t="array" ref="G311">IFERROR(IF(Helpers!G103&gt;0, MAX(0, Helpers!G103 - INDEX(Matrix!$B$2:$ZZ$201, ROW()-209, COLUMN()-1)), ""),"")</f>
        <v/>
      </c>
      <c r="H311" t="str" cm="1">
        <f t="array" ref="H311">IFERROR(IF(Helpers!H103&gt;0, MAX(0, Helpers!H103 - INDEX(Matrix!$B$2:$ZZ$201, ROW()-209, COLUMN()-1)), ""),"")</f>
        <v/>
      </c>
      <c r="I311" t="str" cm="1">
        <f t="array" ref="I311">IFERROR(IF(Helpers!I103&gt;0, MAX(0, Helpers!I103 - INDEX(Matrix!$B$2:$ZZ$201, ROW()-209, COLUMN()-1)), ""),"")</f>
        <v/>
      </c>
      <c r="J311" t="str" cm="1">
        <f t="array" ref="J311">IFERROR(IF(Helpers!J103&gt;0, MAX(0, Helpers!J103 - INDEX(Matrix!$B$2:$ZZ$201, ROW()-209, COLUMN()-1)), ""),"")</f>
        <v/>
      </c>
      <c r="K311" t="str" cm="1">
        <f t="array" ref="K311">IFERROR(IF(Helpers!K103&gt;0, MAX(0, Helpers!K103 - INDEX(Matrix!$B$2:$ZZ$201, ROW()-209, COLUMN()-1)), ""),"")</f>
        <v/>
      </c>
      <c r="L311" t="str" cm="1">
        <f t="array" ref="L311">IFERROR(IF(Helpers!L103&gt;0, MAX(0, Helpers!L103 - INDEX(Matrix!$B$2:$ZZ$201, ROW()-209, COLUMN()-1)), ""),"")</f>
        <v/>
      </c>
      <c r="M311" t="str" cm="1">
        <f t="array" ref="M311">IFERROR(IF(Helpers!M103&gt;0, MAX(0, Helpers!M103 - INDEX(Matrix!$B$2:$ZZ$201, ROW()-209, COLUMN()-1)), ""),"")</f>
        <v/>
      </c>
      <c r="N311" t="str" cm="1">
        <f t="array" ref="N311">IFERROR(IF(Helpers!N103&gt;0, MAX(0, Helpers!N103 - INDEX(Matrix!$B$2:$ZZ$201, ROW()-209, COLUMN()-1)), ""),"")</f>
        <v/>
      </c>
      <c r="O311" t="str" cm="1">
        <f t="array" ref="O311">IFERROR(IF(Helpers!O103&gt;0, MAX(0, Helpers!O103 - INDEX(Matrix!$B$2:$ZZ$201, ROW()-209, COLUMN()-1)), ""),"")</f>
        <v/>
      </c>
      <c r="P311" t="str" cm="1">
        <f t="array" ref="P311">IFERROR(IF(Helpers!P103&gt;0, MAX(0, Helpers!P103 - INDEX(Matrix!$B$2:$ZZ$201, ROW()-209, COLUMN()-1)), ""),"")</f>
        <v/>
      </c>
      <c r="Q311" t="str" cm="1">
        <f t="array" ref="Q311">IFERROR(IF(Helpers!Q103&gt;0, MAX(0, Helpers!Q103 - INDEX(Matrix!$B$2:$ZZ$201, ROW()-209, COLUMN()-1)), ""),"")</f>
        <v/>
      </c>
      <c r="R311" t="str" cm="1">
        <f t="array" ref="R311">IFERROR(IF(Helpers!R103&gt;0, MAX(0, Helpers!R103 - INDEX(Matrix!$B$2:$ZZ$201, ROW()-209, COLUMN()-1)), ""),"")</f>
        <v/>
      </c>
      <c r="S311" t="str" cm="1">
        <f t="array" ref="S311">IFERROR(IF(Helpers!S103&gt;0, MAX(0, Helpers!S103 - INDEX(Matrix!$B$2:$ZZ$201, ROW()-209, COLUMN()-1)), ""),"")</f>
        <v/>
      </c>
      <c r="T311" t="str" cm="1">
        <f t="array" ref="T311">IFERROR(IF(Helpers!T103&gt;0, MAX(0, Helpers!T103 - INDEX(Matrix!$B$2:$ZZ$201, ROW()-209, COLUMN()-1)), ""),"")</f>
        <v/>
      </c>
      <c r="U311" t="str" cm="1">
        <f t="array" ref="U311">IFERROR(IF(Helpers!U103&gt;0, MAX(0, Helpers!U103 - INDEX(Matrix!$B$2:$ZZ$201, ROW()-209, COLUMN()-1)), ""),"")</f>
        <v/>
      </c>
      <c r="V311" t="str" cm="1">
        <f t="array" ref="V311">IFERROR(IF(Helpers!V103&gt;0, MAX(0, Helpers!V103 - INDEX(Matrix!$B$2:$ZZ$201, ROW()-209, COLUMN()-1)), ""),"")</f>
        <v/>
      </c>
      <c r="W311" t="str" cm="1">
        <f t="array" ref="W311">IFERROR(IF(Helpers!W103&gt;0, MAX(0, Helpers!W103 - INDEX(Matrix!$B$2:$ZZ$201, ROW()-209, COLUMN()-1)), ""),"")</f>
        <v/>
      </c>
      <c r="X311" t="str" cm="1">
        <f t="array" ref="X311">IFERROR(IF(Helpers!X103&gt;0, MAX(0, Helpers!X103 - INDEX(Matrix!$B$2:$ZZ$201, ROW()-209, COLUMN()-1)), ""),"")</f>
        <v/>
      </c>
      <c r="Y311" t="str" cm="1">
        <f t="array" ref="Y311">IFERROR(IF(Helpers!Y103&gt;0, MAX(0, Helpers!Y103 - INDEX(Matrix!$B$2:$ZZ$201, ROW()-209, COLUMN()-1)), ""),"")</f>
        <v/>
      </c>
      <c r="Z311" t="str" cm="1">
        <f t="array" ref="Z311">IFERROR(IF(Helpers!Z103&gt;0, MAX(0, Helpers!Z103 - INDEX(Matrix!$B$2:$ZZ$201, ROW()-209, COLUMN()-1)), ""),"")</f>
        <v/>
      </c>
      <c r="AA311" t="str" cm="1">
        <f t="array" ref="AA311">IFERROR(IF(Helpers!AA103&gt;0, MAX(0, Helpers!AA103 - INDEX(Matrix!$B$2:$ZZ$201, ROW()-209, COLUMN()-1)), ""),"")</f>
        <v/>
      </c>
      <c r="AB311" t="str" cm="1">
        <f t="array" ref="AB311">IFERROR(IF(Helpers!AB103&gt;0, MAX(0, Helpers!AB103 - INDEX(Matrix!$B$2:$ZZ$201, ROW()-209, COLUMN()-1)), ""),"")</f>
        <v/>
      </c>
      <c r="AC311" t="str" cm="1">
        <f t="array" ref="AC311">IFERROR(IF(Helpers!AC103&gt;0, MAX(0, Helpers!AC103 - INDEX(Matrix!$B$2:$ZZ$201, ROW()-209, COLUMN()-1)), ""),"")</f>
        <v/>
      </c>
      <c r="AD311" t="str" cm="1">
        <f t="array" ref="AD311">IFERROR(IF(Helpers!AD103&gt;0, MAX(0, Helpers!AD103 - INDEX(Matrix!$B$2:$ZZ$201, ROW()-209, COLUMN()-1)), ""),"")</f>
        <v/>
      </c>
      <c r="AE311" t="str" cm="1">
        <f t="array" ref="AE311">IFERROR(IF(Helpers!AE103&gt;0, MAX(0, Helpers!AE103 - INDEX(Matrix!$B$2:$ZZ$201, ROW()-209, COLUMN()-1)), ""),"")</f>
        <v/>
      </c>
      <c r="AF311" t="str" cm="1">
        <f t="array" ref="AF311">IFERROR(IF(Helpers!AF103&gt;0, MAX(0, Helpers!AF103 - INDEX(Matrix!$B$2:$ZZ$201, ROW()-209, COLUMN()-1)), ""),"")</f>
        <v/>
      </c>
      <c r="AG311" t="str" cm="1">
        <f t="array" ref="AG311">IFERROR(IF(Helpers!AG103&gt;0, MAX(0, Helpers!AG103 - INDEX(Matrix!$B$2:$ZZ$201, ROW()-209, COLUMN()-1)), ""),"")</f>
        <v/>
      </c>
      <c r="AH311" t="str" cm="1">
        <f t="array" ref="AH311">IFERROR(IF(Helpers!AH103&gt;0, MAX(0, Helpers!AH103 - INDEX(Matrix!$B$2:$ZZ$201, ROW()-209, COLUMN()-1)), ""),"")</f>
        <v/>
      </c>
      <c r="AI311" t="str" cm="1">
        <f t="array" ref="AI311">IFERROR(IF(Helpers!AI103&gt;0, MAX(0, Helpers!AI103 - INDEX(Matrix!$B$2:$ZZ$201, ROW()-209, COLUMN()-1)), ""),"")</f>
        <v/>
      </c>
      <c r="AJ311" t="str" cm="1">
        <f t="array" ref="AJ311">IFERROR(IF(Helpers!AJ103&gt;0, MAX(0, Helpers!AJ103 - INDEX(Matrix!$B$2:$ZZ$201, ROW()-209, COLUMN()-1)), ""),"")</f>
        <v/>
      </c>
      <c r="AK311" t="str" cm="1">
        <f t="array" ref="AK311">IFERROR(IF(Helpers!AK103&gt;0, MAX(0, Helpers!AK103 - INDEX(Matrix!$B$2:$ZZ$201, ROW()-209, COLUMN()-1)), ""),"")</f>
        <v/>
      </c>
      <c r="AL311" t="str" cm="1">
        <f t="array" ref="AL311">IFERROR(IF(Helpers!AL103&gt;0, MAX(0, Helpers!AL103 - INDEX(Matrix!$B$2:$ZZ$201, ROW()-209, COLUMN()-1)), ""),"")</f>
        <v/>
      </c>
      <c r="AM311" t="str" cm="1">
        <f t="array" ref="AM311">IFERROR(IF(Helpers!AM103&gt;0, MAX(0, Helpers!AM103 - INDEX(Matrix!$B$2:$ZZ$201, ROW()-209, COLUMN()-1)), ""),"")</f>
        <v/>
      </c>
      <c r="AN311" t="str" cm="1">
        <f t="array" ref="AN311">IFERROR(IF(Helpers!AN103&gt;0, MAX(0, Helpers!AN103 - INDEX(Matrix!$B$2:$ZZ$201, ROW()-209, COLUMN()-1)), ""),"")</f>
        <v/>
      </c>
      <c r="AO311" t="str" cm="1">
        <f t="array" ref="AO311">IFERROR(IF(Helpers!AO103&gt;0, MAX(0, Helpers!AO103 - INDEX(Matrix!$B$2:$ZZ$201, ROW()-209, COLUMN()-1)), ""),"")</f>
        <v/>
      </c>
      <c r="AP311" t="str" cm="1">
        <f t="array" ref="AP311">IFERROR(IF(Helpers!AP103&gt;0, MAX(0, Helpers!AP103 - INDEX(Matrix!$B$2:$ZZ$201, ROW()-209, COLUMN()-1)), ""),"")</f>
        <v/>
      </c>
      <c r="AQ311" t="str" cm="1">
        <f t="array" ref="AQ311">IFERROR(IF(Helpers!AQ103&gt;0, MAX(0, Helpers!AQ103 - INDEX(Matrix!$B$2:$ZZ$201, ROW()-209, COLUMN()-1)), ""),"")</f>
        <v/>
      </c>
      <c r="AR311" t="str" cm="1">
        <f t="array" ref="AR311">IFERROR(IF(Helpers!AR103&gt;0, MAX(0, Helpers!AR103 - INDEX(Matrix!$B$2:$ZZ$201, ROW()-209, COLUMN()-1)), ""),"")</f>
        <v/>
      </c>
      <c r="AS311" t="str" cm="1">
        <f t="array" ref="AS311">IFERROR(IF(Helpers!AS103&gt;0, MAX(0, Helpers!AS103 - INDEX(Matrix!$B$2:$ZZ$201, ROW()-209, COLUMN()-1)), ""),"")</f>
        <v/>
      </c>
      <c r="AT311" t="str" cm="1">
        <f t="array" ref="AT311">IFERROR(IF(Helpers!AT103&gt;0, MAX(0, Helpers!AT103 - INDEX(Matrix!$B$2:$ZZ$201, ROW()-209, COLUMN()-1)), ""),"")</f>
        <v/>
      </c>
      <c r="AU311" t="str" cm="1">
        <f t="array" ref="AU311">IFERROR(IF(Helpers!AU103&gt;0, MAX(0, Helpers!AU103 - INDEX(Matrix!$B$2:$ZZ$201, ROW()-209, COLUMN()-1)), ""),"")</f>
        <v/>
      </c>
      <c r="AV311" t="str" cm="1">
        <f t="array" ref="AV311">IFERROR(IF(Helpers!AV103&gt;0, MAX(0, Helpers!AV103 - INDEX(Matrix!$B$2:$ZZ$201, ROW()-209, COLUMN()-1)), ""),"")</f>
        <v/>
      </c>
      <c r="AW311" t="str" cm="1">
        <f t="array" ref="AW311">IFERROR(IF(Helpers!AW103&gt;0, MAX(0, Helpers!AW103 - INDEX(Matrix!$B$2:$ZZ$201, ROW()-209, COLUMN()-1)), ""),"")</f>
        <v/>
      </c>
      <c r="AX311" t="str" cm="1">
        <f t="array" ref="AX311">IFERROR(IF(Helpers!AX103&gt;0, MAX(0, Helpers!AX103 - INDEX(Matrix!$B$2:$ZZ$201, ROW()-209, COLUMN()-1)), ""),"")</f>
        <v/>
      </c>
      <c r="AY311" t="str" cm="1">
        <f t="array" ref="AY311">IFERROR(IF(Helpers!AY103&gt;0, MAX(0, Helpers!AY103 - INDEX(Matrix!$B$2:$ZZ$201, ROW()-209, COLUMN()-1)), ""),"")</f>
        <v/>
      </c>
    </row>
    <row r="312" spans="1:51" x14ac:dyDescent="0.25">
      <c r="A312" s="12"/>
      <c r="B312" t="str" cm="1">
        <f t="array" ref="B312">IFERROR(IF(Helpers!B104&gt;0, MAX(0, Helpers!B104 - INDEX(Matrix!$B$2:$ZZ$201, ROW()-209, COLUMN()-1)), ""),"")</f>
        <v/>
      </c>
      <c r="C312" t="str" cm="1">
        <f t="array" ref="C312">IFERROR(IF(Helpers!C104&gt;0, MAX(0, Helpers!C104 - INDEX(Matrix!$B$2:$ZZ$201, ROW()-209, COLUMN()-1)), ""),"")</f>
        <v/>
      </c>
      <c r="D312" t="str" cm="1">
        <f t="array" ref="D312">IFERROR(IF(Helpers!D104&gt;0, MAX(0, Helpers!D104 - INDEX(Matrix!$B$2:$ZZ$201, ROW()-209, COLUMN()-1)), ""),"")</f>
        <v/>
      </c>
      <c r="E312" t="str" cm="1">
        <f t="array" ref="E312">IFERROR(IF(Helpers!E104&gt;0, MAX(0, Helpers!E104 - INDEX(Matrix!$B$2:$ZZ$201, ROW()-209, COLUMN()-1)), ""),"")</f>
        <v/>
      </c>
      <c r="F312" t="str" cm="1">
        <f t="array" ref="F312">IFERROR(IF(Helpers!F104&gt;0, MAX(0, Helpers!F104 - INDEX(Matrix!$B$2:$ZZ$201, ROW()-209, COLUMN()-1)), ""),"")</f>
        <v/>
      </c>
      <c r="G312" t="str" cm="1">
        <f t="array" ref="G312">IFERROR(IF(Helpers!G104&gt;0, MAX(0, Helpers!G104 - INDEX(Matrix!$B$2:$ZZ$201, ROW()-209, COLUMN()-1)), ""),"")</f>
        <v/>
      </c>
      <c r="H312" t="str" cm="1">
        <f t="array" ref="H312">IFERROR(IF(Helpers!H104&gt;0, MAX(0, Helpers!H104 - INDEX(Matrix!$B$2:$ZZ$201, ROW()-209, COLUMN()-1)), ""),"")</f>
        <v/>
      </c>
      <c r="I312" t="str" cm="1">
        <f t="array" ref="I312">IFERROR(IF(Helpers!I104&gt;0, MAX(0, Helpers!I104 - INDEX(Matrix!$B$2:$ZZ$201, ROW()-209, COLUMN()-1)), ""),"")</f>
        <v/>
      </c>
      <c r="J312" t="str" cm="1">
        <f t="array" ref="J312">IFERROR(IF(Helpers!J104&gt;0, MAX(0, Helpers!J104 - INDEX(Matrix!$B$2:$ZZ$201, ROW()-209, COLUMN()-1)), ""),"")</f>
        <v/>
      </c>
      <c r="K312" t="str" cm="1">
        <f t="array" ref="K312">IFERROR(IF(Helpers!K104&gt;0, MAX(0, Helpers!K104 - INDEX(Matrix!$B$2:$ZZ$201, ROW()-209, COLUMN()-1)), ""),"")</f>
        <v/>
      </c>
      <c r="L312" t="str" cm="1">
        <f t="array" ref="L312">IFERROR(IF(Helpers!L104&gt;0, MAX(0, Helpers!L104 - INDEX(Matrix!$B$2:$ZZ$201, ROW()-209, COLUMN()-1)), ""),"")</f>
        <v/>
      </c>
      <c r="M312" t="str" cm="1">
        <f t="array" ref="M312">IFERROR(IF(Helpers!M104&gt;0, MAX(0, Helpers!M104 - INDEX(Matrix!$B$2:$ZZ$201, ROW()-209, COLUMN()-1)), ""),"")</f>
        <v/>
      </c>
      <c r="N312" t="str" cm="1">
        <f t="array" ref="N312">IFERROR(IF(Helpers!N104&gt;0, MAX(0, Helpers!N104 - INDEX(Matrix!$B$2:$ZZ$201, ROW()-209, COLUMN()-1)), ""),"")</f>
        <v/>
      </c>
      <c r="O312" t="str" cm="1">
        <f t="array" ref="O312">IFERROR(IF(Helpers!O104&gt;0, MAX(0, Helpers!O104 - INDEX(Matrix!$B$2:$ZZ$201, ROW()-209, COLUMN()-1)), ""),"")</f>
        <v/>
      </c>
      <c r="P312" t="str" cm="1">
        <f t="array" ref="P312">IFERROR(IF(Helpers!P104&gt;0, MAX(0, Helpers!P104 - INDEX(Matrix!$B$2:$ZZ$201, ROW()-209, COLUMN()-1)), ""),"")</f>
        <v/>
      </c>
      <c r="Q312" t="str" cm="1">
        <f t="array" ref="Q312">IFERROR(IF(Helpers!Q104&gt;0, MAX(0, Helpers!Q104 - INDEX(Matrix!$B$2:$ZZ$201, ROW()-209, COLUMN()-1)), ""),"")</f>
        <v/>
      </c>
      <c r="R312" t="str" cm="1">
        <f t="array" ref="R312">IFERROR(IF(Helpers!R104&gt;0, MAX(0, Helpers!R104 - INDEX(Matrix!$B$2:$ZZ$201, ROW()-209, COLUMN()-1)), ""),"")</f>
        <v/>
      </c>
      <c r="S312" t="str" cm="1">
        <f t="array" ref="S312">IFERROR(IF(Helpers!S104&gt;0, MAX(0, Helpers!S104 - INDEX(Matrix!$B$2:$ZZ$201, ROW()-209, COLUMN()-1)), ""),"")</f>
        <v/>
      </c>
      <c r="T312" t="str" cm="1">
        <f t="array" ref="T312">IFERROR(IF(Helpers!T104&gt;0, MAX(0, Helpers!T104 - INDEX(Matrix!$B$2:$ZZ$201, ROW()-209, COLUMN()-1)), ""),"")</f>
        <v/>
      </c>
      <c r="U312" t="str" cm="1">
        <f t="array" ref="U312">IFERROR(IF(Helpers!U104&gt;0, MAX(0, Helpers!U104 - INDEX(Matrix!$B$2:$ZZ$201, ROW()-209, COLUMN()-1)), ""),"")</f>
        <v/>
      </c>
      <c r="V312" t="str" cm="1">
        <f t="array" ref="V312">IFERROR(IF(Helpers!V104&gt;0, MAX(0, Helpers!V104 - INDEX(Matrix!$B$2:$ZZ$201, ROW()-209, COLUMN()-1)), ""),"")</f>
        <v/>
      </c>
      <c r="W312" t="str" cm="1">
        <f t="array" ref="W312">IFERROR(IF(Helpers!W104&gt;0, MAX(0, Helpers!W104 - INDEX(Matrix!$B$2:$ZZ$201, ROW()-209, COLUMN()-1)), ""),"")</f>
        <v/>
      </c>
      <c r="X312" t="str" cm="1">
        <f t="array" ref="X312">IFERROR(IF(Helpers!X104&gt;0, MAX(0, Helpers!X104 - INDEX(Matrix!$B$2:$ZZ$201, ROW()-209, COLUMN()-1)), ""),"")</f>
        <v/>
      </c>
      <c r="Y312" t="str" cm="1">
        <f t="array" ref="Y312">IFERROR(IF(Helpers!Y104&gt;0, MAX(0, Helpers!Y104 - INDEX(Matrix!$B$2:$ZZ$201, ROW()-209, COLUMN()-1)), ""),"")</f>
        <v/>
      </c>
      <c r="Z312" t="str" cm="1">
        <f t="array" ref="Z312">IFERROR(IF(Helpers!Z104&gt;0, MAX(0, Helpers!Z104 - INDEX(Matrix!$B$2:$ZZ$201, ROW()-209, COLUMN()-1)), ""),"")</f>
        <v/>
      </c>
      <c r="AA312" t="str" cm="1">
        <f t="array" ref="AA312">IFERROR(IF(Helpers!AA104&gt;0, MAX(0, Helpers!AA104 - INDEX(Matrix!$B$2:$ZZ$201, ROW()-209, COLUMN()-1)), ""),"")</f>
        <v/>
      </c>
      <c r="AB312" t="str" cm="1">
        <f t="array" ref="AB312">IFERROR(IF(Helpers!AB104&gt;0, MAX(0, Helpers!AB104 - INDEX(Matrix!$B$2:$ZZ$201, ROW()-209, COLUMN()-1)), ""),"")</f>
        <v/>
      </c>
      <c r="AC312" t="str" cm="1">
        <f t="array" ref="AC312">IFERROR(IF(Helpers!AC104&gt;0, MAX(0, Helpers!AC104 - INDEX(Matrix!$B$2:$ZZ$201, ROW()-209, COLUMN()-1)), ""),"")</f>
        <v/>
      </c>
      <c r="AD312" t="str" cm="1">
        <f t="array" ref="AD312">IFERROR(IF(Helpers!AD104&gt;0, MAX(0, Helpers!AD104 - INDEX(Matrix!$B$2:$ZZ$201, ROW()-209, COLUMN()-1)), ""),"")</f>
        <v/>
      </c>
      <c r="AE312" t="str" cm="1">
        <f t="array" ref="AE312">IFERROR(IF(Helpers!AE104&gt;0, MAX(0, Helpers!AE104 - INDEX(Matrix!$B$2:$ZZ$201, ROW()-209, COLUMN()-1)), ""),"")</f>
        <v/>
      </c>
      <c r="AF312" t="str" cm="1">
        <f t="array" ref="AF312">IFERROR(IF(Helpers!AF104&gt;0, MAX(0, Helpers!AF104 - INDEX(Matrix!$B$2:$ZZ$201, ROW()-209, COLUMN()-1)), ""),"")</f>
        <v/>
      </c>
      <c r="AG312" t="str" cm="1">
        <f t="array" ref="AG312">IFERROR(IF(Helpers!AG104&gt;0, MAX(0, Helpers!AG104 - INDEX(Matrix!$B$2:$ZZ$201, ROW()-209, COLUMN()-1)), ""),"")</f>
        <v/>
      </c>
      <c r="AH312" t="str" cm="1">
        <f t="array" ref="AH312">IFERROR(IF(Helpers!AH104&gt;0, MAX(0, Helpers!AH104 - INDEX(Matrix!$B$2:$ZZ$201, ROW()-209, COLUMN()-1)), ""),"")</f>
        <v/>
      </c>
      <c r="AI312" t="str" cm="1">
        <f t="array" ref="AI312">IFERROR(IF(Helpers!AI104&gt;0, MAX(0, Helpers!AI104 - INDEX(Matrix!$B$2:$ZZ$201, ROW()-209, COLUMN()-1)), ""),"")</f>
        <v/>
      </c>
      <c r="AJ312" t="str" cm="1">
        <f t="array" ref="AJ312">IFERROR(IF(Helpers!AJ104&gt;0, MAX(0, Helpers!AJ104 - INDEX(Matrix!$B$2:$ZZ$201, ROW()-209, COLUMN()-1)), ""),"")</f>
        <v/>
      </c>
      <c r="AK312" t="str" cm="1">
        <f t="array" ref="AK312">IFERROR(IF(Helpers!AK104&gt;0, MAX(0, Helpers!AK104 - INDEX(Matrix!$B$2:$ZZ$201, ROW()-209, COLUMN()-1)), ""),"")</f>
        <v/>
      </c>
      <c r="AL312" t="str" cm="1">
        <f t="array" ref="AL312">IFERROR(IF(Helpers!AL104&gt;0, MAX(0, Helpers!AL104 - INDEX(Matrix!$B$2:$ZZ$201, ROW()-209, COLUMN()-1)), ""),"")</f>
        <v/>
      </c>
      <c r="AM312" t="str" cm="1">
        <f t="array" ref="AM312">IFERROR(IF(Helpers!AM104&gt;0, MAX(0, Helpers!AM104 - INDEX(Matrix!$B$2:$ZZ$201, ROW()-209, COLUMN()-1)), ""),"")</f>
        <v/>
      </c>
      <c r="AN312" t="str" cm="1">
        <f t="array" ref="AN312">IFERROR(IF(Helpers!AN104&gt;0, MAX(0, Helpers!AN104 - INDEX(Matrix!$B$2:$ZZ$201, ROW()-209, COLUMN()-1)), ""),"")</f>
        <v/>
      </c>
      <c r="AO312" t="str" cm="1">
        <f t="array" ref="AO312">IFERROR(IF(Helpers!AO104&gt;0, MAX(0, Helpers!AO104 - INDEX(Matrix!$B$2:$ZZ$201, ROW()-209, COLUMN()-1)), ""),"")</f>
        <v/>
      </c>
      <c r="AP312" t="str" cm="1">
        <f t="array" ref="AP312">IFERROR(IF(Helpers!AP104&gt;0, MAX(0, Helpers!AP104 - INDEX(Matrix!$B$2:$ZZ$201, ROW()-209, COLUMN()-1)), ""),"")</f>
        <v/>
      </c>
      <c r="AQ312" t="str" cm="1">
        <f t="array" ref="AQ312">IFERROR(IF(Helpers!AQ104&gt;0, MAX(0, Helpers!AQ104 - INDEX(Matrix!$B$2:$ZZ$201, ROW()-209, COLUMN()-1)), ""),"")</f>
        <v/>
      </c>
      <c r="AR312" t="str" cm="1">
        <f t="array" ref="AR312">IFERROR(IF(Helpers!AR104&gt;0, MAX(0, Helpers!AR104 - INDEX(Matrix!$B$2:$ZZ$201, ROW()-209, COLUMN()-1)), ""),"")</f>
        <v/>
      </c>
      <c r="AS312" t="str" cm="1">
        <f t="array" ref="AS312">IFERROR(IF(Helpers!AS104&gt;0, MAX(0, Helpers!AS104 - INDEX(Matrix!$B$2:$ZZ$201, ROW()-209, COLUMN()-1)), ""),"")</f>
        <v/>
      </c>
      <c r="AT312" t="str" cm="1">
        <f t="array" ref="AT312">IFERROR(IF(Helpers!AT104&gt;0, MAX(0, Helpers!AT104 - INDEX(Matrix!$B$2:$ZZ$201, ROW()-209, COLUMN()-1)), ""),"")</f>
        <v/>
      </c>
      <c r="AU312" t="str" cm="1">
        <f t="array" ref="AU312">IFERROR(IF(Helpers!AU104&gt;0, MAX(0, Helpers!AU104 - INDEX(Matrix!$B$2:$ZZ$201, ROW()-209, COLUMN()-1)), ""),"")</f>
        <v/>
      </c>
      <c r="AV312" t="str" cm="1">
        <f t="array" ref="AV312">IFERROR(IF(Helpers!AV104&gt;0, MAX(0, Helpers!AV104 - INDEX(Matrix!$B$2:$ZZ$201, ROW()-209, COLUMN()-1)), ""),"")</f>
        <v/>
      </c>
      <c r="AW312" t="str" cm="1">
        <f t="array" ref="AW312">IFERROR(IF(Helpers!AW104&gt;0, MAX(0, Helpers!AW104 - INDEX(Matrix!$B$2:$ZZ$201, ROW()-209, COLUMN()-1)), ""),"")</f>
        <v/>
      </c>
      <c r="AX312" t="str" cm="1">
        <f t="array" ref="AX312">IFERROR(IF(Helpers!AX104&gt;0, MAX(0, Helpers!AX104 - INDEX(Matrix!$B$2:$ZZ$201, ROW()-209, COLUMN()-1)), ""),"")</f>
        <v/>
      </c>
      <c r="AY312" t="str" cm="1">
        <f t="array" ref="AY312">IFERROR(IF(Helpers!AY104&gt;0, MAX(0, Helpers!AY104 - INDEX(Matrix!$B$2:$ZZ$201, ROW()-209, COLUMN()-1)), ""),"")</f>
        <v/>
      </c>
    </row>
    <row r="313" spans="1:51" x14ac:dyDescent="0.25">
      <c r="A313" s="12"/>
      <c r="B313" t="str" cm="1">
        <f t="array" ref="B313">IFERROR(IF(Helpers!B105&gt;0, MAX(0, Helpers!B105 - INDEX(Matrix!$B$2:$ZZ$201, ROW()-209, COLUMN()-1)), ""),"")</f>
        <v/>
      </c>
      <c r="C313" t="str" cm="1">
        <f t="array" ref="C313">IFERROR(IF(Helpers!C105&gt;0, MAX(0, Helpers!C105 - INDEX(Matrix!$B$2:$ZZ$201, ROW()-209, COLUMN()-1)), ""),"")</f>
        <v/>
      </c>
      <c r="D313" t="str" cm="1">
        <f t="array" ref="D313">IFERROR(IF(Helpers!D105&gt;0, MAX(0, Helpers!D105 - INDEX(Matrix!$B$2:$ZZ$201, ROW()-209, COLUMN()-1)), ""),"")</f>
        <v/>
      </c>
      <c r="E313" t="str" cm="1">
        <f t="array" ref="E313">IFERROR(IF(Helpers!E105&gt;0, MAX(0, Helpers!E105 - INDEX(Matrix!$B$2:$ZZ$201, ROW()-209, COLUMN()-1)), ""),"")</f>
        <v/>
      </c>
      <c r="F313" t="str" cm="1">
        <f t="array" ref="F313">IFERROR(IF(Helpers!F105&gt;0, MAX(0, Helpers!F105 - INDEX(Matrix!$B$2:$ZZ$201, ROW()-209, COLUMN()-1)), ""),"")</f>
        <v/>
      </c>
      <c r="G313" t="str" cm="1">
        <f t="array" ref="G313">IFERROR(IF(Helpers!G105&gt;0, MAX(0, Helpers!G105 - INDEX(Matrix!$B$2:$ZZ$201, ROW()-209, COLUMN()-1)), ""),"")</f>
        <v/>
      </c>
      <c r="H313" t="str" cm="1">
        <f t="array" ref="H313">IFERROR(IF(Helpers!H105&gt;0, MAX(0, Helpers!H105 - INDEX(Matrix!$B$2:$ZZ$201, ROW()-209, COLUMN()-1)), ""),"")</f>
        <v/>
      </c>
      <c r="I313" t="str" cm="1">
        <f t="array" ref="I313">IFERROR(IF(Helpers!I105&gt;0, MAX(0, Helpers!I105 - INDEX(Matrix!$B$2:$ZZ$201, ROW()-209, COLUMN()-1)), ""),"")</f>
        <v/>
      </c>
      <c r="J313" t="str" cm="1">
        <f t="array" ref="J313">IFERROR(IF(Helpers!J105&gt;0, MAX(0, Helpers!J105 - INDEX(Matrix!$B$2:$ZZ$201, ROW()-209, COLUMN()-1)), ""),"")</f>
        <v/>
      </c>
      <c r="K313" t="str" cm="1">
        <f t="array" ref="K313">IFERROR(IF(Helpers!K105&gt;0, MAX(0, Helpers!K105 - INDEX(Matrix!$B$2:$ZZ$201, ROW()-209, COLUMN()-1)), ""),"")</f>
        <v/>
      </c>
      <c r="L313" t="str" cm="1">
        <f t="array" ref="L313">IFERROR(IF(Helpers!L105&gt;0, MAX(0, Helpers!L105 - INDEX(Matrix!$B$2:$ZZ$201, ROW()-209, COLUMN()-1)), ""),"")</f>
        <v/>
      </c>
      <c r="M313" t="str" cm="1">
        <f t="array" ref="M313">IFERROR(IF(Helpers!M105&gt;0, MAX(0, Helpers!M105 - INDEX(Matrix!$B$2:$ZZ$201, ROW()-209, COLUMN()-1)), ""),"")</f>
        <v/>
      </c>
      <c r="N313" t="str" cm="1">
        <f t="array" ref="N313">IFERROR(IF(Helpers!N105&gt;0, MAX(0, Helpers!N105 - INDEX(Matrix!$B$2:$ZZ$201, ROW()-209, COLUMN()-1)), ""),"")</f>
        <v/>
      </c>
      <c r="O313" t="str" cm="1">
        <f t="array" ref="O313">IFERROR(IF(Helpers!O105&gt;0, MAX(0, Helpers!O105 - INDEX(Matrix!$B$2:$ZZ$201, ROW()-209, COLUMN()-1)), ""),"")</f>
        <v/>
      </c>
      <c r="P313" t="str" cm="1">
        <f t="array" ref="P313">IFERROR(IF(Helpers!P105&gt;0, MAX(0, Helpers!P105 - INDEX(Matrix!$B$2:$ZZ$201, ROW()-209, COLUMN()-1)), ""),"")</f>
        <v/>
      </c>
      <c r="Q313" t="str" cm="1">
        <f t="array" ref="Q313">IFERROR(IF(Helpers!Q105&gt;0, MAX(0, Helpers!Q105 - INDEX(Matrix!$B$2:$ZZ$201, ROW()-209, COLUMN()-1)), ""),"")</f>
        <v/>
      </c>
      <c r="R313" t="str" cm="1">
        <f t="array" ref="R313">IFERROR(IF(Helpers!R105&gt;0, MAX(0, Helpers!R105 - INDEX(Matrix!$B$2:$ZZ$201, ROW()-209, COLUMN()-1)), ""),"")</f>
        <v/>
      </c>
      <c r="S313" t="str" cm="1">
        <f t="array" ref="S313">IFERROR(IF(Helpers!S105&gt;0, MAX(0, Helpers!S105 - INDEX(Matrix!$B$2:$ZZ$201, ROW()-209, COLUMN()-1)), ""),"")</f>
        <v/>
      </c>
      <c r="T313" t="str" cm="1">
        <f t="array" ref="T313">IFERROR(IF(Helpers!T105&gt;0, MAX(0, Helpers!T105 - INDEX(Matrix!$B$2:$ZZ$201, ROW()-209, COLUMN()-1)), ""),"")</f>
        <v/>
      </c>
      <c r="U313" t="str" cm="1">
        <f t="array" ref="U313">IFERROR(IF(Helpers!U105&gt;0, MAX(0, Helpers!U105 - INDEX(Matrix!$B$2:$ZZ$201, ROW()-209, COLUMN()-1)), ""),"")</f>
        <v/>
      </c>
      <c r="V313" t="str" cm="1">
        <f t="array" ref="V313">IFERROR(IF(Helpers!V105&gt;0, MAX(0, Helpers!V105 - INDEX(Matrix!$B$2:$ZZ$201, ROW()-209, COLUMN()-1)), ""),"")</f>
        <v/>
      </c>
      <c r="W313" t="str" cm="1">
        <f t="array" ref="W313">IFERROR(IF(Helpers!W105&gt;0, MAX(0, Helpers!W105 - INDEX(Matrix!$B$2:$ZZ$201, ROW()-209, COLUMN()-1)), ""),"")</f>
        <v/>
      </c>
      <c r="X313" t="str" cm="1">
        <f t="array" ref="X313">IFERROR(IF(Helpers!X105&gt;0, MAX(0, Helpers!X105 - INDEX(Matrix!$B$2:$ZZ$201, ROW()-209, COLUMN()-1)), ""),"")</f>
        <v/>
      </c>
      <c r="Y313" t="str" cm="1">
        <f t="array" ref="Y313">IFERROR(IF(Helpers!Y105&gt;0, MAX(0, Helpers!Y105 - INDEX(Matrix!$B$2:$ZZ$201, ROW()-209, COLUMN()-1)), ""),"")</f>
        <v/>
      </c>
      <c r="Z313" t="str" cm="1">
        <f t="array" ref="Z313">IFERROR(IF(Helpers!Z105&gt;0, MAX(0, Helpers!Z105 - INDEX(Matrix!$B$2:$ZZ$201, ROW()-209, COLUMN()-1)), ""),"")</f>
        <v/>
      </c>
      <c r="AA313" t="str" cm="1">
        <f t="array" ref="AA313">IFERROR(IF(Helpers!AA105&gt;0, MAX(0, Helpers!AA105 - INDEX(Matrix!$B$2:$ZZ$201, ROW()-209, COLUMN()-1)), ""),"")</f>
        <v/>
      </c>
      <c r="AB313" t="str" cm="1">
        <f t="array" ref="AB313">IFERROR(IF(Helpers!AB105&gt;0, MAX(0, Helpers!AB105 - INDEX(Matrix!$B$2:$ZZ$201, ROW()-209, COLUMN()-1)), ""),"")</f>
        <v/>
      </c>
      <c r="AC313" t="str" cm="1">
        <f t="array" ref="AC313">IFERROR(IF(Helpers!AC105&gt;0, MAX(0, Helpers!AC105 - INDEX(Matrix!$B$2:$ZZ$201, ROW()-209, COLUMN()-1)), ""),"")</f>
        <v/>
      </c>
      <c r="AD313" t="str" cm="1">
        <f t="array" ref="AD313">IFERROR(IF(Helpers!AD105&gt;0, MAX(0, Helpers!AD105 - INDEX(Matrix!$B$2:$ZZ$201, ROW()-209, COLUMN()-1)), ""),"")</f>
        <v/>
      </c>
      <c r="AE313" t="str" cm="1">
        <f t="array" ref="AE313">IFERROR(IF(Helpers!AE105&gt;0, MAX(0, Helpers!AE105 - INDEX(Matrix!$B$2:$ZZ$201, ROW()-209, COLUMN()-1)), ""),"")</f>
        <v/>
      </c>
      <c r="AF313" t="str" cm="1">
        <f t="array" ref="AF313">IFERROR(IF(Helpers!AF105&gt;0, MAX(0, Helpers!AF105 - INDEX(Matrix!$B$2:$ZZ$201, ROW()-209, COLUMN()-1)), ""),"")</f>
        <v/>
      </c>
      <c r="AG313" t="str" cm="1">
        <f t="array" ref="AG313">IFERROR(IF(Helpers!AG105&gt;0, MAX(0, Helpers!AG105 - INDEX(Matrix!$B$2:$ZZ$201, ROW()-209, COLUMN()-1)), ""),"")</f>
        <v/>
      </c>
      <c r="AH313" t="str" cm="1">
        <f t="array" ref="AH313">IFERROR(IF(Helpers!AH105&gt;0, MAX(0, Helpers!AH105 - INDEX(Matrix!$B$2:$ZZ$201, ROW()-209, COLUMN()-1)), ""),"")</f>
        <v/>
      </c>
      <c r="AI313" t="str" cm="1">
        <f t="array" ref="AI313">IFERROR(IF(Helpers!AI105&gt;0, MAX(0, Helpers!AI105 - INDEX(Matrix!$B$2:$ZZ$201, ROW()-209, COLUMN()-1)), ""),"")</f>
        <v/>
      </c>
      <c r="AJ313" t="str" cm="1">
        <f t="array" ref="AJ313">IFERROR(IF(Helpers!AJ105&gt;0, MAX(0, Helpers!AJ105 - INDEX(Matrix!$B$2:$ZZ$201, ROW()-209, COLUMN()-1)), ""),"")</f>
        <v/>
      </c>
      <c r="AK313" t="str" cm="1">
        <f t="array" ref="AK313">IFERROR(IF(Helpers!AK105&gt;0, MAX(0, Helpers!AK105 - INDEX(Matrix!$B$2:$ZZ$201, ROW()-209, COLUMN()-1)), ""),"")</f>
        <v/>
      </c>
      <c r="AL313" t="str" cm="1">
        <f t="array" ref="AL313">IFERROR(IF(Helpers!AL105&gt;0, MAX(0, Helpers!AL105 - INDEX(Matrix!$B$2:$ZZ$201, ROW()-209, COLUMN()-1)), ""),"")</f>
        <v/>
      </c>
      <c r="AM313" t="str" cm="1">
        <f t="array" ref="AM313">IFERROR(IF(Helpers!AM105&gt;0, MAX(0, Helpers!AM105 - INDEX(Matrix!$B$2:$ZZ$201, ROW()-209, COLUMN()-1)), ""),"")</f>
        <v/>
      </c>
      <c r="AN313" t="str" cm="1">
        <f t="array" ref="AN313">IFERROR(IF(Helpers!AN105&gt;0, MAX(0, Helpers!AN105 - INDEX(Matrix!$B$2:$ZZ$201, ROW()-209, COLUMN()-1)), ""),"")</f>
        <v/>
      </c>
      <c r="AO313" t="str" cm="1">
        <f t="array" ref="AO313">IFERROR(IF(Helpers!AO105&gt;0, MAX(0, Helpers!AO105 - INDEX(Matrix!$B$2:$ZZ$201, ROW()-209, COLUMN()-1)), ""),"")</f>
        <v/>
      </c>
      <c r="AP313" t="str" cm="1">
        <f t="array" ref="AP313">IFERROR(IF(Helpers!AP105&gt;0, MAX(0, Helpers!AP105 - INDEX(Matrix!$B$2:$ZZ$201, ROW()-209, COLUMN()-1)), ""),"")</f>
        <v/>
      </c>
      <c r="AQ313" t="str" cm="1">
        <f t="array" ref="AQ313">IFERROR(IF(Helpers!AQ105&gt;0, MAX(0, Helpers!AQ105 - INDEX(Matrix!$B$2:$ZZ$201, ROW()-209, COLUMN()-1)), ""),"")</f>
        <v/>
      </c>
      <c r="AR313" t="str" cm="1">
        <f t="array" ref="AR313">IFERROR(IF(Helpers!AR105&gt;0, MAX(0, Helpers!AR105 - INDEX(Matrix!$B$2:$ZZ$201, ROW()-209, COLUMN()-1)), ""),"")</f>
        <v/>
      </c>
      <c r="AS313" t="str" cm="1">
        <f t="array" ref="AS313">IFERROR(IF(Helpers!AS105&gt;0, MAX(0, Helpers!AS105 - INDEX(Matrix!$B$2:$ZZ$201, ROW()-209, COLUMN()-1)), ""),"")</f>
        <v/>
      </c>
      <c r="AT313" t="str" cm="1">
        <f t="array" ref="AT313">IFERROR(IF(Helpers!AT105&gt;0, MAX(0, Helpers!AT105 - INDEX(Matrix!$B$2:$ZZ$201, ROW()-209, COLUMN()-1)), ""),"")</f>
        <v/>
      </c>
      <c r="AU313" t="str" cm="1">
        <f t="array" ref="AU313">IFERROR(IF(Helpers!AU105&gt;0, MAX(0, Helpers!AU105 - INDEX(Matrix!$B$2:$ZZ$201, ROW()-209, COLUMN()-1)), ""),"")</f>
        <v/>
      </c>
      <c r="AV313" t="str" cm="1">
        <f t="array" ref="AV313">IFERROR(IF(Helpers!AV105&gt;0, MAX(0, Helpers!AV105 - INDEX(Matrix!$B$2:$ZZ$201, ROW()-209, COLUMN()-1)), ""),"")</f>
        <v/>
      </c>
      <c r="AW313" t="str" cm="1">
        <f t="array" ref="AW313">IFERROR(IF(Helpers!AW105&gt;0, MAX(0, Helpers!AW105 - INDEX(Matrix!$B$2:$ZZ$201, ROW()-209, COLUMN()-1)), ""),"")</f>
        <v/>
      </c>
      <c r="AX313" t="str" cm="1">
        <f t="array" ref="AX313">IFERROR(IF(Helpers!AX105&gt;0, MAX(0, Helpers!AX105 - INDEX(Matrix!$B$2:$ZZ$201, ROW()-209, COLUMN()-1)), ""),"")</f>
        <v/>
      </c>
      <c r="AY313" t="str" cm="1">
        <f t="array" ref="AY313">IFERROR(IF(Helpers!AY105&gt;0, MAX(0, Helpers!AY105 - INDEX(Matrix!$B$2:$ZZ$201, ROW()-209, COLUMN()-1)), ""),"")</f>
        <v/>
      </c>
    </row>
    <row r="314" spans="1:51" x14ac:dyDescent="0.25">
      <c r="A314" s="12"/>
      <c r="B314" t="str" cm="1">
        <f t="array" ref="B314">IFERROR(IF(Helpers!B106&gt;0, MAX(0, Helpers!B106 - INDEX(Matrix!$B$2:$ZZ$201, ROW()-209, COLUMN()-1)), ""),"")</f>
        <v/>
      </c>
      <c r="C314" t="str" cm="1">
        <f t="array" ref="C314">IFERROR(IF(Helpers!C106&gt;0, MAX(0, Helpers!C106 - INDEX(Matrix!$B$2:$ZZ$201, ROW()-209, COLUMN()-1)), ""),"")</f>
        <v/>
      </c>
      <c r="D314" t="str" cm="1">
        <f t="array" ref="D314">IFERROR(IF(Helpers!D106&gt;0, MAX(0, Helpers!D106 - INDEX(Matrix!$B$2:$ZZ$201, ROW()-209, COLUMN()-1)), ""),"")</f>
        <v/>
      </c>
      <c r="E314" t="str" cm="1">
        <f t="array" ref="E314">IFERROR(IF(Helpers!E106&gt;0, MAX(0, Helpers!E106 - INDEX(Matrix!$B$2:$ZZ$201, ROW()-209, COLUMN()-1)), ""),"")</f>
        <v/>
      </c>
      <c r="F314" t="str" cm="1">
        <f t="array" ref="F314">IFERROR(IF(Helpers!F106&gt;0, MAX(0, Helpers!F106 - INDEX(Matrix!$B$2:$ZZ$201, ROW()-209, COLUMN()-1)), ""),"")</f>
        <v/>
      </c>
      <c r="G314" t="str" cm="1">
        <f t="array" ref="G314">IFERROR(IF(Helpers!G106&gt;0, MAX(0, Helpers!G106 - INDEX(Matrix!$B$2:$ZZ$201, ROW()-209, COLUMN()-1)), ""),"")</f>
        <v/>
      </c>
      <c r="H314" t="str" cm="1">
        <f t="array" ref="H314">IFERROR(IF(Helpers!H106&gt;0, MAX(0, Helpers!H106 - INDEX(Matrix!$B$2:$ZZ$201, ROW()-209, COLUMN()-1)), ""),"")</f>
        <v/>
      </c>
      <c r="I314" t="str" cm="1">
        <f t="array" ref="I314">IFERROR(IF(Helpers!I106&gt;0, MAX(0, Helpers!I106 - INDEX(Matrix!$B$2:$ZZ$201, ROW()-209, COLUMN()-1)), ""),"")</f>
        <v/>
      </c>
      <c r="J314" t="str" cm="1">
        <f t="array" ref="J314">IFERROR(IF(Helpers!J106&gt;0, MAX(0, Helpers!J106 - INDEX(Matrix!$B$2:$ZZ$201, ROW()-209, COLUMN()-1)), ""),"")</f>
        <v/>
      </c>
      <c r="K314" t="str" cm="1">
        <f t="array" ref="K314">IFERROR(IF(Helpers!K106&gt;0, MAX(0, Helpers!K106 - INDEX(Matrix!$B$2:$ZZ$201, ROW()-209, COLUMN()-1)), ""),"")</f>
        <v/>
      </c>
      <c r="L314" t="str" cm="1">
        <f t="array" ref="L314">IFERROR(IF(Helpers!L106&gt;0, MAX(0, Helpers!L106 - INDEX(Matrix!$B$2:$ZZ$201, ROW()-209, COLUMN()-1)), ""),"")</f>
        <v/>
      </c>
      <c r="M314" t="str" cm="1">
        <f t="array" ref="M314">IFERROR(IF(Helpers!M106&gt;0, MAX(0, Helpers!M106 - INDEX(Matrix!$B$2:$ZZ$201, ROW()-209, COLUMN()-1)), ""),"")</f>
        <v/>
      </c>
      <c r="N314" t="str" cm="1">
        <f t="array" ref="N314">IFERROR(IF(Helpers!N106&gt;0, MAX(0, Helpers!N106 - INDEX(Matrix!$B$2:$ZZ$201, ROW()-209, COLUMN()-1)), ""),"")</f>
        <v/>
      </c>
      <c r="O314" t="str" cm="1">
        <f t="array" ref="O314">IFERROR(IF(Helpers!O106&gt;0, MAX(0, Helpers!O106 - INDEX(Matrix!$B$2:$ZZ$201, ROW()-209, COLUMN()-1)), ""),"")</f>
        <v/>
      </c>
      <c r="P314" t="str" cm="1">
        <f t="array" ref="P314">IFERROR(IF(Helpers!P106&gt;0, MAX(0, Helpers!P106 - INDEX(Matrix!$B$2:$ZZ$201, ROW()-209, COLUMN()-1)), ""),"")</f>
        <v/>
      </c>
      <c r="Q314" t="str" cm="1">
        <f t="array" ref="Q314">IFERROR(IF(Helpers!Q106&gt;0, MAX(0, Helpers!Q106 - INDEX(Matrix!$B$2:$ZZ$201, ROW()-209, COLUMN()-1)), ""),"")</f>
        <v/>
      </c>
      <c r="R314" t="str" cm="1">
        <f t="array" ref="R314">IFERROR(IF(Helpers!R106&gt;0, MAX(0, Helpers!R106 - INDEX(Matrix!$B$2:$ZZ$201, ROW()-209, COLUMN()-1)), ""),"")</f>
        <v/>
      </c>
      <c r="S314" t="str" cm="1">
        <f t="array" ref="S314">IFERROR(IF(Helpers!S106&gt;0, MAX(0, Helpers!S106 - INDEX(Matrix!$B$2:$ZZ$201, ROW()-209, COLUMN()-1)), ""),"")</f>
        <v/>
      </c>
      <c r="T314" t="str" cm="1">
        <f t="array" ref="T314">IFERROR(IF(Helpers!T106&gt;0, MAX(0, Helpers!T106 - INDEX(Matrix!$B$2:$ZZ$201, ROW()-209, COLUMN()-1)), ""),"")</f>
        <v/>
      </c>
      <c r="U314" t="str" cm="1">
        <f t="array" ref="U314">IFERROR(IF(Helpers!U106&gt;0, MAX(0, Helpers!U106 - INDEX(Matrix!$B$2:$ZZ$201, ROW()-209, COLUMN()-1)), ""),"")</f>
        <v/>
      </c>
      <c r="V314" t="str" cm="1">
        <f t="array" ref="V314">IFERROR(IF(Helpers!V106&gt;0, MAX(0, Helpers!V106 - INDEX(Matrix!$B$2:$ZZ$201, ROW()-209, COLUMN()-1)), ""),"")</f>
        <v/>
      </c>
      <c r="W314" t="str" cm="1">
        <f t="array" ref="W314">IFERROR(IF(Helpers!W106&gt;0, MAX(0, Helpers!W106 - INDEX(Matrix!$B$2:$ZZ$201, ROW()-209, COLUMN()-1)), ""),"")</f>
        <v/>
      </c>
      <c r="X314" t="str" cm="1">
        <f t="array" ref="X314">IFERROR(IF(Helpers!X106&gt;0, MAX(0, Helpers!X106 - INDEX(Matrix!$B$2:$ZZ$201, ROW()-209, COLUMN()-1)), ""),"")</f>
        <v/>
      </c>
      <c r="Y314" t="str" cm="1">
        <f t="array" ref="Y314">IFERROR(IF(Helpers!Y106&gt;0, MAX(0, Helpers!Y106 - INDEX(Matrix!$B$2:$ZZ$201, ROW()-209, COLUMN()-1)), ""),"")</f>
        <v/>
      </c>
      <c r="Z314" t="str" cm="1">
        <f t="array" ref="Z314">IFERROR(IF(Helpers!Z106&gt;0, MAX(0, Helpers!Z106 - INDEX(Matrix!$B$2:$ZZ$201, ROW()-209, COLUMN()-1)), ""),"")</f>
        <v/>
      </c>
      <c r="AA314" t="str" cm="1">
        <f t="array" ref="AA314">IFERROR(IF(Helpers!AA106&gt;0, MAX(0, Helpers!AA106 - INDEX(Matrix!$B$2:$ZZ$201, ROW()-209, COLUMN()-1)), ""),"")</f>
        <v/>
      </c>
      <c r="AB314" t="str" cm="1">
        <f t="array" ref="AB314">IFERROR(IF(Helpers!AB106&gt;0, MAX(0, Helpers!AB106 - INDEX(Matrix!$B$2:$ZZ$201, ROW()-209, COLUMN()-1)), ""),"")</f>
        <v/>
      </c>
      <c r="AC314" t="str" cm="1">
        <f t="array" ref="AC314">IFERROR(IF(Helpers!AC106&gt;0, MAX(0, Helpers!AC106 - INDEX(Matrix!$B$2:$ZZ$201, ROW()-209, COLUMN()-1)), ""),"")</f>
        <v/>
      </c>
      <c r="AD314" t="str" cm="1">
        <f t="array" ref="AD314">IFERROR(IF(Helpers!AD106&gt;0, MAX(0, Helpers!AD106 - INDEX(Matrix!$B$2:$ZZ$201, ROW()-209, COLUMN()-1)), ""),"")</f>
        <v/>
      </c>
      <c r="AE314" t="str" cm="1">
        <f t="array" ref="AE314">IFERROR(IF(Helpers!AE106&gt;0, MAX(0, Helpers!AE106 - INDEX(Matrix!$B$2:$ZZ$201, ROW()-209, COLUMN()-1)), ""),"")</f>
        <v/>
      </c>
      <c r="AF314" t="str" cm="1">
        <f t="array" ref="AF314">IFERROR(IF(Helpers!AF106&gt;0, MAX(0, Helpers!AF106 - INDEX(Matrix!$B$2:$ZZ$201, ROW()-209, COLUMN()-1)), ""),"")</f>
        <v/>
      </c>
      <c r="AG314" t="str" cm="1">
        <f t="array" ref="AG314">IFERROR(IF(Helpers!AG106&gt;0, MAX(0, Helpers!AG106 - INDEX(Matrix!$B$2:$ZZ$201, ROW()-209, COLUMN()-1)), ""),"")</f>
        <v/>
      </c>
      <c r="AH314" t="str" cm="1">
        <f t="array" ref="AH314">IFERROR(IF(Helpers!AH106&gt;0, MAX(0, Helpers!AH106 - INDEX(Matrix!$B$2:$ZZ$201, ROW()-209, COLUMN()-1)), ""),"")</f>
        <v/>
      </c>
      <c r="AI314" t="str" cm="1">
        <f t="array" ref="AI314">IFERROR(IF(Helpers!AI106&gt;0, MAX(0, Helpers!AI106 - INDEX(Matrix!$B$2:$ZZ$201, ROW()-209, COLUMN()-1)), ""),"")</f>
        <v/>
      </c>
      <c r="AJ314" t="str" cm="1">
        <f t="array" ref="AJ314">IFERROR(IF(Helpers!AJ106&gt;0, MAX(0, Helpers!AJ106 - INDEX(Matrix!$B$2:$ZZ$201, ROW()-209, COLUMN()-1)), ""),"")</f>
        <v/>
      </c>
      <c r="AK314" t="str" cm="1">
        <f t="array" ref="AK314">IFERROR(IF(Helpers!AK106&gt;0, MAX(0, Helpers!AK106 - INDEX(Matrix!$B$2:$ZZ$201, ROW()-209, COLUMN()-1)), ""),"")</f>
        <v/>
      </c>
      <c r="AL314" t="str" cm="1">
        <f t="array" ref="AL314">IFERROR(IF(Helpers!AL106&gt;0, MAX(0, Helpers!AL106 - INDEX(Matrix!$B$2:$ZZ$201, ROW()-209, COLUMN()-1)), ""),"")</f>
        <v/>
      </c>
      <c r="AM314" t="str" cm="1">
        <f t="array" ref="AM314">IFERROR(IF(Helpers!AM106&gt;0, MAX(0, Helpers!AM106 - INDEX(Matrix!$B$2:$ZZ$201, ROW()-209, COLUMN()-1)), ""),"")</f>
        <v/>
      </c>
      <c r="AN314" t="str" cm="1">
        <f t="array" ref="AN314">IFERROR(IF(Helpers!AN106&gt;0, MAX(0, Helpers!AN106 - INDEX(Matrix!$B$2:$ZZ$201, ROW()-209, COLUMN()-1)), ""),"")</f>
        <v/>
      </c>
      <c r="AO314" t="str" cm="1">
        <f t="array" ref="AO314">IFERROR(IF(Helpers!AO106&gt;0, MAX(0, Helpers!AO106 - INDEX(Matrix!$B$2:$ZZ$201, ROW()-209, COLUMN()-1)), ""),"")</f>
        <v/>
      </c>
      <c r="AP314" t="str" cm="1">
        <f t="array" ref="AP314">IFERROR(IF(Helpers!AP106&gt;0, MAX(0, Helpers!AP106 - INDEX(Matrix!$B$2:$ZZ$201, ROW()-209, COLUMN()-1)), ""),"")</f>
        <v/>
      </c>
      <c r="AQ314" t="str" cm="1">
        <f t="array" ref="AQ314">IFERROR(IF(Helpers!AQ106&gt;0, MAX(0, Helpers!AQ106 - INDEX(Matrix!$B$2:$ZZ$201, ROW()-209, COLUMN()-1)), ""),"")</f>
        <v/>
      </c>
      <c r="AR314" t="str" cm="1">
        <f t="array" ref="AR314">IFERROR(IF(Helpers!AR106&gt;0, MAX(0, Helpers!AR106 - INDEX(Matrix!$B$2:$ZZ$201, ROW()-209, COLUMN()-1)), ""),"")</f>
        <v/>
      </c>
      <c r="AS314" t="str" cm="1">
        <f t="array" ref="AS314">IFERROR(IF(Helpers!AS106&gt;0, MAX(0, Helpers!AS106 - INDEX(Matrix!$B$2:$ZZ$201, ROW()-209, COLUMN()-1)), ""),"")</f>
        <v/>
      </c>
      <c r="AT314" t="str" cm="1">
        <f t="array" ref="AT314">IFERROR(IF(Helpers!AT106&gt;0, MAX(0, Helpers!AT106 - INDEX(Matrix!$B$2:$ZZ$201, ROW()-209, COLUMN()-1)), ""),"")</f>
        <v/>
      </c>
      <c r="AU314" t="str" cm="1">
        <f t="array" ref="AU314">IFERROR(IF(Helpers!AU106&gt;0, MAX(0, Helpers!AU106 - INDEX(Matrix!$B$2:$ZZ$201, ROW()-209, COLUMN()-1)), ""),"")</f>
        <v/>
      </c>
      <c r="AV314" t="str" cm="1">
        <f t="array" ref="AV314">IFERROR(IF(Helpers!AV106&gt;0, MAX(0, Helpers!AV106 - INDEX(Matrix!$B$2:$ZZ$201, ROW()-209, COLUMN()-1)), ""),"")</f>
        <v/>
      </c>
      <c r="AW314" t="str" cm="1">
        <f t="array" ref="AW314">IFERROR(IF(Helpers!AW106&gt;0, MAX(0, Helpers!AW106 - INDEX(Matrix!$B$2:$ZZ$201, ROW()-209, COLUMN()-1)), ""),"")</f>
        <v/>
      </c>
      <c r="AX314" t="str" cm="1">
        <f t="array" ref="AX314">IFERROR(IF(Helpers!AX106&gt;0, MAX(0, Helpers!AX106 - INDEX(Matrix!$B$2:$ZZ$201, ROW()-209, COLUMN()-1)), ""),"")</f>
        <v/>
      </c>
      <c r="AY314" t="str" cm="1">
        <f t="array" ref="AY314">IFERROR(IF(Helpers!AY106&gt;0, MAX(0, Helpers!AY106 - INDEX(Matrix!$B$2:$ZZ$201, ROW()-209, COLUMN()-1)), ""),"")</f>
        <v/>
      </c>
    </row>
    <row r="315" spans="1:51" x14ac:dyDescent="0.25">
      <c r="A315" s="12"/>
      <c r="B315" t="str" cm="1">
        <f t="array" ref="B315">IFERROR(IF(Helpers!B107&gt;0, MAX(0, Helpers!B107 - INDEX(Matrix!$B$2:$ZZ$201, ROW()-209, COLUMN()-1)), ""),"")</f>
        <v/>
      </c>
      <c r="C315" t="str" cm="1">
        <f t="array" ref="C315">IFERROR(IF(Helpers!C107&gt;0, MAX(0, Helpers!C107 - INDEX(Matrix!$B$2:$ZZ$201, ROW()-209, COLUMN()-1)), ""),"")</f>
        <v/>
      </c>
      <c r="D315" t="str" cm="1">
        <f t="array" ref="D315">IFERROR(IF(Helpers!D107&gt;0, MAX(0, Helpers!D107 - INDEX(Matrix!$B$2:$ZZ$201, ROW()-209, COLUMN()-1)), ""),"")</f>
        <v/>
      </c>
      <c r="E315" t="str" cm="1">
        <f t="array" ref="E315">IFERROR(IF(Helpers!E107&gt;0, MAX(0, Helpers!E107 - INDEX(Matrix!$B$2:$ZZ$201, ROW()-209, COLUMN()-1)), ""),"")</f>
        <v/>
      </c>
      <c r="F315" t="str" cm="1">
        <f t="array" ref="F315">IFERROR(IF(Helpers!F107&gt;0, MAX(0, Helpers!F107 - INDEX(Matrix!$B$2:$ZZ$201, ROW()-209, COLUMN()-1)), ""),"")</f>
        <v/>
      </c>
      <c r="G315" t="str" cm="1">
        <f t="array" ref="G315">IFERROR(IF(Helpers!G107&gt;0, MAX(0, Helpers!G107 - INDEX(Matrix!$B$2:$ZZ$201, ROW()-209, COLUMN()-1)), ""),"")</f>
        <v/>
      </c>
      <c r="H315" t="str" cm="1">
        <f t="array" ref="H315">IFERROR(IF(Helpers!H107&gt;0, MAX(0, Helpers!H107 - INDEX(Matrix!$B$2:$ZZ$201, ROW()-209, COLUMN()-1)), ""),"")</f>
        <v/>
      </c>
      <c r="I315" t="str" cm="1">
        <f t="array" ref="I315">IFERROR(IF(Helpers!I107&gt;0, MAX(0, Helpers!I107 - INDEX(Matrix!$B$2:$ZZ$201, ROW()-209, COLUMN()-1)), ""),"")</f>
        <v/>
      </c>
      <c r="J315" t="str" cm="1">
        <f t="array" ref="J315">IFERROR(IF(Helpers!J107&gt;0, MAX(0, Helpers!J107 - INDEX(Matrix!$B$2:$ZZ$201, ROW()-209, COLUMN()-1)), ""),"")</f>
        <v/>
      </c>
      <c r="K315" t="str" cm="1">
        <f t="array" ref="K315">IFERROR(IF(Helpers!K107&gt;0, MAX(0, Helpers!K107 - INDEX(Matrix!$B$2:$ZZ$201, ROW()-209, COLUMN()-1)), ""),"")</f>
        <v/>
      </c>
      <c r="L315" t="str" cm="1">
        <f t="array" ref="L315">IFERROR(IF(Helpers!L107&gt;0, MAX(0, Helpers!L107 - INDEX(Matrix!$B$2:$ZZ$201, ROW()-209, COLUMN()-1)), ""),"")</f>
        <v/>
      </c>
      <c r="M315" t="str" cm="1">
        <f t="array" ref="M315">IFERROR(IF(Helpers!M107&gt;0, MAX(0, Helpers!M107 - INDEX(Matrix!$B$2:$ZZ$201, ROW()-209, COLUMN()-1)), ""),"")</f>
        <v/>
      </c>
      <c r="N315" t="str" cm="1">
        <f t="array" ref="N315">IFERROR(IF(Helpers!N107&gt;0, MAX(0, Helpers!N107 - INDEX(Matrix!$B$2:$ZZ$201, ROW()-209, COLUMN()-1)), ""),"")</f>
        <v/>
      </c>
      <c r="O315" t="str" cm="1">
        <f t="array" ref="O315">IFERROR(IF(Helpers!O107&gt;0, MAX(0, Helpers!O107 - INDEX(Matrix!$B$2:$ZZ$201, ROW()-209, COLUMN()-1)), ""),"")</f>
        <v/>
      </c>
      <c r="P315" t="str" cm="1">
        <f t="array" ref="P315">IFERROR(IF(Helpers!P107&gt;0, MAX(0, Helpers!P107 - INDEX(Matrix!$B$2:$ZZ$201, ROW()-209, COLUMN()-1)), ""),"")</f>
        <v/>
      </c>
      <c r="Q315" t="str" cm="1">
        <f t="array" ref="Q315">IFERROR(IF(Helpers!Q107&gt;0, MAX(0, Helpers!Q107 - INDEX(Matrix!$B$2:$ZZ$201, ROW()-209, COLUMN()-1)), ""),"")</f>
        <v/>
      </c>
      <c r="R315" t="str" cm="1">
        <f t="array" ref="R315">IFERROR(IF(Helpers!R107&gt;0, MAX(0, Helpers!R107 - INDEX(Matrix!$B$2:$ZZ$201, ROW()-209, COLUMN()-1)), ""),"")</f>
        <v/>
      </c>
      <c r="S315" t="str" cm="1">
        <f t="array" ref="S315">IFERROR(IF(Helpers!S107&gt;0, MAX(0, Helpers!S107 - INDEX(Matrix!$B$2:$ZZ$201, ROW()-209, COLUMN()-1)), ""),"")</f>
        <v/>
      </c>
      <c r="T315" t="str" cm="1">
        <f t="array" ref="T315">IFERROR(IF(Helpers!T107&gt;0, MAX(0, Helpers!T107 - INDEX(Matrix!$B$2:$ZZ$201, ROW()-209, COLUMN()-1)), ""),"")</f>
        <v/>
      </c>
      <c r="U315" t="str" cm="1">
        <f t="array" ref="U315">IFERROR(IF(Helpers!U107&gt;0, MAX(0, Helpers!U107 - INDEX(Matrix!$B$2:$ZZ$201, ROW()-209, COLUMN()-1)), ""),"")</f>
        <v/>
      </c>
      <c r="V315" t="str" cm="1">
        <f t="array" ref="V315">IFERROR(IF(Helpers!V107&gt;0, MAX(0, Helpers!V107 - INDEX(Matrix!$B$2:$ZZ$201, ROW()-209, COLUMN()-1)), ""),"")</f>
        <v/>
      </c>
      <c r="W315" t="str" cm="1">
        <f t="array" ref="W315">IFERROR(IF(Helpers!W107&gt;0, MAX(0, Helpers!W107 - INDEX(Matrix!$B$2:$ZZ$201, ROW()-209, COLUMN()-1)), ""),"")</f>
        <v/>
      </c>
      <c r="X315" t="str" cm="1">
        <f t="array" ref="X315">IFERROR(IF(Helpers!X107&gt;0, MAX(0, Helpers!X107 - INDEX(Matrix!$B$2:$ZZ$201, ROW()-209, COLUMN()-1)), ""),"")</f>
        <v/>
      </c>
      <c r="Y315" t="str" cm="1">
        <f t="array" ref="Y315">IFERROR(IF(Helpers!Y107&gt;0, MAX(0, Helpers!Y107 - INDEX(Matrix!$B$2:$ZZ$201, ROW()-209, COLUMN()-1)), ""),"")</f>
        <v/>
      </c>
      <c r="Z315" t="str" cm="1">
        <f t="array" ref="Z315">IFERROR(IF(Helpers!Z107&gt;0, MAX(0, Helpers!Z107 - INDEX(Matrix!$B$2:$ZZ$201, ROW()-209, COLUMN()-1)), ""),"")</f>
        <v/>
      </c>
      <c r="AA315" t="str" cm="1">
        <f t="array" ref="AA315">IFERROR(IF(Helpers!AA107&gt;0, MAX(0, Helpers!AA107 - INDEX(Matrix!$B$2:$ZZ$201, ROW()-209, COLUMN()-1)), ""),"")</f>
        <v/>
      </c>
      <c r="AB315" t="str" cm="1">
        <f t="array" ref="AB315">IFERROR(IF(Helpers!AB107&gt;0, MAX(0, Helpers!AB107 - INDEX(Matrix!$B$2:$ZZ$201, ROW()-209, COLUMN()-1)), ""),"")</f>
        <v/>
      </c>
      <c r="AC315" t="str" cm="1">
        <f t="array" ref="AC315">IFERROR(IF(Helpers!AC107&gt;0, MAX(0, Helpers!AC107 - INDEX(Matrix!$B$2:$ZZ$201, ROW()-209, COLUMN()-1)), ""),"")</f>
        <v/>
      </c>
      <c r="AD315" t="str" cm="1">
        <f t="array" ref="AD315">IFERROR(IF(Helpers!AD107&gt;0, MAX(0, Helpers!AD107 - INDEX(Matrix!$B$2:$ZZ$201, ROW()-209, COLUMN()-1)), ""),"")</f>
        <v/>
      </c>
      <c r="AE315" t="str" cm="1">
        <f t="array" ref="AE315">IFERROR(IF(Helpers!AE107&gt;0, MAX(0, Helpers!AE107 - INDEX(Matrix!$B$2:$ZZ$201, ROW()-209, COLUMN()-1)), ""),"")</f>
        <v/>
      </c>
      <c r="AF315" t="str" cm="1">
        <f t="array" ref="AF315">IFERROR(IF(Helpers!AF107&gt;0, MAX(0, Helpers!AF107 - INDEX(Matrix!$B$2:$ZZ$201, ROW()-209, COLUMN()-1)), ""),"")</f>
        <v/>
      </c>
      <c r="AG315" t="str" cm="1">
        <f t="array" ref="AG315">IFERROR(IF(Helpers!AG107&gt;0, MAX(0, Helpers!AG107 - INDEX(Matrix!$B$2:$ZZ$201, ROW()-209, COLUMN()-1)), ""),"")</f>
        <v/>
      </c>
      <c r="AH315" t="str" cm="1">
        <f t="array" ref="AH315">IFERROR(IF(Helpers!AH107&gt;0, MAX(0, Helpers!AH107 - INDEX(Matrix!$B$2:$ZZ$201, ROW()-209, COLUMN()-1)), ""),"")</f>
        <v/>
      </c>
      <c r="AI315" t="str" cm="1">
        <f t="array" ref="AI315">IFERROR(IF(Helpers!AI107&gt;0, MAX(0, Helpers!AI107 - INDEX(Matrix!$B$2:$ZZ$201, ROW()-209, COLUMN()-1)), ""),"")</f>
        <v/>
      </c>
      <c r="AJ315" t="str" cm="1">
        <f t="array" ref="AJ315">IFERROR(IF(Helpers!AJ107&gt;0, MAX(0, Helpers!AJ107 - INDEX(Matrix!$B$2:$ZZ$201, ROW()-209, COLUMN()-1)), ""),"")</f>
        <v/>
      </c>
      <c r="AK315" t="str" cm="1">
        <f t="array" ref="AK315">IFERROR(IF(Helpers!AK107&gt;0, MAX(0, Helpers!AK107 - INDEX(Matrix!$B$2:$ZZ$201, ROW()-209, COLUMN()-1)), ""),"")</f>
        <v/>
      </c>
      <c r="AL315" t="str" cm="1">
        <f t="array" ref="AL315">IFERROR(IF(Helpers!AL107&gt;0, MAX(0, Helpers!AL107 - INDEX(Matrix!$B$2:$ZZ$201, ROW()-209, COLUMN()-1)), ""),"")</f>
        <v/>
      </c>
      <c r="AM315" t="str" cm="1">
        <f t="array" ref="AM315">IFERROR(IF(Helpers!AM107&gt;0, MAX(0, Helpers!AM107 - INDEX(Matrix!$B$2:$ZZ$201, ROW()-209, COLUMN()-1)), ""),"")</f>
        <v/>
      </c>
      <c r="AN315" t="str" cm="1">
        <f t="array" ref="AN315">IFERROR(IF(Helpers!AN107&gt;0, MAX(0, Helpers!AN107 - INDEX(Matrix!$B$2:$ZZ$201, ROW()-209, COLUMN()-1)), ""),"")</f>
        <v/>
      </c>
      <c r="AO315" t="str" cm="1">
        <f t="array" ref="AO315">IFERROR(IF(Helpers!AO107&gt;0, MAX(0, Helpers!AO107 - INDEX(Matrix!$B$2:$ZZ$201, ROW()-209, COLUMN()-1)), ""),"")</f>
        <v/>
      </c>
      <c r="AP315" t="str" cm="1">
        <f t="array" ref="AP315">IFERROR(IF(Helpers!AP107&gt;0, MAX(0, Helpers!AP107 - INDEX(Matrix!$B$2:$ZZ$201, ROW()-209, COLUMN()-1)), ""),"")</f>
        <v/>
      </c>
      <c r="AQ315" t="str" cm="1">
        <f t="array" ref="AQ315">IFERROR(IF(Helpers!AQ107&gt;0, MAX(0, Helpers!AQ107 - INDEX(Matrix!$B$2:$ZZ$201, ROW()-209, COLUMN()-1)), ""),"")</f>
        <v/>
      </c>
      <c r="AR315" t="str" cm="1">
        <f t="array" ref="AR315">IFERROR(IF(Helpers!AR107&gt;0, MAX(0, Helpers!AR107 - INDEX(Matrix!$B$2:$ZZ$201, ROW()-209, COLUMN()-1)), ""),"")</f>
        <v/>
      </c>
      <c r="AS315" t="str" cm="1">
        <f t="array" ref="AS315">IFERROR(IF(Helpers!AS107&gt;0, MAX(0, Helpers!AS107 - INDEX(Matrix!$B$2:$ZZ$201, ROW()-209, COLUMN()-1)), ""),"")</f>
        <v/>
      </c>
      <c r="AT315" t="str" cm="1">
        <f t="array" ref="AT315">IFERROR(IF(Helpers!AT107&gt;0, MAX(0, Helpers!AT107 - INDEX(Matrix!$B$2:$ZZ$201, ROW()-209, COLUMN()-1)), ""),"")</f>
        <v/>
      </c>
      <c r="AU315" t="str" cm="1">
        <f t="array" ref="AU315">IFERROR(IF(Helpers!AU107&gt;0, MAX(0, Helpers!AU107 - INDEX(Matrix!$B$2:$ZZ$201, ROW()-209, COLUMN()-1)), ""),"")</f>
        <v/>
      </c>
      <c r="AV315" t="str" cm="1">
        <f t="array" ref="AV315">IFERROR(IF(Helpers!AV107&gt;0, MAX(0, Helpers!AV107 - INDEX(Matrix!$B$2:$ZZ$201, ROW()-209, COLUMN()-1)), ""),"")</f>
        <v/>
      </c>
      <c r="AW315" t="str" cm="1">
        <f t="array" ref="AW315">IFERROR(IF(Helpers!AW107&gt;0, MAX(0, Helpers!AW107 - INDEX(Matrix!$B$2:$ZZ$201, ROW()-209, COLUMN()-1)), ""),"")</f>
        <v/>
      </c>
      <c r="AX315" t="str" cm="1">
        <f t="array" ref="AX315">IFERROR(IF(Helpers!AX107&gt;0, MAX(0, Helpers!AX107 - INDEX(Matrix!$B$2:$ZZ$201, ROW()-209, COLUMN()-1)), ""),"")</f>
        <v/>
      </c>
      <c r="AY315" t="str" cm="1">
        <f t="array" ref="AY315">IFERROR(IF(Helpers!AY107&gt;0, MAX(0, Helpers!AY107 - INDEX(Matrix!$B$2:$ZZ$201, ROW()-209, COLUMN()-1)), ""),"")</f>
        <v/>
      </c>
    </row>
    <row r="316" spans="1:51" x14ac:dyDescent="0.25">
      <c r="A316" s="12"/>
      <c r="B316" t="str" cm="1">
        <f t="array" ref="B316">IFERROR(IF(Helpers!B108&gt;0, MAX(0, Helpers!B108 - INDEX(Matrix!$B$2:$ZZ$201, ROW()-209, COLUMN()-1)), ""),"")</f>
        <v/>
      </c>
      <c r="C316" t="str" cm="1">
        <f t="array" ref="C316">IFERROR(IF(Helpers!C108&gt;0, MAX(0, Helpers!C108 - INDEX(Matrix!$B$2:$ZZ$201, ROW()-209, COLUMN()-1)), ""),"")</f>
        <v/>
      </c>
      <c r="D316" t="str" cm="1">
        <f t="array" ref="D316">IFERROR(IF(Helpers!D108&gt;0, MAX(0, Helpers!D108 - INDEX(Matrix!$B$2:$ZZ$201, ROW()-209, COLUMN()-1)), ""),"")</f>
        <v/>
      </c>
      <c r="E316" t="str" cm="1">
        <f t="array" ref="E316">IFERROR(IF(Helpers!E108&gt;0, MAX(0, Helpers!E108 - INDEX(Matrix!$B$2:$ZZ$201, ROW()-209, COLUMN()-1)), ""),"")</f>
        <v/>
      </c>
      <c r="F316" t="str" cm="1">
        <f t="array" ref="F316">IFERROR(IF(Helpers!F108&gt;0, MAX(0, Helpers!F108 - INDEX(Matrix!$B$2:$ZZ$201, ROW()-209, COLUMN()-1)), ""),"")</f>
        <v/>
      </c>
      <c r="G316" t="str" cm="1">
        <f t="array" ref="G316">IFERROR(IF(Helpers!G108&gt;0, MAX(0, Helpers!G108 - INDEX(Matrix!$B$2:$ZZ$201, ROW()-209, COLUMN()-1)), ""),"")</f>
        <v/>
      </c>
      <c r="H316" t="str" cm="1">
        <f t="array" ref="H316">IFERROR(IF(Helpers!H108&gt;0, MAX(0, Helpers!H108 - INDEX(Matrix!$B$2:$ZZ$201, ROW()-209, COLUMN()-1)), ""),"")</f>
        <v/>
      </c>
      <c r="I316" t="str" cm="1">
        <f t="array" ref="I316">IFERROR(IF(Helpers!I108&gt;0, MAX(0, Helpers!I108 - INDEX(Matrix!$B$2:$ZZ$201, ROW()-209, COLUMN()-1)), ""),"")</f>
        <v/>
      </c>
      <c r="J316" t="str" cm="1">
        <f t="array" ref="J316">IFERROR(IF(Helpers!J108&gt;0, MAX(0, Helpers!J108 - INDEX(Matrix!$B$2:$ZZ$201, ROW()-209, COLUMN()-1)), ""),"")</f>
        <v/>
      </c>
      <c r="K316" t="str" cm="1">
        <f t="array" ref="K316">IFERROR(IF(Helpers!K108&gt;0, MAX(0, Helpers!K108 - INDEX(Matrix!$B$2:$ZZ$201, ROW()-209, COLUMN()-1)), ""),"")</f>
        <v/>
      </c>
      <c r="L316" t="str" cm="1">
        <f t="array" ref="L316">IFERROR(IF(Helpers!L108&gt;0, MAX(0, Helpers!L108 - INDEX(Matrix!$B$2:$ZZ$201, ROW()-209, COLUMN()-1)), ""),"")</f>
        <v/>
      </c>
      <c r="M316" t="str" cm="1">
        <f t="array" ref="M316">IFERROR(IF(Helpers!M108&gt;0, MAX(0, Helpers!M108 - INDEX(Matrix!$B$2:$ZZ$201, ROW()-209, COLUMN()-1)), ""),"")</f>
        <v/>
      </c>
      <c r="N316" t="str" cm="1">
        <f t="array" ref="N316">IFERROR(IF(Helpers!N108&gt;0, MAX(0, Helpers!N108 - INDEX(Matrix!$B$2:$ZZ$201, ROW()-209, COLUMN()-1)), ""),"")</f>
        <v/>
      </c>
      <c r="O316" t="str" cm="1">
        <f t="array" ref="O316">IFERROR(IF(Helpers!O108&gt;0, MAX(0, Helpers!O108 - INDEX(Matrix!$B$2:$ZZ$201, ROW()-209, COLUMN()-1)), ""),"")</f>
        <v/>
      </c>
      <c r="P316" t="str" cm="1">
        <f t="array" ref="P316">IFERROR(IF(Helpers!P108&gt;0, MAX(0, Helpers!P108 - INDEX(Matrix!$B$2:$ZZ$201, ROW()-209, COLUMN()-1)), ""),"")</f>
        <v/>
      </c>
      <c r="Q316" t="str" cm="1">
        <f t="array" ref="Q316">IFERROR(IF(Helpers!Q108&gt;0, MAX(0, Helpers!Q108 - INDEX(Matrix!$B$2:$ZZ$201, ROW()-209, COLUMN()-1)), ""),"")</f>
        <v/>
      </c>
      <c r="R316" t="str" cm="1">
        <f t="array" ref="R316">IFERROR(IF(Helpers!R108&gt;0, MAX(0, Helpers!R108 - INDEX(Matrix!$B$2:$ZZ$201, ROW()-209, COLUMN()-1)), ""),"")</f>
        <v/>
      </c>
      <c r="S316" t="str" cm="1">
        <f t="array" ref="S316">IFERROR(IF(Helpers!S108&gt;0, MAX(0, Helpers!S108 - INDEX(Matrix!$B$2:$ZZ$201, ROW()-209, COLUMN()-1)), ""),"")</f>
        <v/>
      </c>
      <c r="T316" t="str" cm="1">
        <f t="array" ref="T316">IFERROR(IF(Helpers!T108&gt;0, MAX(0, Helpers!T108 - INDEX(Matrix!$B$2:$ZZ$201, ROW()-209, COLUMN()-1)), ""),"")</f>
        <v/>
      </c>
      <c r="U316" t="str" cm="1">
        <f t="array" ref="U316">IFERROR(IF(Helpers!U108&gt;0, MAX(0, Helpers!U108 - INDEX(Matrix!$B$2:$ZZ$201, ROW()-209, COLUMN()-1)), ""),"")</f>
        <v/>
      </c>
      <c r="V316" t="str" cm="1">
        <f t="array" ref="V316">IFERROR(IF(Helpers!V108&gt;0, MAX(0, Helpers!V108 - INDEX(Matrix!$B$2:$ZZ$201, ROW()-209, COLUMN()-1)), ""),"")</f>
        <v/>
      </c>
      <c r="W316" t="str" cm="1">
        <f t="array" ref="W316">IFERROR(IF(Helpers!W108&gt;0, MAX(0, Helpers!W108 - INDEX(Matrix!$B$2:$ZZ$201, ROW()-209, COLUMN()-1)), ""),"")</f>
        <v/>
      </c>
      <c r="X316" t="str" cm="1">
        <f t="array" ref="X316">IFERROR(IF(Helpers!X108&gt;0, MAX(0, Helpers!X108 - INDEX(Matrix!$B$2:$ZZ$201, ROW()-209, COLUMN()-1)), ""),"")</f>
        <v/>
      </c>
      <c r="Y316" t="str" cm="1">
        <f t="array" ref="Y316">IFERROR(IF(Helpers!Y108&gt;0, MAX(0, Helpers!Y108 - INDEX(Matrix!$B$2:$ZZ$201, ROW()-209, COLUMN()-1)), ""),"")</f>
        <v/>
      </c>
      <c r="Z316" t="str" cm="1">
        <f t="array" ref="Z316">IFERROR(IF(Helpers!Z108&gt;0, MAX(0, Helpers!Z108 - INDEX(Matrix!$B$2:$ZZ$201, ROW()-209, COLUMN()-1)), ""),"")</f>
        <v/>
      </c>
      <c r="AA316" t="str" cm="1">
        <f t="array" ref="AA316">IFERROR(IF(Helpers!AA108&gt;0, MAX(0, Helpers!AA108 - INDEX(Matrix!$B$2:$ZZ$201, ROW()-209, COLUMN()-1)), ""),"")</f>
        <v/>
      </c>
      <c r="AB316" t="str" cm="1">
        <f t="array" ref="AB316">IFERROR(IF(Helpers!AB108&gt;0, MAX(0, Helpers!AB108 - INDEX(Matrix!$B$2:$ZZ$201, ROW()-209, COLUMN()-1)), ""),"")</f>
        <v/>
      </c>
      <c r="AC316" t="str" cm="1">
        <f t="array" ref="AC316">IFERROR(IF(Helpers!AC108&gt;0, MAX(0, Helpers!AC108 - INDEX(Matrix!$B$2:$ZZ$201, ROW()-209, COLUMN()-1)), ""),"")</f>
        <v/>
      </c>
      <c r="AD316" t="str" cm="1">
        <f t="array" ref="AD316">IFERROR(IF(Helpers!AD108&gt;0, MAX(0, Helpers!AD108 - INDEX(Matrix!$B$2:$ZZ$201, ROW()-209, COLUMN()-1)), ""),"")</f>
        <v/>
      </c>
      <c r="AE316" t="str" cm="1">
        <f t="array" ref="AE316">IFERROR(IF(Helpers!AE108&gt;0, MAX(0, Helpers!AE108 - INDEX(Matrix!$B$2:$ZZ$201, ROW()-209, COLUMN()-1)), ""),"")</f>
        <v/>
      </c>
      <c r="AF316" t="str" cm="1">
        <f t="array" ref="AF316">IFERROR(IF(Helpers!AF108&gt;0, MAX(0, Helpers!AF108 - INDEX(Matrix!$B$2:$ZZ$201, ROW()-209, COLUMN()-1)), ""),"")</f>
        <v/>
      </c>
      <c r="AG316" t="str" cm="1">
        <f t="array" ref="AG316">IFERROR(IF(Helpers!AG108&gt;0, MAX(0, Helpers!AG108 - INDEX(Matrix!$B$2:$ZZ$201, ROW()-209, COLUMN()-1)), ""),"")</f>
        <v/>
      </c>
      <c r="AH316" t="str" cm="1">
        <f t="array" ref="AH316">IFERROR(IF(Helpers!AH108&gt;0, MAX(0, Helpers!AH108 - INDEX(Matrix!$B$2:$ZZ$201, ROW()-209, COLUMN()-1)), ""),"")</f>
        <v/>
      </c>
      <c r="AI316" t="str" cm="1">
        <f t="array" ref="AI316">IFERROR(IF(Helpers!AI108&gt;0, MAX(0, Helpers!AI108 - INDEX(Matrix!$B$2:$ZZ$201, ROW()-209, COLUMN()-1)), ""),"")</f>
        <v/>
      </c>
      <c r="AJ316" t="str" cm="1">
        <f t="array" ref="AJ316">IFERROR(IF(Helpers!AJ108&gt;0, MAX(0, Helpers!AJ108 - INDEX(Matrix!$B$2:$ZZ$201, ROW()-209, COLUMN()-1)), ""),"")</f>
        <v/>
      </c>
      <c r="AK316" t="str" cm="1">
        <f t="array" ref="AK316">IFERROR(IF(Helpers!AK108&gt;0, MAX(0, Helpers!AK108 - INDEX(Matrix!$B$2:$ZZ$201, ROW()-209, COLUMN()-1)), ""),"")</f>
        <v/>
      </c>
      <c r="AL316" t="str" cm="1">
        <f t="array" ref="AL316">IFERROR(IF(Helpers!AL108&gt;0, MAX(0, Helpers!AL108 - INDEX(Matrix!$B$2:$ZZ$201, ROW()-209, COLUMN()-1)), ""),"")</f>
        <v/>
      </c>
      <c r="AM316" t="str" cm="1">
        <f t="array" ref="AM316">IFERROR(IF(Helpers!AM108&gt;0, MAX(0, Helpers!AM108 - INDEX(Matrix!$B$2:$ZZ$201, ROW()-209, COLUMN()-1)), ""),"")</f>
        <v/>
      </c>
      <c r="AN316" t="str" cm="1">
        <f t="array" ref="AN316">IFERROR(IF(Helpers!AN108&gt;0, MAX(0, Helpers!AN108 - INDEX(Matrix!$B$2:$ZZ$201, ROW()-209, COLUMN()-1)), ""),"")</f>
        <v/>
      </c>
      <c r="AO316" t="str" cm="1">
        <f t="array" ref="AO316">IFERROR(IF(Helpers!AO108&gt;0, MAX(0, Helpers!AO108 - INDEX(Matrix!$B$2:$ZZ$201, ROW()-209, COLUMN()-1)), ""),"")</f>
        <v/>
      </c>
      <c r="AP316" t="str" cm="1">
        <f t="array" ref="AP316">IFERROR(IF(Helpers!AP108&gt;0, MAX(0, Helpers!AP108 - INDEX(Matrix!$B$2:$ZZ$201, ROW()-209, COLUMN()-1)), ""),"")</f>
        <v/>
      </c>
      <c r="AQ316" t="str" cm="1">
        <f t="array" ref="AQ316">IFERROR(IF(Helpers!AQ108&gt;0, MAX(0, Helpers!AQ108 - INDEX(Matrix!$B$2:$ZZ$201, ROW()-209, COLUMN()-1)), ""),"")</f>
        <v/>
      </c>
      <c r="AR316" t="str" cm="1">
        <f t="array" ref="AR316">IFERROR(IF(Helpers!AR108&gt;0, MAX(0, Helpers!AR108 - INDEX(Matrix!$B$2:$ZZ$201, ROW()-209, COLUMN()-1)), ""),"")</f>
        <v/>
      </c>
      <c r="AS316" t="str" cm="1">
        <f t="array" ref="AS316">IFERROR(IF(Helpers!AS108&gt;0, MAX(0, Helpers!AS108 - INDEX(Matrix!$B$2:$ZZ$201, ROW()-209, COLUMN()-1)), ""),"")</f>
        <v/>
      </c>
      <c r="AT316" t="str" cm="1">
        <f t="array" ref="AT316">IFERROR(IF(Helpers!AT108&gt;0, MAX(0, Helpers!AT108 - INDEX(Matrix!$B$2:$ZZ$201, ROW()-209, COLUMN()-1)), ""),"")</f>
        <v/>
      </c>
      <c r="AU316" t="str" cm="1">
        <f t="array" ref="AU316">IFERROR(IF(Helpers!AU108&gt;0, MAX(0, Helpers!AU108 - INDEX(Matrix!$B$2:$ZZ$201, ROW()-209, COLUMN()-1)), ""),"")</f>
        <v/>
      </c>
      <c r="AV316" t="str" cm="1">
        <f t="array" ref="AV316">IFERROR(IF(Helpers!AV108&gt;0, MAX(0, Helpers!AV108 - INDEX(Matrix!$B$2:$ZZ$201, ROW()-209, COLUMN()-1)), ""),"")</f>
        <v/>
      </c>
      <c r="AW316" t="str" cm="1">
        <f t="array" ref="AW316">IFERROR(IF(Helpers!AW108&gt;0, MAX(0, Helpers!AW108 - INDEX(Matrix!$B$2:$ZZ$201, ROW()-209, COLUMN()-1)), ""),"")</f>
        <v/>
      </c>
      <c r="AX316" t="str" cm="1">
        <f t="array" ref="AX316">IFERROR(IF(Helpers!AX108&gt;0, MAX(0, Helpers!AX108 - INDEX(Matrix!$B$2:$ZZ$201, ROW()-209, COLUMN()-1)), ""),"")</f>
        <v/>
      </c>
      <c r="AY316" t="str" cm="1">
        <f t="array" ref="AY316">IFERROR(IF(Helpers!AY108&gt;0, MAX(0, Helpers!AY108 - INDEX(Matrix!$B$2:$ZZ$201, ROW()-209, COLUMN()-1)), ""),"")</f>
        <v/>
      </c>
    </row>
    <row r="317" spans="1:51" x14ac:dyDescent="0.25">
      <c r="A317" s="12"/>
      <c r="B317" t="str" cm="1">
        <f t="array" ref="B317">IFERROR(IF(Helpers!B109&gt;0, MAX(0, Helpers!B109 - INDEX(Matrix!$B$2:$ZZ$201, ROW()-209, COLUMN()-1)), ""),"")</f>
        <v/>
      </c>
      <c r="C317" t="str" cm="1">
        <f t="array" ref="C317">IFERROR(IF(Helpers!C109&gt;0, MAX(0, Helpers!C109 - INDEX(Matrix!$B$2:$ZZ$201, ROW()-209, COLUMN()-1)), ""),"")</f>
        <v/>
      </c>
      <c r="D317" t="str" cm="1">
        <f t="array" ref="D317">IFERROR(IF(Helpers!D109&gt;0, MAX(0, Helpers!D109 - INDEX(Matrix!$B$2:$ZZ$201, ROW()-209, COLUMN()-1)), ""),"")</f>
        <v/>
      </c>
      <c r="E317" t="str" cm="1">
        <f t="array" ref="E317">IFERROR(IF(Helpers!E109&gt;0, MAX(0, Helpers!E109 - INDEX(Matrix!$B$2:$ZZ$201, ROW()-209, COLUMN()-1)), ""),"")</f>
        <v/>
      </c>
      <c r="F317" t="str" cm="1">
        <f t="array" ref="F317">IFERROR(IF(Helpers!F109&gt;0, MAX(0, Helpers!F109 - INDEX(Matrix!$B$2:$ZZ$201, ROW()-209, COLUMN()-1)), ""),"")</f>
        <v/>
      </c>
      <c r="G317" t="str" cm="1">
        <f t="array" ref="G317">IFERROR(IF(Helpers!G109&gt;0, MAX(0, Helpers!G109 - INDEX(Matrix!$B$2:$ZZ$201, ROW()-209, COLUMN()-1)), ""),"")</f>
        <v/>
      </c>
      <c r="H317" t="str" cm="1">
        <f t="array" ref="H317">IFERROR(IF(Helpers!H109&gt;0, MAX(0, Helpers!H109 - INDEX(Matrix!$B$2:$ZZ$201, ROW()-209, COLUMN()-1)), ""),"")</f>
        <v/>
      </c>
      <c r="I317" t="str" cm="1">
        <f t="array" ref="I317">IFERROR(IF(Helpers!I109&gt;0, MAX(0, Helpers!I109 - INDEX(Matrix!$B$2:$ZZ$201, ROW()-209, COLUMN()-1)), ""),"")</f>
        <v/>
      </c>
      <c r="J317" t="str" cm="1">
        <f t="array" ref="J317">IFERROR(IF(Helpers!J109&gt;0, MAX(0, Helpers!J109 - INDEX(Matrix!$B$2:$ZZ$201, ROW()-209, COLUMN()-1)), ""),"")</f>
        <v/>
      </c>
      <c r="K317" t="str" cm="1">
        <f t="array" ref="K317">IFERROR(IF(Helpers!K109&gt;0, MAX(0, Helpers!K109 - INDEX(Matrix!$B$2:$ZZ$201, ROW()-209, COLUMN()-1)), ""),"")</f>
        <v/>
      </c>
      <c r="L317" t="str" cm="1">
        <f t="array" ref="L317">IFERROR(IF(Helpers!L109&gt;0, MAX(0, Helpers!L109 - INDEX(Matrix!$B$2:$ZZ$201, ROW()-209, COLUMN()-1)), ""),"")</f>
        <v/>
      </c>
      <c r="M317" t="str" cm="1">
        <f t="array" ref="M317">IFERROR(IF(Helpers!M109&gt;0, MAX(0, Helpers!M109 - INDEX(Matrix!$B$2:$ZZ$201, ROW()-209, COLUMN()-1)), ""),"")</f>
        <v/>
      </c>
      <c r="N317" t="str" cm="1">
        <f t="array" ref="N317">IFERROR(IF(Helpers!N109&gt;0, MAX(0, Helpers!N109 - INDEX(Matrix!$B$2:$ZZ$201, ROW()-209, COLUMN()-1)), ""),"")</f>
        <v/>
      </c>
      <c r="O317" t="str" cm="1">
        <f t="array" ref="O317">IFERROR(IF(Helpers!O109&gt;0, MAX(0, Helpers!O109 - INDEX(Matrix!$B$2:$ZZ$201, ROW()-209, COLUMN()-1)), ""),"")</f>
        <v/>
      </c>
      <c r="P317" t="str" cm="1">
        <f t="array" ref="P317">IFERROR(IF(Helpers!P109&gt;0, MAX(0, Helpers!P109 - INDEX(Matrix!$B$2:$ZZ$201, ROW()-209, COLUMN()-1)), ""),"")</f>
        <v/>
      </c>
      <c r="Q317" t="str" cm="1">
        <f t="array" ref="Q317">IFERROR(IF(Helpers!Q109&gt;0, MAX(0, Helpers!Q109 - INDEX(Matrix!$B$2:$ZZ$201, ROW()-209, COLUMN()-1)), ""),"")</f>
        <v/>
      </c>
      <c r="R317" t="str" cm="1">
        <f t="array" ref="R317">IFERROR(IF(Helpers!R109&gt;0, MAX(0, Helpers!R109 - INDEX(Matrix!$B$2:$ZZ$201, ROW()-209, COLUMN()-1)), ""),"")</f>
        <v/>
      </c>
      <c r="S317" t="str" cm="1">
        <f t="array" ref="S317">IFERROR(IF(Helpers!S109&gt;0, MAX(0, Helpers!S109 - INDEX(Matrix!$B$2:$ZZ$201, ROW()-209, COLUMN()-1)), ""),"")</f>
        <v/>
      </c>
      <c r="T317" t="str" cm="1">
        <f t="array" ref="T317">IFERROR(IF(Helpers!T109&gt;0, MAX(0, Helpers!T109 - INDEX(Matrix!$B$2:$ZZ$201, ROW()-209, COLUMN()-1)), ""),"")</f>
        <v/>
      </c>
      <c r="U317" t="str" cm="1">
        <f t="array" ref="U317">IFERROR(IF(Helpers!U109&gt;0, MAX(0, Helpers!U109 - INDEX(Matrix!$B$2:$ZZ$201, ROW()-209, COLUMN()-1)), ""),"")</f>
        <v/>
      </c>
      <c r="V317" t="str" cm="1">
        <f t="array" ref="V317">IFERROR(IF(Helpers!V109&gt;0, MAX(0, Helpers!V109 - INDEX(Matrix!$B$2:$ZZ$201, ROW()-209, COLUMN()-1)), ""),"")</f>
        <v/>
      </c>
      <c r="W317" t="str" cm="1">
        <f t="array" ref="W317">IFERROR(IF(Helpers!W109&gt;0, MAX(0, Helpers!W109 - INDEX(Matrix!$B$2:$ZZ$201, ROW()-209, COLUMN()-1)), ""),"")</f>
        <v/>
      </c>
      <c r="X317" t="str" cm="1">
        <f t="array" ref="X317">IFERROR(IF(Helpers!X109&gt;0, MAX(0, Helpers!X109 - INDEX(Matrix!$B$2:$ZZ$201, ROW()-209, COLUMN()-1)), ""),"")</f>
        <v/>
      </c>
      <c r="Y317" t="str" cm="1">
        <f t="array" ref="Y317">IFERROR(IF(Helpers!Y109&gt;0, MAX(0, Helpers!Y109 - INDEX(Matrix!$B$2:$ZZ$201, ROW()-209, COLUMN()-1)), ""),"")</f>
        <v/>
      </c>
      <c r="Z317" t="str" cm="1">
        <f t="array" ref="Z317">IFERROR(IF(Helpers!Z109&gt;0, MAX(0, Helpers!Z109 - INDEX(Matrix!$B$2:$ZZ$201, ROW()-209, COLUMN()-1)), ""),"")</f>
        <v/>
      </c>
      <c r="AA317" t="str" cm="1">
        <f t="array" ref="AA317">IFERROR(IF(Helpers!AA109&gt;0, MAX(0, Helpers!AA109 - INDEX(Matrix!$B$2:$ZZ$201, ROW()-209, COLUMN()-1)), ""),"")</f>
        <v/>
      </c>
      <c r="AB317" t="str" cm="1">
        <f t="array" ref="AB317">IFERROR(IF(Helpers!AB109&gt;0, MAX(0, Helpers!AB109 - INDEX(Matrix!$B$2:$ZZ$201, ROW()-209, COLUMN()-1)), ""),"")</f>
        <v/>
      </c>
      <c r="AC317" t="str" cm="1">
        <f t="array" ref="AC317">IFERROR(IF(Helpers!AC109&gt;0, MAX(0, Helpers!AC109 - INDEX(Matrix!$B$2:$ZZ$201, ROW()-209, COLUMN()-1)), ""),"")</f>
        <v/>
      </c>
      <c r="AD317" t="str" cm="1">
        <f t="array" ref="AD317">IFERROR(IF(Helpers!AD109&gt;0, MAX(0, Helpers!AD109 - INDEX(Matrix!$B$2:$ZZ$201, ROW()-209, COLUMN()-1)), ""),"")</f>
        <v/>
      </c>
      <c r="AE317" t="str" cm="1">
        <f t="array" ref="AE317">IFERROR(IF(Helpers!AE109&gt;0, MAX(0, Helpers!AE109 - INDEX(Matrix!$B$2:$ZZ$201, ROW()-209, COLUMN()-1)), ""),"")</f>
        <v/>
      </c>
      <c r="AF317" t="str" cm="1">
        <f t="array" ref="AF317">IFERROR(IF(Helpers!AF109&gt;0, MAX(0, Helpers!AF109 - INDEX(Matrix!$B$2:$ZZ$201, ROW()-209, COLUMN()-1)), ""),"")</f>
        <v/>
      </c>
      <c r="AG317" t="str" cm="1">
        <f t="array" ref="AG317">IFERROR(IF(Helpers!AG109&gt;0, MAX(0, Helpers!AG109 - INDEX(Matrix!$B$2:$ZZ$201, ROW()-209, COLUMN()-1)), ""),"")</f>
        <v/>
      </c>
      <c r="AH317" t="str" cm="1">
        <f t="array" ref="AH317">IFERROR(IF(Helpers!AH109&gt;0, MAX(0, Helpers!AH109 - INDEX(Matrix!$B$2:$ZZ$201, ROW()-209, COLUMN()-1)), ""),"")</f>
        <v/>
      </c>
      <c r="AI317" t="str" cm="1">
        <f t="array" ref="AI317">IFERROR(IF(Helpers!AI109&gt;0, MAX(0, Helpers!AI109 - INDEX(Matrix!$B$2:$ZZ$201, ROW()-209, COLUMN()-1)), ""),"")</f>
        <v/>
      </c>
      <c r="AJ317" t="str" cm="1">
        <f t="array" ref="AJ317">IFERROR(IF(Helpers!AJ109&gt;0, MAX(0, Helpers!AJ109 - INDEX(Matrix!$B$2:$ZZ$201, ROW()-209, COLUMN()-1)), ""),"")</f>
        <v/>
      </c>
      <c r="AK317" t="str" cm="1">
        <f t="array" ref="AK317">IFERROR(IF(Helpers!AK109&gt;0, MAX(0, Helpers!AK109 - INDEX(Matrix!$B$2:$ZZ$201, ROW()-209, COLUMN()-1)), ""),"")</f>
        <v/>
      </c>
      <c r="AL317" t="str" cm="1">
        <f t="array" ref="AL317">IFERROR(IF(Helpers!AL109&gt;0, MAX(0, Helpers!AL109 - INDEX(Matrix!$B$2:$ZZ$201, ROW()-209, COLUMN()-1)), ""),"")</f>
        <v/>
      </c>
      <c r="AM317" t="str" cm="1">
        <f t="array" ref="AM317">IFERROR(IF(Helpers!AM109&gt;0, MAX(0, Helpers!AM109 - INDEX(Matrix!$B$2:$ZZ$201, ROW()-209, COLUMN()-1)), ""),"")</f>
        <v/>
      </c>
      <c r="AN317" t="str" cm="1">
        <f t="array" ref="AN317">IFERROR(IF(Helpers!AN109&gt;0, MAX(0, Helpers!AN109 - INDEX(Matrix!$B$2:$ZZ$201, ROW()-209, COLUMN()-1)), ""),"")</f>
        <v/>
      </c>
      <c r="AO317" t="str" cm="1">
        <f t="array" ref="AO317">IFERROR(IF(Helpers!AO109&gt;0, MAX(0, Helpers!AO109 - INDEX(Matrix!$B$2:$ZZ$201, ROW()-209, COLUMN()-1)), ""),"")</f>
        <v/>
      </c>
      <c r="AP317" t="str" cm="1">
        <f t="array" ref="AP317">IFERROR(IF(Helpers!AP109&gt;0, MAX(0, Helpers!AP109 - INDEX(Matrix!$B$2:$ZZ$201, ROW()-209, COLUMN()-1)), ""),"")</f>
        <v/>
      </c>
      <c r="AQ317" t="str" cm="1">
        <f t="array" ref="AQ317">IFERROR(IF(Helpers!AQ109&gt;0, MAX(0, Helpers!AQ109 - INDEX(Matrix!$B$2:$ZZ$201, ROW()-209, COLUMN()-1)), ""),"")</f>
        <v/>
      </c>
      <c r="AR317" t="str" cm="1">
        <f t="array" ref="AR317">IFERROR(IF(Helpers!AR109&gt;0, MAX(0, Helpers!AR109 - INDEX(Matrix!$B$2:$ZZ$201, ROW()-209, COLUMN()-1)), ""),"")</f>
        <v/>
      </c>
      <c r="AS317" t="str" cm="1">
        <f t="array" ref="AS317">IFERROR(IF(Helpers!AS109&gt;0, MAX(0, Helpers!AS109 - INDEX(Matrix!$B$2:$ZZ$201, ROW()-209, COLUMN()-1)), ""),"")</f>
        <v/>
      </c>
      <c r="AT317" t="str" cm="1">
        <f t="array" ref="AT317">IFERROR(IF(Helpers!AT109&gt;0, MAX(0, Helpers!AT109 - INDEX(Matrix!$B$2:$ZZ$201, ROW()-209, COLUMN()-1)), ""),"")</f>
        <v/>
      </c>
      <c r="AU317" t="str" cm="1">
        <f t="array" ref="AU317">IFERROR(IF(Helpers!AU109&gt;0, MAX(0, Helpers!AU109 - INDEX(Matrix!$B$2:$ZZ$201, ROW()-209, COLUMN()-1)), ""),"")</f>
        <v/>
      </c>
      <c r="AV317" t="str" cm="1">
        <f t="array" ref="AV317">IFERROR(IF(Helpers!AV109&gt;0, MAX(0, Helpers!AV109 - INDEX(Matrix!$B$2:$ZZ$201, ROW()-209, COLUMN()-1)), ""),"")</f>
        <v/>
      </c>
      <c r="AW317" t="str" cm="1">
        <f t="array" ref="AW317">IFERROR(IF(Helpers!AW109&gt;0, MAX(0, Helpers!AW109 - INDEX(Matrix!$B$2:$ZZ$201, ROW()-209, COLUMN()-1)), ""),"")</f>
        <v/>
      </c>
      <c r="AX317" t="str" cm="1">
        <f t="array" ref="AX317">IFERROR(IF(Helpers!AX109&gt;0, MAX(0, Helpers!AX109 - INDEX(Matrix!$B$2:$ZZ$201, ROW()-209, COLUMN()-1)), ""),"")</f>
        <v/>
      </c>
      <c r="AY317" t="str" cm="1">
        <f t="array" ref="AY317">IFERROR(IF(Helpers!AY109&gt;0, MAX(0, Helpers!AY109 - INDEX(Matrix!$B$2:$ZZ$201, ROW()-209, COLUMN()-1)), ""),"")</f>
        <v/>
      </c>
    </row>
    <row r="318" spans="1:51" x14ac:dyDescent="0.25">
      <c r="A318" s="12"/>
      <c r="B318" t="str" cm="1">
        <f t="array" ref="B318">IFERROR(IF(Helpers!B110&gt;0, MAX(0, Helpers!B110 - INDEX(Matrix!$B$2:$ZZ$201, ROW()-209, COLUMN()-1)), ""),"")</f>
        <v/>
      </c>
      <c r="C318" t="str" cm="1">
        <f t="array" ref="C318">IFERROR(IF(Helpers!C110&gt;0, MAX(0, Helpers!C110 - INDEX(Matrix!$B$2:$ZZ$201, ROW()-209, COLUMN()-1)), ""),"")</f>
        <v/>
      </c>
      <c r="D318" t="str" cm="1">
        <f t="array" ref="D318">IFERROR(IF(Helpers!D110&gt;0, MAX(0, Helpers!D110 - INDEX(Matrix!$B$2:$ZZ$201, ROW()-209, COLUMN()-1)), ""),"")</f>
        <v/>
      </c>
      <c r="E318" t="str" cm="1">
        <f t="array" ref="E318">IFERROR(IF(Helpers!E110&gt;0, MAX(0, Helpers!E110 - INDEX(Matrix!$B$2:$ZZ$201, ROW()-209, COLUMN()-1)), ""),"")</f>
        <v/>
      </c>
      <c r="F318" t="str" cm="1">
        <f t="array" ref="F318">IFERROR(IF(Helpers!F110&gt;0, MAX(0, Helpers!F110 - INDEX(Matrix!$B$2:$ZZ$201, ROW()-209, COLUMN()-1)), ""),"")</f>
        <v/>
      </c>
      <c r="G318" t="str" cm="1">
        <f t="array" ref="G318">IFERROR(IF(Helpers!G110&gt;0, MAX(0, Helpers!G110 - INDEX(Matrix!$B$2:$ZZ$201, ROW()-209, COLUMN()-1)), ""),"")</f>
        <v/>
      </c>
      <c r="H318" t="str" cm="1">
        <f t="array" ref="H318">IFERROR(IF(Helpers!H110&gt;0, MAX(0, Helpers!H110 - INDEX(Matrix!$B$2:$ZZ$201, ROW()-209, COLUMN()-1)), ""),"")</f>
        <v/>
      </c>
      <c r="I318" t="str" cm="1">
        <f t="array" ref="I318">IFERROR(IF(Helpers!I110&gt;0, MAX(0, Helpers!I110 - INDEX(Matrix!$B$2:$ZZ$201, ROW()-209, COLUMN()-1)), ""),"")</f>
        <v/>
      </c>
      <c r="J318" t="str" cm="1">
        <f t="array" ref="J318">IFERROR(IF(Helpers!J110&gt;0, MAX(0, Helpers!J110 - INDEX(Matrix!$B$2:$ZZ$201, ROW()-209, COLUMN()-1)), ""),"")</f>
        <v/>
      </c>
      <c r="K318" t="str" cm="1">
        <f t="array" ref="K318">IFERROR(IF(Helpers!K110&gt;0, MAX(0, Helpers!K110 - INDEX(Matrix!$B$2:$ZZ$201, ROW()-209, COLUMN()-1)), ""),"")</f>
        <v/>
      </c>
      <c r="L318" t="str" cm="1">
        <f t="array" ref="L318">IFERROR(IF(Helpers!L110&gt;0, MAX(0, Helpers!L110 - INDEX(Matrix!$B$2:$ZZ$201, ROW()-209, COLUMN()-1)), ""),"")</f>
        <v/>
      </c>
      <c r="M318" t="str" cm="1">
        <f t="array" ref="M318">IFERROR(IF(Helpers!M110&gt;0, MAX(0, Helpers!M110 - INDEX(Matrix!$B$2:$ZZ$201, ROW()-209, COLUMN()-1)), ""),"")</f>
        <v/>
      </c>
      <c r="N318" t="str" cm="1">
        <f t="array" ref="N318">IFERROR(IF(Helpers!N110&gt;0, MAX(0, Helpers!N110 - INDEX(Matrix!$B$2:$ZZ$201, ROW()-209, COLUMN()-1)), ""),"")</f>
        <v/>
      </c>
      <c r="O318" t="str" cm="1">
        <f t="array" ref="O318">IFERROR(IF(Helpers!O110&gt;0, MAX(0, Helpers!O110 - INDEX(Matrix!$B$2:$ZZ$201, ROW()-209, COLUMN()-1)), ""),"")</f>
        <v/>
      </c>
      <c r="P318" t="str" cm="1">
        <f t="array" ref="P318">IFERROR(IF(Helpers!P110&gt;0, MAX(0, Helpers!P110 - INDEX(Matrix!$B$2:$ZZ$201, ROW()-209, COLUMN()-1)), ""),"")</f>
        <v/>
      </c>
      <c r="Q318" t="str" cm="1">
        <f t="array" ref="Q318">IFERROR(IF(Helpers!Q110&gt;0, MAX(0, Helpers!Q110 - INDEX(Matrix!$B$2:$ZZ$201, ROW()-209, COLUMN()-1)), ""),"")</f>
        <v/>
      </c>
      <c r="R318" t="str" cm="1">
        <f t="array" ref="R318">IFERROR(IF(Helpers!R110&gt;0, MAX(0, Helpers!R110 - INDEX(Matrix!$B$2:$ZZ$201, ROW()-209, COLUMN()-1)), ""),"")</f>
        <v/>
      </c>
      <c r="S318" t="str" cm="1">
        <f t="array" ref="S318">IFERROR(IF(Helpers!S110&gt;0, MAX(0, Helpers!S110 - INDEX(Matrix!$B$2:$ZZ$201, ROW()-209, COLUMN()-1)), ""),"")</f>
        <v/>
      </c>
      <c r="T318" t="str" cm="1">
        <f t="array" ref="T318">IFERROR(IF(Helpers!T110&gt;0, MAX(0, Helpers!T110 - INDEX(Matrix!$B$2:$ZZ$201, ROW()-209, COLUMN()-1)), ""),"")</f>
        <v/>
      </c>
      <c r="U318" t="str" cm="1">
        <f t="array" ref="U318">IFERROR(IF(Helpers!U110&gt;0, MAX(0, Helpers!U110 - INDEX(Matrix!$B$2:$ZZ$201, ROW()-209, COLUMN()-1)), ""),"")</f>
        <v/>
      </c>
      <c r="V318" t="str" cm="1">
        <f t="array" ref="V318">IFERROR(IF(Helpers!V110&gt;0, MAX(0, Helpers!V110 - INDEX(Matrix!$B$2:$ZZ$201, ROW()-209, COLUMN()-1)), ""),"")</f>
        <v/>
      </c>
      <c r="W318" t="str" cm="1">
        <f t="array" ref="W318">IFERROR(IF(Helpers!W110&gt;0, MAX(0, Helpers!W110 - INDEX(Matrix!$B$2:$ZZ$201, ROW()-209, COLUMN()-1)), ""),"")</f>
        <v/>
      </c>
      <c r="X318" t="str" cm="1">
        <f t="array" ref="X318">IFERROR(IF(Helpers!X110&gt;0, MAX(0, Helpers!X110 - INDEX(Matrix!$B$2:$ZZ$201, ROW()-209, COLUMN()-1)), ""),"")</f>
        <v/>
      </c>
      <c r="Y318" t="str" cm="1">
        <f t="array" ref="Y318">IFERROR(IF(Helpers!Y110&gt;0, MAX(0, Helpers!Y110 - INDEX(Matrix!$B$2:$ZZ$201, ROW()-209, COLUMN()-1)), ""),"")</f>
        <v/>
      </c>
      <c r="Z318" t="str" cm="1">
        <f t="array" ref="Z318">IFERROR(IF(Helpers!Z110&gt;0, MAX(0, Helpers!Z110 - INDEX(Matrix!$B$2:$ZZ$201, ROW()-209, COLUMN()-1)), ""),"")</f>
        <v/>
      </c>
      <c r="AA318" t="str" cm="1">
        <f t="array" ref="AA318">IFERROR(IF(Helpers!AA110&gt;0, MAX(0, Helpers!AA110 - INDEX(Matrix!$B$2:$ZZ$201, ROW()-209, COLUMN()-1)), ""),"")</f>
        <v/>
      </c>
      <c r="AB318" t="str" cm="1">
        <f t="array" ref="AB318">IFERROR(IF(Helpers!AB110&gt;0, MAX(0, Helpers!AB110 - INDEX(Matrix!$B$2:$ZZ$201, ROW()-209, COLUMN()-1)), ""),"")</f>
        <v/>
      </c>
      <c r="AC318" t="str" cm="1">
        <f t="array" ref="AC318">IFERROR(IF(Helpers!AC110&gt;0, MAX(0, Helpers!AC110 - INDEX(Matrix!$B$2:$ZZ$201, ROW()-209, COLUMN()-1)), ""),"")</f>
        <v/>
      </c>
      <c r="AD318" t="str" cm="1">
        <f t="array" ref="AD318">IFERROR(IF(Helpers!AD110&gt;0, MAX(0, Helpers!AD110 - INDEX(Matrix!$B$2:$ZZ$201, ROW()-209, COLUMN()-1)), ""),"")</f>
        <v/>
      </c>
      <c r="AE318" t="str" cm="1">
        <f t="array" ref="AE318">IFERROR(IF(Helpers!AE110&gt;0, MAX(0, Helpers!AE110 - INDEX(Matrix!$B$2:$ZZ$201, ROW()-209, COLUMN()-1)), ""),"")</f>
        <v/>
      </c>
      <c r="AF318" t="str" cm="1">
        <f t="array" ref="AF318">IFERROR(IF(Helpers!AF110&gt;0, MAX(0, Helpers!AF110 - INDEX(Matrix!$B$2:$ZZ$201, ROW()-209, COLUMN()-1)), ""),"")</f>
        <v/>
      </c>
      <c r="AG318" t="str" cm="1">
        <f t="array" ref="AG318">IFERROR(IF(Helpers!AG110&gt;0, MAX(0, Helpers!AG110 - INDEX(Matrix!$B$2:$ZZ$201, ROW()-209, COLUMN()-1)), ""),"")</f>
        <v/>
      </c>
      <c r="AH318" t="str" cm="1">
        <f t="array" ref="AH318">IFERROR(IF(Helpers!AH110&gt;0, MAX(0, Helpers!AH110 - INDEX(Matrix!$B$2:$ZZ$201, ROW()-209, COLUMN()-1)), ""),"")</f>
        <v/>
      </c>
      <c r="AI318" t="str" cm="1">
        <f t="array" ref="AI318">IFERROR(IF(Helpers!AI110&gt;0, MAX(0, Helpers!AI110 - INDEX(Matrix!$B$2:$ZZ$201, ROW()-209, COLUMN()-1)), ""),"")</f>
        <v/>
      </c>
      <c r="AJ318" t="str" cm="1">
        <f t="array" ref="AJ318">IFERROR(IF(Helpers!AJ110&gt;0, MAX(0, Helpers!AJ110 - INDEX(Matrix!$B$2:$ZZ$201, ROW()-209, COLUMN()-1)), ""),"")</f>
        <v/>
      </c>
      <c r="AK318" t="str" cm="1">
        <f t="array" ref="AK318">IFERROR(IF(Helpers!AK110&gt;0, MAX(0, Helpers!AK110 - INDEX(Matrix!$B$2:$ZZ$201, ROW()-209, COLUMN()-1)), ""),"")</f>
        <v/>
      </c>
      <c r="AL318" t="str" cm="1">
        <f t="array" ref="AL318">IFERROR(IF(Helpers!AL110&gt;0, MAX(0, Helpers!AL110 - INDEX(Matrix!$B$2:$ZZ$201, ROW()-209, COLUMN()-1)), ""),"")</f>
        <v/>
      </c>
      <c r="AM318" t="str" cm="1">
        <f t="array" ref="AM318">IFERROR(IF(Helpers!AM110&gt;0, MAX(0, Helpers!AM110 - INDEX(Matrix!$B$2:$ZZ$201, ROW()-209, COLUMN()-1)), ""),"")</f>
        <v/>
      </c>
      <c r="AN318" t="str" cm="1">
        <f t="array" ref="AN318">IFERROR(IF(Helpers!AN110&gt;0, MAX(0, Helpers!AN110 - INDEX(Matrix!$B$2:$ZZ$201, ROW()-209, COLUMN()-1)), ""),"")</f>
        <v/>
      </c>
      <c r="AO318" t="str" cm="1">
        <f t="array" ref="AO318">IFERROR(IF(Helpers!AO110&gt;0, MAX(0, Helpers!AO110 - INDEX(Matrix!$B$2:$ZZ$201, ROW()-209, COLUMN()-1)), ""),"")</f>
        <v/>
      </c>
      <c r="AP318" t="str" cm="1">
        <f t="array" ref="AP318">IFERROR(IF(Helpers!AP110&gt;0, MAX(0, Helpers!AP110 - INDEX(Matrix!$B$2:$ZZ$201, ROW()-209, COLUMN()-1)), ""),"")</f>
        <v/>
      </c>
      <c r="AQ318" t="str" cm="1">
        <f t="array" ref="AQ318">IFERROR(IF(Helpers!AQ110&gt;0, MAX(0, Helpers!AQ110 - INDEX(Matrix!$B$2:$ZZ$201, ROW()-209, COLUMN()-1)), ""),"")</f>
        <v/>
      </c>
      <c r="AR318" t="str" cm="1">
        <f t="array" ref="AR318">IFERROR(IF(Helpers!AR110&gt;0, MAX(0, Helpers!AR110 - INDEX(Matrix!$B$2:$ZZ$201, ROW()-209, COLUMN()-1)), ""),"")</f>
        <v/>
      </c>
      <c r="AS318" t="str" cm="1">
        <f t="array" ref="AS318">IFERROR(IF(Helpers!AS110&gt;0, MAX(0, Helpers!AS110 - INDEX(Matrix!$B$2:$ZZ$201, ROW()-209, COLUMN()-1)), ""),"")</f>
        <v/>
      </c>
      <c r="AT318" t="str" cm="1">
        <f t="array" ref="AT318">IFERROR(IF(Helpers!AT110&gt;0, MAX(0, Helpers!AT110 - INDEX(Matrix!$B$2:$ZZ$201, ROW()-209, COLUMN()-1)), ""),"")</f>
        <v/>
      </c>
      <c r="AU318" t="str" cm="1">
        <f t="array" ref="AU318">IFERROR(IF(Helpers!AU110&gt;0, MAX(0, Helpers!AU110 - INDEX(Matrix!$B$2:$ZZ$201, ROW()-209, COLUMN()-1)), ""),"")</f>
        <v/>
      </c>
      <c r="AV318" t="str" cm="1">
        <f t="array" ref="AV318">IFERROR(IF(Helpers!AV110&gt;0, MAX(0, Helpers!AV110 - INDEX(Matrix!$B$2:$ZZ$201, ROW()-209, COLUMN()-1)), ""),"")</f>
        <v/>
      </c>
      <c r="AW318" t="str" cm="1">
        <f t="array" ref="AW318">IFERROR(IF(Helpers!AW110&gt;0, MAX(0, Helpers!AW110 - INDEX(Matrix!$B$2:$ZZ$201, ROW()-209, COLUMN()-1)), ""),"")</f>
        <v/>
      </c>
      <c r="AX318" t="str" cm="1">
        <f t="array" ref="AX318">IFERROR(IF(Helpers!AX110&gt;0, MAX(0, Helpers!AX110 - INDEX(Matrix!$B$2:$ZZ$201, ROW()-209, COLUMN()-1)), ""),"")</f>
        <v/>
      </c>
      <c r="AY318" t="str" cm="1">
        <f t="array" ref="AY318">IFERROR(IF(Helpers!AY110&gt;0, MAX(0, Helpers!AY110 - INDEX(Matrix!$B$2:$ZZ$201, ROW()-209, COLUMN()-1)), ""),"")</f>
        <v/>
      </c>
    </row>
    <row r="319" spans="1:51" x14ac:dyDescent="0.25">
      <c r="A319" s="12"/>
      <c r="B319" t="str" cm="1">
        <f t="array" ref="B319">IFERROR(IF(Helpers!B111&gt;0, MAX(0, Helpers!B111 - INDEX(Matrix!$B$2:$ZZ$201, ROW()-209, COLUMN()-1)), ""),"")</f>
        <v/>
      </c>
      <c r="C319" t="str" cm="1">
        <f t="array" ref="C319">IFERROR(IF(Helpers!C111&gt;0, MAX(0, Helpers!C111 - INDEX(Matrix!$B$2:$ZZ$201, ROW()-209, COLUMN()-1)), ""),"")</f>
        <v/>
      </c>
      <c r="D319" t="str" cm="1">
        <f t="array" ref="D319">IFERROR(IF(Helpers!D111&gt;0, MAX(0, Helpers!D111 - INDEX(Matrix!$B$2:$ZZ$201, ROW()-209, COLUMN()-1)), ""),"")</f>
        <v/>
      </c>
      <c r="E319" t="str" cm="1">
        <f t="array" ref="E319">IFERROR(IF(Helpers!E111&gt;0, MAX(0, Helpers!E111 - INDEX(Matrix!$B$2:$ZZ$201, ROW()-209, COLUMN()-1)), ""),"")</f>
        <v/>
      </c>
      <c r="F319" t="str" cm="1">
        <f t="array" ref="F319">IFERROR(IF(Helpers!F111&gt;0, MAX(0, Helpers!F111 - INDEX(Matrix!$B$2:$ZZ$201, ROW()-209, COLUMN()-1)), ""),"")</f>
        <v/>
      </c>
      <c r="G319" t="str" cm="1">
        <f t="array" ref="G319">IFERROR(IF(Helpers!G111&gt;0, MAX(0, Helpers!G111 - INDEX(Matrix!$B$2:$ZZ$201, ROW()-209, COLUMN()-1)), ""),"")</f>
        <v/>
      </c>
      <c r="H319" t="str" cm="1">
        <f t="array" ref="H319">IFERROR(IF(Helpers!H111&gt;0, MAX(0, Helpers!H111 - INDEX(Matrix!$B$2:$ZZ$201, ROW()-209, COLUMN()-1)), ""),"")</f>
        <v/>
      </c>
      <c r="I319" t="str" cm="1">
        <f t="array" ref="I319">IFERROR(IF(Helpers!I111&gt;0, MAX(0, Helpers!I111 - INDEX(Matrix!$B$2:$ZZ$201, ROW()-209, COLUMN()-1)), ""),"")</f>
        <v/>
      </c>
      <c r="J319" t="str" cm="1">
        <f t="array" ref="J319">IFERROR(IF(Helpers!J111&gt;0, MAX(0, Helpers!J111 - INDEX(Matrix!$B$2:$ZZ$201, ROW()-209, COLUMN()-1)), ""),"")</f>
        <v/>
      </c>
      <c r="K319" t="str" cm="1">
        <f t="array" ref="K319">IFERROR(IF(Helpers!K111&gt;0, MAX(0, Helpers!K111 - INDEX(Matrix!$B$2:$ZZ$201, ROW()-209, COLUMN()-1)), ""),"")</f>
        <v/>
      </c>
      <c r="L319" t="str" cm="1">
        <f t="array" ref="L319">IFERROR(IF(Helpers!L111&gt;0, MAX(0, Helpers!L111 - INDEX(Matrix!$B$2:$ZZ$201, ROW()-209, COLUMN()-1)), ""),"")</f>
        <v/>
      </c>
      <c r="M319" t="str" cm="1">
        <f t="array" ref="M319">IFERROR(IF(Helpers!M111&gt;0, MAX(0, Helpers!M111 - INDEX(Matrix!$B$2:$ZZ$201, ROW()-209, COLUMN()-1)), ""),"")</f>
        <v/>
      </c>
      <c r="N319" t="str" cm="1">
        <f t="array" ref="N319">IFERROR(IF(Helpers!N111&gt;0, MAX(0, Helpers!N111 - INDEX(Matrix!$B$2:$ZZ$201, ROW()-209, COLUMN()-1)), ""),"")</f>
        <v/>
      </c>
      <c r="O319" t="str" cm="1">
        <f t="array" ref="O319">IFERROR(IF(Helpers!O111&gt;0, MAX(0, Helpers!O111 - INDEX(Matrix!$B$2:$ZZ$201, ROW()-209, COLUMN()-1)), ""),"")</f>
        <v/>
      </c>
      <c r="P319" t="str" cm="1">
        <f t="array" ref="P319">IFERROR(IF(Helpers!P111&gt;0, MAX(0, Helpers!P111 - INDEX(Matrix!$B$2:$ZZ$201, ROW()-209, COLUMN()-1)), ""),"")</f>
        <v/>
      </c>
      <c r="Q319" t="str" cm="1">
        <f t="array" ref="Q319">IFERROR(IF(Helpers!Q111&gt;0, MAX(0, Helpers!Q111 - INDEX(Matrix!$B$2:$ZZ$201, ROW()-209, COLUMN()-1)), ""),"")</f>
        <v/>
      </c>
      <c r="R319" t="str" cm="1">
        <f t="array" ref="R319">IFERROR(IF(Helpers!R111&gt;0, MAX(0, Helpers!R111 - INDEX(Matrix!$B$2:$ZZ$201, ROW()-209, COLUMN()-1)), ""),"")</f>
        <v/>
      </c>
      <c r="S319" t="str" cm="1">
        <f t="array" ref="S319">IFERROR(IF(Helpers!S111&gt;0, MAX(0, Helpers!S111 - INDEX(Matrix!$B$2:$ZZ$201, ROW()-209, COLUMN()-1)), ""),"")</f>
        <v/>
      </c>
      <c r="T319" t="str" cm="1">
        <f t="array" ref="T319">IFERROR(IF(Helpers!T111&gt;0, MAX(0, Helpers!T111 - INDEX(Matrix!$B$2:$ZZ$201, ROW()-209, COLUMN()-1)), ""),"")</f>
        <v/>
      </c>
      <c r="U319" t="str" cm="1">
        <f t="array" ref="U319">IFERROR(IF(Helpers!U111&gt;0, MAX(0, Helpers!U111 - INDEX(Matrix!$B$2:$ZZ$201, ROW()-209, COLUMN()-1)), ""),"")</f>
        <v/>
      </c>
      <c r="V319" t="str" cm="1">
        <f t="array" ref="V319">IFERROR(IF(Helpers!V111&gt;0, MAX(0, Helpers!V111 - INDEX(Matrix!$B$2:$ZZ$201, ROW()-209, COLUMN()-1)), ""),"")</f>
        <v/>
      </c>
      <c r="W319" t="str" cm="1">
        <f t="array" ref="W319">IFERROR(IF(Helpers!W111&gt;0, MAX(0, Helpers!W111 - INDEX(Matrix!$B$2:$ZZ$201, ROW()-209, COLUMN()-1)), ""),"")</f>
        <v/>
      </c>
      <c r="X319" t="str" cm="1">
        <f t="array" ref="X319">IFERROR(IF(Helpers!X111&gt;0, MAX(0, Helpers!X111 - INDEX(Matrix!$B$2:$ZZ$201, ROW()-209, COLUMN()-1)), ""),"")</f>
        <v/>
      </c>
      <c r="Y319" t="str" cm="1">
        <f t="array" ref="Y319">IFERROR(IF(Helpers!Y111&gt;0, MAX(0, Helpers!Y111 - INDEX(Matrix!$B$2:$ZZ$201, ROW()-209, COLUMN()-1)), ""),"")</f>
        <v/>
      </c>
      <c r="Z319" t="str" cm="1">
        <f t="array" ref="Z319">IFERROR(IF(Helpers!Z111&gt;0, MAX(0, Helpers!Z111 - INDEX(Matrix!$B$2:$ZZ$201, ROW()-209, COLUMN()-1)), ""),"")</f>
        <v/>
      </c>
      <c r="AA319" t="str" cm="1">
        <f t="array" ref="AA319">IFERROR(IF(Helpers!AA111&gt;0, MAX(0, Helpers!AA111 - INDEX(Matrix!$B$2:$ZZ$201, ROW()-209, COLUMN()-1)), ""),"")</f>
        <v/>
      </c>
      <c r="AB319" t="str" cm="1">
        <f t="array" ref="AB319">IFERROR(IF(Helpers!AB111&gt;0, MAX(0, Helpers!AB111 - INDEX(Matrix!$B$2:$ZZ$201, ROW()-209, COLUMN()-1)), ""),"")</f>
        <v/>
      </c>
      <c r="AC319" t="str" cm="1">
        <f t="array" ref="AC319">IFERROR(IF(Helpers!AC111&gt;0, MAX(0, Helpers!AC111 - INDEX(Matrix!$B$2:$ZZ$201, ROW()-209, COLUMN()-1)), ""),"")</f>
        <v/>
      </c>
      <c r="AD319" t="str" cm="1">
        <f t="array" ref="AD319">IFERROR(IF(Helpers!AD111&gt;0, MAX(0, Helpers!AD111 - INDEX(Matrix!$B$2:$ZZ$201, ROW()-209, COLUMN()-1)), ""),"")</f>
        <v/>
      </c>
      <c r="AE319" t="str" cm="1">
        <f t="array" ref="AE319">IFERROR(IF(Helpers!AE111&gt;0, MAX(0, Helpers!AE111 - INDEX(Matrix!$B$2:$ZZ$201, ROW()-209, COLUMN()-1)), ""),"")</f>
        <v/>
      </c>
      <c r="AF319" t="str" cm="1">
        <f t="array" ref="AF319">IFERROR(IF(Helpers!AF111&gt;0, MAX(0, Helpers!AF111 - INDEX(Matrix!$B$2:$ZZ$201, ROW()-209, COLUMN()-1)), ""),"")</f>
        <v/>
      </c>
      <c r="AG319" t="str" cm="1">
        <f t="array" ref="AG319">IFERROR(IF(Helpers!AG111&gt;0, MAX(0, Helpers!AG111 - INDEX(Matrix!$B$2:$ZZ$201, ROW()-209, COLUMN()-1)), ""),"")</f>
        <v/>
      </c>
      <c r="AH319" t="str" cm="1">
        <f t="array" ref="AH319">IFERROR(IF(Helpers!AH111&gt;0, MAX(0, Helpers!AH111 - INDEX(Matrix!$B$2:$ZZ$201, ROW()-209, COLUMN()-1)), ""),"")</f>
        <v/>
      </c>
      <c r="AI319" t="str" cm="1">
        <f t="array" ref="AI319">IFERROR(IF(Helpers!AI111&gt;0, MAX(0, Helpers!AI111 - INDEX(Matrix!$B$2:$ZZ$201, ROW()-209, COLUMN()-1)), ""),"")</f>
        <v/>
      </c>
      <c r="AJ319" t="str" cm="1">
        <f t="array" ref="AJ319">IFERROR(IF(Helpers!AJ111&gt;0, MAX(0, Helpers!AJ111 - INDEX(Matrix!$B$2:$ZZ$201, ROW()-209, COLUMN()-1)), ""),"")</f>
        <v/>
      </c>
      <c r="AK319" t="str" cm="1">
        <f t="array" ref="AK319">IFERROR(IF(Helpers!AK111&gt;0, MAX(0, Helpers!AK111 - INDEX(Matrix!$B$2:$ZZ$201, ROW()-209, COLUMN()-1)), ""),"")</f>
        <v/>
      </c>
      <c r="AL319" t="str" cm="1">
        <f t="array" ref="AL319">IFERROR(IF(Helpers!AL111&gt;0, MAX(0, Helpers!AL111 - INDEX(Matrix!$B$2:$ZZ$201, ROW()-209, COLUMN()-1)), ""),"")</f>
        <v/>
      </c>
      <c r="AM319" t="str" cm="1">
        <f t="array" ref="AM319">IFERROR(IF(Helpers!AM111&gt;0, MAX(0, Helpers!AM111 - INDEX(Matrix!$B$2:$ZZ$201, ROW()-209, COLUMN()-1)), ""),"")</f>
        <v/>
      </c>
      <c r="AN319" t="str" cm="1">
        <f t="array" ref="AN319">IFERROR(IF(Helpers!AN111&gt;0, MAX(0, Helpers!AN111 - INDEX(Matrix!$B$2:$ZZ$201, ROW()-209, COLUMN()-1)), ""),"")</f>
        <v/>
      </c>
      <c r="AO319" t="str" cm="1">
        <f t="array" ref="AO319">IFERROR(IF(Helpers!AO111&gt;0, MAX(0, Helpers!AO111 - INDEX(Matrix!$B$2:$ZZ$201, ROW()-209, COLUMN()-1)), ""),"")</f>
        <v/>
      </c>
      <c r="AP319" t="str" cm="1">
        <f t="array" ref="AP319">IFERROR(IF(Helpers!AP111&gt;0, MAX(0, Helpers!AP111 - INDEX(Matrix!$B$2:$ZZ$201, ROW()-209, COLUMN()-1)), ""),"")</f>
        <v/>
      </c>
      <c r="AQ319" t="str" cm="1">
        <f t="array" ref="AQ319">IFERROR(IF(Helpers!AQ111&gt;0, MAX(0, Helpers!AQ111 - INDEX(Matrix!$B$2:$ZZ$201, ROW()-209, COLUMN()-1)), ""),"")</f>
        <v/>
      </c>
      <c r="AR319" t="str" cm="1">
        <f t="array" ref="AR319">IFERROR(IF(Helpers!AR111&gt;0, MAX(0, Helpers!AR111 - INDEX(Matrix!$B$2:$ZZ$201, ROW()-209, COLUMN()-1)), ""),"")</f>
        <v/>
      </c>
      <c r="AS319" t="str" cm="1">
        <f t="array" ref="AS319">IFERROR(IF(Helpers!AS111&gt;0, MAX(0, Helpers!AS111 - INDEX(Matrix!$B$2:$ZZ$201, ROW()-209, COLUMN()-1)), ""),"")</f>
        <v/>
      </c>
      <c r="AT319" t="str" cm="1">
        <f t="array" ref="AT319">IFERROR(IF(Helpers!AT111&gt;0, MAX(0, Helpers!AT111 - INDEX(Matrix!$B$2:$ZZ$201, ROW()-209, COLUMN()-1)), ""),"")</f>
        <v/>
      </c>
      <c r="AU319" t="str" cm="1">
        <f t="array" ref="AU319">IFERROR(IF(Helpers!AU111&gt;0, MAX(0, Helpers!AU111 - INDEX(Matrix!$B$2:$ZZ$201, ROW()-209, COLUMN()-1)), ""),"")</f>
        <v/>
      </c>
      <c r="AV319" t="str" cm="1">
        <f t="array" ref="AV319">IFERROR(IF(Helpers!AV111&gt;0, MAX(0, Helpers!AV111 - INDEX(Matrix!$B$2:$ZZ$201, ROW()-209, COLUMN()-1)), ""),"")</f>
        <v/>
      </c>
      <c r="AW319" t="str" cm="1">
        <f t="array" ref="AW319">IFERROR(IF(Helpers!AW111&gt;0, MAX(0, Helpers!AW111 - INDEX(Matrix!$B$2:$ZZ$201, ROW()-209, COLUMN()-1)), ""),"")</f>
        <v/>
      </c>
      <c r="AX319" t="str" cm="1">
        <f t="array" ref="AX319">IFERROR(IF(Helpers!AX111&gt;0, MAX(0, Helpers!AX111 - INDEX(Matrix!$B$2:$ZZ$201, ROW()-209, COLUMN()-1)), ""),"")</f>
        <v/>
      </c>
      <c r="AY319" t="str" cm="1">
        <f t="array" ref="AY319">IFERROR(IF(Helpers!AY111&gt;0, MAX(0, Helpers!AY111 - INDEX(Matrix!$B$2:$ZZ$201, ROW()-209, COLUMN()-1)), ""),"")</f>
        <v/>
      </c>
    </row>
    <row r="320" spans="1:51" x14ac:dyDescent="0.25">
      <c r="A320" s="12"/>
      <c r="B320" t="str" cm="1">
        <f t="array" ref="B320">IFERROR(IF(Helpers!B112&gt;0, MAX(0, Helpers!B112 - INDEX(Matrix!$B$2:$ZZ$201, ROW()-209, COLUMN()-1)), ""),"")</f>
        <v/>
      </c>
      <c r="C320" t="str" cm="1">
        <f t="array" ref="C320">IFERROR(IF(Helpers!C112&gt;0, MAX(0, Helpers!C112 - INDEX(Matrix!$B$2:$ZZ$201, ROW()-209, COLUMN()-1)), ""),"")</f>
        <v/>
      </c>
      <c r="D320" t="str" cm="1">
        <f t="array" ref="D320">IFERROR(IF(Helpers!D112&gt;0, MAX(0, Helpers!D112 - INDEX(Matrix!$B$2:$ZZ$201, ROW()-209, COLUMN()-1)), ""),"")</f>
        <v/>
      </c>
      <c r="E320" t="str" cm="1">
        <f t="array" ref="E320">IFERROR(IF(Helpers!E112&gt;0, MAX(0, Helpers!E112 - INDEX(Matrix!$B$2:$ZZ$201, ROW()-209, COLUMN()-1)), ""),"")</f>
        <v/>
      </c>
      <c r="F320" t="str" cm="1">
        <f t="array" ref="F320">IFERROR(IF(Helpers!F112&gt;0, MAX(0, Helpers!F112 - INDEX(Matrix!$B$2:$ZZ$201, ROW()-209, COLUMN()-1)), ""),"")</f>
        <v/>
      </c>
      <c r="G320" t="str" cm="1">
        <f t="array" ref="G320">IFERROR(IF(Helpers!G112&gt;0, MAX(0, Helpers!G112 - INDEX(Matrix!$B$2:$ZZ$201, ROW()-209, COLUMN()-1)), ""),"")</f>
        <v/>
      </c>
      <c r="H320" t="str" cm="1">
        <f t="array" ref="H320">IFERROR(IF(Helpers!H112&gt;0, MAX(0, Helpers!H112 - INDEX(Matrix!$B$2:$ZZ$201, ROW()-209, COLUMN()-1)), ""),"")</f>
        <v/>
      </c>
      <c r="I320" t="str" cm="1">
        <f t="array" ref="I320">IFERROR(IF(Helpers!I112&gt;0, MAX(0, Helpers!I112 - INDEX(Matrix!$B$2:$ZZ$201, ROW()-209, COLUMN()-1)), ""),"")</f>
        <v/>
      </c>
      <c r="J320" t="str" cm="1">
        <f t="array" ref="J320">IFERROR(IF(Helpers!J112&gt;0, MAX(0, Helpers!J112 - INDEX(Matrix!$B$2:$ZZ$201, ROW()-209, COLUMN()-1)), ""),"")</f>
        <v/>
      </c>
      <c r="K320" t="str" cm="1">
        <f t="array" ref="K320">IFERROR(IF(Helpers!K112&gt;0, MAX(0, Helpers!K112 - INDEX(Matrix!$B$2:$ZZ$201, ROW()-209, COLUMN()-1)), ""),"")</f>
        <v/>
      </c>
      <c r="L320" t="str" cm="1">
        <f t="array" ref="L320">IFERROR(IF(Helpers!L112&gt;0, MAX(0, Helpers!L112 - INDEX(Matrix!$B$2:$ZZ$201, ROW()-209, COLUMN()-1)), ""),"")</f>
        <v/>
      </c>
      <c r="M320" t="str" cm="1">
        <f t="array" ref="M320">IFERROR(IF(Helpers!M112&gt;0, MAX(0, Helpers!M112 - INDEX(Matrix!$B$2:$ZZ$201, ROW()-209, COLUMN()-1)), ""),"")</f>
        <v/>
      </c>
      <c r="N320" t="str" cm="1">
        <f t="array" ref="N320">IFERROR(IF(Helpers!N112&gt;0, MAX(0, Helpers!N112 - INDEX(Matrix!$B$2:$ZZ$201, ROW()-209, COLUMN()-1)), ""),"")</f>
        <v/>
      </c>
      <c r="O320" t="str" cm="1">
        <f t="array" ref="O320">IFERROR(IF(Helpers!O112&gt;0, MAX(0, Helpers!O112 - INDEX(Matrix!$B$2:$ZZ$201, ROW()-209, COLUMN()-1)), ""),"")</f>
        <v/>
      </c>
      <c r="P320" t="str" cm="1">
        <f t="array" ref="P320">IFERROR(IF(Helpers!P112&gt;0, MAX(0, Helpers!P112 - INDEX(Matrix!$B$2:$ZZ$201, ROW()-209, COLUMN()-1)), ""),"")</f>
        <v/>
      </c>
      <c r="Q320" t="str" cm="1">
        <f t="array" ref="Q320">IFERROR(IF(Helpers!Q112&gt;0, MAX(0, Helpers!Q112 - INDEX(Matrix!$B$2:$ZZ$201, ROW()-209, COLUMN()-1)), ""),"")</f>
        <v/>
      </c>
      <c r="R320" t="str" cm="1">
        <f t="array" ref="R320">IFERROR(IF(Helpers!R112&gt;0, MAX(0, Helpers!R112 - INDEX(Matrix!$B$2:$ZZ$201, ROW()-209, COLUMN()-1)), ""),"")</f>
        <v/>
      </c>
      <c r="S320" t="str" cm="1">
        <f t="array" ref="S320">IFERROR(IF(Helpers!S112&gt;0, MAX(0, Helpers!S112 - INDEX(Matrix!$B$2:$ZZ$201, ROW()-209, COLUMN()-1)), ""),"")</f>
        <v/>
      </c>
      <c r="T320" t="str" cm="1">
        <f t="array" ref="T320">IFERROR(IF(Helpers!T112&gt;0, MAX(0, Helpers!T112 - INDEX(Matrix!$B$2:$ZZ$201, ROW()-209, COLUMN()-1)), ""),"")</f>
        <v/>
      </c>
      <c r="U320" t="str" cm="1">
        <f t="array" ref="U320">IFERROR(IF(Helpers!U112&gt;0, MAX(0, Helpers!U112 - INDEX(Matrix!$B$2:$ZZ$201, ROW()-209, COLUMN()-1)), ""),"")</f>
        <v/>
      </c>
      <c r="V320" t="str" cm="1">
        <f t="array" ref="V320">IFERROR(IF(Helpers!V112&gt;0, MAX(0, Helpers!V112 - INDEX(Matrix!$B$2:$ZZ$201, ROW()-209, COLUMN()-1)), ""),"")</f>
        <v/>
      </c>
      <c r="W320" t="str" cm="1">
        <f t="array" ref="W320">IFERROR(IF(Helpers!W112&gt;0, MAX(0, Helpers!W112 - INDEX(Matrix!$B$2:$ZZ$201, ROW()-209, COLUMN()-1)), ""),"")</f>
        <v/>
      </c>
      <c r="X320" t="str" cm="1">
        <f t="array" ref="X320">IFERROR(IF(Helpers!X112&gt;0, MAX(0, Helpers!X112 - INDEX(Matrix!$B$2:$ZZ$201, ROW()-209, COLUMN()-1)), ""),"")</f>
        <v/>
      </c>
      <c r="Y320" t="str" cm="1">
        <f t="array" ref="Y320">IFERROR(IF(Helpers!Y112&gt;0, MAX(0, Helpers!Y112 - INDEX(Matrix!$B$2:$ZZ$201, ROW()-209, COLUMN()-1)), ""),"")</f>
        <v/>
      </c>
      <c r="Z320" t="str" cm="1">
        <f t="array" ref="Z320">IFERROR(IF(Helpers!Z112&gt;0, MAX(0, Helpers!Z112 - INDEX(Matrix!$B$2:$ZZ$201, ROW()-209, COLUMN()-1)), ""),"")</f>
        <v/>
      </c>
      <c r="AA320" t="str" cm="1">
        <f t="array" ref="AA320">IFERROR(IF(Helpers!AA112&gt;0, MAX(0, Helpers!AA112 - INDEX(Matrix!$B$2:$ZZ$201, ROW()-209, COLUMN()-1)), ""),"")</f>
        <v/>
      </c>
      <c r="AB320" t="str" cm="1">
        <f t="array" ref="AB320">IFERROR(IF(Helpers!AB112&gt;0, MAX(0, Helpers!AB112 - INDEX(Matrix!$B$2:$ZZ$201, ROW()-209, COLUMN()-1)), ""),"")</f>
        <v/>
      </c>
      <c r="AC320" t="str" cm="1">
        <f t="array" ref="AC320">IFERROR(IF(Helpers!AC112&gt;0, MAX(0, Helpers!AC112 - INDEX(Matrix!$B$2:$ZZ$201, ROW()-209, COLUMN()-1)), ""),"")</f>
        <v/>
      </c>
      <c r="AD320" t="str" cm="1">
        <f t="array" ref="AD320">IFERROR(IF(Helpers!AD112&gt;0, MAX(0, Helpers!AD112 - INDEX(Matrix!$B$2:$ZZ$201, ROW()-209, COLUMN()-1)), ""),"")</f>
        <v/>
      </c>
      <c r="AE320" t="str" cm="1">
        <f t="array" ref="AE320">IFERROR(IF(Helpers!AE112&gt;0, MAX(0, Helpers!AE112 - INDEX(Matrix!$B$2:$ZZ$201, ROW()-209, COLUMN()-1)), ""),"")</f>
        <v/>
      </c>
      <c r="AF320" t="str" cm="1">
        <f t="array" ref="AF320">IFERROR(IF(Helpers!AF112&gt;0, MAX(0, Helpers!AF112 - INDEX(Matrix!$B$2:$ZZ$201, ROW()-209, COLUMN()-1)), ""),"")</f>
        <v/>
      </c>
      <c r="AG320" t="str" cm="1">
        <f t="array" ref="AG320">IFERROR(IF(Helpers!AG112&gt;0, MAX(0, Helpers!AG112 - INDEX(Matrix!$B$2:$ZZ$201, ROW()-209, COLUMN()-1)), ""),"")</f>
        <v/>
      </c>
      <c r="AH320" t="str" cm="1">
        <f t="array" ref="AH320">IFERROR(IF(Helpers!AH112&gt;0, MAX(0, Helpers!AH112 - INDEX(Matrix!$B$2:$ZZ$201, ROW()-209, COLUMN()-1)), ""),"")</f>
        <v/>
      </c>
      <c r="AI320" t="str" cm="1">
        <f t="array" ref="AI320">IFERROR(IF(Helpers!AI112&gt;0, MAX(0, Helpers!AI112 - INDEX(Matrix!$B$2:$ZZ$201, ROW()-209, COLUMN()-1)), ""),"")</f>
        <v/>
      </c>
      <c r="AJ320" t="str" cm="1">
        <f t="array" ref="AJ320">IFERROR(IF(Helpers!AJ112&gt;0, MAX(0, Helpers!AJ112 - INDEX(Matrix!$B$2:$ZZ$201, ROW()-209, COLUMN()-1)), ""),"")</f>
        <v/>
      </c>
      <c r="AK320" t="str" cm="1">
        <f t="array" ref="AK320">IFERROR(IF(Helpers!AK112&gt;0, MAX(0, Helpers!AK112 - INDEX(Matrix!$B$2:$ZZ$201, ROW()-209, COLUMN()-1)), ""),"")</f>
        <v/>
      </c>
      <c r="AL320" t="str" cm="1">
        <f t="array" ref="AL320">IFERROR(IF(Helpers!AL112&gt;0, MAX(0, Helpers!AL112 - INDEX(Matrix!$B$2:$ZZ$201, ROW()-209, COLUMN()-1)), ""),"")</f>
        <v/>
      </c>
      <c r="AM320" t="str" cm="1">
        <f t="array" ref="AM320">IFERROR(IF(Helpers!AM112&gt;0, MAX(0, Helpers!AM112 - INDEX(Matrix!$B$2:$ZZ$201, ROW()-209, COLUMN()-1)), ""),"")</f>
        <v/>
      </c>
      <c r="AN320" t="str" cm="1">
        <f t="array" ref="AN320">IFERROR(IF(Helpers!AN112&gt;0, MAX(0, Helpers!AN112 - INDEX(Matrix!$B$2:$ZZ$201, ROW()-209, COLUMN()-1)), ""),"")</f>
        <v/>
      </c>
      <c r="AO320" t="str" cm="1">
        <f t="array" ref="AO320">IFERROR(IF(Helpers!AO112&gt;0, MAX(0, Helpers!AO112 - INDEX(Matrix!$B$2:$ZZ$201, ROW()-209, COLUMN()-1)), ""),"")</f>
        <v/>
      </c>
      <c r="AP320" t="str" cm="1">
        <f t="array" ref="AP320">IFERROR(IF(Helpers!AP112&gt;0, MAX(0, Helpers!AP112 - INDEX(Matrix!$B$2:$ZZ$201, ROW()-209, COLUMN()-1)), ""),"")</f>
        <v/>
      </c>
      <c r="AQ320" t="str" cm="1">
        <f t="array" ref="AQ320">IFERROR(IF(Helpers!AQ112&gt;0, MAX(0, Helpers!AQ112 - INDEX(Matrix!$B$2:$ZZ$201, ROW()-209, COLUMN()-1)), ""),"")</f>
        <v/>
      </c>
      <c r="AR320" t="str" cm="1">
        <f t="array" ref="AR320">IFERROR(IF(Helpers!AR112&gt;0, MAX(0, Helpers!AR112 - INDEX(Matrix!$B$2:$ZZ$201, ROW()-209, COLUMN()-1)), ""),"")</f>
        <v/>
      </c>
      <c r="AS320" t="str" cm="1">
        <f t="array" ref="AS320">IFERROR(IF(Helpers!AS112&gt;0, MAX(0, Helpers!AS112 - INDEX(Matrix!$B$2:$ZZ$201, ROW()-209, COLUMN()-1)), ""),"")</f>
        <v/>
      </c>
      <c r="AT320" t="str" cm="1">
        <f t="array" ref="AT320">IFERROR(IF(Helpers!AT112&gt;0, MAX(0, Helpers!AT112 - INDEX(Matrix!$B$2:$ZZ$201, ROW()-209, COLUMN()-1)), ""),"")</f>
        <v/>
      </c>
      <c r="AU320" t="str" cm="1">
        <f t="array" ref="AU320">IFERROR(IF(Helpers!AU112&gt;0, MAX(0, Helpers!AU112 - INDEX(Matrix!$B$2:$ZZ$201, ROW()-209, COLUMN()-1)), ""),"")</f>
        <v/>
      </c>
      <c r="AV320" t="str" cm="1">
        <f t="array" ref="AV320">IFERROR(IF(Helpers!AV112&gt;0, MAX(0, Helpers!AV112 - INDEX(Matrix!$B$2:$ZZ$201, ROW()-209, COLUMN()-1)), ""),"")</f>
        <v/>
      </c>
      <c r="AW320" t="str" cm="1">
        <f t="array" ref="AW320">IFERROR(IF(Helpers!AW112&gt;0, MAX(0, Helpers!AW112 - INDEX(Matrix!$B$2:$ZZ$201, ROW()-209, COLUMN()-1)), ""),"")</f>
        <v/>
      </c>
      <c r="AX320" t="str" cm="1">
        <f t="array" ref="AX320">IFERROR(IF(Helpers!AX112&gt;0, MAX(0, Helpers!AX112 - INDEX(Matrix!$B$2:$ZZ$201, ROW()-209, COLUMN()-1)), ""),"")</f>
        <v/>
      </c>
      <c r="AY320" t="str" cm="1">
        <f t="array" ref="AY320">IFERROR(IF(Helpers!AY112&gt;0, MAX(0, Helpers!AY112 - INDEX(Matrix!$B$2:$ZZ$201, ROW()-209, COLUMN()-1)), ""),"")</f>
        <v/>
      </c>
    </row>
    <row r="321" spans="1:51" x14ac:dyDescent="0.25">
      <c r="A321" s="12"/>
      <c r="B321" t="str" cm="1">
        <f t="array" ref="B321">IFERROR(IF(Helpers!B113&gt;0, MAX(0, Helpers!B113 - INDEX(Matrix!$B$2:$ZZ$201, ROW()-209, COLUMN()-1)), ""),"")</f>
        <v/>
      </c>
      <c r="C321" t="str" cm="1">
        <f t="array" ref="C321">IFERROR(IF(Helpers!C113&gt;0, MAX(0, Helpers!C113 - INDEX(Matrix!$B$2:$ZZ$201, ROW()-209, COLUMN()-1)), ""),"")</f>
        <v/>
      </c>
      <c r="D321" t="str" cm="1">
        <f t="array" ref="D321">IFERROR(IF(Helpers!D113&gt;0, MAX(0, Helpers!D113 - INDEX(Matrix!$B$2:$ZZ$201, ROW()-209, COLUMN()-1)), ""),"")</f>
        <v/>
      </c>
      <c r="E321" t="str" cm="1">
        <f t="array" ref="E321">IFERROR(IF(Helpers!E113&gt;0, MAX(0, Helpers!E113 - INDEX(Matrix!$B$2:$ZZ$201, ROW()-209, COLUMN()-1)), ""),"")</f>
        <v/>
      </c>
      <c r="F321" t="str" cm="1">
        <f t="array" ref="F321">IFERROR(IF(Helpers!F113&gt;0, MAX(0, Helpers!F113 - INDEX(Matrix!$B$2:$ZZ$201, ROW()-209, COLUMN()-1)), ""),"")</f>
        <v/>
      </c>
      <c r="G321" t="str" cm="1">
        <f t="array" ref="G321">IFERROR(IF(Helpers!G113&gt;0, MAX(0, Helpers!G113 - INDEX(Matrix!$B$2:$ZZ$201, ROW()-209, COLUMN()-1)), ""),"")</f>
        <v/>
      </c>
      <c r="H321" t="str" cm="1">
        <f t="array" ref="H321">IFERROR(IF(Helpers!H113&gt;0, MAX(0, Helpers!H113 - INDEX(Matrix!$B$2:$ZZ$201, ROW()-209, COLUMN()-1)), ""),"")</f>
        <v/>
      </c>
      <c r="I321" t="str" cm="1">
        <f t="array" ref="I321">IFERROR(IF(Helpers!I113&gt;0, MAX(0, Helpers!I113 - INDEX(Matrix!$B$2:$ZZ$201, ROW()-209, COLUMN()-1)), ""),"")</f>
        <v/>
      </c>
      <c r="J321" t="str" cm="1">
        <f t="array" ref="J321">IFERROR(IF(Helpers!J113&gt;0, MAX(0, Helpers!J113 - INDEX(Matrix!$B$2:$ZZ$201, ROW()-209, COLUMN()-1)), ""),"")</f>
        <v/>
      </c>
      <c r="K321" t="str" cm="1">
        <f t="array" ref="K321">IFERROR(IF(Helpers!K113&gt;0, MAX(0, Helpers!K113 - INDEX(Matrix!$B$2:$ZZ$201, ROW()-209, COLUMN()-1)), ""),"")</f>
        <v/>
      </c>
      <c r="L321" t="str" cm="1">
        <f t="array" ref="L321">IFERROR(IF(Helpers!L113&gt;0, MAX(0, Helpers!L113 - INDEX(Matrix!$B$2:$ZZ$201, ROW()-209, COLUMN()-1)), ""),"")</f>
        <v/>
      </c>
      <c r="M321" t="str" cm="1">
        <f t="array" ref="M321">IFERROR(IF(Helpers!M113&gt;0, MAX(0, Helpers!M113 - INDEX(Matrix!$B$2:$ZZ$201, ROW()-209, COLUMN()-1)), ""),"")</f>
        <v/>
      </c>
      <c r="N321" t="str" cm="1">
        <f t="array" ref="N321">IFERROR(IF(Helpers!N113&gt;0, MAX(0, Helpers!N113 - INDEX(Matrix!$B$2:$ZZ$201, ROW()-209, COLUMN()-1)), ""),"")</f>
        <v/>
      </c>
      <c r="O321" t="str" cm="1">
        <f t="array" ref="O321">IFERROR(IF(Helpers!O113&gt;0, MAX(0, Helpers!O113 - INDEX(Matrix!$B$2:$ZZ$201, ROW()-209, COLUMN()-1)), ""),"")</f>
        <v/>
      </c>
      <c r="P321" t="str" cm="1">
        <f t="array" ref="P321">IFERROR(IF(Helpers!P113&gt;0, MAX(0, Helpers!P113 - INDEX(Matrix!$B$2:$ZZ$201, ROW()-209, COLUMN()-1)), ""),"")</f>
        <v/>
      </c>
      <c r="Q321" t="str" cm="1">
        <f t="array" ref="Q321">IFERROR(IF(Helpers!Q113&gt;0, MAX(0, Helpers!Q113 - INDEX(Matrix!$B$2:$ZZ$201, ROW()-209, COLUMN()-1)), ""),"")</f>
        <v/>
      </c>
      <c r="R321" t="str" cm="1">
        <f t="array" ref="R321">IFERROR(IF(Helpers!R113&gt;0, MAX(0, Helpers!R113 - INDEX(Matrix!$B$2:$ZZ$201, ROW()-209, COLUMN()-1)), ""),"")</f>
        <v/>
      </c>
      <c r="S321" t="str" cm="1">
        <f t="array" ref="S321">IFERROR(IF(Helpers!S113&gt;0, MAX(0, Helpers!S113 - INDEX(Matrix!$B$2:$ZZ$201, ROW()-209, COLUMN()-1)), ""),"")</f>
        <v/>
      </c>
      <c r="T321" t="str" cm="1">
        <f t="array" ref="T321">IFERROR(IF(Helpers!T113&gt;0, MAX(0, Helpers!T113 - INDEX(Matrix!$B$2:$ZZ$201, ROW()-209, COLUMN()-1)), ""),"")</f>
        <v/>
      </c>
      <c r="U321" t="str" cm="1">
        <f t="array" ref="U321">IFERROR(IF(Helpers!U113&gt;0, MAX(0, Helpers!U113 - INDEX(Matrix!$B$2:$ZZ$201, ROW()-209, COLUMN()-1)), ""),"")</f>
        <v/>
      </c>
      <c r="V321" t="str" cm="1">
        <f t="array" ref="V321">IFERROR(IF(Helpers!V113&gt;0, MAX(0, Helpers!V113 - INDEX(Matrix!$B$2:$ZZ$201, ROW()-209, COLUMN()-1)), ""),"")</f>
        <v/>
      </c>
      <c r="W321" t="str" cm="1">
        <f t="array" ref="W321">IFERROR(IF(Helpers!W113&gt;0, MAX(0, Helpers!W113 - INDEX(Matrix!$B$2:$ZZ$201, ROW()-209, COLUMN()-1)), ""),"")</f>
        <v/>
      </c>
      <c r="X321" t="str" cm="1">
        <f t="array" ref="X321">IFERROR(IF(Helpers!X113&gt;0, MAX(0, Helpers!X113 - INDEX(Matrix!$B$2:$ZZ$201, ROW()-209, COLUMN()-1)), ""),"")</f>
        <v/>
      </c>
      <c r="Y321" t="str" cm="1">
        <f t="array" ref="Y321">IFERROR(IF(Helpers!Y113&gt;0, MAX(0, Helpers!Y113 - INDEX(Matrix!$B$2:$ZZ$201, ROW()-209, COLUMN()-1)), ""),"")</f>
        <v/>
      </c>
      <c r="Z321" t="str" cm="1">
        <f t="array" ref="Z321">IFERROR(IF(Helpers!Z113&gt;0, MAX(0, Helpers!Z113 - INDEX(Matrix!$B$2:$ZZ$201, ROW()-209, COLUMN()-1)), ""),"")</f>
        <v/>
      </c>
      <c r="AA321" t="str" cm="1">
        <f t="array" ref="AA321">IFERROR(IF(Helpers!AA113&gt;0, MAX(0, Helpers!AA113 - INDEX(Matrix!$B$2:$ZZ$201, ROW()-209, COLUMN()-1)), ""),"")</f>
        <v/>
      </c>
      <c r="AB321" t="str" cm="1">
        <f t="array" ref="AB321">IFERROR(IF(Helpers!AB113&gt;0, MAX(0, Helpers!AB113 - INDEX(Matrix!$B$2:$ZZ$201, ROW()-209, COLUMN()-1)), ""),"")</f>
        <v/>
      </c>
      <c r="AC321" t="str" cm="1">
        <f t="array" ref="AC321">IFERROR(IF(Helpers!AC113&gt;0, MAX(0, Helpers!AC113 - INDEX(Matrix!$B$2:$ZZ$201, ROW()-209, COLUMN()-1)), ""),"")</f>
        <v/>
      </c>
      <c r="AD321" t="str" cm="1">
        <f t="array" ref="AD321">IFERROR(IF(Helpers!AD113&gt;0, MAX(0, Helpers!AD113 - INDEX(Matrix!$B$2:$ZZ$201, ROW()-209, COLUMN()-1)), ""),"")</f>
        <v/>
      </c>
      <c r="AE321" t="str" cm="1">
        <f t="array" ref="AE321">IFERROR(IF(Helpers!AE113&gt;0, MAX(0, Helpers!AE113 - INDEX(Matrix!$B$2:$ZZ$201, ROW()-209, COLUMN()-1)), ""),"")</f>
        <v/>
      </c>
      <c r="AF321" t="str" cm="1">
        <f t="array" ref="AF321">IFERROR(IF(Helpers!AF113&gt;0, MAX(0, Helpers!AF113 - INDEX(Matrix!$B$2:$ZZ$201, ROW()-209, COLUMN()-1)), ""),"")</f>
        <v/>
      </c>
      <c r="AG321" t="str" cm="1">
        <f t="array" ref="AG321">IFERROR(IF(Helpers!AG113&gt;0, MAX(0, Helpers!AG113 - INDEX(Matrix!$B$2:$ZZ$201, ROW()-209, COLUMN()-1)), ""),"")</f>
        <v/>
      </c>
      <c r="AH321" t="str" cm="1">
        <f t="array" ref="AH321">IFERROR(IF(Helpers!AH113&gt;0, MAX(0, Helpers!AH113 - INDEX(Matrix!$B$2:$ZZ$201, ROW()-209, COLUMN()-1)), ""),"")</f>
        <v/>
      </c>
      <c r="AI321" t="str" cm="1">
        <f t="array" ref="AI321">IFERROR(IF(Helpers!AI113&gt;0, MAX(0, Helpers!AI113 - INDEX(Matrix!$B$2:$ZZ$201, ROW()-209, COLUMN()-1)), ""),"")</f>
        <v/>
      </c>
      <c r="AJ321" t="str" cm="1">
        <f t="array" ref="AJ321">IFERROR(IF(Helpers!AJ113&gt;0, MAX(0, Helpers!AJ113 - INDEX(Matrix!$B$2:$ZZ$201, ROW()-209, COLUMN()-1)), ""),"")</f>
        <v/>
      </c>
      <c r="AK321" t="str" cm="1">
        <f t="array" ref="AK321">IFERROR(IF(Helpers!AK113&gt;0, MAX(0, Helpers!AK113 - INDEX(Matrix!$B$2:$ZZ$201, ROW()-209, COLUMN()-1)), ""),"")</f>
        <v/>
      </c>
      <c r="AL321" t="str" cm="1">
        <f t="array" ref="AL321">IFERROR(IF(Helpers!AL113&gt;0, MAX(0, Helpers!AL113 - INDEX(Matrix!$B$2:$ZZ$201, ROW()-209, COLUMN()-1)), ""),"")</f>
        <v/>
      </c>
      <c r="AM321" t="str" cm="1">
        <f t="array" ref="AM321">IFERROR(IF(Helpers!AM113&gt;0, MAX(0, Helpers!AM113 - INDEX(Matrix!$B$2:$ZZ$201, ROW()-209, COLUMN()-1)), ""),"")</f>
        <v/>
      </c>
      <c r="AN321" t="str" cm="1">
        <f t="array" ref="AN321">IFERROR(IF(Helpers!AN113&gt;0, MAX(0, Helpers!AN113 - INDEX(Matrix!$B$2:$ZZ$201, ROW()-209, COLUMN()-1)), ""),"")</f>
        <v/>
      </c>
      <c r="AO321" t="str" cm="1">
        <f t="array" ref="AO321">IFERROR(IF(Helpers!AO113&gt;0, MAX(0, Helpers!AO113 - INDEX(Matrix!$B$2:$ZZ$201, ROW()-209, COLUMN()-1)), ""),"")</f>
        <v/>
      </c>
      <c r="AP321" t="str" cm="1">
        <f t="array" ref="AP321">IFERROR(IF(Helpers!AP113&gt;0, MAX(0, Helpers!AP113 - INDEX(Matrix!$B$2:$ZZ$201, ROW()-209, COLUMN()-1)), ""),"")</f>
        <v/>
      </c>
      <c r="AQ321" t="str" cm="1">
        <f t="array" ref="AQ321">IFERROR(IF(Helpers!AQ113&gt;0, MAX(0, Helpers!AQ113 - INDEX(Matrix!$B$2:$ZZ$201, ROW()-209, COLUMN()-1)), ""),"")</f>
        <v/>
      </c>
      <c r="AR321" t="str" cm="1">
        <f t="array" ref="AR321">IFERROR(IF(Helpers!AR113&gt;0, MAX(0, Helpers!AR113 - INDEX(Matrix!$B$2:$ZZ$201, ROW()-209, COLUMN()-1)), ""),"")</f>
        <v/>
      </c>
      <c r="AS321" t="str" cm="1">
        <f t="array" ref="AS321">IFERROR(IF(Helpers!AS113&gt;0, MAX(0, Helpers!AS113 - INDEX(Matrix!$B$2:$ZZ$201, ROW()-209, COLUMN()-1)), ""),"")</f>
        <v/>
      </c>
      <c r="AT321" t="str" cm="1">
        <f t="array" ref="AT321">IFERROR(IF(Helpers!AT113&gt;0, MAX(0, Helpers!AT113 - INDEX(Matrix!$B$2:$ZZ$201, ROW()-209, COLUMN()-1)), ""),"")</f>
        <v/>
      </c>
      <c r="AU321" t="str" cm="1">
        <f t="array" ref="AU321">IFERROR(IF(Helpers!AU113&gt;0, MAX(0, Helpers!AU113 - INDEX(Matrix!$B$2:$ZZ$201, ROW()-209, COLUMN()-1)), ""),"")</f>
        <v/>
      </c>
      <c r="AV321" t="str" cm="1">
        <f t="array" ref="AV321">IFERROR(IF(Helpers!AV113&gt;0, MAX(0, Helpers!AV113 - INDEX(Matrix!$B$2:$ZZ$201, ROW()-209, COLUMN()-1)), ""),"")</f>
        <v/>
      </c>
      <c r="AW321" t="str" cm="1">
        <f t="array" ref="AW321">IFERROR(IF(Helpers!AW113&gt;0, MAX(0, Helpers!AW113 - INDEX(Matrix!$B$2:$ZZ$201, ROW()-209, COLUMN()-1)), ""),"")</f>
        <v/>
      </c>
      <c r="AX321" t="str" cm="1">
        <f t="array" ref="AX321">IFERROR(IF(Helpers!AX113&gt;0, MAX(0, Helpers!AX113 - INDEX(Matrix!$B$2:$ZZ$201, ROW()-209, COLUMN()-1)), ""),"")</f>
        <v/>
      </c>
      <c r="AY321" t="str" cm="1">
        <f t="array" ref="AY321">IFERROR(IF(Helpers!AY113&gt;0, MAX(0, Helpers!AY113 - INDEX(Matrix!$B$2:$ZZ$201, ROW()-209, COLUMN()-1)), ""),"")</f>
        <v/>
      </c>
    </row>
    <row r="322" spans="1:51" x14ac:dyDescent="0.25">
      <c r="A322" s="12"/>
      <c r="B322" t="str" cm="1">
        <f t="array" ref="B322">IFERROR(IF(Helpers!B114&gt;0, MAX(0, Helpers!B114 - INDEX(Matrix!$B$2:$ZZ$201, ROW()-209, COLUMN()-1)), ""),"")</f>
        <v/>
      </c>
      <c r="C322" t="str" cm="1">
        <f t="array" ref="C322">IFERROR(IF(Helpers!C114&gt;0, MAX(0, Helpers!C114 - INDEX(Matrix!$B$2:$ZZ$201, ROW()-209, COLUMN()-1)), ""),"")</f>
        <v/>
      </c>
      <c r="D322" t="str" cm="1">
        <f t="array" ref="D322">IFERROR(IF(Helpers!D114&gt;0, MAX(0, Helpers!D114 - INDEX(Matrix!$B$2:$ZZ$201, ROW()-209, COLUMN()-1)), ""),"")</f>
        <v/>
      </c>
      <c r="E322" t="str" cm="1">
        <f t="array" ref="E322">IFERROR(IF(Helpers!E114&gt;0, MAX(0, Helpers!E114 - INDEX(Matrix!$B$2:$ZZ$201, ROW()-209, COLUMN()-1)), ""),"")</f>
        <v/>
      </c>
      <c r="F322" t="str" cm="1">
        <f t="array" ref="F322">IFERROR(IF(Helpers!F114&gt;0, MAX(0, Helpers!F114 - INDEX(Matrix!$B$2:$ZZ$201, ROW()-209, COLUMN()-1)), ""),"")</f>
        <v/>
      </c>
      <c r="G322" t="str" cm="1">
        <f t="array" ref="G322">IFERROR(IF(Helpers!G114&gt;0, MAX(0, Helpers!G114 - INDEX(Matrix!$B$2:$ZZ$201, ROW()-209, COLUMN()-1)), ""),"")</f>
        <v/>
      </c>
      <c r="H322" t="str" cm="1">
        <f t="array" ref="H322">IFERROR(IF(Helpers!H114&gt;0, MAX(0, Helpers!H114 - INDEX(Matrix!$B$2:$ZZ$201, ROW()-209, COLUMN()-1)), ""),"")</f>
        <v/>
      </c>
      <c r="I322" t="str" cm="1">
        <f t="array" ref="I322">IFERROR(IF(Helpers!I114&gt;0, MAX(0, Helpers!I114 - INDEX(Matrix!$B$2:$ZZ$201, ROW()-209, COLUMN()-1)), ""),"")</f>
        <v/>
      </c>
      <c r="J322" t="str" cm="1">
        <f t="array" ref="J322">IFERROR(IF(Helpers!J114&gt;0, MAX(0, Helpers!J114 - INDEX(Matrix!$B$2:$ZZ$201, ROW()-209, COLUMN()-1)), ""),"")</f>
        <v/>
      </c>
      <c r="K322" t="str" cm="1">
        <f t="array" ref="K322">IFERROR(IF(Helpers!K114&gt;0, MAX(0, Helpers!K114 - INDEX(Matrix!$B$2:$ZZ$201, ROW()-209, COLUMN()-1)), ""),"")</f>
        <v/>
      </c>
      <c r="L322" t="str" cm="1">
        <f t="array" ref="L322">IFERROR(IF(Helpers!L114&gt;0, MAX(0, Helpers!L114 - INDEX(Matrix!$B$2:$ZZ$201, ROW()-209, COLUMN()-1)), ""),"")</f>
        <v/>
      </c>
      <c r="M322" t="str" cm="1">
        <f t="array" ref="M322">IFERROR(IF(Helpers!M114&gt;0, MAX(0, Helpers!M114 - INDEX(Matrix!$B$2:$ZZ$201, ROW()-209, COLUMN()-1)), ""),"")</f>
        <v/>
      </c>
      <c r="N322" t="str" cm="1">
        <f t="array" ref="N322">IFERROR(IF(Helpers!N114&gt;0, MAX(0, Helpers!N114 - INDEX(Matrix!$B$2:$ZZ$201, ROW()-209, COLUMN()-1)), ""),"")</f>
        <v/>
      </c>
      <c r="O322" t="str" cm="1">
        <f t="array" ref="O322">IFERROR(IF(Helpers!O114&gt;0, MAX(0, Helpers!O114 - INDEX(Matrix!$B$2:$ZZ$201, ROW()-209, COLUMN()-1)), ""),"")</f>
        <v/>
      </c>
      <c r="P322" t="str" cm="1">
        <f t="array" ref="P322">IFERROR(IF(Helpers!P114&gt;0, MAX(0, Helpers!P114 - INDEX(Matrix!$B$2:$ZZ$201, ROW()-209, COLUMN()-1)), ""),"")</f>
        <v/>
      </c>
      <c r="Q322" t="str" cm="1">
        <f t="array" ref="Q322">IFERROR(IF(Helpers!Q114&gt;0, MAX(0, Helpers!Q114 - INDEX(Matrix!$B$2:$ZZ$201, ROW()-209, COLUMN()-1)), ""),"")</f>
        <v/>
      </c>
      <c r="R322" t="str" cm="1">
        <f t="array" ref="R322">IFERROR(IF(Helpers!R114&gt;0, MAX(0, Helpers!R114 - INDEX(Matrix!$B$2:$ZZ$201, ROW()-209, COLUMN()-1)), ""),"")</f>
        <v/>
      </c>
      <c r="S322" t="str" cm="1">
        <f t="array" ref="S322">IFERROR(IF(Helpers!S114&gt;0, MAX(0, Helpers!S114 - INDEX(Matrix!$B$2:$ZZ$201, ROW()-209, COLUMN()-1)), ""),"")</f>
        <v/>
      </c>
      <c r="T322" t="str" cm="1">
        <f t="array" ref="T322">IFERROR(IF(Helpers!T114&gt;0, MAX(0, Helpers!T114 - INDEX(Matrix!$B$2:$ZZ$201, ROW()-209, COLUMN()-1)), ""),"")</f>
        <v/>
      </c>
      <c r="U322" t="str" cm="1">
        <f t="array" ref="U322">IFERROR(IF(Helpers!U114&gt;0, MAX(0, Helpers!U114 - INDEX(Matrix!$B$2:$ZZ$201, ROW()-209, COLUMN()-1)), ""),"")</f>
        <v/>
      </c>
      <c r="V322" t="str" cm="1">
        <f t="array" ref="V322">IFERROR(IF(Helpers!V114&gt;0, MAX(0, Helpers!V114 - INDEX(Matrix!$B$2:$ZZ$201, ROW()-209, COLUMN()-1)), ""),"")</f>
        <v/>
      </c>
      <c r="W322" t="str" cm="1">
        <f t="array" ref="W322">IFERROR(IF(Helpers!W114&gt;0, MAX(0, Helpers!W114 - INDEX(Matrix!$B$2:$ZZ$201, ROW()-209, COLUMN()-1)), ""),"")</f>
        <v/>
      </c>
      <c r="X322" t="str" cm="1">
        <f t="array" ref="X322">IFERROR(IF(Helpers!X114&gt;0, MAX(0, Helpers!X114 - INDEX(Matrix!$B$2:$ZZ$201, ROW()-209, COLUMN()-1)), ""),"")</f>
        <v/>
      </c>
      <c r="Y322" t="str" cm="1">
        <f t="array" ref="Y322">IFERROR(IF(Helpers!Y114&gt;0, MAX(0, Helpers!Y114 - INDEX(Matrix!$B$2:$ZZ$201, ROW()-209, COLUMN()-1)), ""),"")</f>
        <v/>
      </c>
      <c r="Z322" t="str" cm="1">
        <f t="array" ref="Z322">IFERROR(IF(Helpers!Z114&gt;0, MAX(0, Helpers!Z114 - INDEX(Matrix!$B$2:$ZZ$201, ROW()-209, COLUMN()-1)), ""),"")</f>
        <v/>
      </c>
      <c r="AA322" t="str" cm="1">
        <f t="array" ref="AA322">IFERROR(IF(Helpers!AA114&gt;0, MAX(0, Helpers!AA114 - INDEX(Matrix!$B$2:$ZZ$201, ROW()-209, COLUMN()-1)), ""),"")</f>
        <v/>
      </c>
      <c r="AB322" t="str" cm="1">
        <f t="array" ref="AB322">IFERROR(IF(Helpers!AB114&gt;0, MAX(0, Helpers!AB114 - INDEX(Matrix!$B$2:$ZZ$201, ROW()-209, COLUMN()-1)), ""),"")</f>
        <v/>
      </c>
      <c r="AC322" t="str" cm="1">
        <f t="array" ref="AC322">IFERROR(IF(Helpers!AC114&gt;0, MAX(0, Helpers!AC114 - INDEX(Matrix!$B$2:$ZZ$201, ROW()-209, COLUMN()-1)), ""),"")</f>
        <v/>
      </c>
      <c r="AD322" t="str" cm="1">
        <f t="array" ref="AD322">IFERROR(IF(Helpers!AD114&gt;0, MAX(0, Helpers!AD114 - INDEX(Matrix!$B$2:$ZZ$201, ROW()-209, COLUMN()-1)), ""),"")</f>
        <v/>
      </c>
      <c r="AE322" t="str" cm="1">
        <f t="array" ref="AE322">IFERROR(IF(Helpers!AE114&gt;0, MAX(0, Helpers!AE114 - INDEX(Matrix!$B$2:$ZZ$201, ROW()-209, COLUMN()-1)), ""),"")</f>
        <v/>
      </c>
      <c r="AF322" t="str" cm="1">
        <f t="array" ref="AF322">IFERROR(IF(Helpers!AF114&gt;0, MAX(0, Helpers!AF114 - INDEX(Matrix!$B$2:$ZZ$201, ROW()-209, COLUMN()-1)), ""),"")</f>
        <v/>
      </c>
      <c r="AG322" t="str" cm="1">
        <f t="array" ref="AG322">IFERROR(IF(Helpers!AG114&gt;0, MAX(0, Helpers!AG114 - INDEX(Matrix!$B$2:$ZZ$201, ROW()-209, COLUMN()-1)), ""),"")</f>
        <v/>
      </c>
      <c r="AH322" t="str" cm="1">
        <f t="array" ref="AH322">IFERROR(IF(Helpers!AH114&gt;0, MAX(0, Helpers!AH114 - INDEX(Matrix!$B$2:$ZZ$201, ROW()-209, COLUMN()-1)), ""),"")</f>
        <v/>
      </c>
      <c r="AI322" t="str" cm="1">
        <f t="array" ref="AI322">IFERROR(IF(Helpers!AI114&gt;0, MAX(0, Helpers!AI114 - INDEX(Matrix!$B$2:$ZZ$201, ROW()-209, COLUMN()-1)), ""),"")</f>
        <v/>
      </c>
      <c r="AJ322" t="str" cm="1">
        <f t="array" ref="AJ322">IFERROR(IF(Helpers!AJ114&gt;0, MAX(0, Helpers!AJ114 - INDEX(Matrix!$B$2:$ZZ$201, ROW()-209, COLUMN()-1)), ""),"")</f>
        <v/>
      </c>
      <c r="AK322" t="str" cm="1">
        <f t="array" ref="AK322">IFERROR(IF(Helpers!AK114&gt;0, MAX(0, Helpers!AK114 - INDEX(Matrix!$B$2:$ZZ$201, ROW()-209, COLUMN()-1)), ""),"")</f>
        <v/>
      </c>
      <c r="AL322" t="str" cm="1">
        <f t="array" ref="AL322">IFERROR(IF(Helpers!AL114&gt;0, MAX(0, Helpers!AL114 - INDEX(Matrix!$B$2:$ZZ$201, ROW()-209, COLUMN()-1)), ""),"")</f>
        <v/>
      </c>
      <c r="AM322" t="str" cm="1">
        <f t="array" ref="AM322">IFERROR(IF(Helpers!AM114&gt;0, MAX(0, Helpers!AM114 - INDEX(Matrix!$B$2:$ZZ$201, ROW()-209, COLUMN()-1)), ""),"")</f>
        <v/>
      </c>
      <c r="AN322" t="str" cm="1">
        <f t="array" ref="AN322">IFERROR(IF(Helpers!AN114&gt;0, MAX(0, Helpers!AN114 - INDEX(Matrix!$B$2:$ZZ$201, ROW()-209, COLUMN()-1)), ""),"")</f>
        <v/>
      </c>
      <c r="AO322" t="str" cm="1">
        <f t="array" ref="AO322">IFERROR(IF(Helpers!AO114&gt;0, MAX(0, Helpers!AO114 - INDEX(Matrix!$B$2:$ZZ$201, ROW()-209, COLUMN()-1)), ""),"")</f>
        <v/>
      </c>
      <c r="AP322" t="str" cm="1">
        <f t="array" ref="AP322">IFERROR(IF(Helpers!AP114&gt;0, MAX(0, Helpers!AP114 - INDEX(Matrix!$B$2:$ZZ$201, ROW()-209, COLUMN()-1)), ""),"")</f>
        <v/>
      </c>
      <c r="AQ322" t="str" cm="1">
        <f t="array" ref="AQ322">IFERROR(IF(Helpers!AQ114&gt;0, MAX(0, Helpers!AQ114 - INDEX(Matrix!$B$2:$ZZ$201, ROW()-209, COLUMN()-1)), ""),"")</f>
        <v/>
      </c>
      <c r="AR322" t="str" cm="1">
        <f t="array" ref="AR322">IFERROR(IF(Helpers!AR114&gt;0, MAX(0, Helpers!AR114 - INDEX(Matrix!$B$2:$ZZ$201, ROW()-209, COLUMN()-1)), ""),"")</f>
        <v/>
      </c>
      <c r="AS322" t="str" cm="1">
        <f t="array" ref="AS322">IFERROR(IF(Helpers!AS114&gt;0, MAX(0, Helpers!AS114 - INDEX(Matrix!$B$2:$ZZ$201, ROW()-209, COLUMN()-1)), ""),"")</f>
        <v/>
      </c>
      <c r="AT322" t="str" cm="1">
        <f t="array" ref="AT322">IFERROR(IF(Helpers!AT114&gt;0, MAX(0, Helpers!AT114 - INDEX(Matrix!$B$2:$ZZ$201, ROW()-209, COLUMN()-1)), ""),"")</f>
        <v/>
      </c>
      <c r="AU322" t="str" cm="1">
        <f t="array" ref="AU322">IFERROR(IF(Helpers!AU114&gt;0, MAX(0, Helpers!AU114 - INDEX(Matrix!$B$2:$ZZ$201, ROW()-209, COLUMN()-1)), ""),"")</f>
        <v/>
      </c>
      <c r="AV322" t="str" cm="1">
        <f t="array" ref="AV322">IFERROR(IF(Helpers!AV114&gt;0, MAX(0, Helpers!AV114 - INDEX(Matrix!$B$2:$ZZ$201, ROW()-209, COLUMN()-1)), ""),"")</f>
        <v/>
      </c>
      <c r="AW322" t="str" cm="1">
        <f t="array" ref="AW322">IFERROR(IF(Helpers!AW114&gt;0, MAX(0, Helpers!AW114 - INDEX(Matrix!$B$2:$ZZ$201, ROW()-209, COLUMN()-1)), ""),"")</f>
        <v/>
      </c>
      <c r="AX322" t="str" cm="1">
        <f t="array" ref="AX322">IFERROR(IF(Helpers!AX114&gt;0, MAX(0, Helpers!AX114 - INDEX(Matrix!$B$2:$ZZ$201, ROW()-209, COLUMN()-1)), ""),"")</f>
        <v/>
      </c>
      <c r="AY322" t="str" cm="1">
        <f t="array" ref="AY322">IFERROR(IF(Helpers!AY114&gt;0, MAX(0, Helpers!AY114 - INDEX(Matrix!$B$2:$ZZ$201, ROW()-209, COLUMN()-1)), ""),"")</f>
        <v/>
      </c>
    </row>
    <row r="323" spans="1:51" x14ac:dyDescent="0.25">
      <c r="A323" s="12"/>
      <c r="B323" t="str" cm="1">
        <f t="array" ref="B323">IFERROR(IF(Helpers!B115&gt;0, MAX(0, Helpers!B115 - INDEX(Matrix!$B$2:$ZZ$201, ROW()-209, COLUMN()-1)), ""),"")</f>
        <v/>
      </c>
      <c r="C323" t="str" cm="1">
        <f t="array" ref="C323">IFERROR(IF(Helpers!C115&gt;0, MAX(0, Helpers!C115 - INDEX(Matrix!$B$2:$ZZ$201, ROW()-209, COLUMN()-1)), ""),"")</f>
        <v/>
      </c>
      <c r="D323" t="str" cm="1">
        <f t="array" ref="D323">IFERROR(IF(Helpers!D115&gt;0, MAX(0, Helpers!D115 - INDEX(Matrix!$B$2:$ZZ$201, ROW()-209, COLUMN()-1)), ""),"")</f>
        <v/>
      </c>
      <c r="E323" t="str" cm="1">
        <f t="array" ref="E323">IFERROR(IF(Helpers!E115&gt;0, MAX(0, Helpers!E115 - INDEX(Matrix!$B$2:$ZZ$201, ROW()-209, COLUMN()-1)), ""),"")</f>
        <v/>
      </c>
      <c r="F323" t="str" cm="1">
        <f t="array" ref="F323">IFERROR(IF(Helpers!F115&gt;0, MAX(0, Helpers!F115 - INDEX(Matrix!$B$2:$ZZ$201, ROW()-209, COLUMN()-1)), ""),"")</f>
        <v/>
      </c>
      <c r="G323" t="str" cm="1">
        <f t="array" ref="G323">IFERROR(IF(Helpers!G115&gt;0, MAX(0, Helpers!G115 - INDEX(Matrix!$B$2:$ZZ$201, ROW()-209, COLUMN()-1)), ""),"")</f>
        <v/>
      </c>
      <c r="H323" t="str" cm="1">
        <f t="array" ref="H323">IFERROR(IF(Helpers!H115&gt;0, MAX(0, Helpers!H115 - INDEX(Matrix!$B$2:$ZZ$201, ROW()-209, COLUMN()-1)), ""),"")</f>
        <v/>
      </c>
      <c r="I323" t="str" cm="1">
        <f t="array" ref="I323">IFERROR(IF(Helpers!I115&gt;0, MAX(0, Helpers!I115 - INDEX(Matrix!$B$2:$ZZ$201, ROW()-209, COLUMN()-1)), ""),"")</f>
        <v/>
      </c>
      <c r="J323" t="str" cm="1">
        <f t="array" ref="J323">IFERROR(IF(Helpers!J115&gt;0, MAX(0, Helpers!J115 - INDEX(Matrix!$B$2:$ZZ$201, ROW()-209, COLUMN()-1)), ""),"")</f>
        <v/>
      </c>
      <c r="K323" t="str" cm="1">
        <f t="array" ref="K323">IFERROR(IF(Helpers!K115&gt;0, MAX(0, Helpers!K115 - INDEX(Matrix!$B$2:$ZZ$201, ROW()-209, COLUMN()-1)), ""),"")</f>
        <v/>
      </c>
      <c r="L323" t="str" cm="1">
        <f t="array" ref="L323">IFERROR(IF(Helpers!L115&gt;0, MAX(0, Helpers!L115 - INDEX(Matrix!$B$2:$ZZ$201, ROW()-209, COLUMN()-1)), ""),"")</f>
        <v/>
      </c>
      <c r="M323" t="str" cm="1">
        <f t="array" ref="M323">IFERROR(IF(Helpers!M115&gt;0, MAX(0, Helpers!M115 - INDEX(Matrix!$B$2:$ZZ$201, ROW()-209, COLUMN()-1)), ""),"")</f>
        <v/>
      </c>
      <c r="N323" t="str" cm="1">
        <f t="array" ref="N323">IFERROR(IF(Helpers!N115&gt;0, MAX(0, Helpers!N115 - INDEX(Matrix!$B$2:$ZZ$201, ROW()-209, COLUMN()-1)), ""),"")</f>
        <v/>
      </c>
      <c r="O323" t="str" cm="1">
        <f t="array" ref="O323">IFERROR(IF(Helpers!O115&gt;0, MAX(0, Helpers!O115 - INDEX(Matrix!$B$2:$ZZ$201, ROW()-209, COLUMN()-1)), ""),"")</f>
        <v/>
      </c>
      <c r="P323" t="str" cm="1">
        <f t="array" ref="P323">IFERROR(IF(Helpers!P115&gt;0, MAX(0, Helpers!P115 - INDEX(Matrix!$B$2:$ZZ$201, ROW()-209, COLUMN()-1)), ""),"")</f>
        <v/>
      </c>
      <c r="Q323" t="str" cm="1">
        <f t="array" ref="Q323">IFERROR(IF(Helpers!Q115&gt;0, MAX(0, Helpers!Q115 - INDEX(Matrix!$B$2:$ZZ$201, ROW()-209, COLUMN()-1)), ""),"")</f>
        <v/>
      </c>
      <c r="R323" t="str" cm="1">
        <f t="array" ref="R323">IFERROR(IF(Helpers!R115&gt;0, MAX(0, Helpers!R115 - INDEX(Matrix!$B$2:$ZZ$201, ROW()-209, COLUMN()-1)), ""),"")</f>
        <v/>
      </c>
      <c r="S323" t="str" cm="1">
        <f t="array" ref="S323">IFERROR(IF(Helpers!S115&gt;0, MAX(0, Helpers!S115 - INDEX(Matrix!$B$2:$ZZ$201, ROW()-209, COLUMN()-1)), ""),"")</f>
        <v/>
      </c>
      <c r="T323" t="str" cm="1">
        <f t="array" ref="T323">IFERROR(IF(Helpers!T115&gt;0, MAX(0, Helpers!T115 - INDEX(Matrix!$B$2:$ZZ$201, ROW()-209, COLUMN()-1)), ""),"")</f>
        <v/>
      </c>
      <c r="U323" t="str" cm="1">
        <f t="array" ref="U323">IFERROR(IF(Helpers!U115&gt;0, MAX(0, Helpers!U115 - INDEX(Matrix!$B$2:$ZZ$201, ROW()-209, COLUMN()-1)), ""),"")</f>
        <v/>
      </c>
      <c r="V323" t="str" cm="1">
        <f t="array" ref="V323">IFERROR(IF(Helpers!V115&gt;0, MAX(0, Helpers!V115 - INDEX(Matrix!$B$2:$ZZ$201, ROW()-209, COLUMN()-1)), ""),"")</f>
        <v/>
      </c>
      <c r="W323" t="str" cm="1">
        <f t="array" ref="W323">IFERROR(IF(Helpers!W115&gt;0, MAX(0, Helpers!W115 - INDEX(Matrix!$B$2:$ZZ$201, ROW()-209, COLUMN()-1)), ""),"")</f>
        <v/>
      </c>
      <c r="X323" t="str" cm="1">
        <f t="array" ref="X323">IFERROR(IF(Helpers!X115&gt;0, MAX(0, Helpers!X115 - INDEX(Matrix!$B$2:$ZZ$201, ROW()-209, COLUMN()-1)), ""),"")</f>
        <v/>
      </c>
      <c r="Y323" t="str" cm="1">
        <f t="array" ref="Y323">IFERROR(IF(Helpers!Y115&gt;0, MAX(0, Helpers!Y115 - INDEX(Matrix!$B$2:$ZZ$201, ROW()-209, COLUMN()-1)), ""),"")</f>
        <v/>
      </c>
      <c r="Z323" t="str" cm="1">
        <f t="array" ref="Z323">IFERROR(IF(Helpers!Z115&gt;0, MAX(0, Helpers!Z115 - INDEX(Matrix!$B$2:$ZZ$201, ROW()-209, COLUMN()-1)), ""),"")</f>
        <v/>
      </c>
      <c r="AA323" t="str" cm="1">
        <f t="array" ref="AA323">IFERROR(IF(Helpers!AA115&gt;0, MAX(0, Helpers!AA115 - INDEX(Matrix!$B$2:$ZZ$201, ROW()-209, COLUMN()-1)), ""),"")</f>
        <v/>
      </c>
      <c r="AB323" t="str" cm="1">
        <f t="array" ref="AB323">IFERROR(IF(Helpers!AB115&gt;0, MAX(0, Helpers!AB115 - INDEX(Matrix!$B$2:$ZZ$201, ROW()-209, COLUMN()-1)), ""),"")</f>
        <v/>
      </c>
      <c r="AC323" t="str" cm="1">
        <f t="array" ref="AC323">IFERROR(IF(Helpers!AC115&gt;0, MAX(0, Helpers!AC115 - INDEX(Matrix!$B$2:$ZZ$201, ROW()-209, COLUMN()-1)), ""),"")</f>
        <v/>
      </c>
      <c r="AD323" t="str" cm="1">
        <f t="array" ref="AD323">IFERROR(IF(Helpers!AD115&gt;0, MAX(0, Helpers!AD115 - INDEX(Matrix!$B$2:$ZZ$201, ROW()-209, COLUMN()-1)), ""),"")</f>
        <v/>
      </c>
      <c r="AE323" t="str" cm="1">
        <f t="array" ref="AE323">IFERROR(IF(Helpers!AE115&gt;0, MAX(0, Helpers!AE115 - INDEX(Matrix!$B$2:$ZZ$201, ROW()-209, COLUMN()-1)), ""),"")</f>
        <v/>
      </c>
      <c r="AF323" t="str" cm="1">
        <f t="array" ref="AF323">IFERROR(IF(Helpers!AF115&gt;0, MAX(0, Helpers!AF115 - INDEX(Matrix!$B$2:$ZZ$201, ROW()-209, COLUMN()-1)), ""),"")</f>
        <v/>
      </c>
      <c r="AG323" t="str" cm="1">
        <f t="array" ref="AG323">IFERROR(IF(Helpers!AG115&gt;0, MAX(0, Helpers!AG115 - INDEX(Matrix!$B$2:$ZZ$201, ROW()-209, COLUMN()-1)), ""),"")</f>
        <v/>
      </c>
      <c r="AH323" t="str" cm="1">
        <f t="array" ref="AH323">IFERROR(IF(Helpers!AH115&gt;0, MAX(0, Helpers!AH115 - INDEX(Matrix!$B$2:$ZZ$201, ROW()-209, COLUMN()-1)), ""),"")</f>
        <v/>
      </c>
      <c r="AI323" t="str" cm="1">
        <f t="array" ref="AI323">IFERROR(IF(Helpers!AI115&gt;0, MAX(0, Helpers!AI115 - INDEX(Matrix!$B$2:$ZZ$201, ROW()-209, COLUMN()-1)), ""),"")</f>
        <v/>
      </c>
      <c r="AJ323" t="str" cm="1">
        <f t="array" ref="AJ323">IFERROR(IF(Helpers!AJ115&gt;0, MAX(0, Helpers!AJ115 - INDEX(Matrix!$B$2:$ZZ$201, ROW()-209, COLUMN()-1)), ""),"")</f>
        <v/>
      </c>
      <c r="AK323" t="str" cm="1">
        <f t="array" ref="AK323">IFERROR(IF(Helpers!AK115&gt;0, MAX(0, Helpers!AK115 - INDEX(Matrix!$B$2:$ZZ$201, ROW()-209, COLUMN()-1)), ""),"")</f>
        <v/>
      </c>
      <c r="AL323" t="str" cm="1">
        <f t="array" ref="AL323">IFERROR(IF(Helpers!AL115&gt;0, MAX(0, Helpers!AL115 - INDEX(Matrix!$B$2:$ZZ$201, ROW()-209, COLUMN()-1)), ""),"")</f>
        <v/>
      </c>
      <c r="AM323" t="str" cm="1">
        <f t="array" ref="AM323">IFERROR(IF(Helpers!AM115&gt;0, MAX(0, Helpers!AM115 - INDEX(Matrix!$B$2:$ZZ$201, ROW()-209, COLUMN()-1)), ""),"")</f>
        <v/>
      </c>
      <c r="AN323" t="str" cm="1">
        <f t="array" ref="AN323">IFERROR(IF(Helpers!AN115&gt;0, MAX(0, Helpers!AN115 - INDEX(Matrix!$B$2:$ZZ$201, ROW()-209, COLUMN()-1)), ""),"")</f>
        <v/>
      </c>
      <c r="AO323" t="str" cm="1">
        <f t="array" ref="AO323">IFERROR(IF(Helpers!AO115&gt;0, MAX(0, Helpers!AO115 - INDEX(Matrix!$B$2:$ZZ$201, ROW()-209, COLUMN()-1)), ""),"")</f>
        <v/>
      </c>
      <c r="AP323" t="str" cm="1">
        <f t="array" ref="AP323">IFERROR(IF(Helpers!AP115&gt;0, MAX(0, Helpers!AP115 - INDEX(Matrix!$B$2:$ZZ$201, ROW()-209, COLUMN()-1)), ""),"")</f>
        <v/>
      </c>
      <c r="AQ323" t="str" cm="1">
        <f t="array" ref="AQ323">IFERROR(IF(Helpers!AQ115&gt;0, MAX(0, Helpers!AQ115 - INDEX(Matrix!$B$2:$ZZ$201, ROW()-209, COLUMN()-1)), ""),"")</f>
        <v/>
      </c>
      <c r="AR323" t="str" cm="1">
        <f t="array" ref="AR323">IFERROR(IF(Helpers!AR115&gt;0, MAX(0, Helpers!AR115 - INDEX(Matrix!$B$2:$ZZ$201, ROW()-209, COLUMN()-1)), ""),"")</f>
        <v/>
      </c>
      <c r="AS323" t="str" cm="1">
        <f t="array" ref="AS323">IFERROR(IF(Helpers!AS115&gt;0, MAX(0, Helpers!AS115 - INDEX(Matrix!$B$2:$ZZ$201, ROW()-209, COLUMN()-1)), ""),"")</f>
        <v/>
      </c>
      <c r="AT323" t="str" cm="1">
        <f t="array" ref="AT323">IFERROR(IF(Helpers!AT115&gt;0, MAX(0, Helpers!AT115 - INDEX(Matrix!$B$2:$ZZ$201, ROW()-209, COLUMN()-1)), ""),"")</f>
        <v/>
      </c>
      <c r="AU323" t="str" cm="1">
        <f t="array" ref="AU323">IFERROR(IF(Helpers!AU115&gt;0, MAX(0, Helpers!AU115 - INDEX(Matrix!$B$2:$ZZ$201, ROW()-209, COLUMN()-1)), ""),"")</f>
        <v/>
      </c>
      <c r="AV323" t="str" cm="1">
        <f t="array" ref="AV323">IFERROR(IF(Helpers!AV115&gt;0, MAX(0, Helpers!AV115 - INDEX(Matrix!$B$2:$ZZ$201, ROW()-209, COLUMN()-1)), ""),"")</f>
        <v/>
      </c>
      <c r="AW323" t="str" cm="1">
        <f t="array" ref="AW323">IFERROR(IF(Helpers!AW115&gt;0, MAX(0, Helpers!AW115 - INDEX(Matrix!$B$2:$ZZ$201, ROW()-209, COLUMN()-1)), ""),"")</f>
        <v/>
      </c>
      <c r="AX323" t="str" cm="1">
        <f t="array" ref="AX323">IFERROR(IF(Helpers!AX115&gt;0, MAX(0, Helpers!AX115 - INDEX(Matrix!$B$2:$ZZ$201, ROW()-209, COLUMN()-1)), ""),"")</f>
        <v/>
      </c>
      <c r="AY323" t="str" cm="1">
        <f t="array" ref="AY323">IFERROR(IF(Helpers!AY115&gt;0, MAX(0, Helpers!AY115 - INDEX(Matrix!$B$2:$ZZ$201, ROW()-209, COLUMN()-1)), ""),"")</f>
        <v/>
      </c>
    </row>
    <row r="324" spans="1:51" x14ac:dyDescent="0.25">
      <c r="A324" s="12"/>
      <c r="B324" t="str" cm="1">
        <f t="array" ref="B324">IFERROR(IF(Helpers!B116&gt;0, MAX(0, Helpers!B116 - INDEX(Matrix!$B$2:$ZZ$201, ROW()-209, COLUMN()-1)), ""),"")</f>
        <v/>
      </c>
      <c r="C324" t="str" cm="1">
        <f t="array" ref="C324">IFERROR(IF(Helpers!C116&gt;0, MAX(0, Helpers!C116 - INDEX(Matrix!$B$2:$ZZ$201, ROW()-209, COLUMN()-1)), ""),"")</f>
        <v/>
      </c>
      <c r="D324" t="str" cm="1">
        <f t="array" ref="D324">IFERROR(IF(Helpers!D116&gt;0, MAX(0, Helpers!D116 - INDEX(Matrix!$B$2:$ZZ$201, ROW()-209, COLUMN()-1)), ""),"")</f>
        <v/>
      </c>
      <c r="E324" t="str" cm="1">
        <f t="array" ref="E324">IFERROR(IF(Helpers!E116&gt;0, MAX(0, Helpers!E116 - INDEX(Matrix!$B$2:$ZZ$201, ROW()-209, COLUMN()-1)), ""),"")</f>
        <v/>
      </c>
      <c r="F324" t="str" cm="1">
        <f t="array" ref="F324">IFERROR(IF(Helpers!F116&gt;0, MAX(0, Helpers!F116 - INDEX(Matrix!$B$2:$ZZ$201, ROW()-209, COLUMN()-1)), ""),"")</f>
        <v/>
      </c>
      <c r="G324" t="str" cm="1">
        <f t="array" ref="G324">IFERROR(IF(Helpers!G116&gt;0, MAX(0, Helpers!G116 - INDEX(Matrix!$B$2:$ZZ$201, ROW()-209, COLUMN()-1)), ""),"")</f>
        <v/>
      </c>
      <c r="H324" t="str" cm="1">
        <f t="array" ref="H324">IFERROR(IF(Helpers!H116&gt;0, MAX(0, Helpers!H116 - INDEX(Matrix!$B$2:$ZZ$201, ROW()-209, COLUMN()-1)), ""),"")</f>
        <v/>
      </c>
      <c r="I324" t="str" cm="1">
        <f t="array" ref="I324">IFERROR(IF(Helpers!I116&gt;0, MAX(0, Helpers!I116 - INDEX(Matrix!$B$2:$ZZ$201, ROW()-209, COLUMN()-1)), ""),"")</f>
        <v/>
      </c>
      <c r="J324" t="str" cm="1">
        <f t="array" ref="J324">IFERROR(IF(Helpers!J116&gt;0, MAX(0, Helpers!J116 - INDEX(Matrix!$B$2:$ZZ$201, ROW()-209, COLUMN()-1)), ""),"")</f>
        <v/>
      </c>
      <c r="K324" t="str" cm="1">
        <f t="array" ref="K324">IFERROR(IF(Helpers!K116&gt;0, MAX(0, Helpers!K116 - INDEX(Matrix!$B$2:$ZZ$201, ROW()-209, COLUMN()-1)), ""),"")</f>
        <v/>
      </c>
      <c r="L324" t="str" cm="1">
        <f t="array" ref="L324">IFERROR(IF(Helpers!L116&gt;0, MAX(0, Helpers!L116 - INDEX(Matrix!$B$2:$ZZ$201, ROW()-209, COLUMN()-1)), ""),"")</f>
        <v/>
      </c>
      <c r="M324" t="str" cm="1">
        <f t="array" ref="M324">IFERROR(IF(Helpers!M116&gt;0, MAX(0, Helpers!M116 - INDEX(Matrix!$B$2:$ZZ$201, ROW()-209, COLUMN()-1)), ""),"")</f>
        <v/>
      </c>
      <c r="N324" t="str" cm="1">
        <f t="array" ref="N324">IFERROR(IF(Helpers!N116&gt;0, MAX(0, Helpers!N116 - INDEX(Matrix!$B$2:$ZZ$201, ROW()-209, COLUMN()-1)), ""),"")</f>
        <v/>
      </c>
      <c r="O324" t="str" cm="1">
        <f t="array" ref="O324">IFERROR(IF(Helpers!O116&gt;0, MAX(0, Helpers!O116 - INDEX(Matrix!$B$2:$ZZ$201, ROW()-209, COLUMN()-1)), ""),"")</f>
        <v/>
      </c>
      <c r="P324" t="str" cm="1">
        <f t="array" ref="P324">IFERROR(IF(Helpers!P116&gt;0, MAX(0, Helpers!P116 - INDEX(Matrix!$B$2:$ZZ$201, ROW()-209, COLUMN()-1)), ""),"")</f>
        <v/>
      </c>
      <c r="Q324" t="str" cm="1">
        <f t="array" ref="Q324">IFERROR(IF(Helpers!Q116&gt;0, MAX(0, Helpers!Q116 - INDEX(Matrix!$B$2:$ZZ$201, ROW()-209, COLUMN()-1)), ""),"")</f>
        <v/>
      </c>
      <c r="R324" t="str" cm="1">
        <f t="array" ref="R324">IFERROR(IF(Helpers!R116&gt;0, MAX(0, Helpers!R116 - INDEX(Matrix!$B$2:$ZZ$201, ROW()-209, COLUMN()-1)), ""),"")</f>
        <v/>
      </c>
      <c r="S324" t="str" cm="1">
        <f t="array" ref="S324">IFERROR(IF(Helpers!S116&gt;0, MAX(0, Helpers!S116 - INDEX(Matrix!$B$2:$ZZ$201, ROW()-209, COLUMN()-1)), ""),"")</f>
        <v/>
      </c>
      <c r="T324" t="str" cm="1">
        <f t="array" ref="T324">IFERROR(IF(Helpers!T116&gt;0, MAX(0, Helpers!T116 - INDEX(Matrix!$B$2:$ZZ$201, ROW()-209, COLUMN()-1)), ""),"")</f>
        <v/>
      </c>
      <c r="U324" t="str" cm="1">
        <f t="array" ref="U324">IFERROR(IF(Helpers!U116&gt;0, MAX(0, Helpers!U116 - INDEX(Matrix!$B$2:$ZZ$201, ROW()-209, COLUMN()-1)), ""),"")</f>
        <v/>
      </c>
      <c r="V324" t="str" cm="1">
        <f t="array" ref="V324">IFERROR(IF(Helpers!V116&gt;0, MAX(0, Helpers!V116 - INDEX(Matrix!$B$2:$ZZ$201, ROW()-209, COLUMN()-1)), ""),"")</f>
        <v/>
      </c>
      <c r="W324" t="str" cm="1">
        <f t="array" ref="W324">IFERROR(IF(Helpers!W116&gt;0, MAX(0, Helpers!W116 - INDEX(Matrix!$B$2:$ZZ$201, ROW()-209, COLUMN()-1)), ""),"")</f>
        <v/>
      </c>
      <c r="X324" t="str" cm="1">
        <f t="array" ref="X324">IFERROR(IF(Helpers!X116&gt;0, MAX(0, Helpers!X116 - INDEX(Matrix!$B$2:$ZZ$201, ROW()-209, COLUMN()-1)), ""),"")</f>
        <v/>
      </c>
      <c r="Y324" t="str" cm="1">
        <f t="array" ref="Y324">IFERROR(IF(Helpers!Y116&gt;0, MAX(0, Helpers!Y116 - INDEX(Matrix!$B$2:$ZZ$201, ROW()-209, COLUMN()-1)), ""),"")</f>
        <v/>
      </c>
      <c r="Z324" t="str" cm="1">
        <f t="array" ref="Z324">IFERROR(IF(Helpers!Z116&gt;0, MAX(0, Helpers!Z116 - INDEX(Matrix!$B$2:$ZZ$201, ROW()-209, COLUMN()-1)), ""),"")</f>
        <v/>
      </c>
      <c r="AA324" t="str" cm="1">
        <f t="array" ref="AA324">IFERROR(IF(Helpers!AA116&gt;0, MAX(0, Helpers!AA116 - INDEX(Matrix!$B$2:$ZZ$201, ROW()-209, COLUMN()-1)), ""),"")</f>
        <v/>
      </c>
      <c r="AB324" t="str" cm="1">
        <f t="array" ref="AB324">IFERROR(IF(Helpers!AB116&gt;0, MAX(0, Helpers!AB116 - INDEX(Matrix!$B$2:$ZZ$201, ROW()-209, COLUMN()-1)), ""),"")</f>
        <v/>
      </c>
      <c r="AC324" t="str" cm="1">
        <f t="array" ref="AC324">IFERROR(IF(Helpers!AC116&gt;0, MAX(0, Helpers!AC116 - INDEX(Matrix!$B$2:$ZZ$201, ROW()-209, COLUMN()-1)), ""),"")</f>
        <v/>
      </c>
      <c r="AD324" t="str" cm="1">
        <f t="array" ref="AD324">IFERROR(IF(Helpers!AD116&gt;0, MAX(0, Helpers!AD116 - INDEX(Matrix!$B$2:$ZZ$201, ROW()-209, COLUMN()-1)), ""),"")</f>
        <v/>
      </c>
      <c r="AE324" t="str" cm="1">
        <f t="array" ref="AE324">IFERROR(IF(Helpers!AE116&gt;0, MAX(0, Helpers!AE116 - INDEX(Matrix!$B$2:$ZZ$201, ROW()-209, COLUMN()-1)), ""),"")</f>
        <v/>
      </c>
      <c r="AF324" t="str" cm="1">
        <f t="array" ref="AF324">IFERROR(IF(Helpers!AF116&gt;0, MAX(0, Helpers!AF116 - INDEX(Matrix!$B$2:$ZZ$201, ROW()-209, COLUMN()-1)), ""),"")</f>
        <v/>
      </c>
      <c r="AG324" t="str" cm="1">
        <f t="array" ref="AG324">IFERROR(IF(Helpers!AG116&gt;0, MAX(0, Helpers!AG116 - INDEX(Matrix!$B$2:$ZZ$201, ROW()-209, COLUMN()-1)), ""),"")</f>
        <v/>
      </c>
      <c r="AH324" t="str" cm="1">
        <f t="array" ref="AH324">IFERROR(IF(Helpers!AH116&gt;0, MAX(0, Helpers!AH116 - INDEX(Matrix!$B$2:$ZZ$201, ROW()-209, COLUMN()-1)), ""),"")</f>
        <v/>
      </c>
      <c r="AI324" t="str" cm="1">
        <f t="array" ref="AI324">IFERROR(IF(Helpers!AI116&gt;0, MAX(0, Helpers!AI116 - INDEX(Matrix!$B$2:$ZZ$201, ROW()-209, COLUMN()-1)), ""),"")</f>
        <v/>
      </c>
      <c r="AJ324" t="str" cm="1">
        <f t="array" ref="AJ324">IFERROR(IF(Helpers!AJ116&gt;0, MAX(0, Helpers!AJ116 - INDEX(Matrix!$B$2:$ZZ$201, ROW()-209, COLUMN()-1)), ""),"")</f>
        <v/>
      </c>
      <c r="AK324" t="str" cm="1">
        <f t="array" ref="AK324">IFERROR(IF(Helpers!AK116&gt;0, MAX(0, Helpers!AK116 - INDEX(Matrix!$B$2:$ZZ$201, ROW()-209, COLUMN()-1)), ""),"")</f>
        <v/>
      </c>
      <c r="AL324" t="str" cm="1">
        <f t="array" ref="AL324">IFERROR(IF(Helpers!AL116&gt;0, MAX(0, Helpers!AL116 - INDEX(Matrix!$B$2:$ZZ$201, ROW()-209, COLUMN()-1)), ""),"")</f>
        <v/>
      </c>
      <c r="AM324" t="str" cm="1">
        <f t="array" ref="AM324">IFERROR(IF(Helpers!AM116&gt;0, MAX(0, Helpers!AM116 - INDEX(Matrix!$B$2:$ZZ$201, ROW()-209, COLUMN()-1)), ""),"")</f>
        <v/>
      </c>
      <c r="AN324" t="str" cm="1">
        <f t="array" ref="AN324">IFERROR(IF(Helpers!AN116&gt;0, MAX(0, Helpers!AN116 - INDEX(Matrix!$B$2:$ZZ$201, ROW()-209, COLUMN()-1)), ""),"")</f>
        <v/>
      </c>
      <c r="AO324" t="str" cm="1">
        <f t="array" ref="AO324">IFERROR(IF(Helpers!AO116&gt;0, MAX(0, Helpers!AO116 - INDEX(Matrix!$B$2:$ZZ$201, ROW()-209, COLUMN()-1)), ""),"")</f>
        <v/>
      </c>
      <c r="AP324" t="str" cm="1">
        <f t="array" ref="AP324">IFERROR(IF(Helpers!AP116&gt;0, MAX(0, Helpers!AP116 - INDEX(Matrix!$B$2:$ZZ$201, ROW()-209, COLUMN()-1)), ""),"")</f>
        <v/>
      </c>
      <c r="AQ324" t="str" cm="1">
        <f t="array" ref="AQ324">IFERROR(IF(Helpers!AQ116&gt;0, MAX(0, Helpers!AQ116 - INDEX(Matrix!$B$2:$ZZ$201, ROW()-209, COLUMN()-1)), ""),"")</f>
        <v/>
      </c>
      <c r="AR324" t="str" cm="1">
        <f t="array" ref="AR324">IFERROR(IF(Helpers!AR116&gt;0, MAX(0, Helpers!AR116 - INDEX(Matrix!$B$2:$ZZ$201, ROW()-209, COLUMN()-1)), ""),"")</f>
        <v/>
      </c>
      <c r="AS324" t="str" cm="1">
        <f t="array" ref="AS324">IFERROR(IF(Helpers!AS116&gt;0, MAX(0, Helpers!AS116 - INDEX(Matrix!$B$2:$ZZ$201, ROW()-209, COLUMN()-1)), ""),"")</f>
        <v/>
      </c>
      <c r="AT324" t="str" cm="1">
        <f t="array" ref="AT324">IFERROR(IF(Helpers!AT116&gt;0, MAX(0, Helpers!AT116 - INDEX(Matrix!$B$2:$ZZ$201, ROW()-209, COLUMN()-1)), ""),"")</f>
        <v/>
      </c>
      <c r="AU324" t="str" cm="1">
        <f t="array" ref="AU324">IFERROR(IF(Helpers!AU116&gt;0, MAX(0, Helpers!AU116 - INDEX(Matrix!$B$2:$ZZ$201, ROW()-209, COLUMN()-1)), ""),"")</f>
        <v/>
      </c>
      <c r="AV324" t="str" cm="1">
        <f t="array" ref="AV324">IFERROR(IF(Helpers!AV116&gt;0, MAX(0, Helpers!AV116 - INDEX(Matrix!$B$2:$ZZ$201, ROW()-209, COLUMN()-1)), ""),"")</f>
        <v/>
      </c>
      <c r="AW324" t="str" cm="1">
        <f t="array" ref="AW324">IFERROR(IF(Helpers!AW116&gt;0, MAX(0, Helpers!AW116 - INDEX(Matrix!$B$2:$ZZ$201, ROW()-209, COLUMN()-1)), ""),"")</f>
        <v/>
      </c>
      <c r="AX324" t="str" cm="1">
        <f t="array" ref="AX324">IFERROR(IF(Helpers!AX116&gt;0, MAX(0, Helpers!AX116 - INDEX(Matrix!$B$2:$ZZ$201, ROW()-209, COLUMN()-1)), ""),"")</f>
        <v/>
      </c>
      <c r="AY324" t="str" cm="1">
        <f t="array" ref="AY324">IFERROR(IF(Helpers!AY116&gt;0, MAX(0, Helpers!AY116 - INDEX(Matrix!$B$2:$ZZ$201, ROW()-209, COLUMN()-1)), ""),"")</f>
        <v/>
      </c>
    </row>
    <row r="325" spans="1:51" x14ac:dyDescent="0.25">
      <c r="A325" s="12"/>
      <c r="B325" t="str" cm="1">
        <f t="array" ref="B325">IFERROR(IF(Helpers!B117&gt;0, MAX(0, Helpers!B117 - INDEX(Matrix!$B$2:$ZZ$201, ROW()-209, COLUMN()-1)), ""),"")</f>
        <v/>
      </c>
      <c r="C325" t="str" cm="1">
        <f t="array" ref="C325">IFERROR(IF(Helpers!C117&gt;0, MAX(0, Helpers!C117 - INDEX(Matrix!$B$2:$ZZ$201, ROW()-209, COLUMN()-1)), ""),"")</f>
        <v/>
      </c>
      <c r="D325" t="str" cm="1">
        <f t="array" ref="D325">IFERROR(IF(Helpers!D117&gt;0, MAX(0, Helpers!D117 - INDEX(Matrix!$B$2:$ZZ$201, ROW()-209, COLUMN()-1)), ""),"")</f>
        <v/>
      </c>
      <c r="E325" t="str" cm="1">
        <f t="array" ref="E325">IFERROR(IF(Helpers!E117&gt;0, MAX(0, Helpers!E117 - INDEX(Matrix!$B$2:$ZZ$201, ROW()-209, COLUMN()-1)), ""),"")</f>
        <v/>
      </c>
      <c r="F325" t="str" cm="1">
        <f t="array" ref="F325">IFERROR(IF(Helpers!F117&gt;0, MAX(0, Helpers!F117 - INDEX(Matrix!$B$2:$ZZ$201, ROW()-209, COLUMN()-1)), ""),"")</f>
        <v/>
      </c>
      <c r="G325" t="str" cm="1">
        <f t="array" ref="G325">IFERROR(IF(Helpers!G117&gt;0, MAX(0, Helpers!G117 - INDEX(Matrix!$B$2:$ZZ$201, ROW()-209, COLUMN()-1)), ""),"")</f>
        <v/>
      </c>
      <c r="H325" t="str" cm="1">
        <f t="array" ref="H325">IFERROR(IF(Helpers!H117&gt;0, MAX(0, Helpers!H117 - INDEX(Matrix!$B$2:$ZZ$201, ROW()-209, COLUMN()-1)), ""),"")</f>
        <v/>
      </c>
      <c r="I325" t="str" cm="1">
        <f t="array" ref="I325">IFERROR(IF(Helpers!I117&gt;0, MAX(0, Helpers!I117 - INDEX(Matrix!$B$2:$ZZ$201, ROW()-209, COLUMN()-1)), ""),"")</f>
        <v/>
      </c>
      <c r="J325" t="str" cm="1">
        <f t="array" ref="J325">IFERROR(IF(Helpers!J117&gt;0, MAX(0, Helpers!J117 - INDEX(Matrix!$B$2:$ZZ$201, ROW()-209, COLUMN()-1)), ""),"")</f>
        <v/>
      </c>
      <c r="K325" t="str" cm="1">
        <f t="array" ref="K325">IFERROR(IF(Helpers!K117&gt;0, MAX(0, Helpers!K117 - INDEX(Matrix!$B$2:$ZZ$201, ROW()-209, COLUMN()-1)), ""),"")</f>
        <v/>
      </c>
      <c r="L325" t="str" cm="1">
        <f t="array" ref="L325">IFERROR(IF(Helpers!L117&gt;0, MAX(0, Helpers!L117 - INDEX(Matrix!$B$2:$ZZ$201, ROW()-209, COLUMN()-1)), ""),"")</f>
        <v/>
      </c>
      <c r="M325" t="str" cm="1">
        <f t="array" ref="M325">IFERROR(IF(Helpers!M117&gt;0, MAX(0, Helpers!M117 - INDEX(Matrix!$B$2:$ZZ$201, ROW()-209, COLUMN()-1)), ""),"")</f>
        <v/>
      </c>
      <c r="N325" t="str" cm="1">
        <f t="array" ref="N325">IFERROR(IF(Helpers!N117&gt;0, MAX(0, Helpers!N117 - INDEX(Matrix!$B$2:$ZZ$201, ROW()-209, COLUMN()-1)), ""),"")</f>
        <v/>
      </c>
      <c r="O325" t="str" cm="1">
        <f t="array" ref="O325">IFERROR(IF(Helpers!O117&gt;0, MAX(0, Helpers!O117 - INDEX(Matrix!$B$2:$ZZ$201, ROW()-209, COLUMN()-1)), ""),"")</f>
        <v/>
      </c>
      <c r="P325" t="str" cm="1">
        <f t="array" ref="P325">IFERROR(IF(Helpers!P117&gt;0, MAX(0, Helpers!P117 - INDEX(Matrix!$B$2:$ZZ$201, ROW()-209, COLUMN()-1)), ""),"")</f>
        <v/>
      </c>
      <c r="Q325" t="str" cm="1">
        <f t="array" ref="Q325">IFERROR(IF(Helpers!Q117&gt;0, MAX(0, Helpers!Q117 - INDEX(Matrix!$B$2:$ZZ$201, ROW()-209, COLUMN()-1)), ""),"")</f>
        <v/>
      </c>
      <c r="R325" t="str" cm="1">
        <f t="array" ref="R325">IFERROR(IF(Helpers!R117&gt;0, MAX(0, Helpers!R117 - INDEX(Matrix!$B$2:$ZZ$201, ROW()-209, COLUMN()-1)), ""),"")</f>
        <v/>
      </c>
      <c r="S325" t="str" cm="1">
        <f t="array" ref="S325">IFERROR(IF(Helpers!S117&gt;0, MAX(0, Helpers!S117 - INDEX(Matrix!$B$2:$ZZ$201, ROW()-209, COLUMN()-1)), ""),"")</f>
        <v/>
      </c>
      <c r="T325" t="str" cm="1">
        <f t="array" ref="T325">IFERROR(IF(Helpers!T117&gt;0, MAX(0, Helpers!T117 - INDEX(Matrix!$B$2:$ZZ$201, ROW()-209, COLUMN()-1)), ""),"")</f>
        <v/>
      </c>
      <c r="U325" t="str" cm="1">
        <f t="array" ref="U325">IFERROR(IF(Helpers!U117&gt;0, MAX(0, Helpers!U117 - INDEX(Matrix!$B$2:$ZZ$201, ROW()-209, COLUMN()-1)), ""),"")</f>
        <v/>
      </c>
      <c r="V325" t="str" cm="1">
        <f t="array" ref="V325">IFERROR(IF(Helpers!V117&gt;0, MAX(0, Helpers!V117 - INDEX(Matrix!$B$2:$ZZ$201, ROW()-209, COLUMN()-1)), ""),"")</f>
        <v/>
      </c>
      <c r="W325" t="str" cm="1">
        <f t="array" ref="W325">IFERROR(IF(Helpers!W117&gt;0, MAX(0, Helpers!W117 - INDEX(Matrix!$B$2:$ZZ$201, ROW()-209, COLUMN()-1)), ""),"")</f>
        <v/>
      </c>
      <c r="X325" t="str" cm="1">
        <f t="array" ref="X325">IFERROR(IF(Helpers!X117&gt;0, MAX(0, Helpers!X117 - INDEX(Matrix!$B$2:$ZZ$201, ROW()-209, COLUMN()-1)), ""),"")</f>
        <v/>
      </c>
      <c r="Y325" t="str" cm="1">
        <f t="array" ref="Y325">IFERROR(IF(Helpers!Y117&gt;0, MAX(0, Helpers!Y117 - INDEX(Matrix!$B$2:$ZZ$201, ROW()-209, COLUMN()-1)), ""),"")</f>
        <v/>
      </c>
      <c r="Z325" t="str" cm="1">
        <f t="array" ref="Z325">IFERROR(IF(Helpers!Z117&gt;0, MAX(0, Helpers!Z117 - INDEX(Matrix!$B$2:$ZZ$201, ROW()-209, COLUMN()-1)), ""),"")</f>
        <v/>
      </c>
      <c r="AA325" t="str" cm="1">
        <f t="array" ref="AA325">IFERROR(IF(Helpers!AA117&gt;0, MAX(0, Helpers!AA117 - INDEX(Matrix!$B$2:$ZZ$201, ROW()-209, COLUMN()-1)), ""),"")</f>
        <v/>
      </c>
      <c r="AB325" t="str" cm="1">
        <f t="array" ref="AB325">IFERROR(IF(Helpers!AB117&gt;0, MAX(0, Helpers!AB117 - INDEX(Matrix!$B$2:$ZZ$201, ROW()-209, COLUMN()-1)), ""),"")</f>
        <v/>
      </c>
      <c r="AC325" t="str" cm="1">
        <f t="array" ref="AC325">IFERROR(IF(Helpers!AC117&gt;0, MAX(0, Helpers!AC117 - INDEX(Matrix!$B$2:$ZZ$201, ROW()-209, COLUMN()-1)), ""),"")</f>
        <v/>
      </c>
      <c r="AD325" t="str" cm="1">
        <f t="array" ref="AD325">IFERROR(IF(Helpers!AD117&gt;0, MAX(0, Helpers!AD117 - INDEX(Matrix!$B$2:$ZZ$201, ROW()-209, COLUMN()-1)), ""),"")</f>
        <v/>
      </c>
      <c r="AE325" t="str" cm="1">
        <f t="array" ref="AE325">IFERROR(IF(Helpers!AE117&gt;0, MAX(0, Helpers!AE117 - INDEX(Matrix!$B$2:$ZZ$201, ROW()-209, COLUMN()-1)), ""),"")</f>
        <v/>
      </c>
      <c r="AF325" t="str" cm="1">
        <f t="array" ref="AF325">IFERROR(IF(Helpers!AF117&gt;0, MAX(0, Helpers!AF117 - INDEX(Matrix!$B$2:$ZZ$201, ROW()-209, COLUMN()-1)), ""),"")</f>
        <v/>
      </c>
      <c r="AG325" t="str" cm="1">
        <f t="array" ref="AG325">IFERROR(IF(Helpers!AG117&gt;0, MAX(0, Helpers!AG117 - INDEX(Matrix!$B$2:$ZZ$201, ROW()-209, COLUMN()-1)), ""),"")</f>
        <v/>
      </c>
      <c r="AH325" t="str" cm="1">
        <f t="array" ref="AH325">IFERROR(IF(Helpers!AH117&gt;0, MAX(0, Helpers!AH117 - INDEX(Matrix!$B$2:$ZZ$201, ROW()-209, COLUMN()-1)), ""),"")</f>
        <v/>
      </c>
      <c r="AI325" t="str" cm="1">
        <f t="array" ref="AI325">IFERROR(IF(Helpers!AI117&gt;0, MAX(0, Helpers!AI117 - INDEX(Matrix!$B$2:$ZZ$201, ROW()-209, COLUMN()-1)), ""),"")</f>
        <v/>
      </c>
      <c r="AJ325" t="str" cm="1">
        <f t="array" ref="AJ325">IFERROR(IF(Helpers!AJ117&gt;0, MAX(0, Helpers!AJ117 - INDEX(Matrix!$B$2:$ZZ$201, ROW()-209, COLUMN()-1)), ""),"")</f>
        <v/>
      </c>
      <c r="AK325" t="str" cm="1">
        <f t="array" ref="AK325">IFERROR(IF(Helpers!AK117&gt;0, MAX(0, Helpers!AK117 - INDEX(Matrix!$B$2:$ZZ$201, ROW()-209, COLUMN()-1)), ""),"")</f>
        <v/>
      </c>
      <c r="AL325" t="str" cm="1">
        <f t="array" ref="AL325">IFERROR(IF(Helpers!AL117&gt;0, MAX(0, Helpers!AL117 - INDEX(Matrix!$B$2:$ZZ$201, ROW()-209, COLUMN()-1)), ""),"")</f>
        <v/>
      </c>
      <c r="AM325" t="str" cm="1">
        <f t="array" ref="AM325">IFERROR(IF(Helpers!AM117&gt;0, MAX(0, Helpers!AM117 - INDEX(Matrix!$B$2:$ZZ$201, ROW()-209, COLUMN()-1)), ""),"")</f>
        <v/>
      </c>
      <c r="AN325" t="str" cm="1">
        <f t="array" ref="AN325">IFERROR(IF(Helpers!AN117&gt;0, MAX(0, Helpers!AN117 - INDEX(Matrix!$B$2:$ZZ$201, ROW()-209, COLUMN()-1)), ""),"")</f>
        <v/>
      </c>
      <c r="AO325" t="str" cm="1">
        <f t="array" ref="AO325">IFERROR(IF(Helpers!AO117&gt;0, MAX(0, Helpers!AO117 - INDEX(Matrix!$B$2:$ZZ$201, ROW()-209, COLUMN()-1)), ""),"")</f>
        <v/>
      </c>
      <c r="AP325" t="str" cm="1">
        <f t="array" ref="AP325">IFERROR(IF(Helpers!AP117&gt;0, MAX(0, Helpers!AP117 - INDEX(Matrix!$B$2:$ZZ$201, ROW()-209, COLUMN()-1)), ""),"")</f>
        <v/>
      </c>
      <c r="AQ325" t="str" cm="1">
        <f t="array" ref="AQ325">IFERROR(IF(Helpers!AQ117&gt;0, MAX(0, Helpers!AQ117 - INDEX(Matrix!$B$2:$ZZ$201, ROW()-209, COLUMN()-1)), ""),"")</f>
        <v/>
      </c>
      <c r="AR325" t="str" cm="1">
        <f t="array" ref="AR325">IFERROR(IF(Helpers!AR117&gt;0, MAX(0, Helpers!AR117 - INDEX(Matrix!$B$2:$ZZ$201, ROW()-209, COLUMN()-1)), ""),"")</f>
        <v/>
      </c>
      <c r="AS325" t="str" cm="1">
        <f t="array" ref="AS325">IFERROR(IF(Helpers!AS117&gt;0, MAX(0, Helpers!AS117 - INDEX(Matrix!$B$2:$ZZ$201, ROW()-209, COLUMN()-1)), ""),"")</f>
        <v/>
      </c>
      <c r="AT325" t="str" cm="1">
        <f t="array" ref="AT325">IFERROR(IF(Helpers!AT117&gt;0, MAX(0, Helpers!AT117 - INDEX(Matrix!$B$2:$ZZ$201, ROW()-209, COLUMN()-1)), ""),"")</f>
        <v/>
      </c>
      <c r="AU325" t="str" cm="1">
        <f t="array" ref="AU325">IFERROR(IF(Helpers!AU117&gt;0, MAX(0, Helpers!AU117 - INDEX(Matrix!$B$2:$ZZ$201, ROW()-209, COLUMN()-1)), ""),"")</f>
        <v/>
      </c>
      <c r="AV325" t="str" cm="1">
        <f t="array" ref="AV325">IFERROR(IF(Helpers!AV117&gt;0, MAX(0, Helpers!AV117 - INDEX(Matrix!$B$2:$ZZ$201, ROW()-209, COLUMN()-1)), ""),"")</f>
        <v/>
      </c>
      <c r="AW325" t="str" cm="1">
        <f t="array" ref="AW325">IFERROR(IF(Helpers!AW117&gt;0, MAX(0, Helpers!AW117 - INDEX(Matrix!$B$2:$ZZ$201, ROW()-209, COLUMN()-1)), ""),"")</f>
        <v/>
      </c>
      <c r="AX325" t="str" cm="1">
        <f t="array" ref="AX325">IFERROR(IF(Helpers!AX117&gt;0, MAX(0, Helpers!AX117 - INDEX(Matrix!$B$2:$ZZ$201, ROW()-209, COLUMN()-1)), ""),"")</f>
        <v/>
      </c>
      <c r="AY325" t="str" cm="1">
        <f t="array" ref="AY325">IFERROR(IF(Helpers!AY117&gt;0, MAX(0, Helpers!AY117 - INDEX(Matrix!$B$2:$ZZ$201, ROW()-209, COLUMN()-1)), ""),"")</f>
        <v/>
      </c>
    </row>
    <row r="326" spans="1:51" x14ac:dyDescent="0.25">
      <c r="A326" s="12"/>
      <c r="B326" t="str" cm="1">
        <f t="array" ref="B326">IFERROR(IF(Helpers!B118&gt;0, MAX(0, Helpers!B118 - INDEX(Matrix!$B$2:$ZZ$201, ROW()-209, COLUMN()-1)), ""),"")</f>
        <v/>
      </c>
      <c r="C326" t="str" cm="1">
        <f t="array" ref="C326">IFERROR(IF(Helpers!C118&gt;0, MAX(0, Helpers!C118 - INDEX(Matrix!$B$2:$ZZ$201, ROW()-209, COLUMN()-1)), ""),"")</f>
        <v/>
      </c>
      <c r="D326" t="str" cm="1">
        <f t="array" ref="D326">IFERROR(IF(Helpers!D118&gt;0, MAX(0, Helpers!D118 - INDEX(Matrix!$B$2:$ZZ$201, ROW()-209, COLUMN()-1)), ""),"")</f>
        <v/>
      </c>
      <c r="E326" t="str" cm="1">
        <f t="array" ref="E326">IFERROR(IF(Helpers!E118&gt;0, MAX(0, Helpers!E118 - INDEX(Matrix!$B$2:$ZZ$201, ROW()-209, COLUMN()-1)), ""),"")</f>
        <v/>
      </c>
      <c r="F326" t="str" cm="1">
        <f t="array" ref="F326">IFERROR(IF(Helpers!F118&gt;0, MAX(0, Helpers!F118 - INDEX(Matrix!$B$2:$ZZ$201, ROW()-209, COLUMN()-1)), ""),"")</f>
        <v/>
      </c>
      <c r="G326" t="str" cm="1">
        <f t="array" ref="G326">IFERROR(IF(Helpers!G118&gt;0, MAX(0, Helpers!G118 - INDEX(Matrix!$B$2:$ZZ$201, ROW()-209, COLUMN()-1)), ""),"")</f>
        <v/>
      </c>
      <c r="H326" t="str" cm="1">
        <f t="array" ref="H326">IFERROR(IF(Helpers!H118&gt;0, MAX(0, Helpers!H118 - INDEX(Matrix!$B$2:$ZZ$201, ROW()-209, COLUMN()-1)), ""),"")</f>
        <v/>
      </c>
      <c r="I326" t="str" cm="1">
        <f t="array" ref="I326">IFERROR(IF(Helpers!I118&gt;0, MAX(0, Helpers!I118 - INDEX(Matrix!$B$2:$ZZ$201, ROW()-209, COLUMN()-1)), ""),"")</f>
        <v/>
      </c>
      <c r="J326" t="str" cm="1">
        <f t="array" ref="J326">IFERROR(IF(Helpers!J118&gt;0, MAX(0, Helpers!J118 - INDEX(Matrix!$B$2:$ZZ$201, ROW()-209, COLUMN()-1)), ""),"")</f>
        <v/>
      </c>
      <c r="K326" t="str" cm="1">
        <f t="array" ref="K326">IFERROR(IF(Helpers!K118&gt;0, MAX(0, Helpers!K118 - INDEX(Matrix!$B$2:$ZZ$201, ROW()-209, COLUMN()-1)), ""),"")</f>
        <v/>
      </c>
      <c r="L326" t="str" cm="1">
        <f t="array" ref="L326">IFERROR(IF(Helpers!L118&gt;0, MAX(0, Helpers!L118 - INDEX(Matrix!$B$2:$ZZ$201, ROW()-209, COLUMN()-1)), ""),"")</f>
        <v/>
      </c>
      <c r="M326" t="str" cm="1">
        <f t="array" ref="M326">IFERROR(IF(Helpers!M118&gt;0, MAX(0, Helpers!M118 - INDEX(Matrix!$B$2:$ZZ$201, ROW()-209, COLUMN()-1)), ""),"")</f>
        <v/>
      </c>
      <c r="N326" t="str" cm="1">
        <f t="array" ref="N326">IFERROR(IF(Helpers!N118&gt;0, MAX(0, Helpers!N118 - INDEX(Matrix!$B$2:$ZZ$201, ROW()-209, COLUMN()-1)), ""),"")</f>
        <v/>
      </c>
      <c r="O326" t="str" cm="1">
        <f t="array" ref="O326">IFERROR(IF(Helpers!O118&gt;0, MAX(0, Helpers!O118 - INDEX(Matrix!$B$2:$ZZ$201, ROW()-209, COLUMN()-1)), ""),"")</f>
        <v/>
      </c>
      <c r="P326" t="str" cm="1">
        <f t="array" ref="P326">IFERROR(IF(Helpers!P118&gt;0, MAX(0, Helpers!P118 - INDEX(Matrix!$B$2:$ZZ$201, ROW()-209, COLUMN()-1)), ""),"")</f>
        <v/>
      </c>
      <c r="Q326" t="str" cm="1">
        <f t="array" ref="Q326">IFERROR(IF(Helpers!Q118&gt;0, MAX(0, Helpers!Q118 - INDEX(Matrix!$B$2:$ZZ$201, ROW()-209, COLUMN()-1)), ""),"")</f>
        <v/>
      </c>
      <c r="R326" t="str" cm="1">
        <f t="array" ref="R326">IFERROR(IF(Helpers!R118&gt;0, MAX(0, Helpers!R118 - INDEX(Matrix!$B$2:$ZZ$201, ROW()-209, COLUMN()-1)), ""),"")</f>
        <v/>
      </c>
      <c r="S326" t="str" cm="1">
        <f t="array" ref="S326">IFERROR(IF(Helpers!S118&gt;0, MAX(0, Helpers!S118 - INDEX(Matrix!$B$2:$ZZ$201, ROW()-209, COLUMN()-1)), ""),"")</f>
        <v/>
      </c>
      <c r="T326" t="str" cm="1">
        <f t="array" ref="T326">IFERROR(IF(Helpers!T118&gt;0, MAX(0, Helpers!T118 - INDEX(Matrix!$B$2:$ZZ$201, ROW()-209, COLUMN()-1)), ""),"")</f>
        <v/>
      </c>
      <c r="U326" t="str" cm="1">
        <f t="array" ref="U326">IFERROR(IF(Helpers!U118&gt;0, MAX(0, Helpers!U118 - INDEX(Matrix!$B$2:$ZZ$201, ROW()-209, COLUMN()-1)), ""),"")</f>
        <v/>
      </c>
      <c r="V326" t="str" cm="1">
        <f t="array" ref="V326">IFERROR(IF(Helpers!V118&gt;0, MAX(0, Helpers!V118 - INDEX(Matrix!$B$2:$ZZ$201, ROW()-209, COLUMN()-1)), ""),"")</f>
        <v/>
      </c>
      <c r="W326" t="str" cm="1">
        <f t="array" ref="W326">IFERROR(IF(Helpers!W118&gt;0, MAX(0, Helpers!W118 - INDEX(Matrix!$B$2:$ZZ$201, ROW()-209, COLUMN()-1)), ""),"")</f>
        <v/>
      </c>
      <c r="X326" t="str" cm="1">
        <f t="array" ref="X326">IFERROR(IF(Helpers!X118&gt;0, MAX(0, Helpers!X118 - INDEX(Matrix!$B$2:$ZZ$201, ROW()-209, COLUMN()-1)), ""),"")</f>
        <v/>
      </c>
      <c r="Y326" t="str" cm="1">
        <f t="array" ref="Y326">IFERROR(IF(Helpers!Y118&gt;0, MAX(0, Helpers!Y118 - INDEX(Matrix!$B$2:$ZZ$201, ROW()-209, COLUMN()-1)), ""),"")</f>
        <v/>
      </c>
      <c r="Z326" t="str" cm="1">
        <f t="array" ref="Z326">IFERROR(IF(Helpers!Z118&gt;0, MAX(0, Helpers!Z118 - INDEX(Matrix!$B$2:$ZZ$201, ROW()-209, COLUMN()-1)), ""),"")</f>
        <v/>
      </c>
      <c r="AA326" t="str" cm="1">
        <f t="array" ref="AA326">IFERROR(IF(Helpers!AA118&gt;0, MAX(0, Helpers!AA118 - INDEX(Matrix!$B$2:$ZZ$201, ROW()-209, COLUMN()-1)), ""),"")</f>
        <v/>
      </c>
      <c r="AB326" t="str" cm="1">
        <f t="array" ref="AB326">IFERROR(IF(Helpers!AB118&gt;0, MAX(0, Helpers!AB118 - INDEX(Matrix!$B$2:$ZZ$201, ROW()-209, COLUMN()-1)), ""),"")</f>
        <v/>
      </c>
      <c r="AC326" t="str" cm="1">
        <f t="array" ref="AC326">IFERROR(IF(Helpers!AC118&gt;0, MAX(0, Helpers!AC118 - INDEX(Matrix!$B$2:$ZZ$201, ROW()-209, COLUMN()-1)), ""),"")</f>
        <v/>
      </c>
      <c r="AD326" t="str" cm="1">
        <f t="array" ref="AD326">IFERROR(IF(Helpers!AD118&gt;0, MAX(0, Helpers!AD118 - INDEX(Matrix!$B$2:$ZZ$201, ROW()-209, COLUMN()-1)), ""),"")</f>
        <v/>
      </c>
      <c r="AE326" t="str" cm="1">
        <f t="array" ref="AE326">IFERROR(IF(Helpers!AE118&gt;0, MAX(0, Helpers!AE118 - INDEX(Matrix!$B$2:$ZZ$201, ROW()-209, COLUMN()-1)), ""),"")</f>
        <v/>
      </c>
      <c r="AF326" t="str" cm="1">
        <f t="array" ref="AF326">IFERROR(IF(Helpers!AF118&gt;0, MAX(0, Helpers!AF118 - INDEX(Matrix!$B$2:$ZZ$201, ROW()-209, COLUMN()-1)), ""),"")</f>
        <v/>
      </c>
      <c r="AG326" t="str" cm="1">
        <f t="array" ref="AG326">IFERROR(IF(Helpers!AG118&gt;0, MAX(0, Helpers!AG118 - INDEX(Matrix!$B$2:$ZZ$201, ROW()-209, COLUMN()-1)), ""),"")</f>
        <v/>
      </c>
      <c r="AH326" t="str" cm="1">
        <f t="array" ref="AH326">IFERROR(IF(Helpers!AH118&gt;0, MAX(0, Helpers!AH118 - INDEX(Matrix!$B$2:$ZZ$201, ROW()-209, COLUMN()-1)), ""),"")</f>
        <v/>
      </c>
      <c r="AI326" t="str" cm="1">
        <f t="array" ref="AI326">IFERROR(IF(Helpers!AI118&gt;0, MAX(0, Helpers!AI118 - INDEX(Matrix!$B$2:$ZZ$201, ROW()-209, COLUMN()-1)), ""),"")</f>
        <v/>
      </c>
      <c r="AJ326" t="str" cm="1">
        <f t="array" ref="AJ326">IFERROR(IF(Helpers!AJ118&gt;0, MAX(0, Helpers!AJ118 - INDEX(Matrix!$B$2:$ZZ$201, ROW()-209, COLUMN()-1)), ""),"")</f>
        <v/>
      </c>
      <c r="AK326" t="str" cm="1">
        <f t="array" ref="AK326">IFERROR(IF(Helpers!AK118&gt;0, MAX(0, Helpers!AK118 - INDEX(Matrix!$B$2:$ZZ$201, ROW()-209, COLUMN()-1)), ""),"")</f>
        <v/>
      </c>
      <c r="AL326" t="str" cm="1">
        <f t="array" ref="AL326">IFERROR(IF(Helpers!AL118&gt;0, MAX(0, Helpers!AL118 - INDEX(Matrix!$B$2:$ZZ$201, ROW()-209, COLUMN()-1)), ""),"")</f>
        <v/>
      </c>
      <c r="AM326" t="str" cm="1">
        <f t="array" ref="AM326">IFERROR(IF(Helpers!AM118&gt;0, MAX(0, Helpers!AM118 - INDEX(Matrix!$B$2:$ZZ$201, ROW()-209, COLUMN()-1)), ""),"")</f>
        <v/>
      </c>
      <c r="AN326" t="str" cm="1">
        <f t="array" ref="AN326">IFERROR(IF(Helpers!AN118&gt;0, MAX(0, Helpers!AN118 - INDEX(Matrix!$B$2:$ZZ$201, ROW()-209, COLUMN()-1)), ""),"")</f>
        <v/>
      </c>
      <c r="AO326" t="str" cm="1">
        <f t="array" ref="AO326">IFERROR(IF(Helpers!AO118&gt;0, MAX(0, Helpers!AO118 - INDEX(Matrix!$B$2:$ZZ$201, ROW()-209, COLUMN()-1)), ""),"")</f>
        <v/>
      </c>
      <c r="AP326" t="str" cm="1">
        <f t="array" ref="AP326">IFERROR(IF(Helpers!AP118&gt;0, MAX(0, Helpers!AP118 - INDEX(Matrix!$B$2:$ZZ$201, ROW()-209, COLUMN()-1)), ""),"")</f>
        <v/>
      </c>
      <c r="AQ326" t="str" cm="1">
        <f t="array" ref="AQ326">IFERROR(IF(Helpers!AQ118&gt;0, MAX(0, Helpers!AQ118 - INDEX(Matrix!$B$2:$ZZ$201, ROW()-209, COLUMN()-1)), ""),"")</f>
        <v/>
      </c>
      <c r="AR326" t="str" cm="1">
        <f t="array" ref="AR326">IFERROR(IF(Helpers!AR118&gt;0, MAX(0, Helpers!AR118 - INDEX(Matrix!$B$2:$ZZ$201, ROW()-209, COLUMN()-1)), ""),"")</f>
        <v/>
      </c>
      <c r="AS326" t="str" cm="1">
        <f t="array" ref="AS326">IFERROR(IF(Helpers!AS118&gt;0, MAX(0, Helpers!AS118 - INDEX(Matrix!$B$2:$ZZ$201, ROW()-209, COLUMN()-1)), ""),"")</f>
        <v/>
      </c>
      <c r="AT326" t="str" cm="1">
        <f t="array" ref="AT326">IFERROR(IF(Helpers!AT118&gt;0, MAX(0, Helpers!AT118 - INDEX(Matrix!$B$2:$ZZ$201, ROW()-209, COLUMN()-1)), ""),"")</f>
        <v/>
      </c>
      <c r="AU326" t="str" cm="1">
        <f t="array" ref="AU326">IFERROR(IF(Helpers!AU118&gt;0, MAX(0, Helpers!AU118 - INDEX(Matrix!$B$2:$ZZ$201, ROW()-209, COLUMN()-1)), ""),"")</f>
        <v/>
      </c>
      <c r="AV326" t="str" cm="1">
        <f t="array" ref="AV326">IFERROR(IF(Helpers!AV118&gt;0, MAX(0, Helpers!AV118 - INDEX(Matrix!$B$2:$ZZ$201, ROW()-209, COLUMN()-1)), ""),"")</f>
        <v/>
      </c>
      <c r="AW326" t="str" cm="1">
        <f t="array" ref="AW326">IFERROR(IF(Helpers!AW118&gt;0, MAX(0, Helpers!AW118 - INDEX(Matrix!$B$2:$ZZ$201, ROW()-209, COLUMN()-1)), ""),"")</f>
        <v/>
      </c>
      <c r="AX326" t="str" cm="1">
        <f t="array" ref="AX326">IFERROR(IF(Helpers!AX118&gt;0, MAX(0, Helpers!AX118 - INDEX(Matrix!$B$2:$ZZ$201, ROW()-209, COLUMN()-1)), ""),"")</f>
        <v/>
      </c>
      <c r="AY326" t="str" cm="1">
        <f t="array" ref="AY326">IFERROR(IF(Helpers!AY118&gt;0, MAX(0, Helpers!AY118 - INDEX(Matrix!$B$2:$ZZ$201, ROW()-209, COLUMN()-1)), ""),"")</f>
        <v/>
      </c>
    </row>
    <row r="327" spans="1:51" x14ac:dyDescent="0.25">
      <c r="A327" s="12"/>
      <c r="B327" t="str" cm="1">
        <f t="array" ref="B327">IFERROR(IF(Helpers!B119&gt;0, MAX(0, Helpers!B119 - INDEX(Matrix!$B$2:$ZZ$201, ROW()-209, COLUMN()-1)), ""),"")</f>
        <v/>
      </c>
      <c r="C327" t="str" cm="1">
        <f t="array" ref="C327">IFERROR(IF(Helpers!C119&gt;0, MAX(0, Helpers!C119 - INDEX(Matrix!$B$2:$ZZ$201, ROW()-209, COLUMN()-1)), ""),"")</f>
        <v/>
      </c>
      <c r="D327" t="str" cm="1">
        <f t="array" ref="D327">IFERROR(IF(Helpers!D119&gt;0, MAX(0, Helpers!D119 - INDEX(Matrix!$B$2:$ZZ$201, ROW()-209, COLUMN()-1)), ""),"")</f>
        <v/>
      </c>
      <c r="E327" t="str" cm="1">
        <f t="array" ref="E327">IFERROR(IF(Helpers!E119&gt;0, MAX(0, Helpers!E119 - INDEX(Matrix!$B$2:$ZZ$201, ROW()-209, COLUMN()-1)), ""),"")</f>
        <v/>
      </c>
      <c r="F327" t="str" cm="1">
        <f t="array" ref="F327">IFERROR(IF(Helpers!F119&gt;0, MAX(0, Helpers!F119 - INDEX(Matrix!$B$2:$ZZ$201, ROW()-209, COLUMN()-1)), ""),"")</f>
        <v/>
      </c>
      <c r="G327" t="str" cm="1">
        <f t="array" ref="G327">IFERROR(IF(Helpers!G119&gt;0, MAX(0, Helpers!G119 - INDEX(Matrix!$B$2:$ZZ$201, ROW()-209, COLUMN()-1)), ""),"")</f>
        <v/>
      </c>
      <c r="H327" t="str" cm="1">
        <f t="array" ref="H327">IFERROR(IF(Helpers!H119&gt;0, MAX(0, Helpers!H119 - INDEX(Matrix!$B$2:$ZZ$201, ROW()-209, COLUMN()-1)), ""),"")</f>
        <v/>
      </c>
      <c r="I327" t="str" cm="1">
        <f t="array" ref="I327">IFERROR(IF(Helpers!I119&gt;0, MAX(0, Helpers!I119 - INDEX(Matrix!$B$2:$ZZ$201, ROW()-209, COLUMN()-1)), ""),"")</f>
        <v/>
      </c>
      <c r="J327" t="str" cm="1">
        <f t="array" ref="J327">IFERROR(IF(Helpers!J119&gt;0, MAX(0, Helpers!J119 - INDEX(Matrix!$B$2:$ZZ$201, ROW()-209, COLUMN()-1)), ""),"")</f>
        <v/>
      </c>
      <c r="K327" t="str" cm="1">
        <f t="array" ref="K327">IFERROR(IF(Helpers!K119&gt;0, MAX(0, Helpers!K119 - INDEX(Matrix!$B$2:$ZZ$201, ROW()-209, COLUMN()-1)), ""),"")</f>
        <v/>
      </c>
      <c r="L327" t="str" cm="1">
        <f t="array" ref="L327">IFERROR(IF(Helpers!L119&gt;0, MAX(0, Helpers!L119 - INDEX(Matrix!$B$2:$ZZ$201, ROW()-209, COLUMN()-1)), ""),"")</f>
        <v/>
      </c>
      <c r="M327" t="str" cm="1">
        <f t="array" ref="M327">IFERROR(IF(Helpers!M119&gt;0, MAX(0, Helpers!M119 - INDEX(Matrix!$B$2:$ZZ$201, ROW()-209, COLUMN()-1)), ""),"")</f>
        <v/>
      </c>
      <c r="N327" t="str" cm="1">
        <f t="array" ref="N327">IFERROR(IF(Helpers!N119&gt;0, MAX(0, Helpers!N119 - INDEX(Matrix!$B$2:$ZZ$201, ROW()-209, COLUMN()-1)), ""),"")</f>
        <v/>
      </c>
      <c r="O327" t="str" cm="1">
        <f t="array" ref="O327">IFERROR(IF(Helpers!O119&gt;0, MAX(0, Helpers!O119 - INDEX(Matrix!$B$2:$ZZ$201, ROW()-209, COLUMN()-1)), ""),"")</f>
        <v/>
      </c>
      <c r="P327" t="str" cm="1">
        <f t="array" ref="P327">IFERROR(IF(Helpers!P119&gt;0, MAX(0, Helpers!P119 - INDEX(Matrix!$B$2:$ZZ$201, ROW()-209, COLUMN()-1)), ""),"")</f>
        <v/>
      </c>
      <c r="Q327" t="str" cm="1">
        <f t="array" ref="Q327">IFERROR(IF(Helpers!Q119&gt;0, MAX(0, Helpers!Q119 - INDEX(Matrix!$B$2:$ZZ$201, ROW()-209, COLUMN()-1)), ""),"")</f>
        <v/>
      </c>
      <c r="R327" t="str" cm="1">
        <f t="array" ref="R327">IFERROR(IF(Helpers!R119&gt;0, MAX(0, Helpers!R119 - INDEX(Matrix!$B$2:$ZZ$201, ROW()-209, COLUMN()-1)), ""),"")</f>
        <v/>
      </c>
      <c r="S327" t="str" cm="1">
        <f t="array" ref="S327">IFERROR(IF(Helpers!S119&gt;0, MAX(0, Helpers!S119 - INDEX(Matrix!$B$2:$ZZ$201, ROW()-209, COLUMN()-1)), ""),"")</f>
        <v/>
      </c>
      <c r="T327" t="str" cm="1">
        <f t="array" ref="T327">IFERROR(IF(Helpers!T119&gt;0, MAX(0, Helpers!T119 - INDEX(Matrix!$B$2:$ZZ$201, ROW()-209, COLUMN()-1)), ""),"")</f>
        <v/>
      </c>
      <c r="U327" t="str" cm="1">
        <f t="array" ref="U327">IFERROR(IF(Helpers!U119&gt;0, MAX(0, Helpers!U119 - INDEX(Matrix!$B$2:$ZZ$201, ROW()-209, COLUMN()-1)), ""),"")</f>
        <v/>
      </c>
      <c r="V327" t="str" cm="1">
        <f t="array" ref="V327">IFERROR(IF(Helpers!V119&gt;0, MAX(0, Helpers!V119 - INDEX(Matrix!$B$2:$ZZ$201, ROW()-209, COLUMN()-1)), ""),"")</f>
        <v/>
      </c>
      <c r="W327" t="str" cm="1">
        <f t="array" ref="W327">IFERROR(IF(Helpers!W119&gt;0, MAX(0, Helpers!W119 - INDEX(Matrix!$B$2:$ZZ$201, ROW()-209, COLUMN()-1)), ""),"")</f>
        <v/>
      </c>
      <c r="X327" t="str" cm="1">
        <f t="array" ref="X327">IFERROR(IF(Helpers!X119&gt;0, MAX(0, Helpers!X119 - INDEX(Matrix!$B$2:$ZZ$201, ROW()-209, COLUMN()-1)), ""),"")</f>
        <v/>
      </c>
      <c r="Y327" t="str" cm="1">
        <f t="array" ref="Y327">IFERROR(IF(Helpers!Y119&gt;0, MAX(0, Helpers!Y119 - INDEX(Matrix!$B$2:$ZZ$201, ROW()-209, COLUMN()-1)), ""),"")</f>
        <v/>
      </c>
      <c r="Z327" t="str" cm="1">
        <f t="array" ref="Z327">IFERROR(IF(Helpers!Z119&gt;0, MAX(0, Helpers!Z119 - INDEX(Matrix!$B$2:$ZZ$201, ROW()-209, COLUMN()-1)), ""),"")</f>
        <v/>
      </c>
      <c r="AA327" t="str" cm="1">
        <f t="array" ref="AA327">IFERROR(IF(Helpers!AA119&gt;0, MAX(0, Helpers!AA119 - INDEX(Matrix!$B$2:$ZZ$201, ROW()-209, COLUMN()-1)), ""),"")</f>
        <v/>
      </c>
      <c r="AB327" t="str" cm="1">
        <f t="array" ref="AB327">IFERROR(IF(Helpers!AB119&gt;0, MAX(0, Helpers!AB119 - INDEX(Matrix!$B$2:$ZZ$201, ROW()-209, COLUMN()-1)), ""),"")</f>
        <v/>
      </c>
      <c r="AC327" t="str" cm="1">
        <f t="array" ref="AC327">IFERROR(IF(Helpers!AC119&gt;0, MAX(0, Helpers!AC119 - INDEX(Matrix!$B$2:$ZZ$201, ROW()-209, COLUMN()-1)), ""),"")</f>
        <v/>
      </c>
      <c r="AD327" t="str" cm="1">
        <f t="array" ref="AD327">IFERROR(IF(Helpers!AD119&gt;0, MAX(0, Helpers!AD119 - INDEX(Matrix!$B$2:$ZZ$201, ROW()-209, COLUMN()-1)), ""),"")</f>
        <v/>
      </c>
      <c r="AE327" t="str" cm="1">
        <f t="array" ref="AE327">IFERROR(IF(Helpers!AE119&gt;0, MAX(0, Helpers!AE119 - INDEX(Matrix!$B$2:$ZZ$201, ROW()-209, COLUMN()-1)), ""),"")</f>
        <v/>
      </c>
      <c r="AF327" t="str" cm="1">
        <f t="array" ref="AF327">IFERROR(IF(Helpers!AF119&gt;0, MAX(0, Helpers!AF119 - INDEX(Matrix!$B$2:$ZZ$201, ROW()-209, COLUMN()-1)), ""),"")</f>
        <v/>
      </c>
      <c r="AG327" t="str" cm="1">
        <f t="array" ref="AG327">IFERROR(IF(Helpers!AG119&gt;0, MAX(0, Helpers!AG119 - INDEX(Matrix!$B$2:$ZZ$201, ROW()-209, COLUMN()-1)), ""),"")</f>
        <v/>
      </c>
      <c r="AH327" t="str" cm="1">
        <f t="array" ref="AH327">IFERROR(IF(Helpers!AH119&gt;0, MAX(0, Helpers!AH119 - INDEX(Matrix!$B$2:$ZZ$201, ROW()-209, COLUMN()-1)), ""),"")</f>
        <v/>
      </c>
      <c r="AI327" t="str" cm="1">
        <f t="array" ref="AI327">IFERROR(IF(Helpers!AI119&gt;0, MAX(0, Helpers!AI119 - INDEX(Matrix!$B$2:$ZZ$201, ROW()-209, COLUMN()-1)), ""),"")</f>
        <v/>
      </c>
      <c r="AJ327" t="str" cm="1">
        <f t="array" ref="AJ327">IFERROR(IF(Helpers!AJ119&gt;0, MAX(0, Helpers!AJ119 - INDEX(Matrix!$B$2:$ZZ$201, ROW()-209, COLUMN()-1)), ""),"")</f>
        <v/>
      </c>
      <c r="AK327" t="str" cm="1">
        <f t="array" ref="AK327">IFERROR(IF(Helpers!AK119&gt;0, MAX(0, Helpers!AK119 - INDEX(Matrix!$B$2:$ZZ$201, ROW()-209, COLUMN()-1)), ""),"")</f>
        <v/>
      </c>
      <c r="AL327" t="str" cm="1">
        <f t="array" ref="AL327">IFERROR(IF(Helpers!AL119&gt;0, MAX(0, Helpers!AL119 - INDEX(Matrix!$B$2:$ZZ$201, ROW()-209, COLUMN()-1)), ""),"")</f>
        <v/>
      </c>
      <c r="AM327" t="str" cm="1">
        <f t="array" ref="AM327">IFERROR(IF(Helpers!AM119&gt;0, MAX(0, Helpers!AM119 - INDEX(Matrix!$B$2:$ZZ$201, ROW()-209, COLUMN()-1)), ""),"")</f>
        <v/>
      </c>
      <c r="AN327" t="str" cm="1">
        <f t="array" ref="AN327">IFERROR(IF(Helpers!AN119&gt;0, MAX(0, Helpers!AN119 - INDEX(Matrix!$B$2:$ZZ$201, ROW()-209, COLUMN()-1)), ""),"")</f>
        <v/>
      </c>
      <c r="AO327" t="str" cm="1">
        <f t="array" ref="AO327">IFERROR(IF(Helpers!AO119&gt;0, MAX(0, Helpers!AO119 - INDEX(Matrix!$B$2:$ZZ$201, ROW()-209, COLUMN()-1)), ""),"")</f>
        <v/>
      </c>
      <c r="AP327" t="str" cm="1">
        <f t="array" ref="AP327">IFERROR(IF(Helpers!AP119&gt;0, MAX(0, Helpers!AP119 - INDEX(Matrix!$B$2:$ZZ$201, ROW()-209, COLUMN()-1)), ""),"")</f>
        <v/>
      </c>
      <c r="AQ327" t="str" cm="1">
        <f t="array" ref="AQ327">IFERROR(IF(Helpers!AQ119&gt;0, MAX(0, Helpers!AQ119 - INDEX(Matrix!$B$2:$ZZ$201, ROW()-209, COLUMN()-1)), ""),"")</f>
        <v/>
      </c>
      <c r="AR327" t="str" cm="1">
        <f t="array" ref="AR327">IFERROR(IF(Helpers!AR119&gt;0, MAX(0, Helpers!AR119 - INDEX(Matrix!$B$2:$ZZ$201, ROW()-209, COLUMN()-1)), ""),"")</f>
        <v/>
      </c>
      <c r="AS327" t="str" cm="1">
        <f t="array" ref="AS327">IFERROR(IF(Helpers!AS119&gt;0, MAX(0, Helpers!AS119 - INDEX(Matrix!$B$2:$ZZ$201, ROW()-209, COLUMN()-1)), ""),"")</f>
        <v/>
      </c>
      <c r="AT327" t="str" cm="1">
        <f t="array" ref="AT327">IFERROR(IF(Helpers!AT119&gt;0, MAX(0, Helpers!AT119 - INDEX(Matrix!$B$2:$ZZ$201, ROW()-209, COLUMN()-1)), ""),"")</f>
        <v/>
      </c>
      <c r="AU327" t="str" cm="1">
        <f t="array" ref="AU327">IFERROR(IF(Helpers!AU119&gt;0, MAX(0, Helpers!AU119 - INDEX(Matrix!$B$2:$ZZ$201, ROW()-209, COLUMN()-1)), ""),"")</f>
        <v/>
      </c>
      <c r="AV327" t="str" cm="1">
        <f t="array" ref="AV327">IFERROR(IF(Helpers!AV119&gt;0, MAX(0, Helpers!AV119 - INDEX(Matrix!$B$2:$ZZ$201, ROW()-209, COLUMN()-1)), ""),"")</f>
        <v/>
      </c>
      <c r="AW327" t="str" cm="1">
        <f t="array" ref="AW327">IFERROR(IF(Helpers!AW119&gt;0, MAX(0, Helpers!AW119 - INDEX(Matrix!$B$2:$ZZ$201, ROW()-209, COLUMN()-1)), ""),"")</f>
        <v/>
      </c>
      <c r="AX327" t="str" cm="1">
        <f t="array" ref="AX327">IFERROR(IF(Helpers!AX119&gt;0, MAX(0, Helpers!AX119 - INDEX(Matrix!$B$2:$ZZ$201, ROW()-209, COLUMN()-1)), ""),"")</f>
        <v/>
      </c>
      <c r="AY327" t="str" cm="1">
        <f t="array" ref="AY327">IFERROR(IF(Helpers!AY119&gt;0, MAX(0, Helpers!AY119 - INDEX(Matrix!$B$2:$ZZ$201, ROW()-209, COLUMN()-1)), ""),"")</f>
        <v/>
      </c>
    </row>
    <row r="328" spans="1:51" x14ac:dyDescent="0.25">
      <c r="A328" s="12"/>
      <c r="B328" t="str" cm="1">
        <f t="array" ref="B328">IFERROR(IF(Helpers!B120&gt;0, MAX(0, Helpers!B120 - INDEX(Matrix!$B$2:$ZZ$201, ROW()-209, COLUMN()-1)), ""),"")</f>
        <v/>
      </c>
      <c r="C328" t="str" cm="1">
        <f t="array" ref="C328">IFERROR(IF(Helpers!C120&gt;0, MAX(0, Helpers!C120 - INDEX(Matrix!$B$2:$ZZ$201, ROW()-209, COLUMN()-1)), ""),"")</f>
        <v/>
      </c>
      <c r="D328" t="str" cm="1">
        <f t="array" ref="D328">IFERROR(IF(Helpers!D120&gt;0, MAX(0, Helpers!D120 - INDEX(Matrix!$B$2:$ZZ$201, ROW()-209, COLUMN()-1)), ""),"")</f>
        <v/>
      </c>
      <c r="E328" t="str" cm="1">
        <f t="array" ref="E328">IFERROR(IF(Helpers!E120&gt;0, MAX(0, Helpers!E120 - INDEX(Matrix!$B$2:$ZZ$201, ROW()-209, COLUMN()-1)), ""),"")</f>
        <v/>
      </c>
      <c r="F328" t="str" cm="1">
        <f t="array" ref="F328">IFERROR(IF(Helpers!F120&gt;0, MAX(0, Helpers!F120 - INDEX(Matrix!$B$2:$ZZ$201, ROW()-209, COLUMN()-1)), ""),"")</f>
        <v/>
      </c>
      <c r="G328" t="str" cm="1">
        <f t="array" ref="G328">IFERROR(IF(Helpers!G120&gt;0, MAX(0, Helpers!G120 - INDEX(Matrix!$B$2:$ZZ$201, ROW()-209, COLUMN()-1)), ""),"")</f>
        <v/>
      </c>
      <c r="H328" t="str" cm="1">
        <f t="array" ref="H328">IFERROR(IF(Helpers!H120&gt;0, MAX(0, Helpers!H120 - INDEX(Matrix!$B$2:$ZZ$201, ROW()-209, COLUMN()-1)), ""),"")</f>
        <v/>
      </c>
      <c r="I328" t="str" cm="1">
        <f t="array" ref="I328">IFERROR(IF(Helpers!I120&gt;0, MAX(0, Helpers!I120 - INDEX(Matrix!$B$2:$ZZ$201, ROW()-209, COLUMN()-1)), ""),"")</f>
        <v/>
      </c>
      <c r="J328" t="str" cm="1">
        <f t="array" ref="J328">IFERROR(IF(Helpers!J120&gt;0, MAX(0, Helpers!J120 - INDEX(Matrix!$B$2:$ZZ$201, ROW()-209, COLUMN()-1)), ""),"")</f>
        <v/>
      </c>
      <c r="K328" t="str" cm="1">
        <f t="array" ref="K328">IFERROR(IF(Helpers!K120&gt;0, MAX(0, Helpers!K120 - INDEX(Matrix!$B$2:$ZZ$201, ROW()-209, COLUMN()-1)), ""),"")</f>
        <v/>
      </c>
      <c r="L328" t="str" cm="1">
        <f t="array" ref="L328">IFERROR(IF(Helpers!L120&gt;0, MAX(0, Helpers!L120 - INDEX(Matrix!$B$2:$ZZ$201, ROW()-209, COLUMN()-1)), ""),"")</f>
        <v/>
      </c>
      <c r="M328" t="str" cm="1">
        <f t="array" ref="M328">IFERROR(IF(Helpers!M120&gt;0, MAX(0, Helpers!M120 - INDEX(Matrix!$B$2:$ZZ$201, ROW()-209, COLUMN()-1)), ""),"")</f>
        <v/>
      </c>
      <c r="N328" t="str" cm="1">
        <f t="array" ref="N328">IFERROR(IF(Helpers!N120&gt;0, MAX(0, Helpers!N120 - INDEX(Matrix!$B$2:$ZZ$201, ROW()-209, COLUMN()-1)), ""),"")</f>
        <v/>
      </c>
      <c r="O328" t="str" cm="1">
        <f t="array" ref="O328">IFERROR(IF(Helpers!O120&gt;0, MAX(0, Helpers!O120 - INDEX(Matrix!$B$2:$ZZ$201, ROW()-209, COLUMN()-1)), ""),"")</f>
        <v/>
      </c>
      <c r="P328" t="str" cm="1">
        <f t="array" ref="P328">IFERROR(IF(Helpers!P120&gt;0, MAX(0, Helpers!P120 - INDEX(Matrix!$B$2:$ZZ$201, ROW()-209, COLUMN()-1)), ""),"")</f>
        <v/>
      </c>
      <c r="Q328" t="str" cm="1">
        <f t="array" ref="Q328">IFERROR(IF(Helpers!Q120&gt;0, MAX(0, Helpers!Q120 - INDEX(Matrix!$B$2:$ZZ$201, ROW()-209, COLUMN()-1)), ""),"")</f>
        <v/>
      </c>
      <c r="R328" t="str" cm="1">
        <f t="array" ref="R328">IFERROR(IF(Helpers!R120&gt;0, MAX(0, Helpers!R120 - INDEX(Matrix!$B$2:$ZZ$201, ROW()-209, COLUMN()-1)), ""),"")</f>
        <v/>
      </c>
      <c r="S328" t="str" cm="1">
        <f t="array" ref="S328">IFERROR(IF(Helpers!S120&gt;0, MAX(0, Helpers!S120 - INDEX(Matrix!$B$2:$ZZ$201, ROW()-209, COLUMN()-1)), ""),"")</f>
        <v/>
      </c>
      <c r="T328" t="str" cm="1">
        <f t="array" ref="T328">IFERROR(IF(Helpers!T120&gt;0, MAX(0, Helpers!T120 - INDEX(Matrix!$B$2:$ZZ$201, ROW()-209, COLUMN()-1)), ""),"")</f>
        <v/>
      </c>
      <c r="U328" t="str" cm="1">
        <f t="array" ref="U328">IFERROR(IF(Helpers!U120&gt;0, MAX(0, Helpers!U120 - INDEX(Matrix!$B$2:$ZZ$201, ROW()-209, COLUMN()-1)), ""),"")</f>
        <v/>
      </c>
      <c r="V328" t="str" cm="1">
        <f t="array" ref="V328">IFERROR(IF(Helpers!V120&gt;0, MAX(0, Helpers!V120 - INDEX(Matrix!$B$2:$ZZ$201, ROW()-209, COLUMN()-1)), ""),"")</f>
        <v/>
      </c>
      <c r="W328" t="str" cm="1">
        <f t="array" ref="W328">IFERROR(IF(Helpers!W120&gt;0, MAX(0, Helpers!W120 - INDEX(Matrix!$B$2:$ZZ$201, ROW()-209, COLUMN()-1)), ""),"")</f>
        <v/>
      </c>
      <c r="X328" t="str" cm="1">
        <f t="array" ref="X328">IFERROR(IF(Helpers!X120&gt;0, MAX(0, Helpers!X120 - INDEX(Matrix!$B$2:$ZZ$201, ROW()-209, COLUMN()-1)), ""),"")</f>
        <v/>
      </c>
      <c r="Y328" t="str" cm="1">
        <f t="array" ref="Y328">IFERROR(IF(Helpers!Y120&gt;0, MAX(0, Helpers!Y120 - INDEX(Matrix!$B$2:$ZZ$201, ROW()-209, COLUMN()-1)), ""),"")</f>
        <v/>
      </c>
      <c r="Z328" t="str" cm="1">
        <f t="array" ref="Z328">IFERROR(IF(Helpers!Z120&gt;0, MAX(0, Helpers!Z120 - INDEX(Matrix!$B$2:$ZZ$201, ROW()-209, COLUMN()-1)), ""),"")</f>
        <v/>
      </c>
      <c r="AA328" t="str" cm="1">
        <f t="array" ref="AA328">IFERROR(IF(Helpers!AA120&gt;0, MAX(0, Helpers!AA120 - INDEX(Matrix!$B$2:$ZZ$201, ROW()-209, COLUMN()-1)), ""),"")</f>
        <v/>
      </c>
      <c r="AB328" t="str" cm="1">
        <f t="array" ref="AB328">IFERROR(IF(Helpers!AB120&gt;0, MAX(0, Helpers!AB120 - INDEX(Matrix!$B$2:$ZZ$201, ROW()-209, COLUMN()-1)), ""),"")</f>
        <v/>
      </c>
      <c r="AC328" t="str" cm="1">
        <f t="array" ref="AC328">IFERROR(IF(Helpers!AC120&gt;0, MAX(0, Helpers!AC120 - INDEX(Matrix!$B$2:$ZZ$201, ROW()-209, COLUMN()-1)), ""),"")</f>
        <v/>
      </c>
      <c r="AD328" t="str" cm="1">
        <f t="array" ref="AD328">IFERROR(IF(Helpers!AD120&gt;0, MAX(0, Helpers!AD120 - INDEX(Matrix!$B$2:$ZZ$201, ROW()-209, COLUMN()-1)), ""),"")</f>
        <v/>
      </c>
      <c r="AE328" t="str" cm="1">
        <f t="array" ref="AE328">IFERROR(IF(Helpers!AE120&gt;0, MAX(0, Helpers!AE120 - INDEX(Matrix!$B$2:$ZZ$201, ROW()-209, COLUMN()-1)), ""),"")</f>
        <v/>
      </c>
      <c r="AF328" t="str" cm="1">
        <f t="array" ref="AF328">IFERROR(IF(Helpers!AF120&gt;0, MAX(0, Helpers!AF120 - INDEX(Matrix!$B$2:$ZZ$201, ROW()-209, COLUMN()-1)), ""),"")</f>
        <v/>
      </c>
      <c r="AG328" t="str" cm="1">
        <f t="array" ref="AG328">IFERROR(IF(Helpers!AG120&gt;0, MAX(0, Helpers!AG120 - INDEX(Matrix!$B$2:$ZZ$201, ROW()-209, COLUMN()-1)), ""),"")</f>
        <v/>
      </c>
      <c r="AH328" t="str" cm="1">
        <f t="array" ref="AH328">IFERROR(IF(Helpers!AH120&gt;0, MAX(0, Helpers!AH120 - INDEX(Matrix!$B$2:$ZZ$201, ROW()-209, COLUMN()-1)), ""),"")</f>
        <v/>
      </c>
      <c r="AI328" t="str" cm="1">
        <f t="array" ref="AI328">IFERROR(IF(Helpers!AI120&gt;0, MAX(0, Helpers!AI120 - INDEX(Matrix!$B$2:$ZZ$201, ROW()-209, COLUMN()-1)), ""),"")</f>
        <v/>
      </c>
      <c r="AJ328" t="str" cm="1">
        <f t="array" ref="AJ328">IFERROR(IF(Helpers!AJ120&gt;0, MAX(0, Helpers!AJ120 - INDEX(Matrix!$B$2:$ZZ$201, ROW()-209, COLUMN()-1)), ""),"")</f>
        <v/>
      </c>
      <c r="AK328" t="str" cm="1">
        <f t="array" ref="AK328">IFERROR(IF(Helpers!AK120&gt;0, MAX(0, Helpers!AK120 - INDEX(Matrix!$B$2:$ZZ$201, ROW()-209, COLUMN()-1)), ""),"")</f>
        <v/>
      </c>
      <c r="AL328" t="str" cm="1">
        <f t="array" ref="AL328">IFERROR(IF(Helpers!AL120&gt;0, MAX(0, Helpers!AL120 - INDEX(Matrix!$B$2:$ZZ$201, ROW()-209, COLUMN()-1)), ""),"")</f>
        <v/>
      </c>
      <c r="AM328" t="str" cm="1">
        <f t="array" ref="AM328">IFERROR(IF(Helpers!AM120&gt;0, MAX(0, Helpers!AM120 - INDEX(Matrix!$B$2:$ZZ$201, ROW()-209, COLUMN()-1)), ""),"")</f>
        <v/>
      </c>
      <c r="AN328" t="str" cm="1">
        <f t="array" ref="AN328">IFERROR(IF(Helpers!AN120&gt;0, MAX(0, Helpers!AN120 - INDEX(Matrix!$B$2:$ZZ$201, ROW()-209, COLUMN()-1)), ""),"")</f>
        <v/>
      </c>
      <c r="AO328" t="str" cm="1">
        <f t="array" ref="AO328">IFERROR(IF(Helpers!AO120&gt;0, MAX(0, Helpers!AO120 - INDEX(Matrix!$B$2:$ZZ$201, ROW()-209, COLUMN()-1)), ""),"")</f>
        <v/>
      </c>
      <c r="AP328" t="str" cm="1">
        <f t="array" ref="AP328">IFERROR(IF(Helpers!AP120&gt;0, MAX(0, Helpers!AP120 - INDEX(Matrix!$B$2:$ZZ$201, ROW()-209, COLUMN()-1)), ""),"")</f>
        <v/>
      </c>
      <c r="AQ328" t="str" cm="1">
        <f t="array" ref="AQ328">IFERROR(IF(Helpers!AQ120&gt;0, MAX(0, Helpers!AQ120 - INDEX(Matrix!$B$2:$ZZ$201, ROW()-209, COLUMN()-1)), ""),"")</f>
        <v/>
      </c>
      <c r="AR328" t="str" cm="1">
        <f t="array" ref="AR328">IFERROR(IF(Helpers!AR120&gt;0, MAX(0, Helpers!AR120 - INDEX(Matrix!$B$2:$ZZ$201, ROW()-209, COLUMN()-1)), ""),"")</f>
        <v/>
      </c>
      <c r="AS328" t="str" cm="1">
        <f t="array" ref="AS328">IFERROR(IF(Helpers!AS120&gt;0, MAX(0, Helpers!AS120 - INDEX(Matrix!$B$2:$ZZ$201, ROW()-209, COLUMN()-1)), ""),"")</f>
        <v/>
      </c>
      <c r="AT328" t="str" cm="1">
        <f t="array" ref="AT328">IFERROR(IF(Helpers!AT120&gt;0, MAX(0, Helpers!AT120 - INDEX(Matrix!$B$2:$ZZ$201, ROW()-209, COLUMN()-1)), ""),"")</f>
        <v/>
      </c>
      <c r="AU328" t="str" cm="1">
        <f t="array" ref="AU328">IFERROR(IF(Helpers!AU120&gt;0, MAX(0, Helpers!AU120 - INDEX(Matrix!$B$2:$ZZ$201, ROW()-209, COLUMN()-1)), ""),"")</f>
        <v/>
      </c>
      <c r="AV328" t="str" cm="1">
        <f t="array" ref="AV328">IFERROR(IF(Helpers!AV120&gt;0, MAX(0, Helpers!AV120 - INDEX(Matrix!$B$2:$ZZ$201, ROW()-209, COLUMN()-1)), ""),"")</f>
        <v/>
      </c>
      <c r="AW328" t="str" cm="1">
        <f t="array" ref="AW328">IFERROR(IF(Helpers!AW120&gt;0, MAX(0, Helpers!AW120 - INDEX(Matrix!$B$2:$ZZ$201, ROW()-209, COLUMN()-1)), ""),"")</f>
        <v/>
      </c>
      <c r="AX328" t="str" cm="1">
        <f t="array" ref="AX328">IFERROR(IF(Helpers!AX120&gt;0, MAX(0, Helpers!AX120 - INDEX(Matrix!$B$2:$ZZ$201, ROW()-209, COLUMN()-1)), ""),"")</f>
        <v/>
      </c>
      <c r="AY328" t="str" cm="1">
        <f t="array" ref="AY328">IFERROR(IF(Helpers!AY120&gt;0, MAX(0, Helpers!AY120 - INDEX(Matrix!$B$2:$ZZ$201, ROW()-209, COLUMN()-1)), ""),"")</f>
        <v/>
      </c>
    </row>
    <row r="329" spans="1:51" x14ac:dyDescent="0.25">
      <c r="A329" s="12"/>
      <c r="B329" t="str" cm="1">
        <f t="array" ref="B329">IFERROR(IF(Helpers!B121&gt;0, MAX(0, Helpers!B121 - INDEX(Matrix!$B$2:$ZZ$201, ROW()-209, COLUMN()-1)), ""),"")</f>
        <v/>
      </c>
      <c r="C329" t="str" cm="1">
        <f t="array" ref="C329">IFERROR(IF(Helpers!C121&gt;0, MAX(0, Helpers!C121 - INDEX(Matrix!$B$2:$ZZ$201, ROW()-209, COLUMN()-1)), ""),"")</f>
        <v/>
      </c>
      <c r="D329" t="str" cm="1">
        <f t="array" ref="D329">IFERROR(IF(Helpers!D121&gt;0, MAX(0, Helpers!D121 - INDEX(Matrix!$B$2:$ZZ$201, ROW()-209, COLUMN()-1)), ""),"")</f>
        <v/>
      </c>
      <c r="E329" t="str" cm="1">
        <f t="array" ref="E329">IFERROR(IF(Helpers!E121&gt;0, MAX(0, Helpers!E121 - INDEX(Matrix!$B$2:$ZZ$201, ROW()-209, COLUMN()-1)), ""),"")</f>
        <v/>
      </c>
      <c r="F329" t="str" cm="1">
        <f t="array" ref="F329">IFERROR(IF(Helpers!F121&gt;0, MAX(0, Helpers!F121 - INDEX(Matrix!$B$2:$ZZ$201, ROW()-209, COLUMN()-1)), ""),"")</f>
        <v/>
      </c>
      <c r="G329" t="str" cm="1">
        <f t="array" ref="G329">IFERROR(IF(Helpers!G121&gt;0, MAX(0, Helpers!G121 - INDEX(Matrix!$B$2:$ZZ$201, ROW()-209, COLUMN()-1)), ""),"")</f>
        <v/>
      </c>
      <c r="H329" t="str" cm="1">
        <f t="array" ref="H329">IFERROR(IF(Helpers!H121&gt;0, MAX(0, Helpers!H121 - INDEX(Matrix!$B$2:$ZZ$201, ROW()-209, COLUMN()-1)), ""),"")</f>
        <v/>
      </c>
      <c r="I329" t="str" cm="1">
        <f t="array" ref="I329">IFERROR(IF(Helpers!I121&gt;0, MAX(0, Helpers!I121 - INDEX(Matrix!$B$2:$ZZ$201, ROW()-209, COLUMN()-1)), ""),"")</f>
        <v/>
      </c>
      <c r="J329" t="str" cm="1">
        <f t="array" ref="J329">IFERROR(IF(Helpers!J121&gt;0, MAX(0, Helpers!J121 - INDEX(Matrix!$B$2:$ZZ$201, ROW()-209, COLUMN()-1)), ""),"")</f>
        <v/>
      </c>
      <c r="K329" t="str" cm="1">
        <f t="array" ref="K329">IFERROR(IF(Helpers!K121&gt;0, MAX(0, Helpers!K121 - INDEX(Matrix!$B$2:$ZZ$201, ROW()-209, COLUMN()-1)), ""),"")</f>
        <v/>
      </c>
      <c r="L329" t="str" cm="1">
        <f t="array" ref="L329">IFERROR(IF(Helpers!L121&gt;0, MAX(0, Helpers!L121 - INDEX(Matrix!$B$2:$ZZ$201, ROW()-209, COLUMN()-1)), ""),"")</f>
        <v/>
      </c>
      <c r="M329" t="str" cm="1">
        <f t="array" ref="M329">IFERROR(IF(Helpers!M121&gt;0, MAX(0, Helpers!M121 - INDEX(Matrix!$B$2:$ZZ$201, ROW()-209, COLUMN()-1)), ""),"")</f>
        <v/>
      </c>
      <c r="N329" t="str" cm="1">
        <f t="array" ref="N329">IFERROR(IF(Helpers!N121&gt;0, MAX(0, Helpers!N121 - INDEX(Matrix!$B$2:$ZZ$201, ROW()-209, COLUMN()-1)), ""),"")</f>
        <v/>
      </c>
      <c r="O329" t="str" cm="1">
        <f t="array" ref="O329">IFERROR(IF(Helpers!O121&gt;0, MAX(0, Helpers!O121 - INDEX(Matrix!$B$2:$ZZ$201, ROW()-209, COLUMN()-1)), ""),"")</f>
        <v/>
      </c>
      <c r="P329" t="str" cm="1">
        <f t="array" ref="P329">IFERROR(IF(Helpers!P121&gt;0, MAX(0, Helpers!P121 - INDEX(Matrix!$B$2:$ZZ$201, ROW()-209, COLUMN()-1)), ""),"")</f>
        <v/>
      </c>
      <c r="Q329" t="str" cm="1">
        <f t="array" ref="Q329">IFERROR(IF(Helpers!Q121&gt;0, MAX(0, Helpers!Q121 - INDEX(Matrix!$B$2:$ZZ$201, ROW()-209, COLUMN()-1)), ""),"")</f>
        <v/>
      </c>
      <c r="R329" t="str" cm="1">
        <f t="array" ref="R329">IFERROR(IF(Helpers!R121&gt;0, MAX(0, Helpers!R121 - INDEX(Matrix!$B$2:$ZZ$201, ROW()-209, COLUMN()-1)), ""),"")</f>
        <v/>
      </c>
      <c r="S329" t="str" cm="1">
        <f t="array" ref="S329">IFERROR(IF(Helpers!S121&gt;0, MAX(0, Helpers!S121 - INDEX(Matrix!$B$2:$ZZ$201, ROW()-209, COLUMN()-1)), ""),"")</f>
        <v/>
      </c>
      <c r="T329" t="str" cm="1">
        <f t="array" ref="T329">IFERROR(IF(Helpers!T121&gt;0, MAX(0, Helpers!T121 - INDEX(Matrix!$B$2:$ZZ$201, ROW()-209, COLUMN()-1)), ""),"")</f>
        <v/>
      </c>
      <c r="U329" t="str" cm="1">
        <f t="array" ref="U329">IFERROR(IF(Helpers!U121&gt;0, MAX(0, Helpers!U121 - INDEX(Matrix!$B$2:$ZZ$201, ROW()-209, COLUMN()-1)), ""),"")</f>
        <v/>
      </c>
      <c r="V329" t="str" cm="1">
        <f t="array" ref="V329">IFERROR(IF(Helpers!V121&gt;0, MAX(0, Helpers!V121 - INDEX(Matrix!$B$2:$ZZ$201, ROW()-209, COLUMN()-1)), ""),"")</f>
        <v/>
      </c>
      <c r="W329" t="str" cm="1">
        <f t="array" ref="W329">IFERROR(IF(Helpers!W121&gt;0, MAX(0, Helpers!W121 - INDEX(Matrix!$B$2:$ZZ$201, ROW()-209, COLUMN()-1)), ""),"")</f>
        <v/>
      </c>
      <c r="X329" t="str" cm="1">
        <f t="array" ref="X329">IFERROR(IF(Helpers!X121&gt;0, MAX(0, Helpers!X121 - INDEX(Matrix!$B$2:$ZZ$201, ROW()-209, COLUMN()-1)), ""),"")</f>
        <v/>
      </c>
      <c r="Y329" t="str" cm="1">
        <f t="array" ref="Y329">IFERROR(IF(Helpers!Y121&gt;0, MAX(0, Helpers!Y121 - INDEX(Matrix!$B$2:$ZZ$201, ROW()-209, COLUMN()-1)), ""),"")</f>
        <v/>
      </c>
      <c r="Z329" t="str" cm="1">
        <f t="array" ref="Z329">IFERROR(IF(Helpers!Z121&gt;0, MAX(0, Helpers!Z121 - INDEX(Matrix!$B$2:$ZZ$201, ROW()-209, COLUMN()-1)), ""),"")</f>
        <v/>
      </c>
      <c r="AA329" t="str" cm="1">
        <f t="array" ref="AA329">IFERROR(IF(Helpers!AA121&gt;0, MAX(0, Helpers!AA121 - INDEX(Matrix!$B$2:$ZZ$201, ROW()-209, COLUMN()-1)), ""),"")</f>
        <v/>
      </c>
      <c r="AB329" t="str" cm="1">
        <f t="array" ref="AB329">IFERROR(IF(Helpers!AB121&gt;0, MAX(0, Helpers!AB121 - INDEX(Matrix!$B$2:$ZZ$201, ROW()-209, COLUMN()-1)), ""),"")</f>
        <v/>
      </c>
      <c r="AC329" t="str" cm="1">
        <f t="array" ref="AC329">IFERROR(IF(Helpers!AC121&gt;0, MAX(0, Helpers!AC121 - INDEX(Matrix!$B$2:$ZZ$201, ROW()-209, COLUMN()-1)), ""),"")</f>
        <v/>
      </c>
      <c r="AD329" t="str" cm="1">
        <f t="array" ref="AD329">IFERROR(IF(Helpers!AD121&gt;0, MAX(0, Helpers!AD121 - INDEX(Matrix!$B$2:$ZZ$201, ROW()-209, COLUMN()-1)), ""),"")</f>
        <v/>
      </c>
      <c r="AE329" t="str" cm="1">
        <f t="array" ref="AE329">IFERROR(IF(Helpers!AE121&gt;0, MAX(0, Helpers!AE121 - INDEX(Matrix!$B$2:$ZZ$201, ROW()-209, COLUMN()-1)), ""),"")</f>
        <v/>
      </c>
      <c r="AF329" t="str" cm="1">
        <f t="array" ref="AF329">IFERROR(IF(Helpers!AF121&gt;0, MAX(0, Helpers!AF121 - INDEX(Matrix!$B$2:$ZZ$201, ROW()-209, COLUMN()-1)), ""),"")</f>
        <v/>
      </c>
      <c r="AG329" t="str" cm="1">
        <f t="array" ref="AG329">IFERROR(IF(Helpers!AG121&gt;0, MAX(0, Helpers!AG121 - INDEX(Matrix!$B$2:$ZZ$201, ROW()-209, COLUMN()-1)), ""),"")</f>
        <v/>
      </c>
      <c r="AH329" t="str" cm="1">
        <f t="array" ref="AH329">IFERROR(IF(Helpers!AH121&gt;0, MAX(0, Helpers!AH121 - INDEX(Matrix!$B$2:$ZZ$201, ROW()-209, COLUMN()-1)), ""),"")</f>
        <v/>
      </c>
      <c r="AI329" t="str" cm="1">
        <f t="array" ref="AI329">IFERROR(IF(Helpers!AI121&gt;0, MAX(0, Helpers!AI121 - INDEX(Matrix!$B$2:$ZZ$201, ROW()-209, COLUMN()-1)), ""),"")</f>
        <v/>
      </c>
      <c r="AJ329" t="str" cm="1">
        <f t="array" ref="AJ329">IFERROR(IF(Helpers!AJ121&gt;0, MAX(0, Helpers!AJ121 - INDEX(Matrix!$B$2:$ZZ$201, ROW()-209, COLUMN()-1)), ""),"")</f>
        <v/>
      </c>
      <c r="AK329" t="str" cm="1">
        <f t="array" ref="AK329">IFERROR(IF(Helpers!AK121&gt;0, MAX(0, Helpers!AK121 - INDEX(Matrix!$B$2:$ZZ$201, ROW()-209, COLUMN()-1)), ""),"")</f>
        <v/>
      </c>
      <c r="AL329" t="str" cm="1">
        <f t="array" ref="AL329">IFERROR(IF(Helpers!AL121&gt;0, MAX(0, Helpers!AL121 - INDEX(Matrix!$B$2:$ZZ$201, ROW()-209, COLUMN()-1)), ""),"")</f>
        <v/>
      </c>
      <c r="AM329" t="str" cm="1">
        <f t="array" ref="AM329">IFERROR(IF(Helpers!AM121&gt;0, MAX(0, Helpers!AM121 - INDEX(Matrix!$B$2:$ZZ$201, ROW()-209, COLUMN()-1)), ""),"")</f>
        <v/>
      </c>
      <c r="AN329" t="str" cm="1">
        <f t="array" ref="AN329">IFERROR(IF(Helpers!AN121&gt;0, MAX(0, Helpers!AN121 - INDEX(Matrix!$B$2:$ZZ$201, ROW()-209, COLUMN()-1)), ""),"")</f>
        <v/>
      </c>
      <c r="AO329" t="str" cm="1">
        <f t="array" ref="AO329">IFERROR(IF(Helpers!AO121&gt;0, MAX(0, Helpers!AO121 - INDEX(Matrix!$B$2:$ZZ$201, ROW()-209, COLUMN()-1)), ""),"")</f>
        <v/>
      </c>
      <c r="AP329" t="str" cm="1">
        <f t="array" ref="AP329">IFERROR(IF(Helpers!AP121&gt;0, MAX(0, Helpers!AP121 - INDEX(Matrix!$B$2:$ZZ$201, ROW()-209, COLUMN()-1)), ""),"")</f>
        <v/>
      </c>
      <c r="AQ329" t="str" cm="1">
        <f t="array" ref="AQ329">IFERROR(IF(Helpers!AQ121&gt;0, MAX(0, Helpers!AQ121 - INDEX(Matrix!$B$2:$ZZ$201, ROW()-209, COLUMN()-1)), ""),"")</f>
        <v/>
      </c>
      <c r="AR329" t="str" cm="1">
        <f t="array" ref="AR329">IFERROR(IF(Helpers!AR121&gt;0, MAX(0, Helpers!AR121 - INDEX(Matrix!$B$2:$ZZ$201, ROW()-209, COLUMN()-1)), ""),"")</f>
        <v/>
      </c>
      <c r="AS329" t="str" cm="1">
        <f t="array" ref="AS329">IFERROR(IF(Helpers!AS121&gt;0, MAX(0, Helpers!AS121 - INDEX(Matrix!$B$2:$ZZ$201, ROW()-209, COLUMN()-1)), ""),"")</f>
        <v/>
      </c>
      <c r="AT329" t="str" cm="1">
        <f t="array" ref="AT329">IFERROR(IF(Helpers!AT121&gt;0, MAX(0, Helpers!AT121 - INDEX(Matrix!$B$2:$ZZ$201, ROW()-209, COLUMN()-1)), ""),"")</f>
        <v/>
      </c>
      <c r="AU329" t="str" cm="1">
        <f t="array" ref="AU329">IFERROR(IF(Helpers!AU121&gt;0, MAX(0, Helpers!AU121 - INDEX(Matrix!$B$2:$ZZ$201, ROW()-209, COLUMN()-1)), ""),"")</f>
        <v/>
      </c>
      <c r="AV329" t="str" cm="1">
        <f t="array" ref="AV329">IFERROR(IF(Helpers!AV121&gt;0, MAX(0, Helpers!AV121 - INDEX(Matrix!$B$2:$ZZ$201, ROW()-209, COLUMN()-1)), ""),"")</f>
        <v/>
      </c>
      <c r="AW329" t="str" cm="1">
        <f t="array" ref="AW329">IFERROR(IF(Helpers!AW121&gt;0, MAX(0, Helpers!AW121 - INDEX(Matrix!$B$2:$ZZ$201, ROW()-209, COLUMN()-1)), ""),"")</f>
        <v/>
      </c>
      <c r="AX329" t="str" cm="1">
        <f t="array" ref="AX329">IFERROR(IF(Helpers!AX121&gt;0, MAX(0, Helpers!AX121 - INDEX(Matrix!$B$2:$ZZ$201, ROW()-209, COLUMN()-1)), ""),"")</f>
        <v/>
      </c>
      <c r="AY329" t="str" cm="1">
        <f t="array" ref="AY329">IFERROR(IF(Helpers!AY121&gt;0, MAX(0, Helpers!AY121 - INDEX(Matrix!$B$2:$ZZ$201, ROW()-209, COLUMN()-1)), ""),"")</f>
        <v/>
      </c>
    </row>
    <row r="330" spans="1:51" x14ac:dyDescent="0.25">
      <c r="A330" s="12"/>
      <c r="B330" t="str" cm="1">
        <f t="array" ref="B330">IFERROR(IF(Helpers!B122&gt;0, MAX(0, Helpers!B122 - INDEX(Matrix!$B$2:$ZZ$201, ROW()-209, COLUMN()-1)), ""),"")</f>
        <v/>
      </c>
      <c r="C330" t="str" cm="1">
        <f t="array" ref="C330">IFERROR(IF(Helpers!C122&gt;0, MAX(0, Helpers!C122 - INDEX(Matrix!$B$2:$ZZ$201, ROW()-209, COLUMN()-1)), ""),"")</f>
        <v/>
      </c>
      <c r="D330" t="str" cm="1">
        <f t="array" ref="D330">IFERROR(IF(Helpers!D122&gt;0, MAX(0, Helpers!D122 - INDEX(Matrix!$B$2:$ZZ$201, ROW()-209, COLUMN()-1)), ""),"")</f>
        <v/>
      </c>
      <c r="E330" t="str" cm="1">
        <f t="array" ref="E330">IFERROR(IF(Helpers!E122&gt;0, MAX(0, Helpers!E122 - INDEX(Matrix!$B$2:$ZZ$201, ROW()-209, COLUMN()-1)), ""),"")</f>
        <v/>
      </c>
      <c r="F330" t="str" cm="1">
        <f t="array" ref="F330">IFERROR(IF(Helpers!F122&gt;0, MAX(0, Helpers!F122 - INDEX(Matrix!$B$2:$ZZ$201, ROW()-209, COLUMN()-1)), ""),"")</f>
        <v/>
      </c>
      <c r="G330" t="str" cm="1">
        <f t="array" ref="G330">IFERROR(IF(Helpers!G122&gt;0, MAX(0, Helpers!G122 - INDEX(Matrix!$B$2:$ZZ$201, ROW()-209, COLUMN()-1)), ""),"")</f>
        <v/>
      </c>
      <c r="H330" t="str" cm="1">
        <f t="array" ref="H330">IFERROR(IF(Helpers!H122&gt;0, MAX(0, Helpers!H122 - INDEX(Matrix!$B$2:$ZZ$201, ROW()-209, COLUMN()-1)), ""),"")</f>
        <v/>
      </c>
      <c r="I330" t="str" cm="1">
        <f t="array" ref="I330">IFERROR(IF(Helpers!I122&gt;0, MAX(0, Helpers!I122 - INDEX(Matrix!$B$2:$ZZ$201, ROW()-209, COLUMN()-1)), ""),"")</f>
        <v/>
      </c>
      <c r="J330" t="str" cm="1">
        <f t="array" ref="J330">IFERROR(IF(Helpers!J122&gt;0, MAX(0, Helpers!J122 - INDEX(Matrix!$B$2:$ZZ$201, ROW()-209, COLUMN()-1)), ""),"")</f>
        <v/>
      </c>
      <c r="K330" t="str" cm="1">
        <f t="array" ref="K330">IFERROR(IF(Helpers!K122&gt;0, MAX(0, Helpers!K122 - INDEX(Matrix!$B$2:$ZZ$201, ROW()-209, COLUMN()-1)), ""),"")</f>
        <v/>
      </c>
      <c r="L330" t="str" cm="1">
        <f t="array" ref="L330">IFERROR(IF(Helpers!L122&gt;0, MAX(0, Helpers!L122 - INDEX(Matrix!$B$2:$ZZ$201, ROW()-209, COLUMN()-1)), ""),"")</f>
        <v/>
      </c>
      <c r="M330" t="str" cm="1">
        <f t="array" ref="M330">IFERROR(IF(Helpers!M122&gt;0, MAX(0, Helpers!M122 - INDEX(Matrix!$B$2:$ZZ$201, ROW()-209, COLUMN()-1)), ""),"")</f>
        <v/>
      </c>
      <c r="N330" t="str" cm="1">
        <f t="array" ref="N330">IFERROR(IF(Helpers!N122&gt;0, MAX(0, Helpers!N122 - INDEX(Matrix!$B$2:$ZZ$201, ROW()-209, COLUMN()-1)), ""),"")</f>
        <v/>
      </c>
      <c r="O330" t="str" cm="1">
        <f t="array" ref="O330">IFERROR(IF(Helpers!O122&gt;0, MAX(0, Helpers!O122 - INDEX(Matrix!$B$2:$ZZ$201, ROW()-209, COLUMN()-1)), ""),"")</f>
        <v/>
      </c>
      <c r="P330" t="str" cm="1">
        <f t="array" ref="P330">IFERROR(IF(Helpers!P122&gt;0, MAX(0, Helpers!P122 - INDEX(Matrix!$B$2:$ZZ$201, ROW()-209, COLUMN()-1)), ""),"")</f>
        <v/>
      </c>
      <c r="Q330" t="str" cm="1">
        <f t="array" ref="Q330">IFERROR(IF(Helpers!Q122&gt;0, MAX(0, Helpers!Q122 - INDEX(Matrix!$B$2:$ZZ$201, ROW()-209, COLUMN()-1)), ""),"")</f>
        <v/>
      </c>
      <c r="R330" t="str" cm="1">
        <f t="array" ref="R330">IFERROR(IF(Helpers!R122&gt;0, MAX(0, Helpers!R122 - INDEX(Matrix!$B$2:$ZZ$201, ROW()-209, COLUMN()-1)), ""),"")</f>
        <v/>
      </c>
      <c r="S330" t="str" cm="1">
        <f t="array" ref="S330">IFERROR(IF(Helpers!S122&gt;0, MAX(0, Helpers!S122 - INDEX(Matrix!$B$2:$ZZ$201, ROW()-209, COLUMN()-1)), ""),"")</f>
        <v/>
      </c>
      <c r="T330" t="str" cm="1">
        <f t="array" ref="T330">IFERROR(IF(Helpers!T122&gt;0, MAX(0, Helpers!T122 - INDEX(Matrix!$B$2:$ZZ$201, ROW()-209, COLUMN()-1)), ""),"")</f>
        <v/>
      </c>
      <c r="U330" t="str" cm="1">
        <f t="array" ref="U330">IFERROR(IF(Helpers!U122&gt;0, MAX(0, Helpers!U122 - INDEX(Matrix!$B$2:$ZZ$201, ROW()-209, COLUMN()-1)), ""),"")</f>
        <v/>
      </c>
      <c r="V330" t="str" cm="1">
        <f t="array" ref="V330">IFERROR(IF(Helpers!V122&gt;0, MAX(0, Helpers!V122 - INDEX(Matrix!$B$2:$ZZ$201, ROW()-209, COLUMN()-1)), ""),"")</f>
        <v/>
      </c>
      <c r="W330" t="str" cm="1">
        <f t="array" ref="W330">IFERROR(IF(Helpers!W122&gt;0, MAX(0, Helpers!W122 - INDEX(Matrix!$B$2:$ZZ$201, ROW()-209, COLUMN()-1)), ""),"")</f>
        <v/>
      </c>
      <c r="X330" t="str" cm="1">
        <f t="array" ref="X330">IFERROR(IF(Helpers!X122&gt;0, MAX(0, Helpers!X122 - INDEX(Matrix!$B$2:$ZZ$201, ROW()-209, COLUMN()-1)), ""),"")</f>
        <v/>
      </c>
      <c r="Y330" t="str" cm="1">
        <f t="array" ref="Y330">IFERROR(IF(Helpers!Y122&gt;0, MAX(0, Helpers!Y122 - INDEX(Matrix!$B$2:$ZZ$201, ROW()-209, COLUMN()-1)), ""),"")</f>
        <v/>
      </c>
      <c r="Z330" t="str" cm="1">
        <f t="array" ref="Z330">IFERROR(IF(Helpers!Z122&gt;0, MAX(0, Helpers!Z122 - INDEX(Matrix!$B$2:$ZZ$201, ROW()-209, COLUMN()-1)), ""),"")</f>
        <v/>
      </c>
      <c r="AA330" t="str" cm="1">
        <f t="array" ref="AA330">IFERROR(IF(Helpers!AA122&gt;0, MAX(0, Helpers!AA122 - INDEX(Matrix!$B$2:$ZZ$201, ROW()-209, COLUMN()-1)), ""),"")</f>
        <v/>
      </c>
      <c r="AB330" t="str" cm="1">
        <f t="array" ref="AB330">IFERROR(IF(Helpers!AB122&gt;0, MAX(0, Helpers!AB122 - INDEX(Matrix!$B$2:$ZZ$201, ROW()-209, COLUMN()-1)), ""),"")</f>
        <v/>
      </c>
      <c r="AC330" t="str" cm="1">
        <f t="array" ref="AC330">IFERROR(IF(Helpers!AC122&gt;0, MAX(0, Helpers!AC122 - INDEX(Matrix!$B$2:$ZZ$201, ROW()-209, COLUMN()-1)), ""),"")</f>
        <v/>
      </c>
      <c r="AD330" t="str" cm="1">
        <f t="array" ref="AD330">IFERROR(IF(Helpers!AD122&gt;0, MAX(0, Helpers!AD122 - INDEX(Matrix!$B$2:$ZZ$201, ROW()-209, COLUMN()-1)), ""),"")</f>
        <v/>
      </c>
      <c r="AE330" t="str" cm="1">
        <f t="array" ref="AE330">IFERROR(IF(Helpers!AE122&gt;0, MAX(0, Helpers!AE122 - INDEX(Matrix!$B$2:$ZZ$201, ROW()-209, COLUMN()-1)), ""),"")</f>
        <v/>
      </c>
      <c r="AF330" t="str" cm="1">
        <f t="array" ref="AF330">IFERROR(IF(Helpers!AF122&gt;0, MAX(0, Helpers!AF122 - INDEX(Matrix!$B$2:$ZZ$201, ROW()-209, COLUMN()-1)), ""),"")</f>
        <v/>
      </c>
      <c r="AG330" t="str" cm="1">
        <f t="array" ref="AG330">IFERROR(IF(Helpers!AG122&gt;0, MAX(0, Helpers!AG122 - INDEX(Matrix!$B$2:$ZZ$201, ROW()-209, COLUMN()-1)), ""),"")</f>
        <v/>
      </c>
      <c r="AH330" t="str" cm="1">
        <f t="array" ref="AH330">IFERROR(IF(Helpers!AH122&gt;0, MAX(0, Helpers!AH122 - INDEX(Matrix!$B$2:$ZZ$201, ROW()-209, COLUMN()-1)), ""),"")</f>
        <v/>
      </c>
      <c r="AI330" t="str" cm="1">
        <f t="array" ref="AI330">IFERROR(IF(Helpers!AI122&gt;0, MAX(0, Helpers!AI122 - INDEX(Matrix!$B$2:$ZZ$201, ROW()-209, COLUMN()-1)), ""),"")</f>
        <v/>
      </c>
      <c r="AJ330" t="str" cm="1">
        <f t="array" ref="AJ330">IFERROR(IF(Helpers!AJ122&gt;0, MAX(0, Helpers!AJ122 - INDEX(Matrix!$B$2:$ZZ$201, ROW()-209, COLUMN()-1)), ""),"")</f>
        <v/>
      </c>
      <c r="AK330" t="str" cm="1">
        <f t="array" ref="AK330">IFERROR(IF(Helpers!AK122&gt;0, MAX(0, Helpers!AK122 - INDEX(Matrix!$B$2:$ZZ$201, ROW()-209, COLUMN()-1)), ""),"")</f>
        <v/>
      </c>
      <c r="AL330" t="str" cm="1">
        <f t="array" ref="AL330">IFERROR(IF(Helpers!AL122&gt;0, MAX(0, Helpers!AL122 - INDEX(Matrix!$B$2:$ZZ$201, ROW()-209, COLUMN()-1)), ""),"")</f>
        <v/>
      </c>
      <c r="AM330" t="str" cm="1">
        <f t="array" ref="AM330">IFERROR(IF(Helpers!AM122&gt;0, MAX(0, Helpers!AM122 - INDEX(Matrix!$B$2:$ZZ$201, ROW()-209, COLUMN()-1)), ""),"")</f>
        <v/>
      </c>
      <c r="AN330" t="str" cm="1">
        <f t="array" ref="AN330">IFERROR(IF(Helpers!AN122&gt;0, MAX(0, Helpers!AN122 - INDEX(Matrix!$B$2:$ZZ$201, ROW()-209, COLUMN()-1)), ""),"")</f>
        <v/>
      </c>
      <c r="AO330" t="str" cm="1">
        <f t="array" ref="AO330">IFERROR(IF(Helpers!AO122&gt;0, MAX(0, Helpers!AO122 - INDEX(Matrix!$B$2:$ZZ$201, ROW()-209, COLUMN()-1)), ""),"")</f>
        <v/>
      </c>
      <c r="AP330" t="str" cm="1">
        <f t="array" ref="AP330">IFERROR(IF(Helpers!AP122&gt;0, MAX(0, Helpers!AP122 - INDEX(Matrix!$B$2:$ZZ$201, ROW()-209, COLUMN()-1)), ""),"")</f>
        <v/>
      </c>
      <c r="AQ330" t="str" cm="1">
        <f t="array" ref="AQ330">IFERROR(IF(Helpers!AQ122&gt;0, MAX(0, Helpers!AQ122 - INDEX(Matrix!$B$2:$ZZ$201, ROW()-209, COLUMN()-1)), ""),"")</f>
        <v/>
      </c>
      <c r="AR330" t="str" cm="1">
        <f t="array" ref="AR330">IFERROR(IF(Helpers!AR122&gt;0, MAX(0, Helpers!AR122 - INDEX(Matrix!$B$2:$ZZ$201, ROW()-209, COLUMN()-1)), ""),"")</f>
        <v/>
      </c>
      <c r="AS330" t="str" cm="1">
        <f t="array" ref="AS330">IFERROR(IF(Helpers!AS122&gt;0, MAX(0, Helpers!AS122 - INDEX(Matrix!$B$2:$ZZ$201, ROW()-209, COLUMN()-1)), ""),"")</f>
        <v/>
      </c>
      <c r="AT330" t="str" cm="1">
        <f t="array" ref="AT330">IFERROR(IF(Helpers!AT122&gt;0, MAX(0, Helpers!AT122 - INDEX(Matrix!$B$2:$ZZ$201, ROW()-209, COLUMN()-1)), ""),"")</f>
        <v/>
      </c>
      <c r="AU330" t="str" cm="1">
        <f t="array" ref="AU330">IFERROR(IF(Helpers!AU122&gt;0, MAX(0, Helpers!AU122 - INDEX(Matrix!$B$2:$ZZ$201, ROW()-209, COLUMN()-1)), ""),"")</f>
        <v/>
      </c>
      <c r="AV330" t="str" cm="1">
        <f t="array" ref="AV330">IFERROR(IF(Helpers!AV122&gt;0, MAX(0, Helpers!AV122 - INDEX(Matrix!$B$2:$ZZ$201, ROW()-209, COLUMN()-1)), ""),"")</f>
        <v/>
      </c>
      <c r="AW330" t="str" cm="1">
        <f t="array" ref="AW330">IFERROR(IF(Helpers!AW122&gt;0, MAX(0, Helpers!AW122 - INDEX(Matrix!$B$2:$ZZ$201, ROW()-209, COLUMN()-1)), ""),"")</f>
        <v/>
      </c>
      <c r="AX330" t="str" cm="1">
        <f t="array" ref="AX330">IFERROR(IF(Helpers!AX122&gt;0, MAX(0, Helpers!AX122 - INDEX(Matrix!$B$2:$ZZ$201, ROW()-209, COLUMN()-1)), ""),"")</f>
        <v/>
      </c>
      <c r="AY330" t="str" cm="1">
        <f t="array" ref="AY330">IFERROR(IF(Helpers!AY122&gt;0, MAX(0, Helpers!AY122 - INDEX(Matrix!$B$2:$ZZ$201, ROW()-209, COLUMN()-1)), ""),"")</f>
        <v/>
      </c>
    </row>
    <row r="331" spans="1:51" x14ac:dyDescent="0.25">
      <c r="A331" s="12"/>
      <c r="B331" t="str" cm="1">
        <f t="array" ref="B331">IFERROR(IF(Helpers!B123&gt;0, MAX(0, Helpers!B123 - INDEX(Matrix!$B$2:$ZZ$201, ROW()-209, COLUMN()-1)), ""),"")</f>
        <v/>
      </c>
      <c r="C331" t="str" cm="1">
        <f t="array" ref="C331">IFERROR(IF(Helpers!C123&gt;0, MAX(0, Helpers!C123 - INDEX(Matrix!$B$2:$ZZ$201, ROW()-209, COLUMN()-1)), ""),"")</f>
        <v/>
      </c>
      <c r="D331" t="str" cm="1">
        <f t="array" ref="D331">IFERROR(IF(Helpers!D123&gt;0, MAX(0, Helpers!D123 - INDEX(Matrix!$B$2:$ZZ$201, ROW()-209, COLUMN()-1)), ""),"")</f>
        <v/>
      </c>
      <c r="E331" t="str" cm="1">
        <f t="array" ref="E331">IFERROR(IF(Helpers!E123&gt;0, MAX(0, Helpers!E123 - INDEX(Matrix!$B$2:$ZZ$201, ROW()-209, COLUMN()-1)), ""),"")</f>
        <v/>
      </c>
      <c r="F331" t="str" cm="1">
        <f t="array" ref="F331">IFERROR(IF(Helpers!F123&gt;0, MAX(0, Helpers!F123 - INDEX(Matrix!$B$2:$ZZ$201, ROW()-209, COLUMN()-1)), ""),"")</f>
        <v/>
      </c>
      <c r="G331" t="str" cm="1">
        <f t="array" ref="G331">IFERROR(IF(Helpers!G123&gt;0, MAX(0, Helpers!G123 - INDEX(Matrix!$B$2:$ZZ$201, ROW()-209, COLUMN()-1)), ""),"")</f>
        <v/>
      </c>
      <c r="H331" t="str" cm="1">
        <f t="array" ref="H331">IFERROR(IF(Helpers!H123&gt;0, MAX(0, Helpers!H123 - INDEX(Matrix!$B$2:$ZZ$201, ROW()-209, COLUMN()-1)), ""),"")</f>
        <v/>
      </c>
      <c r="I331" t="str" cm="1">
        <f t="array" ref="I331">IFERROR(IF(Helpers!I123&gt;0, MAX(0, Helpers!I123 - INDEX(Matrix!$B$2:$ZZ$201, ROW()-209, COLUMN()-1)), ""),"")</f>
        <v/>
      </c>
      <c r="J331" t="str" cm="1">
        <f t="array" ref="J331">IFERROR(IF(Helpers!J123&gt;0, MAX(0, Helpers!J123 - INDEX(Matrix!$B$2:$ZZ$201, ROW()-209, COLUMN()-1)), ""),"")</f>
        <v/>
      </c>
      <c r="K331" t="str" cm="1">
        <f t="array" ref="K331">IFERROR(IF(Helpers!K123&gt;0, MAX(0, Helpers!K123 - INDEX(Matrix!$B$2:$ZZ$201, ROW()-209, COLUMN()-1)), ""),"")</f>
        <v/>
      </c>
      <c r="L331" t="str" cm="1">
        <f t="array" ref="L331">IFERROR(IF(Helpers!L123&gt;0, MAX(0, Helpers!L123 - INDEX(Matrix!$B$2:$ZZ$201, ROW()-209, COLUMN()-1)), ""),"")</f>
        <v/>
      </c>
      <c r="M331" t="str" cm="1">
        <f t="array" ref="M331">IFERROR(IF(Helpers!M123&gt;0, MAX(0, Helpers!M123 - INDEX(Matrix!$B$2:$ZZ$201, ROW()-209, COLUMN()-1)), ""),"")</f>
        <v/>
      </c>
      <c r="N331" t="str" cm="1">
        <f t="array" ref="N331">IFERROR(IF(Helpers!N123&gt;0, MAX(0, Helpers!N123 - INDEX(Matrix!$B$2:$ZZ$201, ROW()-209, COLUMN()-1)), ""),"")</f>
        <v/>
      </c>
      <c r="O331" t="str" cm="1">
        <f t="array" ref="O331">IFERROR(IF(Helpers!O123&gt;0, MAX(0, Helpers!O123 - INDEX(Matrix!$B$2:$ZZ$201, ROW()-209, COLUMN()-1)), ""),"")</f>
        <v/>
      </c>
      <c r="P331" t="str" cm="1">
        <f t="array" ref="P331">IFERROR(IF(Helpers!P123&gt;0, MAX(0, Helpers!P123 - INDEX(Matrix!$B$2:$ZZ$201, ROW()-209, COLUMN()-1)), ""),"")</f>
        <v/>
      </c>
      <c r="Q331" t="str" cm="1">
        <f t="array" ref="Q331">IFERROR(IF(Helpers!Q123&gt;0, MAX(0, Helpers!Q123 - INDEX(Matrix!$B$2:$ZZ$201, ROW()-209, COLUMN()-1)), ""),"")</f>
        <v/>
      </c>
      <c r="R331" t="str" cm="1">
        <f t="array" ref="R331">IFERROR(IF(Helpers!R123&gt;0, MAX(0, Helpers!R123 - INDEX(Matrix!$B$2:$ZZ$201, ROW()-209, COLUMN()-1)), ""),"")</f>
        <v/>
      </c>
      <c r="S331" t="str" cm="1">
        <f t="array" ref="S331">IFERROR(IF(Helpers!S123&gt;0, MAX(0, Helpers!S123 - INDEX(Matrix!$B$2:$ZZ$201, ROW()-209, COLUMN()-1)), ""),"")</f>
        <v/>
      </c>
      <c r="T331" t="str" cm="1">
        <f t="array" ref="T331">IFERROR(IF(Helpers!T123&gt;0, MAX(0, Helpers!T123 - INDEX(Matrix!$B$2:$ZZ$201, ROW()-209, COLUMN()-1)), ""),"")</f>
        <v/>
      </c>
      <c r="U331" t="str" cm="1">
        <f t="array" ref="U331">IFERROR(IF(Helpers!U123&gt;0, MAX(0, Helpers!U123 - INDEX(Matrix!$B$2:$ZZ$201, ROW()-209, COLUMN()-1)), ""),"")</f>
        <v/>
      </c>
      <c r="V331" t="str" cm="1">
        <f t="array" ref="V331">IFERROR(IF(Helpers!V123&gt;0, MAX(0, Helpers!V123 - INDEX(Matrix!$B$2:$ZZ$201, ROW()-209, COLUMN()-1)), ""),"")</f>
        <v/>
      </c>
      <c r="W331" t="str" cm="1">
        <f t="array" ref="W331">IFERROR(IF(Helpers!W123&gt;0, MAX(0, Helpers!W123 - INDEX(Matrix!$B$2:$ZZ$201, ROW()-209, COLUMN()-1)), ""),"")</f>
        <v/>
      </c>
      <c r="X331" t="str" cm="1">
        <f t="array" ref="X331">IFERROR(IF(Helpers!X123&gt;0, MAX(0, Helpers!X123 - INDEX(Matrix!$B$2:$ZZ$201, ROW()-209, COLUMN()-1)), ""),"")</f>
        <v/>
      </c>
      <c r="Y331" t="str" cm="1">
        <f t="array" ref="Y331">IFERROR(IF(Helpers!Y123&gt;0, MAX(0, Helpers!Y123 - INDEX(Matrix!$B$2:$ZZ$201, ROW()-209, COLUMN()-1)), ""),"")</f>
        <v/>
      </c>
      <c r="Z331" t="str" cm="1">
        <f t="array" ref="Z331">IFERROR(IF(Helpers!Z123&gt;0, MAX(0, Helpers!Z123 - INDEX(Matrix!$B$2:$ZZ$201, ROW()-209, COLUMN()-1)), ""),"")</f>
        <v/>
      </c>
      <c r="AA331" t="str" cm="1">
        <f t="array" ref="AA331">IFERROR(IF(Helpers!AA123&gt;0, MAX(0, Helpers!AA123 - INDEX(Matrix!$B$2:$ZZ$201, ROW()-209, COLUMN()-1)), ""),"")</f>
        <v/>
      </c>
      <c r="AB331" t="str" cm="1">
        <f t="array" ref="AB331">IFERROR(IF(Helpers!AB123&gt;0, MAX(0, Helpers!AB123 - INDEX(Matrix!$B$2:$ZZ$201, ROW()-209, COLUMN()-1)), ""),"")</f>
        <v/>
      </c>
      <c r="AC331" t="str" cm="1">
        <f t="array" ref="AC331">IFERROR(IF(Helpers!AC123&gt;0, MAX(0, Helpers!AC123 - INDEX(Matrix!$B$2:$ZZ$201, ROW()-209, COLUMN()-1)), ""),"")</f>
        <v/>
      </c>
      <c r="AD331" t="str" cm="1">
        <f t="array" ref="AD331">IFERROR(IF(Helpers!AD123&gt;0, MAX(0, Helpers!AD123 - INDEX(Matrix!$B$2:$ZZ$201, ROW()-209, COLUMN()-1)), ""),"")</f>
        <v/>
      </c>
      <c r="AE331" t="str" cm="1">
        <f t="array" ref="AE331">IFERROR(IF(Helpers!AE123&gt;0, MAX(0, Helpers!AE123 - INDEX(Matrix!$B$2:$ZZ$201, ROW()-209, COLUMN()-1)), ""),"")</f>
        <v/>
      </c>
      <c r="AF331" t="str" cm="1">
        <f t="array" ref="AF331">IFERROR(IF(Helpers!AF123&gt;0, MAX(0, Helpers!AF123 - INDEX(Matrix!$B$2:$ZZ$201, ROW()-209, COLUMN()-1)), ""),"")</f>
        <v/>
      </c>
      <c r="AG331" t="str" cm="1">
        <f t="array" ref="AG331">IFERROR(IF(Helpers!AG123&gt;0, MAX(0, Helpers!AG123 - INDEX(Matrix!$B$2:$ZZ$201, ROW()-209, COLUMN()-1)), ""),"")</f>
        <v/>
      </c>
      <c r="AH331" t="str" cm="1">
        <f t="array" ref="AH331">IFERROR(IF(Helpers!AH123&gt;0, MAX(0, Helpers!AH123 - INDEX(Matrix!$B$2:$ZZ$201, ROW()-209, COLUMN()-1)), ""),"")</f>
        <v/>
      </c>
      <c r="AI331" t="str" cm="1">
        <f t="array" ref="AI331">IFERROR(IF(Helpers!AI123&gt;0, MAX(0, Helpers!AI123 - INDEX(Matrix!$B$2:$ZZ$201, ROW()-209, COLUMN()-1)), ""),"")</f>
        <v/>
      </c>
      <c r="AJ331" t="str" cm="1">
        <f t="array" ref="AJ331">IFERROR(IF(Helpers!AJ123&gt;0, MAX(0, Helpers!AJ123 - INDEX(Matrix!$B$2:$ZZ$201, ROW()-209, COLUMN()-1)), ""),"")</f>
        <v/>
      </c>
      <c r="AK331" t="str" cm="1">
        <f t="array" ref="AK331">IFERROR(IF(Helpers!AK123&gt;0, MAX(0, Helpers!AK123 - INDEX(Matrix!$B$2:$ZZ$201, ROW()-209, COLUMN()-1)), ""),"")</f>
        <v/>
      </c>
      <c r="AL331" t="str" cm="1">
        <f t="array" ref="AL331">IFERROR(IF(Helpers!AL123&gt;0, MAX(0, Helpers!AL123 - INDEX(Matrix!$B$2:$ZZ$201, ROW()-209, COLUMN()-1)), ""),"")</f>
        <v/>
      </c>
      <c r="AM331" t="str" cm="1">
        <f t="array" ref="AM331">IFERROR(IF(Helpers!AM123&gt;0, MAX(0, Helpers!AM123 - INDEX(Matrix!$B$2:$ZZ$201, ROW()-209, COLUMN()-1)), ""),"")</f>
        <v/>
      </c>
      <c r="AN331" t="str" cm="1">
        <f t="array" ref="AN331">IFERROR(IF(Helpers!AN123&gt;0, MAX(0, Helpers!AN123 - INDEX(Matrix!$B$2:$ZZ$201, ROW()-209, COLUMN()-1)), ""),"")</f>
        <v/>
      </c>
      <c r="AO331" t="str" cm="1">
        <f t="array" ref="AO331">IFERROR(IF(Helpers!AO123&gt;0, MAX(0, Helpers!AO123 - INDEX(Matrix!$B$2:$ZZ$201, ROW()-209, COLUMN()-1)), ""),"")</f>
        <v/>
      </c>
      <c r="AP331" t="str" cm="1">
        <f t="array" ref="AP331">IFERROR(IF(Helpers!AP123&gt;0, MAX(0, Helpers!AP123 - INDEX(Matrix!$B$2:$ZZ$201, ROW()-209, COLUMN()-1)), ""),"")</f>
        <v/>
      </c>
      <c r="AQ331" t="str" cm="1">
        <f t="array" ref="AQ331">IFERROR(IF(Helpers!AQ123&gt;0, MAX(0, Helpers!AQ123 - INDEX(Matrix!$B$2:$ZZ$201, ROW()-209, COLUMN()-1)), ""),"")</f>
        <v/>
      </c>
      <c r="AR331" t="str" cm="1">
        <f t="array" ref="AR331">IFERROR(IF(Helpers!AR123&gt;0, MAX(0, Helpers!AR123 - INDEX(Matrix!$B$2:$ZZ$201, ROW()-209, COLUMN()-1)), ""),"")</f>
        <v/>
      </c>
      <c r="AS331" t="str" cm="1">
        <f t="array" ref="AS331">IFERROR(IF(Helpers!AS123&gt;0, MAX(0, Helpers!AS123 - INDEX(Matrix!$B$2:$ZZ$201, ROW()-209, COLUMN()-1)), ""),"")</f>
        <v/>
      </c>
      <c r="AT331" t="str" cm="1">
        <f t="array" ref="AT331">IFERROR(IF(Helpers!AT123&gt;0, MAX(0, Helpers!AT123 - INDEX(Matrix!$B$2:$ZZ$201, ROW()-209, COLUMN()-1)), ""),"")</f>
        <v/>
      </c>
      <c r="AU331" t="str" cm="1">
        <f t="array" ref="AU331">IFERROR(IF(Helpers!AU123&gt;0, MAX(0, Helpers!AU123 - INDEX(Matrix!$B$2:$ZZ$201, ROW()-209, COLUMN()-1)), ""),"")</f>
        <v/>
      </c>
      <c r="AV331" t="str" cm="1">
        <f t="array" ref="AV331">IFERROR(IF(Helpers!AV123&gt;0, MAX(0, Helpers!AV123 - INDEX(Matrix!$B$2:$ZZ$201, ROW()-209, COLUMN()-1)), ""),"")</f>
        <v/>
      </c>
      <c r="AW331" t="str" cm="1">
        <f t="array" ref="AW331">IFERROR(IF(Helpers!AW123&gt;0, MAX(0, Helpers!AW123 - INDEX(Matrix!$B$2:$ZZ$201, ROW()-209, COLUMN()-1)), ""),"")</f>
        <v/>
      </c>
      <c r="AX331" t="str" cm="1">
        <f t="array" ref="AX331">IFERROR(IF(Helpers!AX123&gt;0, MAX(0, Helpers!AX123 - INDEX(Matrix!$B$2:$ZZ$201, ROW()-209, COLUMN()-1)), ""),"")</f>
        <v/>
      </c>
      <c r="AY331" t="str" cm="1">
        <f t="array" ref="AY331">IFERROR(IF(Helpers!AY123&gt;0, MAX(0, Helpers!AY123 - INDEX(Matrix!$B$2:$ZZ$201, ROW()-209, COLUMN()-1)), ""),"")</f>
        <v/>
      </c>
    </row>
    <row r="332" spans="1:51" x14ac:dyDescent="0.25">
      <c r="A332" s="12"/>
      <c r="B332" t="str" cm="1">
        <f t="array" ref="B332">IFERROR(IF(Helpers!B124&gt;0, MAX(0, Helpers!B124 - INDEX(Matrix!$B$2:$ZZ$201, ROW()-209, COLUMN()-1)), ""),"")</f>
        <v/>
      </c>
      <c r="C332" t="str" cm="1">
        <f t="array" ref="C332">IFERROR(IF(Helpers!C124&gt;0, MAX(0, Helpers!C124 - INDEX(Matrix!$B$2:$ZZ$201, ROW()-209, COLUMN()-1)), ""),"")</f>
        <v/>
      </c>
      <c r="D332" t="str" cm="1">
        <f t="array" ref="D332">IFERROR(IF(Helpers!D124&gt;0, MAX(0, Helpers!D124 - INDEX(Matrix!$B$2:$ZZ$201, ROW()-209, COLUMN()-1)), ""),"")</f>
        <v/>
      </c>
      <c r="E332" t="str" cm="1">
        <f t="array" ref="E332">IFERROR(IF(Helpers!E124&gt;0, MAX(0, Helpers!E124 - INDEX(Matrix!$B$2:$ZZ$201, ROW()-209, COLUMN()-1)), ""),"")</f>
        <v/>
      </c>
      <c r="F332" t="str" cm="1">
        <f t="array" ref="F332">IFERROR(IF(Helpers!F124&gt;0, MAX(0, Helpers!F124 - INDEX(Matrix!$B$2:$ZZ$201, ROW()-209, COLUMN()-1)), ""),"")</f>
        <v/>
      </c>
      <c r="G332" t="str" cm="1">
        <f t="array" ref="G332">IFERROR(IF(Helpers!G124&gt;0, MAX(0, Helpers!G124 - INDEX(Matrix!$B$2:$ZZ$201, ROW()-209, COLUMN()-1)), ""),"")</f>
        <v/>
      </c>
      <c r="H332" t="str" cm="1">
        <f t="array" ref="H332">IFERROR(IF(Helpers!H124&gt;0, MAX(0, Helpers!H124 - INDEX(Matrix!$B$2:$ZZ$201, ROW()-209, COLUMN()-1)), ""),"")</f>
        <v/>
      </c>
      <c r="I332" t="str" cm="1">
        <f t="array" ref="I332">IFERROR(IF(Helpers!I124&gt;0, MAX(0, Helpers!I124 - INDEX(Matrix!$B$2:$ZZ$201, ROW()-209, COLUMN()-1)), ""),"")</f>
        <v/>
      </c>
      <c r="J332" t="str" cm="1">
        <f t="array" ref="J332">IFERROR(IF(Helpers!J124&gt;0, MAX(0, Helpers!J124 - INDEX(Matrix!$B$2:$ZZ$201, ROW()-209, COLUMN()-1)), ""),"")</f>
        <v/>
      </c>
      <c r="K332" t="str" cm="1">
        <f t="array" ref="K332">IFERROR(IF(Helpers!K124&gt;0, MAX(0, Helpers!K124 - INDEX(Matrix!$B$2:$ZZ$201, ROW()-209, COLUMN()-1)), ""),"")</f>
        <v/>
      </c>
      <c r="L332" t="str" cm="1">
        <f t="array" ref="L332">IFERROR(IF(Helpers!L124&gt;0, MAX(0, Helpers!L124 - INDEX(Matrix!$B$2:$ZZ$201, ROW()-209, COLUMN()-1)), ""),"")</f>
        <v/>
      </c>
      <c r="M332" t="str" cm="1">
        <f t="array" ref="M332">IFERROR(IF(Helpers!M124&gt;0, MAX(0, Helpers!M124 - INDEX(Matrix!$B$2:$ZZ$201, ROW()-209, COLUMN()-1)), ""),"")</f>
        <v/>
      </c>
      <c r="N332" t="str" cm="1">
        <f t="array" ref="N332">IFERROR(IF(Helpers!N124&gt;0, MAX(0, Helpers!N124 - INDEX(Matrix!$B$2:$ZZ$201, ROW()-209, COLUMN()-1)), ""),"")</f>
        <v/>
      </c>
      <c r="O332" t="str" cm="1">
        <f t="array" ref="O332">IFERROR(IF(Helpers!O124&gt;0, MAX(0, Helpers!O124 - INDEX(Matrix!$B$2:$ZZ$201, ROW()-209, COLUMN()-1)), ""),"")</f>
        <v/>
      </c>
      <c r="P332" t="str" cm="1">
        <f t="array" ref="P332">IFERROR(IF(Helpers!P124&gt;0, MAX(0, Helpers!P124 - INDEX(Matrix!$B$2:$ZZ$201, ROW()-209, COLUMN()-1)), ""),"")</f>
        <v/>
      </c>
      <c r="Q332" t="str" cm="1">
        <f t="array" ref="Q332">IFERROR(IF(Helpers!Q124&gt;0, MAX(0, Helpers!Q124 - INDEX(Matrix!$B$2:$ZZ$201, ROW()-209, COLUMN()-1)), ""),"")</f>
        <v/>
      </c>
      <c r="R332" t="str" cm="1">
        <f t="array" ref="R332">IFERROR(IF(Helpers!R124&gt;0, MAX(0, Helpers!R124 - INDEX(Matrix!$B$2:$ZZ$201, ROW()-209, COLUMN()-1)), ""),"")</f>
        <v/>
      </c>
      <c r="S332" t="str" cm="1">
        <f t="array" ref="S332">IFERROR(IF(Helpers!S124&gt;0, MAX(0, Helpers!S124 - INDEX(Matrix!$B$2:$ZZ$201, ROW()-209, COLUMN()-1)), ""),"")</f>
        <v/>
      </c>
      <c r="T332" t="str" cm="1">
        <f t="array" ref="T332">IFERROR(IF(Helpers!T124&gt;0, MAX(0, Helpers!T124 - INDEX(Matrix!$B$2:$ZZ$201, ROW()-209, COLUMN()-1)), ""),"")</f>
        <v/>
      </c>
      <c r="U332" t="str" cm="1">
        <f t="array" ref="U332">IFERROR(IF(Helpers!U124&gt;0, MAX(0, Helpers!U124 - INDEX(Matrix!$B$2:$ZZ$201, ROW()-209, COLUMN()-1)), ""),"")</f>
        <v/>
      </c>
      <c r="V332" t="str" cm="1">
        <f t="array" ref="V332">IFERROR(IF(Helpers!V124&gt;0, MAX(0, Helpers!V124 - INDEX(Matrix!$B$2:$ZZ$201, ROW()-209, COLUMN()-1)), ""),"")</f>
        <v/>
      </c>
      <c r="W332" t="str" cm="1">
        <f t="array" ref="W332">IFERROR(IF(Helpers!W124&gt;0, MAX(0, Helpers!W124 - INDEX(Matrix!$B$2:$ZZ$201, ROW()-209, COLUMN()-1)), ""),"")</f>
        <v/>
      </c>
      <c r="X332" t="str" cm="1">
        <f t="array" ref="X332">IFERROR(IF(Helpers!X124&gt;0, MAX(0, Helpers!X124 - INDEX(Matrix!$B$2:$ZZ$201, ROW()-209, COLUMN()-1)), ""),"")</f>
        <v/>
      </c>
      <c r="Y332" t="str" cm="1">
        <f t="array" ref="Y332">IFERROR(IF(Helpers!Y124&gt;0, MAX(0, Helpers!Y124 - INDEX(Matrix!$B$2:$ZZ$201, ROW()-209, COLUMN()-1)), ""),"")</f>
        <v/>
      </c>
      <c r="Z332" t="str" cm="1">
        <f t="array" ref="Z332">IFERROR(IF(Helpers!Z124&gt;0, MAX(0, Helpers!Z124 - INDEX(Matrix!$B$2:$ZZ$201, ROW()-209, COLUMN()-1)), ""),"")</f>
        <v/>
      </c>
      <c r="AA332" t="str" cm="1">
        <f t="array" ref="AA332">IFERROR(IF(Helpers!AA124&gt;0, MAX(0, Helpers!AA124 - INDEX(Matrix!$B$2:$ZZ$201, ROW()-209, COLUMN()-1)), ""),"")</f>
        <v/>
      </c>
      <c r="AB332" t="str" cm="1">
        <f t="array" ref="AB332">IFERROR(IF(Helpers!AB124&gt;0, MAX(0, Helpers!AB124 - INDEX(Matrix!$B$2:$ZZ$201, ROW()-209, COLUMN()-1)), ""),"")</f>
        <v/>
      </c>
      <c r="AC332" t="str" cm="1">
        <f t="array" ref="AC332">IFERROR(IF(Helpers!AC124&gt;0, MAX(0, Helpers!AC124 - INDEX(Matrix!$B$2:$ZZ$201, ROW()-209, COLUMN()-1)), ""),"")</f>
        <v/>
      </c>
      <c r="AD332" t="str" cm="1">
        <f t="array" ref="AD332">IFERROR(IF(Helpers!AD124&gt;0, MAX(0, Helpers!AD124 - INDEX(Matrix!$B$2:$ZZ$201, ROW()-209, COLUMN()-1)), ""),"")</f>
        <v/>
      </c>
      <c r="AE332" t="str" cm="1">
        <f t="array" ref="AE332">IFERROR(IF(Helpers!AE124&gt;0, MAX(0, Helpers!AE124 - INDEX(Matrix!$B$2:$ZZ$201, ROW()-209, COLUMN()-1)), ""),"")</f>
        <v/>
      </c>
      <c r="AF332" t="str" cm="1">
        <f t="array" ref="AF332">IFERROR(IF(Helpers!AF124&gt;0, MAX(0, Helpers!AF124 - INDEX(Matrix!$B$2:$ZZ$201, ROW()-209, COLUMN()-1)), ""),"")</f>
        <v/>
      </c>
      <c r="AG332" t="str" cm="1">
        <f t="array" ref="AG332">IFERROR(IF(Helpers!AG124&gt;0, MAX(0, Helpers!AG124 - INDEX(Matrix!$B$2:$ZZ$201, ROW()-209, COLUMN()-1)), ""),"")</f>
        <v/>
      </c>
      <c r="AH332" t="str" cm="1">
        <f t="array" ref="AH332">IFERROR(IF(Helpers!AH124&gt;0, MAX(0, Helpers!AH124 - INDEX(Matrix!$B$2:$ZZ$201, ROW()-209, COLUMN()-1)), ""),"")</f>
        <v/>
      </c>
      <c r="AI332" t="str" cm="1">
        <f t="array" ref="AI332">IFERROR(IF(Helpers!AI124&gt;0, MAX(0, Helpers!AI124 - INDEX(Matrix!$B$2:$ZZ$201, ROW()-209, COLUMN()-1)), ""),"")</f>
        <v/>
      </c>
      <c r="AJ332" t="str" cm="1">
        <f t="array" ref="AJ332">IFERROR(IF(Helpers!AJ124&gt;0, MAX(0, Helpers!AJ124 - INDEX(Matrix!$B$2:$ZZ$201, ROW()-209, COLUMN()-1)), ""),"")</f>
        <v/>
      </c>
      <c r="AK332" t="str" cm="1">
        <f t="array" ref="AK332">IFERROR(IF(Helpers!AK124&gt;0, MAX(0, Helpers!AK124 - INDEX(Matrix!$B$2:$ZZ$201, ROW()-209, COLUMN()-1)), ""),"")</f>
        <v/>
      </c>
      <c r="AL332" t="str" cm="1">
        <f t="array" ref="AL332">IFERROR(IF(Helpers!AL124&gt;0, MAX(0, Helpers!AL124 - INDEX(Matrix!$B$2:$ZZ$201, ROW()-209, COLUMN()-1)), ""),"")</f>
        <v/>
      </c>
      <c r="AM332" t="str" cm="1">
        <f t="array" ref="AM332">IFERROR(IF(Helpers!AM124&gt;0, MAX(0, Helpers!AM124 - INDEX(Matrix!$B$2:$ZZ$201, ROW()-209, COLUMN()-1)), ""),"")</f>
        <v/>
      </c>
      <c r="AN332" t="str" cm="1">
        <f t="array" ref="AN332">IFERROR(IF(Helpers!AN124&gt;0, MAX(0, Helpers!AN124 - INDEX(Matrix!$B$2:$ZZ$201, ROW()-209, COLUMN()-1)), ""),"")</f>
        <v/>
      </c>
      <c r="AO332" t="str" cm="1">
        <f t="array" ref="AO332">IFERROR(IF(Helpers!AO124&gt;0, MAX(0, Helpers!AO124 - INDEX(Matrix!$B$2:$ZZ$201, ROW()-209, COLUMN()-1)), ""),"")</f>
        <v/>
      </c>
      <c r="AP332" t="str" cm="1">
        <f t="array" ref="AP332">IFERROR(IF(Helpers!AP124&gt;0, MAX(0, Helpers!AP124 - INDEX(Matrix!$B$2:$ZZ$201, ROW()-209, COLUMN()-1)), ""),"")</f>
        <v/>
      </c>
      <c r="AQ332" t="str" cm="1">
        <f t="array" ref="AQ332">IFERROR(IF(Helpers!AQ124&gt;0, MAX(0, Helpers!AQ124 - INDEX(Matrix!$B$2:$ZZ$201, ROW()-209, COLUMN()-1)), ""),"")</f>
        <v/>
      </c>
      <c r="AR332" t="str" cm="1">
        <f t="array" ref="AR332">IFERROR(IF(Helpers!AR124&gt;0, MAX(0, Helpers!AR124 - INDEX(Matrix!$B$2:$ZZ$201, ROW()-209, COLUMN()-1)), ""),"")</f>
        <v/>
      </c>
      <c r="AS332" t="str" cm="1">
        <f t="array" ref="AS332">IFERROR(IF(Helpers!AS124&gt;0, MAX(0, Helpers!AS124 - INDEX(Matrix!$B$2:$ZZ$201, ROW()-209, COLUMN()-1)), ""),"")</f>
        <v/>
      </c>
      <c r="AT332" t="str" cm="1">
        <f t="array" ref="AT332">IFERROR(IF(Helpers!AT124&gt;0, MAX(0, Helpers!AT124 - INDEX(Matrix!$B$2:$ZZ$201, ROW()-209, COLUMN()-1)), ""),"")</f>
        <v/>
      </c>
      <c r="AU332" t="str" cm="1">
        <f t="array" ref="AU332">IFERROR(IF(Helpers!AU124&gt;0, MAX(0, Helpers!AU124 - INDEX(Matrix!$B$2:$ZZ$201, ROW()-209, COLUMN()-1)), ""),"")</f>
        <v/>
      </c>
      <c r="AV332" t="str" cm="1">
        <f t="array" ref="AV332">IFERROR(IF(Helpers!AV124&gt;0, MAX(0, Helpers!AV124 - INDEX(Matrix!$B$2:$ZZ$201, ROW()-209, COLUMN()-1)), ""),"")</f>
        <v/>
      </c>
      <c r="AW332" t="str" cm="1">
        <f t="array" ref="AW332">IFERROR(IF(Helpers!AW124&gt;0, MAX(0, Helpers!AW124 - INDEX(Matrix!$B$2:$ZZ$201, ROW()-209, COLUMN()-1)), ""),"")</f>
        <v/>
      </c>
      <c r="AX332" t="str" cm="1">
        <f t="array" ref="AX332">IFERROR(IF(Helpers!AX124&gt;0, MAX(0, Helpers!AX124 - INDEX(Matrix!$B$2:$ZZ$201, ROW()-209, COLUMN()-1)), ""),"")</f>
        <v/>
      </c>
      <c r="AY332" t="str" cm="1">
        <f t="array" ref="AY332">IFERROR(IF(Helpers!AY124&gt;0, MAX(0, Helpers!AY124 - INDEX(Matrix!$B$2:$ZZ$201, ROW()-209, COLUMN()-1)), ""),"")</f>
        <v/>
      </c>
    </row>
    <row r="333" spans="1:51" x14ac:dyDescent="0.25">
      <c r="A333" s="12"/>
      <c r="B333" t="str" cm="1">
        <f t="array" ref="B333">IFERROR(IF(Helpers!B125&gt;0, MAX(0, Helpers!B125 - INDEX(Matrix!$B$2:$ZZ$201, ROW()-209, COLUMN()-1)), ""),"")</f>
        <v/>
      </c>
      <c r="C333" t="str" cm="1">
        <f t="array" ref="C333">IFERROR(IF(Helpers!C125&gt;0, MAX(0, Helpers!C125 - INDEX(Matrix!$B$2:$ZZ$201, ROW()-209, COLUMN()-1)), ""),"")</f>
        <v/>
      </c>
      <c r="D333" t="str" cm="1">
        <f t="array" ref="D333">IFERROR(IF(Helpers!D125&gt;0, MAX(0, Helpers!D125 - INDEX(Matrix!$B$2:$ZZ$201, ROW()-209, COLUMN()-1)), ""),"")</f>
        <v/>
      </c>
      <c r="E333" t="str" cm="1">
        <f t="array" ref="E333">IFERROR(IF(Helpers!E125&gt;0, MAX(0, Helpers!E125 - INDEX(Matrix!$B$2:$ZZ$201, ROW()-209, COLUMN()-1)), ""),"")</f>
        <v/>
      </c>
      <c r="F333" t="str" cm="1">
        <f t="array" ref="F333">IFERROR(IF(Helpers!F125&gt;0, MAX(0, Helpers!F125 - INDEX(Matrix!$B$2:$ZZ$201, ROW()-209, COLUMN()-1)), ""),"")</f>
        <v/>
      </c>
      <c r="G333" t="str" cm="1">
        <f t="array" ref="G333">IFERROR(IF(Helpers!G125&gt;0, MAX(0, Helpers!G125 - INDEX(Matrix!$B$2:$ZZ$201, ROW()-209, COLUMN()-1)), ""),"")</f>
        <v/>
      </c>
      <c r="H333" t="str" cm="1">
        <f t="array" ref="H333">IFERROR(IF(Helpers!H125&gt;0, MAX(0, Helpers!H125 - INDEX(Matrix!$B$2:$ZZ$201, ROW()-209, COLUMN()-1)), ""),"")</f>
        <v/>
      </c>
      <c r="I333" t="str" cm="1">
        <f t="array" ref="I333">IFERROR(IF(Helpers!I125&gt;0, MAX(0, Helpers!I125 - INDEX(Matrix!$B$2:$ZZ$201, ROW()-209, COLUMN()-1)), ""),"")</f>
        <v/>
      </c>
      <c r="J333" t="str" cm="1">
        <f t="array" ref="J333">IFERROR(IF(Helpers!J125&gt;0, MAX(0, Helpers!J125 - INDEX(Matrix!$B$2:$ZZ$201, ROW()-209, COLUMN()-1)), ""),"")</f>
        <v/>
      </c>
      <c r="K333" t="str" cm="1">
        <f t="array" ref="K333">IFERROR(IF(Helpers!K125&gt;0, MAX(0, Helpers!K125 - INDEX(Matrix!$B$2:$ZZ$201, ROW()-209, COLUMN()-1)), ""),"")</f>
        <v/>
      </c>
      <c r="L333" t="str" cm="1">
        <f t="array" ref="L333">IFERROR(IF(Helpers!L125&gt;0, MAX(0, Helpers!L125 - INDEX(Matrix!$B$2:$ZZ$201, ROW()-209, COLUMN()-1)), ""),"")</f>
        <v/>
      </c>
      <c r="M333" t="str" cm="1">
        <f t="array" ref="M333">IFERROR(IF(Helpers!M125&gt;0, MAX(0, Helpers!M125 - INDEX(Matrix!$B$2:$ZZ$201, ROW()-209, COLUMN()-1)), ""),"")</f>
        <v/>
      </c>
      <c r="N333" t="str" cm="1">
        <f t="array" ref="N333">IFERROR(IF(Helpers!N125&gt;0, MAX(0, Helpers!N125 - INDEX(Matrix!$B$2:$ZZ$201, ROW()-209, COLUMN()-1)), ""),"")</f>
        <v/>
      </c>
      <c r="O333" t="str" cm="1">
        <f t="array" ref="O333">IFERROR(IF(Helpers!O125&gt;0, MAX(0, Helpers!O125 - INDEX(Matrix!$B$2:$ZZ$201, ROW()-209, COLUMN()-1)), ""),"")</f>
        <v/>
      </c>
      <c r="P333" t="str" cm="1">
        <f t="array" ref="P333">IFERROR(IF(Helpers!P125&gt;0, MAX(0, Helpers!P125 - INDEX(Matrix!$B$2:$ZZ$201, ROW()-209, COLUMN()-1)), ""),"")</f>
        <v/>
      </c>
      <c r="Q333" t="str" cm="1">
        <f t="array" ref="Q333">IFERROR(IF(Helpers!Q125&gt;0, MAX(0, Helpers!Q125 - INDEX(Matrix!$B$2:$ZZ$201, ROW()-209, COLUMN()-1)), ""),"")</f>
        <v/>
      </c>
      <c r="R333" t="str" cm="1">
        <f t="array" ref="R333">IFERROR(IF(Helpers!R125&gt;0, MAX(0, Helpers!R125 - INDEX(Matrix!$B$2:$ZZ$201, ROW()-209, COLUMN()-1)), ""),"")</f>
        <v/>
      </c>
      <c r="S333" t="str" cm="1">
        <f t="array" ref="S333">IFERROR(IF(Helpers!S125&gt;0, MAX(0, Helpers!S125 - INDEX(Matrix!$B$2:$ZZ$201, ROW()-209, COLUMN()-1)), ""),"")</f>
        <v/>
      </c>
      <c r="T333" t="str" cm="1">
        <f t="array" ref="T333">IFERROR(IF(Helpers!T125&gt;0, MAX(0, Helpers!T125 - INDEX(Matrix!$B$2:$ZZ$201, ROW()-209, COLUMN()-1)), ""),"")</f>
        <v/>
      </c>
      <c r="U333" t="str" cm="1">
        <f t="array" ref="U333">IFERROR(IF(Helpers!U125&gt;0, MAX(0, Helpers!U125 - INDEX(Matrix!$B$2:$ZZ$201, ROW()-209, COLUMN()-1)), ""),"")</f>
        <v/>
      </c>
      <c r="V333" t="str" cm="1">
        <f t="array" ref="V333">IFERROR(IF(Helpers!V125&gt;0, MAX(0, Helpers!V125 - INDEX(Matrix!$B$2:$ZZ$201, ROW()-209, COLUMN()-1)), ""),"")</f>
        <v/>
      </c>
      <c r="W333" t="str" cm="1">
        <f t="array" ref="W333">IFERROR(IF(Helpers!W125&gt;0, MAX(0, Helpers!W125 - INDEX(Matrix!$B$2:$ZZ$201, ROW()-209, COLUMN()-1)), ""),"")</f>
        <v/>
      </c>
      <c r="X333" t="str" cm="1">
        <f t="array" ref="X333">IFERROR(IF(Helpers!X125&gt;0, MAX(0, Helpers!X125 - INDEX(Matrix!$B$2:$ZZ$201, ROW()-209, COLUMN()-1)), ""),"")</f>
        <v/>
      </c>
      <c r="Y333" t="str" cm="1">
        <f t="array" ref="Y333">IFERROR(IF(Helpers!Y125&gt;0, MAX(0, Helpers!Y125 - INDEX(Matrix!$B$2:$ZZ$201, ROW()-209, COLUMN()-1)), ""),"")</f>
        <v/>
      </c>
      <c r="Z333" t="str" cm="1">
        <f t="array" ref="Z333">IFERROR(IF(Helpers!Z125&gt;0, MAX(0, Helpers!Z125 - INDEX(Matrix!$B$2:$ZZ$201, ROW()-209, COLUMN()-1)), ""),"")</f>
        <v/>
      </c>
      <c r="AA333" t="str" cm="1">
        <f t="array" ref="AA333">IFERROR(IF(Helpers!AA125&gt;0, MAX(0, Helpers!AA125 - INDEX(Matrix!$B$2:$ZZ$201, ROW()-209, COLUMN()-1)), ""),"")</f>
        <v/>
      </c>
      <c r="AB333" t="str" cm="1">
        <f t="array" ref="AB333">IFERROR(IF(Helpers!AB125&gt;0, MAX(0, Helpers!AB125 - INDEX(Matrix!$B$2:$ZZ$201, ROW()-209, COLUMN()-1)), ""),"")</f>
        <v/>
      </c>
      <c r="AC333" t="str" cm="1">
        <f t="array" ref="AC333">IFERROR(IF(Helpers!AC125&gt;0, MAX(0, Helpers!AC125 - INDEX(Matrix!$B$2:$ZZ$201, ROW()-209, COLUMN()-1)), ""),"")</f>
        <v/>
      </c>
      <c r="AD333" t="str" cm="1">
        <f t="array" ref="AD333">IFERROR(IF(Helpers!AD125&gt;0, MAX(0, Helpers!AD125 - INDEX(Matrix!$B$2:$ZZ$201, ROW()-209, COLUMN()-1)), ""),"")</f>
        <v/>
      </c>
      <c r="AE333" t="str" cm="1">
        <f t="array" ref="AE333">IFERROR(IF(Helpers!AE125&gt;0, MAX(0, Helpers!AE125 - INDEX(Matrix!$B$2:$ZZ$201, ROW()-209, COLUMN()-1)), ""),"")</f>
        <v/>
      </c>
      <c r="AF333" t="str" cm="1">
        <f t="array" ref="AF333">IFERROR(IF(Helpers!AF125&gt;0, MAX(0, Helpers!AF125 - INDEX(Matrix!$B$2:$ZZ$201, ROW()-209, COLUMN()-1)), ""),"")</f>
        <v/>
      </c>
      <c r="AG333" t="str" cm="1">
        <f t="array" ref="AG333">IFERROR(IF(Helpers!AG125&gt;0, MAX(0, Helpers!AG125 - INDEX(Matrix!$B$2:$ZZ$201, ROW()-209, COLUMN()-1)), ""),"")</f>
        <v/>
      </c>
      <c r="AH333" t="str" cm="1">
        <f t="array" ref="AH333">IFERROR(IF(Helpers!AH125&gt;0, MAX(0, Helpers!AH125 - INDEX(Matrix!$B$2:$ZZ$201, ROW()-209, COLUMN()-1)), ""),"")</f>
        <v/>
      </c>
      <c r="AI333" t="str" cm="1">
        <f t="array" ref="AI333">IFERROR(IF(Helpers!AI125&gt;0, MAX(0, Helpers!AI125 - INDEX(Matrix!$B$2:$ZZ$201, ROW()-209, COLUMN()-1)), ""),"")</f>
        <v/>
      </c>
      <c r="AJ333" t="str" cm="1">
        <f t="array" ref="AJ333">IFERROR(IF(Helpers!AJ125&gt;0, MAX(0, Helpers!AJ125 - INDEX(Matrix!$B$2:$ZZ$201, ROW()-209, COLUMN()-1)), ""),"")</f>
        <v/>
      </c>
      <c r="AK333" t="str" cm="1">
        <f t="array" ref="AK333">IFERROR(IF(Helpers!AK125&gt;0, MAX(0, Helpers!AK125 - INDEX(Matrix!$B$2:$ZZ$201, ROW()-209, COLUMN()-1)), ""),"")</f>
        <v/>
      </c>
      <c r="AL333" t="str" cm="1">
        <f t="array" ref="AL333">IFERROR(IF(Helpers!AL125&gt;0, MAX(0, Helpers!AL125 - INDEX(Matrix!$B$2:$ZZ$201, ROW()-209, COLUMN()-1)), ""),"")</f>
        <v/>
      </c>
      <c r="AM333" t="str" cm="1">
        <f t="array" ref="AM333">IFERROR(IF(Helpers!AM125&gt;0, MAX(0, Helpers!AM125 - INDEX(Matrix!$B$2:$ZZ$201, ROW()-209, COLUMN()-1)), ""),"")</f>
        <v/>
      </c>
      <c r="AN333" t="str" cm="1">
        <f t="array" ref="AN333">IFERROR(IF(Helpers!AN125&gt;0, MAX(0, Helpers!AN125 - INDEX(Matrix!$B$2:$ZZ$201, ROW()-209, COLUMN()-1)), ""),"")</f>
        <v/>
      </c>
      <c r="AO333" t="str" cm="1">
        <f t="array" ref="AO333">IFERROR(IF(Helpers!AO125&gt;0, MAX(0, Helpers!AO125 - INDEX(Matrix!$B$2:$ZZ$201, ROW()-209, COLUMN()-1)), ""),"")</f>
        <v/>
      </c>
      <c r="AP333" t="str" cm="1">
        <f t="array" ref="AP333">IFERROR(IF(Helpers!AP125&gt;0, MAX(0, Helpers!AP125 - INDEX(Matrix!$B$2:$ZZ$201, ROW()-209, COLUMN()-1)), ""),"")</f>
        <v/>
      </c>
      <c r="AQ333" t="str" cm="1">
        <f t="array" ref="AQ333">IFERROR(IF(Helpers!AQ125&gt;0, MAX(0, Helpers!AQ125 - INDEX(Matrix!$B$2:$ZZ$201, ROW()-209, COLUMN()-1)), ""),"")</f>
        <v/>
      </c>
      <c r="AR333" t="str" cm="1">
        <f t="array" ref="AR333">IFERROR(IF(Helpers!AR125&gt;0, MAX(0, Helpers!AR125 - INDEX(Matrix!$B$2:$ZZ$201, ROW()-209, COLUMN()-1)), ""),"")</f>
        <v/>
      </c>
      <c r="AS333" t="str" cm="1">
        <f t="array" ref="AS333">IFERROR(IF(Helpers!AS125&gt;0, MAX(0, Helpers!AS125 - INDEX(Matrix!$B$2:$ZZ$201, ROW()-209, COLUMN()-1)), ""),"")</f>
        <v/>
      </c>
      <c r="AT333" t="str" cm="1">
        <f t="array" ref="AT333">IFERROR(IF(Helpers!AT125&gt;0, MAX(0, Helpers!AT125 - INDEX(Matrix!$B$2:$ZZ$201, ROW()-209, COLUMN()-1)), ""),"")</f>
        <v/>
      </c>
      <c r="AU333" t="str" cm="1">
        <f t="array" ref="AU333">IFERROR(IF(Helpers!AU125&gt;0, MAX(0, Helpers!AU125 - INDEX(Matrix!$B$2:$ZZ$201, ROW()-209, COLUMN()-1)), ""),"")</f>
        <v/>
      </c>
      <c r="AV333" t="str" cm="1">
        <f t="array" ref="AV333">IFERROR(IF(Helpers!AV125&gt;0, MAX(0, Helpers!AV125 - INDEX(Matrix!$B$2:$ZZ$201, ROW()-209, COLUMN()-1)), ""),"")</f>
        <v/>
      </c>
      <c r="AW333" t="str" cm="1">
        <f t="array" ref="AW333">IFERROR(IF(Helpers!AW125&gt;0, MAX(0, Helpers!AW125 - INDEX(Matrix!$B$2:$ZZ$201, ROW()-209, COLUMN()-1)), ""),"")</f>
        <v/>
      </c>
      <c r="AX333" t="str" cm="1">
        <f t="array" ref="AX333">IFERROR(IF(Helpers!AX125&gt;0, MAX(0, Helpers!AX125 - INDEX(Matrix!$B$2:$ZZ$201, ROW()-209, COLUMN()-1)), ""),"")</f>
        <v/>
      </c>
      <c r="AY333" t="str" cm="1">
        <f t="array" ref="AY333">IFERROR(IF(Helpers!AY125&gt;0, MAX(0, Helpers!AY125 - INDEX(Matrix!$B$2:$ZZ$201, ROW()-209, COLUMN()-1)), ""),"")</f>
        <v/>
      </c>
    </row>
    <row r="334" spans="1:51" x14ac:dyDescent="0.25">
      <c r="A334" s="12"/>
      <c r="B334" t="str" cm="1">
        <f t="array" ref="B334">IFERROR(IF(Helpers!B126&gt;0, MAX(0, Helpers!B126 - INDEX(Matrix!$B$2:$ZZ$201, ROW()-209, COLUMN()-1)), ""),"")</f>
        <v/>
      </c>
      <c r="C334" t="str" cm="1">
        <f t="array" ref="C334">IFERROR(IF(Helpers!C126&gt;0, MAX(0, Helpers!C126 - INDEX(Matrix!$B$2:$ZZ$201, ROW()-209, COLUMN()-1)), ""),"")</f>
        <v/>
      </c>
      <c r="D334" t="str" cm="1">
        <f t="array" ref="D334">IFERROR(IF(Helpers!D126&gt;0, MAX(0, Helpers!D126 - INDEX(Matrix!$B$2:$ZZ$201, ROW()-209, COLUMN()-1)), ""),"")</f>
        <v/>
      </c>
      <c r="E334" t="str" cm="1">
        <f t="array" ref="E334">IFERROR(IF(Helpers!E126&gt;0, MAX(0, Helpers!E126 - INDEX(Matrix!$B$2:$ZZ$201, ROW()-209, COLUMN()-1)), ""),"")</f>
        <v/>
      </c>
      <c r="F334" t="str" cm="1">
        <f t="array" ref="F334">IFERROR(IF(Helpers!F126&gt;0, MAX(0, Helpers!F126 - INDEX(Matrix!$B$2:$ZZ$201, ROW()-209, COLUMN()-1)), ""),"")</f>
        <v/>
      </c>
      <c r="G334" t="str" cm="1">
        <f t="array" ref="G334">IFERROR(IF(Helpers!G126&gt;0, MAX(0, Helpers!G126 - INDEX(Matrix!$B$2:$ZZ$201, ROW()-209, COLUMN()-1)), ""),"")</f>
        <v/>
      </c>
      <c r="H334" t="str" cm="1">
        <f t="array" ref="H334">IFERROR(IF(Helpers!H126&gt;0, MAX(0, Helpers!H126 - INDEX(Matrix!$B$2:$ZZ$201, ROW()-209, COLUMN()-1)), ""),"")</f>
        <v/>
      </c>
      <c r="I334" t="str" cm="1">
        <f t="array" ref="I334">IFERROR(IF(Helpers!I126&gt;0, MAX(0, Helpers!I126 - INDEX(Matrix!$B$2:$ZZ$201, ROW()-209, COLUMN()-1)), ""),"")</f>
        <v/>
      </c>
      <c r="J334" t="str" cm="1">
        <f t="array" ref="J334">IFERROR(IF(Helpers!J126&gt;0, MAX(0, Helpers!J126 - INDEX(Matrix!$B$2:$ZZ$201, ROW()-209, COLUMN()-1)), ""),"")</f>
        <v/>
      </c>
      <c r="K334" t="str" cm="1">
        <f t="array" ref="K334">IFERROR(IF(Helpers!K126&gt;0, MAX(0, Helpers!K126 - INDEX(Matrix!$B$2:$ZZ$201, ROW()-209, COLUMN()-1)), ""),"")</f>
        <v/>
      </c>
      <c r="L334" t="str" cm="1">
        <f t="array" ref="L334">IFERROR(IF(Helpers!L126&gt;0, MAX(0, Helpers!L126 - INDEX(Matrix!$B$2:$ZZ$201, ROW()-209, COLUMN()-1)), ""),"")</f>
        <v/>
      </c>
      <c r="M334" t="str" cm="1">
        <f t="array" ref="M334">IFERROR(IF(Helpers!M126&gt;0, MAX(0, Helpers!M126 - INDEX(Matrix!$B$2:$ZZ$201, ROW()-209, COLUMN()-1)), ""),"")</f>
        <v/>
      </c>
      <c r="N334" t="str" cm="1">
        <f t="array" ref="N334">IFERROR(IF(Helpers!N126&gt;0, MAX(0, Helpers!N126 - INDEX(Matrix!$B$2:$ZZ$201, ROW()-209, COLUMN()-1)), ""),"")</f>
        <v/>
      </c>
      <c r="O334" t="str" cm="1">
        <f t="array" ref="O334">IFERROR(IF(Helpers!O126&gt;0, MAX(0, Helpers!O126 - INDEX(Matrix!$B$2:$ZZ$201, ROW()-209, COLUMN()-1)), ""),"")</f>
        <v/>
      </c>
      <c r="P334" t="str" cm="1">
        <f t="array" ref="P334">IFERROR(IF(Helpers!P126&gt;0, MAX(0, Helpers!P126 - INDEX(Matrix!$B$2:$ZZ$201, ROW()-209, COLUMN()-1)), ""),"")</f>
        <v/>
      </c>
      <c r="Q334" t="str" cm="1">
        <f t="array" ref="Q334">IFERROR(IF(Helpers!Q126&gt;0, MAX(0, Helpers!Q126 - INDEX(Matrix!$B$2:$ZZ$201, ROW()-209, COLUMN()-1)), ""),"")</f>
        <v/>
      </c>
      <c r="R334" t="str" cm="1">
        <f t="array" ref="R334">IFERROR(IF(Helpers!R126&gt;0, MAX(0, Helpers!R126 - INDEX(Matrix!$B$2:$ZZ$201, ROW()-209, COLUMN()-1)), ""),"")</f>
        <v/>
      </c>
      <c r="S334" t="str" cm="1">
        <f t="array" ref="S334">IFERROR(IF(Helpers!S126&gt;0, MAX(0, Helpers!S126 - INDEX(Matrix!$B$2:$ZZ$201, ROW()-209, COLUMN()-1)), ""),"")</f>
        <v/>
      </c>
      <c r="T334" t="str" cm="1">
        <f t="array" ref="T334">IFERROR(IF(Helpers!T126&gt;0, MAX(0, Helpers!T126 - INDEX(Matrix!$B$2:$ZZ$201, ROW()-209, COLUMN()-1)), ""),"")</f>
        <v/>
      </c>
      <c r="U334" t="str" cm="1">
        <f t="array" ref="U334">IFERROR(IF(Helpers!U126&gt;0, MAX(0, Helpers!U126 - INDEX(Matrix!$B$2:$ZZ$201, ROW()-209, COLUMN()-1)), ""),"")</f>
        <v/>
      </c>
      <c r="V334" t="str" cm="1">
        <f t="array" ref="V334">IFERROR(IF(Helpers!V126&gt;0, MAX(0, Helpers!V126 - INDEX(Matrix!$B$2:$ZZ$201, ROW()-209, COLUMN()-1)), ""),"")</f>
        <v/>
      </c>
      <c r="W334" t="str" cm="1">
        <f t="array" ref="W334">IFERROR(IF(Helpers!W126&gt;0, MAX(0, Helpers!W126 - INDEX(Matrix!$B$2:$ZZ$201, ROW()-209, COLUMN()-1)), ""),"")</f>
        <v/>
      </c>
      <c r="X334" t="str" cm="1">
        <f t="array" ref="X334">IFERROR(IF(Helpers!X126&gt;0, MAX(0, Helpers!X126 - INDEX(Matrix!$B$2:$ZZ$201, ROW()-209, COLUMN()-1)), ""),"")</f>
        <v/>
      </c>
      <c r="Y334" t="str" cm="1">
        <f t="array" ref="Y334">IFERROR(IF(Helpers!Y126&gt;0, MAX(0, Helpers!Y126 - INDEX(Matrix!$B$2:$ZZ$201, ROW()-209, COLUMN()-1)), ""),"")</f>
        <v/>
      </c>
      <c r="Z334" t="str" cm="1">
        <f t="array" ref="Z334">IFERROR(IF(Helpers!Z126&gt;0, MAX(0, Helpers!Z126 - INDEX(Matrix!$B$2:$ZZ$201, ROW()-209, COLUMN()-1)), ""),"")</f>
        <v/>
      </c>
      <c r="AA334" t="str" cm="1">
        <f t="array" ref="AA334">IFERROR(IF(Helpers!AA126&gt;0, MAX(0, Helpers!AA126 - INDEX(Matrix!$B$2:$ZZ$201, ROW()-209, COLUMN()-1)), ""),"")</f>
        <v/>
      </c>
      <c r="AB334" t="str" cm="1">
        <f t="array" ref="AB334">IFERROR(IF(Helpers!AB126&gt;0, MAX(0, Helpers!AB126 - INDEX(Matrix!$B$2:$ZZ$201, ROW()-209, COLUMN()-1)), ""),"")</f>
        <v/>
      </c>
      <c r="AC334" t="str" cm="1">
        <f t="array" ref="AC334">IFERROR(IF(Helpers!AC126&gt;0, MAX(0, Helpers!AC126 - INDEX(Matrix!$B$2:$ZZ$201, ROW()-209, COLUMN()-1)), ""),"")</f>
        <v/>
      </c>
      <c r="AD334" t="str" cm="1">
        <f t="array" ref="AD334">IFERROR(IF(Helpers!AD126&gt;0, MAX(0, Helpers!AD126 - INDEX(Matrix!$B$2:$ZZ$201, ROW()-209, COLUMN()-1)), ""),"")</f>
        <v/>
      </c>
      <c r="AE334" t="str" cm="1">
        <f t="array" ref="AE334">IFERROR(IF(Helpers!AE126&gt;0, MAX(0, Helpers!AE126 - INDEX(Matrix!$B$2:$ZZ$201, ROW()-209, COLUMN()-1)), ""),"")</f>
        <v/>
      </c>
      <c r="AF334" t="str" cm="1">
        <f t="array" ref="AF334">IFERROR(IF(Helpers!AF126&gt;0, MAX(0, Helpers!AF126 - INDEX(Matrix!$B$2:$ZZ$201, ROW()-209, COLUMN()-1)), ""),"")</f>
        <v/>
      </c>
      <c r="AG334" t="str" cm="1">
        <f t="array" ref="AG334">IFERROR(IF(Helpers!AG126&gt;0, MAX(0, Helpers!AG126 - INDEX(Matrix!$B$2:$ZZ$201, ROW()-209, COLUMN()-1)), ""),"")</f>
        <v/>
      </c>
      <c r="AH334" t="str" cm="1">
        <f t="array" ref="AH334">IFERROR(IF(Helpers!AH126&gt;0, MAX(0, Helpers!AH126 - INDEX(Matrix!$B$2:$ZZ$201, ROW()-209, COLUMN()-1)), ""),"")</f>
        <v/>
      </c>
      <c r="AI334" t="str" cm="1">
        <f t="array" ref="AI334">IFERROR(IF(Helpers!AI126&gt;0, MAX(0, Helpers!AI126 - INDEX(Matrix!$B$2:$ZZ$201, ROW()-209, COLUMN()-1)), ""),"")</f>
        <v/>
      </c>
      <c r="AJ334" t="str" cm="1">
        <f t="array" ref="AJ334">IFERROR(IF(Helpers!AJ126&gt;0, MAX(0, Helpers!AJ126 - INDEX(Matrix!$B$2:$ZZ$201, ROW()-209, COLUMN()-1)), ""),"")</f>
        <v/>
      </c>
      <c r="AK334" t="str" cm="1">
        <f t="array" ref="AK334">IFERROR(IF(Helpers!AK126&gt;0, MAX(0, Helpers!AK126 - INDEX(Matrix!$B$2:$ZZ$201, ROW()-209, COLUMN()-1)), ""),"")</f>
        <v/>
      </c>
      <c r="AL334" t="str" cm="1">
        <f t="array" ref="AL334">IFERROR(IF(Helpers!AL126&gt;0, MAX(0, Helpers!AL126 - INDEX(Matrix!$B$2:$ZZ$201, ROW()-209, COLUMN()-1)), ""),"")</f>
        <v/>
      </c>
      <c r="AM334" t="str" cm="1">
        <f t="array" ref="AM334">IFERROR(IF(Helpers!AM126&gt;0, MAX(0, Helpers!AM126 - INDEX(Matrix!$B$2:$ZZ$201, ROW()-209, COLUMN()-1)), ""),"")</f>
        <v/>
      </c>
      <c r="AN334" t="str" cm="1">
        <f t="array" ref="AN334">IFERROR(IF(Helpers!AN126&gt;0, MAX(0, Helpers!AN126 - INDEX(Matrix!$B$2:$ZZ$201, ROW()-209, COLUMN()-1)), ""),"")</f>
        <v/>
      </c>
      <c r="AO334" t="str" cm="1">
        <f t="array" ref="AO334">IFERROR(IF(Helpers!AO126&gt;0, MAX(0, Helpers!AO126 - INDEX(Matrix!$B$2:$ZZ$201, ROW()-209, COLUMN()-1)), ""),"")</f>
        <v/>
      </c>
      <c r="AP334" t="str" cm="1">
        <f t="array" ref="AP334">IFERROR(IF(Helpers!AP126&gt;0, MAX(0, Helpers!AP126 - INDEX(Matrix!$B$2:$ZZ$201, ROW()-209, COLUMN()-1)), ""),"")</f>
        <v/>
      </c>
      <c r="AQ334" t="str" cm="1">
        <f t="array" ref="AQ334">IFERROR(IF(Helpers!AQ126&gt;0, MAX(0, Helpers!AQ126 - INDEX(Matrix!$B$2:$ZZ$201, ROW()-209, COLUMN()-1)), ""),"")</f>
        <v/>
      </c>
      <c r="AR334" t="str" cm="1">
        <f t="array" ref="AR334">IFERROR(IF(Helpers!AR126&gt;0, MAX(0, Helpers!AR126 - INDEX(Matrix!$B$2:$ZZ$201, ROW()-209, COLUMN()-1)), ""),"")</f>
        <v/>
      </c>
      <c r="AS334" t="str" cm="1">
        <f t="array" ref="AS334">IFERROR(IF(Helpers!AS126&gt;0, MAX(0, Helpers!AS126 - INDEX(Matrix!$B$2:$ZZ$201, ROW()-209, COLUMN()-1)), ""),"")</f>
        <v/>
      </c>
      <c r="AT334" t="str" cm="1">
        <f t="array" ref="AT334">IFERROR(IF(Helpers!AT126&gt;0, MAX(0, Helpers!AT126 - INDEX(Matrix!$B$2:$ZZ$201, ROW()-209, COLUMN()-1)), ""),"")</f>
        <v/>
      </c>
      <c r="AU334" t="str" cm="1">
        <f t="array" ref="AU334">IFERROR(IF(Helpers!AU126&gt;0, MAX(0, Helpers!AU126 - INDEX(Matrix!$B$2:$ZZ$201, ROW()-209, COLUMN()-1)), ""),"")</f>
        <v/>
      </c>
      <c r="AV334" t="str" cm="1">
        <f t="array" ref="AV334">IFERROR(IF(Helpers!AV126&gt;0, MAX(0, Helpers!AV126 - INDEX(Matrix!$B$2:$ZZ$201, ROW()-209, COLUMN()-1)), ""),"")</f>
        <v/>
      </c>
      <c r="AW334" t="str" cm="1">
        <f t="array" ref="AW334">IFERROR(IF(Helpers!AW126&gt;0, MAX(0, Helpers!AW126 - INDEX(Matrix!$B$2:$ZZ$201, ROW()-209, COLUMN()-1)), ""),"")</f>
        <v/>
      </c>
      <c r="AX334" t="str" cm="1">
        <f t="array" ref="AX334">IFERROR(IF(Helpers!AX126&gt;0, MAX(0, Helpers!AX126 - INDEX(Matrix!$B$2:$ZZ$201, ROW()-209, COLUMN()-1)), ""),"")</f>
        <v/>
      </c>
      <c r="AY334" t="str" cm="1">
        <f t="array" ref="AY334">IFERROR(IF(Helpers!AY126&gt;0, MAX(0, Helpers!AY126 - INDEX(Matrix!$B$2:$ZZ$201, ROW()-209, COLUMN()-1)), ""),"")</f>
        <v/>
      </c>
    </row>
    <row r="335" spans="1:51" x14ac:dyDescent="0.25">
      <c r="A335" s="12"/>
      <c r="B335" t="str" cm="1">
        <f t="array" ref="B335">IFERROR(IF(Helpers!B127&gt;0, MAX(0, Helpers!B127 - INDEX(Matrix!$B$2:$ZZ$201, ROW()-209, COLUMN()-1)), ""),"")</f>
        <v/>
      </c>
      <c r="C335" t="str" cm="1">
        <f t="array" ref="C335">IFERROR(IF(Helpers!C127&gt;0, MAX(0, Helpers!C127 - INDEX(Matrix!$B$2:$ZZ$201, ROW()-209, COLUMN()-1)), ""),"")</f>
        <v/>
      </c>
      <c r="D335" t="str" cm="1">
        <f t="array" ref="D335">IFERROR(IF(Helpers!D127&gt;0, MAX(0, Helpers!D127 - INDEX(Matrix!$B$2:$ZZ$201, ROW()-209, COLUMN()-1)), ""),"")</f>
        <v/>
      </c>
      <c r="E335" t="str" cm="1">
        <f t="array" ref="E335">IFERROR(IF(Helpers!E127&gt;0, MAX(0, Helpers!E127 - INDEX(Matrix!$B$2:$ZZ$201, ROW()-209, COLUMN()-1)), ""),"")</f>
        <v/>
      </c>
      <c r="F335" t="str" cm="1">
        <f t="array" ref="F335">IFERROR(IF(Helpers!F127&gt;0, MAX(0, Helpers!F127 - INDEX(Matrix!$B$2:$ZZ$201, ROW()-209, COLUMN()-1)), ""),"")</f>
        <v/>
      </c>
      <c r="G335" t="str" cm="1">
        <f t="array" ref="G335">IFERROR(IF(Helpers!G127&gt;0, MAX(0, Helpers!G127 - INDEX(Matrix!$B$2:$ZZ$201, ROW()-209, COLUMN()-1)), ""),"")</f>
        <v/>
      </c>
      <c r="H335" t="str" cm="1">
        <f t="array" ref="H335">IFERROR(IF(Helpers!H127&gt;0, MAX(0, Helpers!H127 - INDEX(Matrix!$B$2:$ZZ$201, ROW()-209, COLUMN()-1)), ""),"")</f>
        <v/>
      </c>
      <c r="I335" t="str" cm="1">
        <f t="array" ref="I335">IFERROR(IF(Helpers!I127&gt;0, MAX(0, Helpers!I127 - INDEX(Matrix!$B$2:$ZZ$201, ROW()-209, COLUMN()-1)), ""),"")</f>
        <v/>
      </c>
      <c r="J335" t="str" cm="1">
        <f t="array" ref="J335">IFERROR(IF(Helpers!J127&gt;0, MAX(0, Helpers!J127 - INDEX(Matrix!$B$2:$ZZ$201, ROW()-209, COLUMN()-1)), ""),"")</f>
        <v/>
      </c>
      <c r="K335" t="str" cm="1">
        <f t="array" ref="K335">IFERROR(IF(Helpers!K127&gt;0, MAX(0, Helpers!K127 - INDEX(Matrix!$B$2:$ZZ$201, ROW()-209, COLUMN()-1)), ""),"")</f>
        <v/>
      </c>
      <c r="L335" t="str" cm="1">
        <f t="array" ref="L335">IFERROR(IF(Helpers!L127&gt;0, MAX(0, Helpers!L127 - INDEX(Matrix!$B$2:$ZZ$201, ROW()-209, COLUMN()-1)), ""),"")</f>
        <v/>
      </c>
      <c r="M335" t="str" cm="1">
        <f t="array" ref="M335">IFERROR(IF(Helpers!M127&gt;0, MAX(0, Helpers!M127 - INDEX(Matrix!$B$2:$ZZ$201, ROW()-209, COLUMN()-1)), ""),"")</f>
        <v/>
      </c>
      <c r="N335" t="str" cm="1">
        <f t="array" ref="N335">IFERROR(IF(Helpers!N127&gt;0, MAX(0, Helpers!N127 - INDEX(Matrix!$B$2:$ZZ$201, ROW()-209, COLUMN()-1)), ""),"")</f>
        <v/>
      </c>
      <c r="O335" t="str" cm="1">
        <f t="array" ref="O335">IFERROR(IF(Helpers!O127&gt;0, MAX(0, Helpers!O127 - INDEX(Matrix!$B$2:$ZZ$201, ROW()-209, COLUMN()-1)), ""),"")</f>
        <v/>
      </c>
      <c r="P335" t="str" cm="1">
        <f t="array" ref="P335">IFERROR(IF(Helpers!P127&gt;0, MAX(0, Helpers!P127 - INDEX(Matrix!$B$2:$ZZ$201, ROW()-209, COLUMN()-1)), ""),"")</f>
        <v/>
      </c>
      <c r="Q335" t="str" cm="1">
        <f t="array" ref="Q335">IFERROR(IF(Helpers!Q127&gt;0, MAX(0, Helpers!Q127 - INDEX(Matrix!$B$2:$ZZ$201, ROW()-209, COLUMN()-1)), ""),"")</f>
        <v/>
      </c>
      <c r="R335" t="str" cm="1">
        <f t="array" ref="R335">IFERROR(IF(Helpers!R127&gt;0, MAX(0, Helpers!R127 - INDEX(Matrix!$B$2:$ZZ$201, ROW()-209, COLUMN()-1)), ""),"")</f>
        <v/>
      </c>
      <c r="S335" t="str" cm="1">
        <f t="array" ref="S335">IFERROR(IF(Helpers!S127&gt;0, MAX(0, Helpers!S127 - INDEX(Matrix!$B$2:$ZZ$201, ROW()-209, COLUMN()-1)), ""),"")</f>
        <v/>
      </c>
      <c r="T335" t="str" cm="1">
        <f t="array" ref="T335">IFERROR(IF(Helpers!T127&gt;0, MAX(0, Helpers!T127 - INDEX(Matrix!$B$2:$ZZ$201, ROW()-209, COLUMN()-1)), ""),"")</f>
        <v/>
      </c>
      <c r="U335" t="str" cm="1">
        <f t="array" ref="U335">IFERROR(IF(Helpers!U127&gt;0, MAX(0, Helpers!U127 - INDEX(Matrix!$B$2:$ZZ$201, ROW()-209, COLUMN()-1)), ""),"")</f>
        <v/>
      </c>
      <c r="V335" t="str" cm="1">
        <f t="array" ref="V335">IFERROR(IF(Helpers!V127&gt;0, MAX(0, Helpers!V127 - INDEX(Matrix!$B$2:$ZZ$201, ROW()-209, COLUMN()-1)), ""),"")</f>
        <v/>
      </c>
      <c r="W335" t="str" cm="1">
        <f t="array" ref="W335">IFERROR(IF(Helpers!W127&gt;0, MAX(0, Helpers!W127 - INDEX(Matrix!$B$2:$ZZ$201, ROW()-209, COLUMN()-1)), ""),"")</f>
        <v/>
      </c>
      <c r="X335" t="str" cm="1">
        <f t="array" ref="X335">IFERROR(IF(Helpers!X127&gt;0, MAX(0, Helpers!X127 - INDEX(Matrix!$B$2:$ZZ$201, ROW()-209, COLUMN()-1)), ""),"")</f>
        <v/>
      </c>
      <c r="Y335" t="str" cm="1">
        <f t="array" ref="Y335">IFERROR(IF(Helpers!Y127&gt;0, MAX(0, Helpers!Y127 - INDEX(Matrix!$B$2:$ZZ$201, ROW()-209, COLUMN()-1)), ""),"")</f>
        <v/>
      </c>
      <c r="Z335" t="str" cm="1">
        <f t="array" ref="Z335">IFERROR(IF(Helpers!Z127&gt;0, MAX(0, Helpers!Z127 - INDEX(Matrix!$B$2:$ZZ$201, ROW()-209, COLUMN()-1)), ""),"")</f>
        <v/>
      </c>
      <c r="AA335" t="str" cm="1">
        <f t="array" ref="AA335">IFERROR(IF(Helpers!AA127&gt;0, MAX(0, Helpers!AA127 - INDEX(Matrix!$B$2:$ZZ$201, ROW()-209, COLUMN()-1)), ""),"")</f>
        <v/>
      </c>
      <c r="AB335" t="str" cm="1">
        <f t="array" ref="AB335">IFERROR(IF(Helpers!AB127&gt;0, MAX(0, Helpers!AB127 - INDEX(Matrix!$B$2:$ZZ$201, ROW()-209, COLUMN()-1)), ""),"")</f>
        <v/>
      </c>
      <c r="AC335" t="str" cm="1">
        <f t="array" ref="AC335">IFERROR(IF(Helpers!AC127&gt;0, MAX(0, Helpers!AC127 - INDEX(Matrix!$B$2:$ZZ$201, ROW()-209, COLUMN()-1)), ""),"")</f>
        <v/>
      </c>
      <c r="AD335" t="str" cm="1">
        <f t="array" ref="AD335">IFERROR(IF(Helpers!AD127&gt;0, MAX(0, Helpers!AD127 - INDEX(Matrix!$B$2:$ZZ$201, ROW()-209, COLUMN()-1)), ""),"")</f>
        <v/>
      </c>
      <c r="AE335" t="str" cm="1">
        <f t="array" ref="AE335">IFERROR(IF(Helpers!AE127&gt;0, MAX(0, Helpers!AE127 - INDEX(Matrix!$B$2:$ZZ$201, ROW()-209, COLUMN()-1)), ""),"")</f>
        <v/>
      </c>
      <c r="AF335" t="str" cm="1">
        <f t="array" ref="AF335">IFERROR(IF(Helpers!AF127&gt;0, MAX(0, Helpers!AF127 - INDEX(Matrix!$B$2:$ZZ$201, ROW()-209, COLUMN()-1)), ""),"")</f>
        <v/>
      </c>
      <c r="AG335" t="str" cm="1">
        <f t="array" ref="AG335">IFERROR(IF(Helpers!AG127&gt;0, MAX(0, Helpers!AG127 - INDEX(Matrix!$B$2:$ZZ$201, ROW()-209, COLUMN()-1)), ""),"")</f>
        <v/>
      </c>
      <c r="AH335" t="str" cm="1">
        <f t="array" ref="AH335">IFERROR(IF(Helpers!AH127&gt;0, MAX(0, Helpers!AH127 - INDEX(Matrix!$B$2:$ZZ$201, ROW()-209, COLUMN()-1)), ""),"")</f>
        <v/>
      </c>
      <c r="AI335" t="str" cm="1">
        <f t="array" ref="AI335">IFERROR(IF(Helpers!AI127&gt;0, MAX(0, Helpers!AI127 - INDEX(Matrix!$B$2:$ZZ$201, ROW()-209, COLUMN()-1)), ""),"")</f>
        <v/>
      </c>
      <c r="AJ335" t="str" cm="1">
        <f t="array" ref="AJ335">IFERROR(IF(Helpers!AJ127&gt;0, MAX(0, Helpers!AJ127 - INDEX(Matrix!$B$2:$ZZ$201, ROW()-209, COLUMN()-1)), ""),"")</f>
        <v/>
      </c>
      <c r="AK335" t="str" cm="1">
        <f t="array" ref="AK335">IFERROR(IF(Helpers!AK127&gt;0, MAX(0, Helpers!AK127 - INDEX(Matrix!$B$2:$ZZ$201, ROW()-209, COLUMN()-1)), ""),"")</f>
        <v/>
      </c>
      <c r="AL335" t="str" cm="1">
        <f t="array" ref="AL335">IFERROR(IF(Helpers!AL127&gt;0, MAX(0, Helpers!AL127 - INDEX(Matrix!$B$2:$ZZ$201, ROW()-209, COLUMN()-1)), ""),"")</f>
        <v/>
      </c>
      <c r="AM335" t="str" cm="1">
        <f t="array" ref="AM335">IFERROR(IF(Helpers!AM127&gt;0, MAX(0, Helpers!AM127 - INDEX(Matrix!$B$2:$ZZ$201, ROW()-209, COLUMN()-1)), ""),"")</f>
        <v/>
      </c>
      <c r="AN335" t="str" cm="1">
        <f t="array" ref="AN335">IFERROR(IF(Helpers!AN127&gt;0, MAX(0, Helpers!AN127 - INDEX(Matrix!$B$2:$ZZ$201, ROW()-209, COLUMN()-1)), ""),"")</f>
        <v/>
      </c>
      <c r="AO335" t="str" cm="1">
        <f t="array" ref="AO335">IFERROR(IF(Helpers!AO127&gt;0, MAX(0, Helpers!AO127 - INDEX(Matrix!$B$2:$ZZ$201, ROW()-209, COLUMN()-1)), ""),"")</f>
        <v/>
      </c>
      <c r="AP335" t="str" cm="1">
        <f t="array" ref="AP335">IFERROR(IF(Helpers!AP127&gt;0, MAX(0, Helpers!AP127 - INDEX(Matrix!$B$2:$ZZ$201, ROW()-209, COLUMN()-1)), ""),"")</f>
        <v/>
      </c>
      <c r="AQ335" t="str" cm="1">
        <f t="array" ref="AQ335">IFERROR(IF(Helpers!AQ127&gt;0, MAX(0, Helpers!AQ127 - INDEX(Matrix!$B$2:$ZZ$201, ROW()-209, COLUMN()-1)), ""),"")</f>
        <v/>
      </c>
      <c r="AR335" t="str" cm="1">
        <f t="array" ref="AR335">IFERROR(IF(Helpers!AR127&gt;0, MAX(0, Helpers!AR127 - INDEX(Matrix!$B$2:$ZZ$201, ROW()-209, COLUMN()-1)), ""),"")</f>
        <v/>
      </c>
      <c r="AS335" t="str" cm="1">
        <f t="array" ref="AS335">IFERROR(IF(Helpers!AS127&gt;0, MAX(0, Helpers!AS127 - INDEX(Matrix!$B$2:$ZZ$201, ROW()-209, COLUMN()-1)), ""),"")</f>
        <v/>
      </c>
      <c r="AT335" t="str" cm="1">
        <f t="array" ref="AT335">IFERROR(IF(Helpers!AT127&gt;0, MAX(0, Helpers!AT127 - INDEX(Matrix!$B$2:$ZZ$201, ROW()-209, COLUMN()-1)), ""),"")</f>
        <v/>
      </c>
      <c r="AU335" t="str" cm="1">
        <f t="array" ref="AU335">IFERROR(IF(Helpers!AU127&gt;0, MAX(0, Helpers!AU127 - INDEX(Matrix!$B$2:$ZZ$201, ROW()-209, COLUMN()-1)), ""),"")</f>
        <v/>
      </c>
      <c r="AV335" t="str" cm="1">
        <f t="array" ref="AV335">IFERROR(IF(Helpers!AV127&gt;0, MAX(0, Helpers!AV127 - INDEX(Matrix!$B$2:$ZZ$201, ROW()-209, COLUMN()-1)), ""),"")</f>
        <v/>
      </c>
      <c r="AW335" t="str" cm="1">
        <f t="array" ref="AW335">IFERROR(IF(Helpers!AW127&gt;0, MAX(0, Helpers!AW127 - INDEX(Matrix!$B$2:$ZZ$201, ROW()-209, COLUMN()-1)), ""),"")</f>
        <v/>
      </c>
      <c r="AX335" t="str" cm="1">
        <f t="array" ref="AX335">IFERROR(IF(Helpers!AX127&gt;0, MAX(0, Helpers!AX127 - INDEX(Matrix!$B$2:$ZZ$201, ROW()-209, COLUMN()-1)), ""),"")</f>
        <v/>
      </c>
      <c r="AY335" t="str" cm="1">
        <f t="array" ref="AY335">IFERROR(IF(Helpers!AY127&gt;0, MAX(0, Helpers!AY127 - INDEX(Matrix!$B$2:$ZZ$201, ROW()-209, COLUMN()-1)), ""),"")</f>
        <v/>
      </c>
    </row>
    <row r="336" spans="1:51" x14ac:dyDescent="0.25">
      <c r="A336" s="12"/>
      <c r="B336" t="str" cm="1">
        <f t="array" ref="B336">IFERROR(IF(Helpers!B128&gt;0, MAX(0, Helpers!B128 - INDEX(Matrix!$B$2:$ZZ$201, ROW()-209, COLUMN()-1)), ""),"")</f>
        <v/>
      </c>
      <c r="C336" t="str" cm="1">
        <f t="array" ref="C336">IFERROR(IF(Helpers!C128&gt;0, MAX(0, Helpers!C128 - INDEX(Matrix!$B$2:$ZZ$201, ROW()-209, COLUMN()-1)), ""),"")</f>
        <v/>
      </c>
      <c r="D336" t="str" cm="1">
        <f t="array" ref="D336">IFERROR(IF(Helpers!D128&gt;0, MAX(0, Helpers!D128 - INDEX(Matrix!$B$2:$ZZ$201, ROW()-209, COLUMN()-1)), ""),"")</f>
        <v/>
      </c>
      <c r="E336" t="str" cm="1">
        <f t="array" ref="E336">IFERROR(IF(Helpers!E128&gt;0, MAX(0, Helpers!E128 - INDEX(Matrix!$B$2:$ZZ$201, ROW()-209, COLUMN()-1)), ""),"")</f>
        <v/>
      </c>
      <c r="F336" t="str" cm="1">
        <f t="array" ref="F336">IFERROR(IF(Helpers!F128&gt;0, MAX(0, Helpers!F128 - INDEX(Matrix!$B$2:$ZZ$201, ROW()-209, COLUMN()-1)), ""),"")</f>
        <v/>
      </c>
      <c r="G336" t="str" cm="1">
        <f t="array" ref="G336">IFERROR(IF(Helpers!G128&gt;0, MAX(0, Helpers!G128 - INDEX(Matrix!$B$2:$ZZ$201, ROW()-209, COLUMN()-1)), ""),"")</f>
        <v/>
      </c>
      <c r="H336" t="str" cm="1">
        <f t="array" ref="H336">IFERROR(IF(Helpers!H128&gt;0, MAX(0, Helpers!H128 - INDEX(Matrix!$B$2:$ZZ$201, ROW()-209, COLUMN()-1)), ""),"")</f>
        <v/>
      </c>
      <c r="I336" t="str" cm="1">
        <f t="array" ref="I336">IFERROR(IF(Helpers!I128&gt;0, MAX(0, Helpers!I128 - INDEX(Matrix!$B$2:$ZZ$201, ROW()-209, COLUMN()-1)), ""),"")</f>
        <v/>
      </c>
      <c r="J336" t="str" cm="1">
        <f t="array" ref="J336">IFERROR(IF(Helpers!J128&gt;0, MAX(0, Helpers!J128 - INDEX(Matrix!$B$2:$ZZ$201, ROW()-209, COLUMN()-1)), ""),"")</f>
        <v/>
      </c>
      <c r="K336" t="str" cm="1">
        <f t="array" ref="K336">IFERROR(IF(Helpers!K128&gt;0, MAX(0, Helpers!K128 - INDEX(Matrix!$B$2:$ZZ$201, ROW()-209, COLUMN()-1)), ""),"")</f>
        <v/>
      </c>
      <c r="L336" t="str" cm="1">
        <f t="array" ref="L336">IFERROR(IF(Helpers!L128&gt;0, MAX(0, Helpers!L128 - INDEX(Matrix!$B$2:$ZZ$201, ROW()-209, COLUMN()-1)), ""),"")</f>
        <v/>
      </c>
      <c r="M336" t="str" cm="1">
        <f t="array" ref="M336">IFERROR(IF(Helpers!M128&gt;0, MAX(0, Helpers!M128 - INDEX(Matrix!$B$2:$ZZ$201, ROW()-209, COLUMN()-1)), ""),"")</f>
        <v/>
      </c>
      <c r="N336" t="str" cm="1">
        <f t="array" ref="N336">IFERROR(IF(Helpers!N128&gt;0, MAX(0, Helpers!N128 - INDEX(Matrix!$B$2:$ZZ$201, ROW()-209, COLUMN()-1)), ""),"")</f>
        <v/>
      </c>
      <c r="O336" t="str" cm="1">
        <f t="array" ref="O336">IFERROR(IF(Helpers!O128&gt;0, MAX(0, Helpers!O128 - INDEX(Matrix!$B$2:$ZZ$201, ROW()-209, COLUMN()-1)), ""),"")</f>
        <v/>
      </c>
      <c r="P336" t="str" cm="1">
        <f t="array" ref="P336">IFERROR(IF(Helpers!P128&gt;0, MAX(0, Helpers!P128 - INDEX(Matrix!$B$2:$ZZ$201, ROW()-209, COLUMN()-1)), ""),"")</f>
        <v/>
      </c>
      <c r="Q336" t="str" cm="1">
        <f t="array" ref="Q336">IFERROR(IF(Helpers!Q128&gt;0, MAX(0, Helpers!Q128 - INDEX(Matrix!$B$2:$ZZ$201, ROW()-209, COLUMN()-1)), ""),"")</f>
        <v/>
      </c>
      <c r="R336" t="str" cm="1">
        <f t="array" ref="R336">IFERROR(IF(Helpers!R128&gt;0, MAX(0, Helpers!R128 - INDEX(Matrix!$B$2:$ZZ$201, ROW()-209, COLUMN()-1)), ""),"")</f>
        <v/>
      </c>
      <c r="S336" t="str" cm="1">
        <f t="array" ref="S336">IFERROR(IF(Helpers!S128&gt;0, MAX(0, Helpers!S128 - INDEX(Matrix!$B$2:$ZZ$201, ROW()-209, COLUMN()-1)), ""),"")</f>
        <v/>
      </c>
      <c r="T336" t="str" cm="1">
        <f t="array" ref="T336">IFERROR(IF(Helpers!T128&gt;0, MAX(0, Helpers!T128 - INDEX(Matrix!$B$2:$ZZ$201, ROW()-209, COLUMN()-1)), ""),"")</f>
        <v/>
      </c>
      <c r="U336" t="str" cm="1">
        <f t="array" ref="U336">IFERROR(IF(Helpers!U128&gt;0, MAX(0, Helpers!U128 - INDEX(Matrix!$B$2:$ZZ$201, ROW()-209, COLUMN()-1)), ""),"")</f>
        <v/>
      </c>
      <c r="V336" t="str" cm="1">
        <f t="array" ref="V336">IFERROR(IF(Helpers!V128&gt;0, MAX(0, Helpers!V128 - INDEX(Matrix!$B$2:$ZZ$201, ROW()-209, COLUMN()-1)), ""),"")</f>
        <v/>
      </c>
      <c r="W336" t="str" cm="1">
        <f t="array" ref="W336">IFERROR(IF(Helpers!W128&gt;0, MAX(0, Helpers!W128 - INDEX(Matrix!$B$2:$ZZ$201, ROW()-209, COLUMN()-1)), ""),"")</f>
        <v/>
      </c>
      <c r="X336" t="str" cm="1">
        <f t="array" ref="X336">IFERROR(IF(Helpers!X128&gt;0, MAX(0, Helpers!X128 - INDEX(Matrix!$B$2:$ZZ$201, ROW()-209, COLUMN()-1)), ""),"")</f>
        <v/>
      </c>
      <c r="Y336" t="str" cm="1">
        <f t="array" ref="Y336">IFERROR(IF(Helpers!Y128&gt;0, MAX(0, Helpers!Y128 - INDEX(Matrix!$B$2:$ZZ$201, ROW()-209, COLUMN()-1)), ""),"")</f>
        <v/>
      </c>
      <c r="Z336" t="str" cm="1">
        <f t="array" ref="Z336">IFERROR(IF(Helpers!Z128&gt;0, MAX(0, Helpers!Z128 - INDEX(Matrix!$B$2:$ZZ$201, ROW()-209, COLUMN()-1)), ""),"")</f>
        <v/>
      </c>
      <c r="AA336" t="str" cm="1">
        <f t="array" ref="AA336">IFERROR(IF(Helpers!AA128&gt;0, MAX(0, Helpers!AA128 - INDEX(Matrix!$B$2:$ZZ$201, ROW()-209, COLUMN()-1)), ""),"")</f>
        <v/>
      </c>
      <c r="AB336" t="str" cm="1">
        <f t="array" ref="AB336">IFERROR(IF(Helpers!AB128&gt;0, MAX(0, Helpers!AB128 - INDEX(Matrix!$B$2:$ZZ$201, ROW()-209, COLUMN()-1)), ""),"")</f>
        <v/>
      </c>
      <c r="AC336" t="str" cm="1">
        <f t="array" ref="AC336">IFERROR(IF(Helpers!AC128&gt;0, MAX(0, Helpers!AC128 - INDEX(Matrix!$B$2:$ZZ$201, ROW()-209, COLUMN()-1)), ""),"")</f>
        <v/>
      </c>
      <c r="AD336" t="str" cm="1">
        <f t="array" ref="AD336">IFERROR(IF(Helpers!AD128&gt;0, MAX(0, Helpers!AD128 - INDEX(Matrix!$B$2:$ZZ$201, ROW()-209, COLUMN()-1)), ""),"")</f>
        <v/>
      </c>
      <c r="AE336" t="str" cm="1">
        <f t="array" ref="AE336">IFERROR(IF(Helpers!AE128&gt;0, MAX(0, Helpers!AE128 - INDEX(Matrix!$B$2:$ZZ$201, ROW()-209, COLUMN()-1)), ""),"")</f>
        <v/>
      </c>
      <c r="AF336" t="str" cm="1">
        <f t="array" ref="AF336">IFERROR(IF(Helpers!AF128&gt;0, MAX(0, Helpers!AF128 - INDEX(Matrix!$B$2:$ZZ$201, ROW()-209, COLUMN()-1)), ""),"")</f>
        <v/>
      </c>
      <c r="AG336" t="str" cm="1">
        <f t="array" ref="AG336">IFERROR(IF(Helpers!AG128&gt;0, MAX(0, Helpers!AG128 - INDEX(Matrix!$B$2:$ZZ$201, ROW()-209, COLUMN()-1)), ""),"")</f>
        <v/>
      </c>
      <c r="AH336" t="str" cm="1">
        <f t="array" ref="AH336">IFERROR(IF(Helpers!AH128&gt;0, MAX(0, Helpers!AH128 - INDEX(Matrix!$B$2:$ZZ$201, ROW()-209, COLUMN()-1)), ""),"")</f>
        <v/>
      </c>
      <c r="AI336" t="str" cm="1">
        <f t="array" ref="AI336">IFERROR(IF(Helpers!AI128&gt;0, MAX(0, Helpers!AI128 - INDEX(Matrix!$B$2:$ZZ$201, ROW()-209, COLUMN()-1)), ""),"")</f>
        <v/>
      </c>
      <c r="AJ336" t="str" cm="1">
        <f t="array" ref="AJ336">IFERROR(IF(Helpers!AJ128&gt;0, MAX(0, Helpers!AJ128 - INDEX(Matrix!$B$2:$ZZ$201, ROW()-209, COLUMN()-1)), ""),"")</f>
        <v/>
      </c>
      <c r="AK336" t="str" cm="1">
        <f t="array" ref="AK336">IFERROR(IF(Helpers!AK128&gt;0, MAX(0, Helpers!AK128 - INDEX(Matrix!$B$2:$ZZ$201, ROW()-209, COLUMN()-1)), ""),"")</f>
        <v/>
      </c>
      <c r="AL336" t="str" cm="1">
        <f t="array" ref="AL336">IFERROR(IF(Helpers!AL128&gt;0, MAX(0, Helpers!AL128 - INDEX(Matrix!$B$2:$ZZ$201, ROW()-209, COLUMN()-1)), ""),"")</f>
        <v/>
      </c>
      <c r="AM336" t="str" cm="1">
        <f t="array" ref="AM336">IFERROR(IF(Helpers!AM128&gt;0, MAX(0, Helpers!AM128 - INDEX(Matrix!$B$2:$ZZ$201, ROW()-209, COLUMN()-1)), ""),"")</f>
        <v/>
      </c>
      <c r="AN336" t="str" cm="1">
        <f t="array" ref="AN336">IFERROR(IF(Helpers!AN128&gt;0, MAX(0, Helpers!AN128 - INDEX(Matrix!$B$2:$ZZ$201, ROW()-209, COLUMN()-1)), ""),"")</f>
        <v/>
      </c>
      <c r="AO336" t="str" cm="1">
        <f t="array" ref="AO336">IFERROR(IF(Helpers!AO128&gt;0, MAX(0, Helpers!AO128 - INDEX(Matrix!$B$2:$ZZ$201, ROW()-209, COLUMN()-1)), ""),"")</f>
        <v/>
      </c>
      <c r="AP336" t="str" cm="1">
        <f t="array" ref="AP336">IFERROR(IF(Helpers!AP128&gt;0, MAX(0, Helpers!AP128 - INDEX(Matrix!$B$2:$ZZ$201, ROW()-209, COLUMN()-1)), ""),"")</f>
        <v/>
      </c>
      <c r="AQ336" t="str" cm="1">
        <f t="array" ref="AQ336">IFERROR(IF(Helpers!AQ128&gt;0, MAX(0, Helpers!AQ128 - INDEX(Matrix!$B$2:$ZZ$201, ROW()-209, COLUMN()-1)), ""),"")</f>
        <v/>
      </c>
      <c r="AR336" t="str" cm="1">
        <f t="array" ref="AR336">IFERROR(IF(Helpers!AR128&gt;0, MAX(0, Helpers!AR128 - INDEX(Matrix!$B$2:$ZZ$201, ROW()-209, COLUMN()-1)), ""),"")</f>
        <v/>
      </c>
      <c r="AS336" t="str" cm="1">
        <f t="array" ref="AS336">IFERROR(IF(Helpers!AS128&gt;0, MAX(0, Helpers!AS128 - INDEX(Matrix!$B$2:$ZZ$201, ROW()-209, COLUMN()-1)), ""),"")</f>
        <v/>
      </c>
      <c r="AT336" t="str" cm="1">
        <f t="array" ref="AT336">IFERROR(IF(Helpers!AT128&gt;0, MAX(0, Helpers!AT128 - INDEX(Matrix!$B$2:$ZZ$201, ROW()-209, COLUMN()-1)), ""),"")</f>
        <v/>
      </c>
      <c r="AU336" t="str" cm="1">
        <f t="array" ref="AU336">IFERROR(IF(Helpers!AU128&gt;0, MAX(0, Helpers!AU128 - INDEX(Matrix!$B$2:$ZZ$201, ROW()-209, COLUMN()-1)), ""),"")</f>
        <v/>
      </c>
      <c r="AV336" t="str" cm="1">
        <f t="array" ref="AV336">IFERROR(IF(Helpers!AV128&gt;0, MAX(0, Helpers!AV128 - INDEX(Matrix!$B$2:$ZZ$201, ROW()-209, COLUMN()-1)), ""),"")</f>
        <v/>
      </c>
      <c r="AW336" t="str" cm="1">
        <f t="array" ref="AW336">IFERROR(IF(Helpers!AW128&gt;0, MAX(0, Helpers!AW128 - INDEX(Matrix!$B$2:$ZZ$201, ROW()-209, COLUMN()-1)), ""),"")</f>
        <v/>
      </c>
      <c r="AX336" t="str" cm="1">
        <f t="array" ref="AX336">IFERROR(IF(Helpers!AX128&gt;0, MAX(0, Helpers!AX128 - INDEX(Matrix!$B$2:$ZZ$201, ROW()-209, COLUMN()-1)), ""),"")</f>
        <v/>
      </c>
      <c r="AY336" t="str" cm="1">
        <f t="array" ref="AY336">IFERROR(IF(Helpers!AY128&gt;0, MAX(0, Helpers!AY128 - INDEX(Matrix!$B$2:$ZZ$201, ROW()-209, COLUMN()-1)), ""),"")</f>
        <v/>
      </c>
    </row>
    <row r="337" spans="1:51" x14ac:dyDescent="0.25">
      <c r="A337" s="12"/>
      <c r="B337" t="str" cm="1">
        <f t="array" ref="B337">IFERROR(IF(Helpers!B129&gt;0, MAX(0, Helpers!B129 - INDEX(Matrix!$B$2:$ZZ$201, ROW()-209, COLUMN()-1)), ""),"")</f>
        <v/>
      </c>
      <c r="C337" t="str" cm="1">
        <f t="array" ref="C337">IFERROR(IF(Helpers!C129&gt;0, MAX(0, Helpers!C129 - INDEX(Matrix!$B$2:$ZZ$201, ROW()-209, COLUMN()-1)), ""),"")</f>
        <v/>
      </c>
      <c r="D337" t="str" cm="1">
        <f t="array" ref="D337">IFERROR(IF(Helpers!D129&gt;0, MAX(0, Helpers!D129 - INDEX(Matrix!$B$2:$ZZ$201, ROW()-209, COLUMN()-1)), ""),"")</f>
        <v/>
      </c>
      <c r="E337" t="str" cm="1">
        <f t="array" ref="E337">IFERROR(IF(Helpers!E129&gt;0, MAX(0, Helpers!E129 - INDEX(Matrix!$B$2:$ZZ$201, ROW()-209, COLUMN()-1)), ""),"")</f>
        <v/>
      </c>
      <c r="F337" t="str" cm="1">
        <f t="array" ref="F337">IFERROR(IF(Helpers!F129&gt;0, MAX(0, Helpers!F129 - INDEX(Matrix!$B$2:$ZZ$201, ROW()-209, COLUMN()-1)), ""),"")</f>
        <v/>
      </c>
      <c r="G337" t="str" cm="1">
        <f t="array" ref="G337">IFERROR(IF(Helpers!G129&gt;0, MAX(0, Helpers!G129 - INDEX(Matrix!$B$2:$ZZ$201, ROW()-209, COLUMN()-1)), ""),"")</f>
        <v/>
      </c>
      <c r="H337" t="str" cm="1">
        <f t="array" ref="H337">IFERROR(IF(Helpers!H129&gt;0, MAX(0, Helpers!H129 - INDEX(Matrix!$B$2:$ZZ$201, ROW()-209, COLUMN()-1)), ""),"")</f>
        <v/>
      </c>
      <c r="I337" t="str" cm="1">
        <f t="array" ref="I337">IFERROR(IF(Helpers!I129&gt;0, MAX(0, Helpers!I129 - INDEX(Matrix!$B$2:$ZZ$201, ROW()-209, COLUMN()-1)), ""),"")</f>
        <v/>
      </c>
      <c r="J337" t="str" cm="1">
        <f t="array" ref="J337">IFERROR(IF(Helpers!J129&gt;0, MAX(0, Helpers!J129 - INDEX(Matrix!$B$2:$ZZ$201, ROW()-209, COLUMN()-1)), ""),"")</f>
        <v/>
      </c>
      <c r="K337" t="str" cm="1">
        <f t="array" ref="K337">IFERROR(IF(Helpers!K129&gt;0, MAX(0, Helpers!K129 - INDEX(Matrix!$B$2:$ZZ$201, ROW()-209, COLUMN()-1)), ""),"")</f>
        <v/>
      </c>
      <c r="L337" t="str" cm="1">
        <f t="array" ref="L337">IFERROR(IF(Helpers!L129&gt;0, MAX(0, Helpers!L129 - INDEX(Matrix!$B$2:$ZZ$201, ROW()-209, COLUMN()-1)), ""),"")</f>
        <v/>
      </c>
      <c r="M337" t="str" cm="1">
        <f t="array" ref="M337">IFERROR(IF(Helpers!M129&gt;0, MAX(0, Helpers!M129 - INDEX(Matrix!$B$2:$ZZ$201, ROW()-209, COLUMN()-1)), ""),"")</f>
        <v/>
      </c>
      <c r="N337" t="str" cm="1">
        <f t="array" ref="N337">IFERROR(IF(Helpers!N129&gt;0, MAX(0, Helpers!N129 - INDEX(Matrix!$B$2:$ZZ$201, ROW()-209, COLUMN()-1)), ""),"")</f>
        <v/>
      </c>
      <c r="O337" t="str" cm="1">
        <f t="array" ref="O337">IFERROR(IF(Helpers!O129&gt;0, MAX(0, Helpers!O129 - INDEX(Matrix!$B$2:$ZZ$201, ROW()-209, COLUMN()-1)), ""),"")</f>
        <v/>
      </c>
      <c r="P337" t="str" cm="1">
        <f t="array" ref="P337">IFERROR(IF(Helpers!P129&gt;0, MAX(0, Helpers!P129 - INDEX(Matrix!$B$2:$ZZ$201, ROW()-209, COLUMN()-1)), ""),"")</f>
        <v/>
      </c>
      <c r="Q337" t="str" cm="1">
        <f t="array" ref="Q337">IFERROR(IF(Helpers!Q129&gt;0, MAX(0, Helpers!Q129 - INDEX(Matrix!$B$2:$ZZ$201, ROW()-209, COLUMN()-1)), ""),"")</f>
        <v/>
      </c>
      <c r="R337" t="str" cm="1">
        <f t="array" ref="R337">IFERROR(IF(Helpers!R129&gt;0, MAX(0, Helpers!R129 - INDEX(Matrix!$B$2:$ZZ$201, ROW()-209, COLUMN()-1)), ""),"")</f>
        <v/>
      </c>
      <c r="S337" t="str" cm="1">
        <f t="array" ref="S337">IFERROR(IF(Helpers!S129&gt;0, MAX(0, Helpers!S129 - INDEX(Matrix!$B$2:$ZZ$201, ROW()-209, COLUMN()-1)), ""),"")</f>
        <v/>
      </c>
      <c r="T337" t="str" cm="1">
        <f t="array" ref="T337">IFERROR(IF(Helpers!T129&gt;0, MAX(0, Helpers!T129 - INDEX(Matrix!$B$2:$ZZ$201, ROW()-209, COLUMN()-1)), ""),"")</f>
        <v/>
      </c>
      <c r="U337" t="str" cm="1">
        <f t="array" ref="U337">IFERROR(IF(Helpers!U129&gt;0, MAX(0, Helpers!U129 - INDEX(Matrix!$B$2:$ZZ$201, ROW()-209, COLUMN()-1)), ""),"")</f>
        <v/>
      </c>
      <c r="V337" t="str" cm="1">
        <f t="array" ref="V337">IFERROR(IF(Helpers!V129&gt;0, MAX(0, Helpers!V129 - INDEX(Matrix!$B$2:$ZZ$201, ROW()-209, COLUMN()-1)), ""),"")</f>
        <v/>
      </c>
      <c r="W337" t="str" cm="1">
        <f t="array" ref="W337">IFERROR(IF(Helpers!W129&gt;0, MAX(0, Helpers!W129 - INDEX(Matrix!$B$2:$ZZ$201, ROW()-209, COLUMN()-1)), ""),"")</f>
        <v/>
      </c>
      <c r="X337" t="str" cm="1">
        <f t="array" ref="X337">IFERROR(IF(Helpers!X129&gt;0, MAX(0, Helpers!X129 - INDEX(Matrix!$B$2:$ZZ$201, ROW()-209, COLUMN()-1)), ""),"")</f>
        <v/>
      </c>
      <c r="Y337" t="str" cm="1">
        <f t="array" ref="Y337">IFERROR(IF(Helpers!Y129&gt;0, MAX(0, Helpers!Y129 - INDEX(Matrix!$B$2:$ZZ$201, ROW()-209, COLUMN()-1)), ""),"")</f>
        <v/>
      </c>
      <c r="Z337" t="str" cm="1">
        <f t="array" ref="Z337">IFERROR(IF(Helpers!Z129&gt;0, MAX(0, Helpers!Z129 - INDEX(Matrix!$B$2:$ZZ$201, ROW()-209, COLUMN()-1)), ""),"")</f>
        <v/>
      </c>
      <c r="AA337" t="str" cm="1">
        <f t="array" ref="AA337">IFERROR(IF(Helpers!AA129&gt;0, MAX(0, Helpers!AA129 - INDEX(Matrix!$B$2:$ZZ$201, ROW()-209, COLUMN()-1)), ""),"")</f>
        <v/>
      </c>
      <c r="AB337" t="str" cm="1">
        <f t="array" ref="AB337">IFERROR(IF(Helpers!AB129&gt;0, MAX(0, Helpers!AB129 - INDEX(Matrix!$B$2:$ZZ$201, ROW()-209, COLUMN()-1)), ""),"")</f>
        <v/>
      </c>
      <c r="AC337" t="str" cm="1">
        <f t="array" ref="AC337">IFERROR(IF(Helpers!AC129&gt;0, MAX(0, Helpers!AC129 - INDEX(Matrix!$B$2:$ZZ$201, ROW()-209, COLUMN()-1)), ""),"")</f>
        <v/>
      </c>
      <c r="AD337" t="str" cm="1">
        <f t="array" ref="AD337">IFERROR(IF(Helpers!AD129&gt;0, MAX(0, Helpers!AD129 - INDEX(Matrix!$B$2:$ZZ$201, ROW()-209, COLUMN()-1)), ""),"")</f>
        <v/>
      </c>
      <c r="AE337" t="str" cm="1">
        <f t="array" ref="AE337">IFERROR(IF(Helpers!AE129&gt;0, MAX(0, Helpers!AE129 - INDEX(Matrix!$B$2:$ZZ$201, ROW()-209, COLUMN()-1)), ""),"")</f>
        <v/>
      </c>
      <c r="AF337" t="str" cm="1">
        <f t="array" ref="AF337">IFERROR(IF(Helpers!AF129&gt;0, MAX(0, Helpers!AF129 - INDEX(Matrix!$B$2:$ZZ$201, ROW()-209, COLUMN()-1)), ""),"")</f>
        <v/>
      </c>
      <c r="AG337" t="str" cm="1">
        <f t="array" ref="AG337">IFERROR(IF(Helpers!AG129&gt;0, MAX(0, Helpers!AG129 - INDEX(Matrix!$B$2:$ZZ$201, ROW()-209, COLUMN()-1)), ""),"")</f>
        <v/>
      </c>
      <c r="AH337" t="str" cm="1">
        <f t="array" ref="AH337">IFERROR(IF(Helpers!AH129&gt;0, MAX(0, Helpers!AH129 - INDEX(Matrix!$B$2:$ZZ$201, ROW()-209, COLUMN()-1)), ""),"")</f>
        <v/>
      </c>
      <c r="AI337" t="str" cm="1">
        <f t="array" ref="AI337">IFERROR(IF(Helpers!AI129&gt;0, MAX(0, Helpers!AI129 - INDEX(Matrix!$B$2:$ZZ$201, ROW()-209, COLUMN()-1)), ""),"")</f>
        <v/>
      </c>
      <c r="AJ337" t="str" cm="1">
        <f t="array" ref="AJ337">IFERROR(IF(Helpers!AJ129&gt;0, MAX(0, Helpers!AJ129 - INDEX(Matrix!$B$2:$ZZ$201, ROW()-209, COLUMN()-1)), ""),"")</f>
        <v/>
      </c>
      <c r="AK337" t="str" cm="1">
        <f t="array" ref="AK337">IFERROR(IF(Helpers!AK129&gt;0, MAX(0, Helpers!AK129 - INDEX(Matrix!$B$2:$ZZ$201, ROW()-209, COLUMN()-1)), ""),"")</f>
        <v/>
      </c>
      <c r="AL337" t="str" cm="1">
        <f t="array" ref="AL337">IFERROR(IF(Helpers!AL129&gt;0, MAX(0, Helpers!AL129 - INDEX(Matrix!$B$2:$ZZ$201, ROW()-209, COLUMN()-1)), ""),"")</f>
        <v/>
      </c>
      <c r="AM337" t="str" cm="1">
        <f t="array" ref="AM337">IFERROR(IF(Helpers!AM129&gt;0, MAX(0, Helpers!AM129 - INDEX(Matrix!$B$2:$ZZ$201, ROW()-209, COLUMN()-1)), ""),"")</f>
        <v/>
      </c>
      <c r="AN337" t="str" cm="1">
        <f t="array" ref="AN337">IFERROR(IF(Helpers!AN129&gt;0, MAX(0, Helpers!AN129 - INDEX(Matrix!$B$2:$ZZ$201, ROW()-209, COLUMN()-1)), ""),"")</f>
        <v/>
      </c>
      <c r="AO337" t="str" cm="1">
        <f t="array" ref="AO337">IFERROR(IF(Helpers!AO129&gt;0, MAX(0, Helpers!AO129 - INDEX(Matrix!$B$2:$ZZ$201, ROW()-209, COLUMN()-1)), ""),"")</f>
        <v/>
      </c>
      <c r="AP337" t="str" cm="1">
        <f t="array" ref="AP337">IFERROR(IF(Helpers!AP129&gt;0, MAX(0, Helpers!AP129 - INDEX(Matrix!$B$2:$ZZ$201, ROW()-209, COLUMN()-1)), ""),"")</f>
        <v/>
      </c>
      <c r="AQ337" t="str" cm="1">
        <f t="array" ref="AQ337">IFERROR(IF(Helpers!AQ129&gt;0, MAX(0, Helpers!AQ129 - INDEX(Matrix!$B$2:$ZZ$201, ROW()-209, COLUMN()-1)), ""),"")</f>
        <v/>
      </c>
      <c r="AR337" t="str" cm="1">
        <f t="array" ref="AR337">IFERROR(IF(Helpers!AR129&gt;0, MAX(0, Helpers!AR129 - INDEX(Matrix!$B$2:$ZZ$201, ROW()-209, COLUMN()-1)), ""),"")</f>
        <v/>
      </c>
      <c r="AS337" t="str" cm="1">
        <f t="array" ref="AS337">IFERROR(IF(Helpers!AS129&gt;0, MAX(0, Helpers!AS129 - INDEX(Matrix!$B$2:$ZZ$201, ROW()-209, COLUMN()-1)), ""),"")</f>
        <v/>
      </c>
      <c r="AT337" t="str" cm="1">
        <f t="array" ref="AT337">IFERROR(IF(Helpers!AT129&gt;0, MAX(0, Helpers!AT129 - INDEX(Matrix!$B$2:$ZZ$201, ROW()-209, COLUMN()-1)), ""),"")</f>
        <v/>
      </c>
      <c r="AU337" t="str" cm="1">
        <f t="array" ref="AU337">IFERROR(IF(Helpers!AU129&gt;0, MAX(0, Helpers!AU129 - INDEX(Matrix!$B$2:$ZZ$201, ROW()-209, COLUMN()-1)), ""),"")</f>
        <v/>
      </c>
      <c r="AV337" t="str" cm="1">
        <f t="array" ref="AV337">IFERROR(IF(Helpers!AV129&gt;0, MAX(0, Helpers!AV129 - INDEX(Matrix!$B$2:$ZZ$201, ROW()-209, COLUMN()-1)), ""),"")</f>
        <v/>
      </c>
      <c r="AW337" t="str" cm="1">
        <f t="array" ref="AW337">IFERROR(IF(Helpers!AW129&gt;0, MAX(0, Helpers!AW129 - INDEX(Matrix!$B$2:$ZZ$201, ROW()-209, COLUMN()-1)), ""),"")</f>
        <v/>
      </c>
      <c r="AX337" t="str" cm="1">
        <f t="array" ref="AX337">IFERROR(IF(Helpers!AX129&gt;0, MAX(0, Helpers!AX129 - INDEX(Matrix!$B$2:$ZZ$201, ROW()-209, COLUMN()-1)), ""),"")</f>
        <v/>
      </c>
      <c r="AY337" t="str" cm="1">
        <f t="array" ref="AY337">IFERROR(IF(Helpers!AY129&gt;0, MAX(0, Helpers!AY129 - INDEX(Matrix!$B$2:$ZZ$201, ROW()-209, COLUMN()-1)), ""),"")</f>
        <v/>
      </c>
    </row>
    <row r="338" spans="1:51" x14ac:dyDescent="0.25">
      <c r="A338" s="12"/>
      <c r="B338" t="str" cm="1">
        <f t="array" ref="B338">IFERROR(IF(Helpers!B130&gt;0, MAX(0, Helpers!B130 - INDEX(Matrix!$B$2:$ZZ$201, ROW()-209, COLUMN()-1)), ""),"")</f>
        <v/>
      </c>
      <c r="C338" t="str" cm="1">
        <f t="array" ref="C338">IFERROR(IF(Helpers!C130&gt;0, MAX(0, Helpers!C130 - INDEX(Matrix!$B$2:$ZZ$201, ROW()-209, COLUMN()-1)), ""),"")</f>
        <v/>
      </c>
      <c r="D338" t="str" cm="1">
        <f t="array" ref="D338">IFERROR(IF(Helpers!D130&gt;0, MAX(0, Helpers!D130 - INDEX(Matrix!$B$2:$ZZ$201, ROW()-209, COLUMN()-1)), ""),"")</f>
        <v/>
      </c>
      <c r="E338" t="str" cm="1">
        <f t="array" ref="E338">IFERROR(IF(Helpers!E130&gt;0, MAX(0, Helpers!E130 - INDEX(Matrix!$B$2:$ZZ$201, ROW()-209, COLUMN()-1)), ""),"")</f>
        <v/>
      </c>
      <c r="F338" t="str" cm="1">
        <f t="array" ref="F338">IFERROR(IF(Helpers!F130&gt;0, MAX(0, Helpers!F130 - INDEX(Matrix!$B$2:$ZZ$201, ROW()-209, COLUMN()-1)), ""),"")</f>
        <v/>
      </c>
      <c r="G338" t="str" cm="1">
        <f t="array" ref="G338">IFERROR(IF(Helpers!G130&gt;0, MAX(0, Helpers!G130 - INDEX(Matrix!$B$2:$ZZ$201, ROW()-209, COLUMN()-1)), ""),"")</f>
        <v/>
      </c>
      <c r="H338" t="str" cm="1">
        <f t="array" ref="H338">IFERROR(IF(Helpers!H130&gt;0, MAX(0, Helpers!H130 - INDEX(Matrix!$B$2:$ZZ$201, ROW()-209, COLUMN()-1)), ""),"")</f>
        <v/>
      </c>
      <c r="I338" t="str" cm="1">
        <f t="array" ref="I338">IFERROR(IF(Helpers!I130&gt;0, MAX(0, Helpers!I130 - INDEX(Matrix!$B$2:$ZZ$201, ROW()-209, COLUMN()-1)), ""),"")</f>
        <v/>
      </c>
      <c r="J338" t="str" cm="1">
        <f t="array" ref="J338">IFERROR(IF(Helpers!J130&gt;0, MAX(0, Helpers!J130 - INDEX(Matrix!$B$2:$ZZ$201, ROW()-209, COLUMN()-1)), ""),"")</f>
        <v/>
      </c>
      <c r="K338" t="str" cm="1">
        <f t="array" ref="K338">IFERROR(IF(Helpers!K130&gt;0, MAX(0, Helpers!K130 - INDEX(Matrix!$B$2:$ZZ$201, ROW()-209, COLUMN()-1)), ""),"")</f>
        <v/>
      </c>
      <c r="L338" t="str" cm="1">
        <f t="array" ref="L338">IFERROR(IF(Helpers!L130&gt;0, MAX(0, Helpers!L130 - INDEX(Matrix!$B$2:$ZZ$201, ROW()-209, COLUMN()-1)), ""),"")</f>
        <v/>
      </c>
      <c r="M338" t="str" cm="1">
        <f t="array" ref="M338">IFERROR(IF(Helpers!M130&gt;0, MAX(0, Helpers!M130 - INDEX(Matrix!$B$2:$ZZ$201, ROW()-209, COLUMN()-1)), ""),"")</f>
        <v/>
      </c>
      <c r="N338" t="str" cm="1">
        <f t="array" ref="N338">IFERROR(IF(Helpers!N130&gt;0, MAX(0, Helpers!N130 - INDEX(Matrix!$B$2:$ZZ$201, ROW()-209, COLUMN()-1)), ""),"")</f>
        <v/>
      </c>
      <c r="O338" t="str" cm="1">
        <f t="array" ref="O338">IFERROR(IF(Helpers!O130&gt;0, MAX(0, Helpers!O130 - INDEX(Matrix!$B$2:$ZZ$201, ROW()-209, COLUMN()-1)), ""),"")</f>
        <v/>
      </c>
      <c r="P338" t="str" cm="1">
        <f t="array" ref="P338">IFERROR(IF(Helpers!P130&gt;0, MAX(0, Helpers!P130 - INDEX(Matrix!$B$2:$ZZ$201, ROW()-209, COLUMN()-1)), ""),"")</f>
        <v/>
      </c>
      <c r="Q338" t="str" cm="1">
        <f t="array" ref="Q338">IFERROR(IF(Helpers!Q130&gt;0, MAX(0, Helpers!Q130 - INDEX(Matrix!$B$2:$ZZ$201, ROW()-209, COLUMN()-1)), ""),"")</f>
        <v/>
      </c>
      <c r="R338" t="str" cm="1">
        <f t="array" ref="R338">IFERROR(IF(Helpers!R130&gt;0, MAX(0, Helpers!R130 - INDEX(Matrix!$B$2:$ZZ$201, ROW()-209, COLUMN()-1)), ""),"")</f>
        <v/>
      </c>
      <c r="S338" t="str" cm="1">
        <f t="array" ref="S338">IFERROR(IF(Helpers!S130&gt;0, MAX(0, Helpers!S130 - INDEX(Matrix!$B$2:$ZZ$201, ROW()-209, COLUMN()-1)), ""),"")</f>
        <v/>
      </c>
      <c r="T338" t="str" cm="1">
        <f t="array" ref="T338">IFERROR(IF(Helpers!T130&gt;0, MAX(0, Helpers!T130 - INDEX(Matrix!$B$2:$ZZ$201, ROW()-209, COLUMN()-1)), ""),"")</f>
        <v/>
      </c>
      <c r="U338" t="str" cm="1">
        <f t="array" ref="U338">IFERROR(IF(Helpers!U130&gt;0, MAX(0, Helpers!U130 - INDEX(Matrix!$B$2:$ZZ$201, ROW()-209, COLUMN()-1)), ""),"")</f>
        <v/>
      </c>
      <c r="V338" t="str" cm="1">
        <f t="array" ref="V338">IFERROR(IF(Helpers!V130&gt;0, MAX(0, Helpers!V130 - INDEX(Matrix!$B$2:$ZZ$201, ROW()-209, COLUMN()-1)), ""),"")</f>
        <v/>
      </c>
      <c r="W338" t="str" cm="1">
        <f t="array" ref="W338">IFERROR(IF(Helpers!W130&gt;0, MAX(0, Helpers!W130 - INDEX(Matrix!$B$2:$ZZ$201, ROW()-209, COLUMN()-1)), ""),"")</f>
        <v/>
      </c>
      <c r="X338" t="str" cm="1">
        <f t="array" ref="X338">IFERROR(IF(Helpers!X130&gt;0, MAX(0, Helpers!X130 - INDEX(Matrix!$B$2:$ZZ$201, ROW()-209, COLUMN()-1)), ""),"")</f>
        <v/>
      </c>
      <c r="Y338" t="str" cm="1">
        <f t="array" ref="Y338">IFERROR(IF(Helpers!Y130&gt;0, MAX(0, Helpers!Y130 - INDEX(Matrix!$B$2:$ZZ$201, ROW()-209, COLUMN()-1)), ""),"")</f>
        <v/>
      </c>
      <c r="Z338" t="str" cm="1">
        <f t="array" ref="Z338">IFERROR(IF(Helpers!Z130&gt;0, MAX(0, Helpers!Z130 - INDEX(Matrix!$B$2:$ZZ$201, ROW()-209, COLUMN()-1)), ""),"")</f>
        <v/>
      </c>
      <c r="AA338" t="str" cm="1">
        <f t="array" ref="AA338">IFERROR(IF(Helpers!AA130&gt;0, MAX(0, Helpers!AA130 - INDEX(Matrix!$B$2:$ZZ$201, ROW()-209, COLUMN()-1)), ""),"")</f>
        <v/>
      </c>
      <c r="AB338" t="str" cm="1">
        <f t="array" ref="AB338">IFERROR(IF(Helpers!AB130&gt;0, MAX(0, Helpers!AB130 - INDEX(Matrix!$B$2:$ZZ$201, ROW()-209, COLUMN()-1)), ""),"")</f>
        <v/>
      </c>
      <c r="AC338" t="str" cm="1">
        <f t="array" ref="AC338">IFERROR(IF(Helpers!AC130&gt;0, MAX(0, Helpers!AC130 - INDEX(Matrix!$B$2:$ZZ$201, ROW()-209, COLUMN()-1)), ""),"")</f>
        <v/>
      </c>
      <c r="AD338" t="str" cm="1">
        <f t="array" ref="AD338">IFERROR(IF(Helpers!AD130&gt;0, MAX(0, Helpers!AD130 - INDEX(Matrix!$B$2:$ZZ$201, ROW()-209, COLUMN()-1)), ""),"")</f>
        <v/>
      </c>
      <c r="AE338" t="str" cm="1">
        <f t="array" ref="AE338">IFERROR(IF(Helpers!AE130&gt;0, MAX(0, Helpers!AE130 - INDEX(Matrix!$B$2:$ZZ$201, ROW()-209, COLUMN()-1)), ""),"")</f>
        <v/>
      </c>
      <c r="AF338" t="str" cm="1">
        <f t="array" ref="AF338">IFERROR(IF(Helpers!AF130&gt;0, MAX(0, Helpers!AF130 - INDEX(Matrix!$B$2:$ZZ$201, ROW()-209, COLUMN()-1)), ""),"")</f>
        <v/>
      </c>
      <c r="AG338" t="str" cm="1">
        <f t="array" ref="AG338">IFERROR(IF(Helpers!AG130&gt;0, MAX(0, Helpers!AG130 - INDEX(Matrix!$B$2:$ZZ$201, ROW()-209, COLUMN()-1)), ""),"")</f>
        <v/>
      </c>
      <c r="AH338" t="str" cm="1">
        <f t="array" ref="AH338">IFERROR(IF(Helpers!AH130&gt;0, MAX(0, Helpers!AH130 - INDEX(Matrix!$B$2:$ZZ$201, ROW()-209, COLUMN()-1)), ""),"")</f>
        <v/>
      </c>
      <c r="AI338" t="str" cm="1">
        <f t="array" ref="AI338">IFERROR(IF(Helpers!AI130&gt;0, MAX(0, Helpers!AI130 - INDEX(Matrix!$B$2:$ZZ$201, ROW()-209, COLUMN()-1)), ""),"")</f>
        <v/>
      </c>
      <c r="AJ338" t="str" cm="1">
        <f t="array" ref="AJ338">IFERROR(IF(Helpers!AJ130&gt;0, MAX(0, Helpers!AJ130 - INDEX(Matrix!$B$2:$ZZ$201, ROW()-209, COLUMN()-1)), ""),"")</f>
        <v/>
      </c>
      <c r="AK338" t="str" cm="1">
        <f t="array" ref="AK338">IFERROR(IF(Helpers!AK130&gt;0, MAX(0, Helpers!AK130 - INDEX(Matrix!$B$2:$ZZ$201, ROW()-209, COLUMN()-1)), ""),"")</f>
        <v/>
      </c>
      <c r="AL338" t="str" cm="1">
        <f t="array" ref="AL338">IFERROR(IF(Helpers!AL130&gt;0, MAX(0, Helpers!AL130 - INDEX(Matrix!$B$2:$ZZ$201, ROW()-209, COLUMN()-1)), ""),"")</f>
        <v/>
      </c>
      <c r="AM338" t="str" cm="1">
        <f t="array" ref="AM338">IFERROR(IF(Helpers!AM130&gt;0, MAX(0, Helpers!AM130 - INDEX(Matrix!$B$2:$ZZ$201, ROW()-209, COLUMN()-1)), ""),"")</f>
        <v/>
      </c>
      <c r="AN338" t="str" cm="1">
        <f t="array" ref="AN338">IFERROR(IF(Helpers!AN130&gt;0, MAX(0, Helpers!AN130 - INDEX(Matrix!$B$2:$ZZ$201, ROW()-209, COLUMN()-1)), ""),"")</f>
        <v/>
      </c>
      <c r="AO338" t="str" cm="1">
        <f t="array" ref="AO338">IFERROR(IF(Helpers!AO130&gt;0, MAX(0, Helpers!AO130 - INDEX(Matrix!$B$2:$ZZ$201, ROW()-209, COLUMN()-1)), ""),"")</f>
        <v/>
      </c>
      <c r="AP338" t="str" cm="1">
        <f t="array" ref="AP338">IFERROR(IF(Helpers!AP130&gt;0, MAX(0, Helpers!AP130 - INDEX(Matrix!$B$2:$ZZ$201, ROW()-209, COLUMN()-1)), ""),"")</f>
        <v/>
      </c>
      <c r="AQ338" t="str" cm="1">
        <f t="array" ref="AQ338">IFERROR(IF(Helpers!AQ130&gt;0, MAX(0, Helpers!AQ130 - INDEX(Matrix!$B$2:$ZZ$201, ROW()-209, COLUMN()-1)), ""),"")</f>
        <v/>
      </c>
      <c r="AR338" t="str" cm="1">
        <f t="array" ref="AR338">IFERROR(IF(Helpers!AR130&gt;0, MAX(0, Helpers!AR130 - INDEX(Matrix!$B$2:$ZZ$201, ROW()-209, COLUMN()-1)), ""),"")</f>
        <v/>
      </c>
      <c r="AS338" t="str" cm="1">
        <f t="array" ref="AS338">IFERROR(IF(Helpers!AS130&gt;0, MAX(0, Helpers!AS130 - INDEX(Matrix!$B$2:$ZZ$201, ROW()-209, COLUMN()-1)), ""),"")</f>
        <v/>
      </c>
      <c r="AT338" t="str" cm="1">
        <f t="array" ref="AT338">IFERROR(IF(Helpers!AT130&gt;0, MAX(0, Helpers!AT130 - INDEX(Matrix!$B$2:$ZZ$201, ROW()-209, COLUMN()-1)), ""),"")</f>
        <v/>
      </c>
      <c r="AU338" t="str" cm="1">
        <f t="array" ref="AU338">IFERROR(IF(Helpers!AU130&gt;0, MAX(0, Helpers!AU130 - INDEX(Matrix!$B$2:$ZZ$201, ROW()-209, COLUMN()-1)), ""),"")</f>
        <v/>
      </c>
      <c r="AV338" t="str" cm="1">
        <f t="array" ref="AV338">IFERROR(IF(Helpers!AV130&gt;0, MAX(0, Helpers!AV130 - INDEX(Matrix!$B$2:$ZZ$201, ROW()-209, COLUMN()-1)), ""),"")</f>
        <v/>
      </c>
      <c r="AW338" t="str" cm="1">
        <f t="array" ref="AW338">IFERROR(IF(Helpers!AW130&gt;0, MAX(0, Helpers!AW130 - INDEX(Matrix!$B$2:$ZZ$201, ROW()-209, COLUMN()-1)), ""),"")</f>
        <v/>
      </c>
      <c r="AX338" t="str" cm="1">
        <f t="array" ref="AX338">IFERROR(IF(Helpers!AX130&gt;0, MAX(0, Helpers!AX130 - INDEX(Matrix!$B$2:$ZZ$201, ROW()-209, COLUMN()-1)), ""),"")</f>
        <v/>
      </c>
      <c r="AY338" t="str" cm="1">
        <f t="array" ref="AY338">IFERROR(IF(Helpers!AY130&gt;0, MAX(0, Helpers!AY130 - INDEX(Matrix!$B$2:$ZZ$201, ROW()-209, COLUMN()-1)), ""),"")</f>
        <v/>
      </c>
    </row>
    <row r="339" spans="1:51" x14ac:dyDescent="0.25">
      <c r="A339" s="12"/>
      <c r="B339" t="str" cm="1">
        <f t="array" ref="B339">IFERROR(IF(Helpers!B131&gt;0, MAX(0, Helpers!B131 - INDEX(Matrix!$B$2:$ZZ$201, ROW()-209, COLUMN()-1)), ""),"")</f>
        <v/>
      </c>
      <c r="C339" t="str" cm="1">
        <f t="array" ref="C339">IFERROR(IF(Helpers!C131&gt;0, MAX(0, Helpers!C131 - INDEX(Matrix!$B$2:$ZZ$201, ROW()-209, COLUMN()-1)), ""),"")</f>
        <v/>
      </c>
      <c r="D339" t="str" cm="1">
        <f t="array" ref="D339">IFERROR(IF(Helpers!D131&gt;0, MAX(0, Helpers!D131 - INDEX(Matrix!$B$2:$ZZ$201, ROW()-209, COLUMN()-1)), ""),"")</f>
        <v/>
      </c>
      <c r="E339" t="str" cm="1">
        <f t="array" ref="E339">IFERROR(IF(Helpers!E131&gt;0, MAX(0, Helpers!E131 - INDEX(Matrix!$B$2:$ZZ$201, ROW()-209, COLUMN()-1)), ""),"")</f>
        <v/>
      </c>
      <c r="F339" t="str" cm="1">
        <f t="array" ref="F339">IFERROR(IF(Helpers!F131&gt;0, MAX(0, Helpers!F131 - INDEX(Matrix!$B$2:$ZZ$201, ROW()-209, COLUMN()-1)), ""),"")</f>
        <v/>
      </c>
      <c r="G339" t="str" cm="1">
        <f t="array" ref="G339">IFERROR(IF(Helpers!G131&gt;0, MAX(0, Helpers!G131 - INDEX(Matrix!$B$2:$ZZ$201, ROW()-209, COLUMN()-1)), ""),"")</f>
        <v/>
      </c>
      <c r="H339" t="str" cm="1">
        <f t="array" ref="H339">IFERROR(IF(Helpers!H131&gt;0, MAX(0, Helpers!H131 - INDEX(Matrix!$B$2:$ZZ$201, ROW()-209, COLUMN()-1)), ""),"")</f>
        <v/>
      </c>
      <c r="I339" t="str" cm="1">
        <f t="array" ref="I339">IFERROR(IF(Helpers!I131&gt;0, MAX(0, Helpers!I131 - INDEX(Matrix!$B$2:$ZZ$201, ROW()-209, COLUMN()-1)), ""),"")</f>
        <v/>
      </c>
      <c r="J339" t="str" cm="1">
        <f t="array" ref="J339">IFERROR(IF(Helpers!J131&gt;0, MAX(0, Helpers!J131 - INDEX(Matrix!$B$2:$ZZ$201, ROW()-209, COLUMN()-1)), ""),"")</f>
        <v/>
      </c>
      <c r="K339" t="str" cm="1">
        <f t="array" ref="K339">IFERROR(IF(Helpers!K131&gt;0, MAX(0, Helpers!K131 - INDEX(Matrix!$B$2:$ZZ$201, ROW()-209, COLUMN()-1)), ""),"")</f>
        <v/>
      </c>
      <c r="L339" t="str" cm="1">
        <f t="array" ref="L339">IFERROR(IF(Helpers!L131&gt;0, MAX(0, Helpers!L131 - INDEX(Matrix!$B$2:$ZZ$201, ROW()-209, COLUMN()-1)), ""),"")</f>
        <v/>
      </c>
      <c r="M339" t="str" cm="1">
        <f t="array" ref="M339">IFERROR(IF(Helpers!M131&gt;0, MAX(0, Helpers!M131 - INDEX(Matrix!$B$2:$ZZ$201, ROW()-209, COLUMN()-1)), ""),"")</f>
        <v/>
      </c>
      <c r="N339" t="str" cm="1">
        <f t="array" ref="N339">IFERROR(IF(Helpers!N131&gt;0, MAX(0, Helpers!N131 - INDEX(Matrix!$B$2:$ZZ$201, ROW()-209, COLUMN()-1)), ""),"")</f>
        <v/>
      </c>
      <c r="O339" t="str" cm="1">
        <f t="array" ref="O339">IFERROR(IF(Helpers!O131&gt;0, MAX(0, Helpers!O131 - INDEX(Matrix!$B$2:$ZZ$201, ROW()-209, COLUMN()-1)), ""),"")</f>
        <v/>
      </c>
      <c r="P339" t="str" cm="1">
        <f t="array" ref="P339">IFERROR(IF(Helpers!P131&gt;0, MAX(0, Helpers!P131 - INDEX(Matrix!$B$2:$ZZ$201, ROW()-209, COLUMN()-1)), ""),"")</f>
        <v/>
      </c>
      <c r="Q339" t="str" cm="1">
        <f t="array" ref="Q339">IFERROR(IF(Helpers!Q131&gt;0, MAX(0, Helpers!Q131 - INDEX(Matrix!$B$2:$ZZ$201, ROW()-209, COLUMN()-1)), ""),"")</f>
        <v/>
      </c>
      <c r="R339" t="str" cm="1">
        <f t="array" ref="R339">IFERROR(IF(Helpers!R131&gt;0, MAX(0, Helpers!R131 - INDEX(Matrix!$B$2:$ZZ$201, ROW()-209, COLUMN()-1)), ""),"")</f>
        <v/>
      </c>
      <c r="S339" t="str" cm="1">
        <f t="array" ref="S339">IFERROR(IF(Helpers!S131&gt;0, MAX(0, Helpers!S131 - INDEX(Matrix!$B$2:$ZZ$201, ROW()-209, COLUMN()-1)), ""),"")</f>
        <v/>
      </c>
      <c r="T339" t="str" cm="1">
        <f t="array" ref="T339">IFERROR(IF(Helpers!T131&gt;0, MAX(0, Helpers!T131 - INDEX(Matrix!$B$2:$ZZ$201, ROW()-209, COLUMN()-1)), ""),"")</f>
        <v/>
      </c>
      <c r="U339" t="str" cm="1">
        <f t="array" ref="U339">IFERROR(IF(Helpers!U131&gt;0, MAX(0, Helpers!U131 - INDEX(Matrix!$B$2:$ZZ$201, ROW()-209, COLUMN()-1)), ""),"")</f>
        <v/>
      </c>
      <c r="V339" t="str" cm="1">
        <f t="array" ref="V339">IFERROR(IF(Helpers!V131&gt;0, MAX(0, Helpers!V131 - INDEX(Matrix!$B$2:$ZZ$201, ROW()-209, COLUMN()-1)), ""),"")</f>
        <v/>
      </c>
      <c r="W339" t="str" cm="1">
        <f t="array" ref="W339">IFERROR(IF(Helpers!W131&gt;0, MAX(0, Helpers!W131 - INDEX(Matrix!$B$2:$ZZ$201, ROW()-209, COLUMN()-1)), ""),"")</f>
        <v/>
      </c>
      <c r="X339" t="str" cm="1">
        <f t="array" ref="X339">IFERROR(IF(Helpers!X131&gt;0, MAX(0, Helpers!X131 - INDEX(Matrix!$B$2:$ZZ$201, ROW()-209, COLUMN()-1)), ""),"")</f>
        <v/>
      </c>
      <c r="Y339" t="str" cm="1">
        <f t="array" ref="Y339">IFERROR(IF(Helpers!Y131&gt;0, MAX(0, Helpers!Y131 - INDEX(Matrix!$B$2:$ZZ$201, ROW()-209, COLUMN()-1)), ""),"")</f>
        <v/>
      </c>
      <c r="Z339" t="str" cm="1">
        <f t="array" ref="Z339">IFERROR(IF(Helpers!Z131&gt;0, MAX(0, Helpers!Z131 - INDEX(Matrix!$B$2:$ZZ$201, ROW()-209, COLUMN()-1)), ""),"")</f>
        <v/>
      </c>
      <c r="AA339" t="str" cm="1">
        <f t="array" ref="AA339">IFERROR(IF(Helpers!AA131&gt;0, MAX(0, Helpers!AA131 - INDEX(Matrix!$B$2:$ZZ$201, ROW()-209, COLUMN()-1)), ""),"")</f>
        <v/>
      </c>
      <c r="AB339" t="str" cm="1">
        <f t="array" ref="AB339">IFERROR(IF(Helpers!AB131&gt;0, MAX(0, Helpers!AB131 - INDEX(Matrix!$B$2:$ZZ$201, ROW()-209, COLUMN()-1)), ""),"")</f>
        <v/>
      </c>
      <c r="AC339" t="str" cm="1">
        <f t="array" ref="AC339">IFERROR(IF(Helpers!AC131&gt;0, MAX(0, Helpers!AC131 - INDEX(Matrix!$B$2:$ZZ$201, ROW()-209, COLUMN()-1)), ""),"")</f>
        <v/>
      </c>
      <c r="AD339" t="str" cm="1">
        <f t="array" ref="AD339">IFERROR(IF(Helpers!AD131&gt;0, MAX(0, Helpers!AD131 - INDEX(Matrix!$B$2:$ZZ$201, ROW()-209, COLUMN()-1)), ""),"")</f>
        <v/>
      </c>
      <c r="AE339" t="str" cm="1">
        <f t="array" ref="AE339">IFERROR(IF(Helpers!AE131&gt;0, MAX(0, Helpers!AE131 - INDEX(Matrix!$B$2:$ZZ$201, ROW()-209, COLUMN()-1)), ""),"")</f>
        <v/>
      </c>
      <c r="AF339" t="str" cm="1">
        <f t="array" ref="AF339">IFERROR(IF(Helpers!AF131&gt;0, MAX(0, Helpers!AF131 - INDEX(Matrix!$B$2:$ZZ$201, ROW()-209, COLUMN()-1)), ""),"")</f>
        <v/>
      </c>
      <c r="AG339" t="str" cm="1">
        <f t="array" ref="AG339">IFERROR(IF(Helpers!AG131&gt;0, MAX(0, Helpers!AG131 - INDEX(Matrix!$B$2:$ZZ$201, ROW()-209, COLUMN()-1)), ""),"")</f>
        <v/>
      </c>
      <c r="AH339" t="str" cm="1">
        <f t="array" ref="AH339">IFERROR(IF(Helpers!AH131&gt;0, MAX(0, Helpers!AH131 - INDEX(Matrix!$B$2:$ZZ$201, ROW()-209, COLUMN()-1)), ""),"")</f>
        <v/>
      </c>
      <c r="AI339" t="str" cm="1">
        <f t="array" ref="AI339">IFERROR(IF(Helpers!AI131&gt;0, MAX(0, Helpers!AI131 - INDEX(Matrix!$B$2:$ZZ$201, ROW()-209, COLUMN()-1)), ""),"")</f>
        <v/>
      </c>
      <c r="AJ339" t="str" cm="1">
        <f t="array" ref="AJ339">IFERROR(IF(Helpers!AJ131&gt;0, MAX(0, Helpers!AJ131 - INDEX(Matrix!$B$2:$ZZ$201, ROW()-209, COLUMN()-1)), ""),"")</f>
        <v/>
      </c>
      <c r="AK339" t="str" cm="1">
        <f t="array" ref="AK339">IFERROR(IF(Helpers!AK131&gt;0, MAX(0, Helpers!AK131 - INDEX(Matrix!$B$2:$ZZ$201, ROW()-209, COLUMN()-1)), ""),"")</f>
        <v/>
      </c>
      <c r="AL339" t="str" cm="1">
        <f t="array" ref="AL339">IFERROR(IF(Helpers!AL131&gt;0, MAX(0, Helpers!AL131 - INDEX(Matrix!$B$2:$ZZ$201, ROW()-209, COLUMN()-1)), ""),"")</f>
        <v/>
      </c>
      <c r="AM339" t="str" cm="1">
        <f t="array" ref="AM339">IFERROR(IF(Helpers!AM131&gt;0, MAX(0, Helpers!AM131 - INDEX(Matrix!$B$2:$ZZ$201, ROW()-209, COLUMN()-1)), ""),"")</f>
        <v/>
      </c>
      <c r="AN339" t="str" cm="1">
        <f t="array" ref="AN339">IFERROR(IF(Helpers!AN131&gt;0, MAX(0, Helpers!AN131 - INDEX(Matrix!$B$2:$ZZ$201, ROW()-209, COLUMN()-1)), ""),"")</f>
        <v/>
      </c>
      <c r="AO339" t="str" cm="1">
        <f t="array" ref="AO339">IFERROR(IF(Helpers!AO131&gt;0, MAX(0, Helpers!AO131 - INDEX(Matrix!$B$2:$ZZ$201, ROW()-209, COLUMN()-1)), ""),"")</f>
        <v/>
      </c>
      <c r="AP339" t="str" cm="1">
        <f t="array" ref="AP339">IFERROR(IF(Helpers!AP131&gt;0, MAX(0, Helpers!AP131 - INDEX(Matrix!$B$2:$ZZ$201, ROW()-209, COLUMN()-1)), ""),"")</f>
        <v/>
      </c>
      <c r="AQ339" t="str" cm="1">
        <f t="array" ref="AQ339">IFERROR(IF(Helpers!AQ131&gt;0, MAX(0, Helpers!AQ131 - INDEX(Matrix!$B$2:$ZZ$201, ROW()-209, COLUMN()-1)), ""),"")</f>
        <v/>
      </c>
      <c r="AR339" t="str" cm="1">
        <f t="array" ref="AR339">IFERROR(IF(Helpers!AR131&gt;0, MAX(0, Helpers!AR131 - INDEX(Matrix!$B$2:$ZZ$201, ROW()-209, COLUMN()-1)), ""),"")</f>
        <v/>
      </c>
      <c r="AS339" t="str" cm="1">
        <f t="array" ref="AS339">IFERROR(IF(Helpers!AS131&gt;0, MAX(0, Helpers!AS131 - INDEX(Matrix!$B$2:$ZZ$201, ROW()-209, COLUMN()-1)), ""),"")</f>
        <v/>
      </c>
      <c r="AT339" t="str" cm="1">
        <f t="array" ref="AT339">IFERROR(IF(Helpers!AT131&gt;0, MAX(0, Helpers!AT131 - INDEX(Matrix!$B$2:$ZZ$201, ROW()-209, COLUMN()-1)), ""),"")</f>
        <v/>
      </c>
      <c r="AU339" t="str" cm="1">
        <f t="array" ref="AU339">IFERROR(IF(Helpers!AU131&gt;0, MAX(0, Helpers!AU131 - INDEX(Matrix!$B$2:$ZZ$201, ROW()-209, COLUMN()-1)), ""),"")</f>
        <v/>
      </c>
      <c r="AV339" t="str" cm="1">
        <f t="array" ref="AV339">IFERROR(IF(Helpers!AV131&gt;0, MAX(0, Helpers!AV131 - INDEX(Matrix!$B$2:$ZZ$201, ROW()-209, COLUMN()-1)), ""),"")</f>
        <v/>
      </c>
      <c r="AW339" t="str" cm="1">
        <f t="array" ref="AW339">IFERROR(IF(Helpers!AW131&gt;0, MAX(0, Helpers!AW131 - INDEX(Matrix!$B$2:$ZZ$201, ROW()-209, COLUMN()-1)), ""),"")</f>
        <v/>
      </c>
      <c r="AX339" t="str" cm="1">
        <f t="array" ref="AX339">IFERROR(IF(Helpers!AX131&gt;0, MAX(0, Helpers!AX131 - INDEX(Matrix!$B$2:$ZZ$201, ROW()-209, COLUMN()-1)), ""),"")</f>
        <v/>
      </c>
      <c r="AY339" t="str" cm="1">
        <f t="array" ref="AY339">IFERROR(IF(Helpers!AY131&gt;0, MAX(0, Helpers!AY131 - INDEX(Matrix!$B$2:$ZZ$201, ROW()-209, COLUMN()-1)), ""),"")</f>
        <v/>
      </c>
    </row>
    <row r="340" spans="1:51" x14ac:dyDescent="0.25">
      <c r="A340" s="12"/>
      <c r="B340" t="str" cm="1">
        <f t="array" ref="B340">IFERROR(IF(Helpers!B132&gt;0, MAX(0, Helpers!B132 - INDEX(Matrix!$B$2:$ZZ$201, ROW()-209, COLUMN()-1)), ""),"")</f>
        <v/>
      </c>
      <c r="C340" t="str" cm="1">
        <f t="array" ref="C340">IFERROR(IF(Helpers!C132&gt;0, MAX(0, Helpers!C132 - INDEX(Matrix!$B$2:$ZZ$201, ROW()-209, COLUMN()-1)), ""),"")</f>
        <v/>
      </c>
      <c r="D340" t="str" cm="1">
        <f t="array" ref="D340">IFERROR(IF(Helpers!D132&gt;0, MAX(0, Helpers!D132 - INDEX(Matrix!$B$2:$ZZ$201, ROW()-209, COLUMN()-1)), ""),"")</f>
        <v/>
      </c>
      <c r="E340" t="str" cm="1">
        <f t="array" ref="E340">IFERROR(IF(Helpers!E132&gt;0, MAX(0, Helpers!E132 - INDEX(Matrix!$B$2:$ZZ$201, ROW()-209, COLUMN()-1)), ""),"")</f>
        <v/>
      </c>
      <c r="F340" t="str" cm="1">
        <f t="array" ref="F340">IFERROR(IF(Helpers!F132&gt;0, MAX(0, Helpers!F132 - INDEX(Matrix!$B$2:$ZZ$201, ROW()-209, COLUMN()-1)), ""),"")</f>
        <v/>
      </c>
      <c r="G340" t="str" cm="1">
        <f t="array" ref="G340">IFERROR(IF(Helpers!G132&gt;0, MAX(0, Helpers!G132 - INDEX(Matrix!$B$2:$ZZ$201, ROW()-209, COLUMN()-1)), ""),"")</f>
        <v/>
      </c>
      <c r="H340" t="str" cm="1">
        <f t="array" ref="H340">IFERROR(IF(Helpers!H132&gt;0, MAX(0, Helpers!H132 - INDEX(Matrix!$B$2:$ZZ$201, ROW()-209, COLUMN()-1)), ""),"")</f>
        <v/>
      </c>
      <c r="I340" t="str" cm="1">
        <f t="array" ref="I340">IFERROR(IF(Helpers!I132&gt;0, MAX(0, Helpers!I132 - INDEX(Matrix!$B$2:$ZZ$201, ROW()-209, COLUMN()-1)), ""),"")</f>
        <v/>
      </c>
      <c r="J340" t="str" cm="1">
        <f t="array" ref="J340">IFERROR(IF(Helpers!J132&gt;0, MAX(0, Helpers!J132 - INDEX(Matrix!$B$2:$ZZ$201, ROW()-209, COLUMN()-1)), ""),"")</f>
        <v/>
      </c>
      <c r="K340" t="str" cm="1">
        <f t="array" ref="K340">IFERROR(IF(Helpers!K132&gt;0, MAX(0, Helpers!K132 - INDEX(Matrix!$B$2:$ZZ$201, ROW()-209, COLUMN()-1)), ""),"")</f>
        <v/>
      </c>
      <c r="L340" t="str" cm="1">
        <f t="array" ref="L340">IFERROR(IF(Helpers!L132&gt;0, MAX(0, Helpers!L132 - INDEX(Matrix!$B$2:$ZZ$201, ROW()-209, COLUMN()-1)), ""),"")</f>
        <v/>
      </c>
      <c r="M340" t="str" cm="1">
        <f t="array" ref="M340">IFERROR(IF(Helpers!M132&gt;0, MAX(0, Helpers!M132 - INDEX(Matrix!$B$2:$ZZ$201, ROW()-209, COLUMN()-1)), ""),"")</f>
        <v/>
      </c>
      <c r="N340" t="str" cm="1">
        <f t="array" ref="N340">IFERROR(IF(Helpers!N132&gt;0, MAX(0, Helpers!N132 - INDEX(Matrix!$B$2:$ZZ$201, ROW()-209, COLUMN()-1)), ""),"")</f>
        <v/>
      </c>
      <c r="O340" t="str" cm="1">
        <f t="array" ref="O340">IFERROR(IF(Helpers!O132&gt;0, MAX(0, Helpers!O132 - INDEX(Matrix!$B$2:$ZZ$201, ROW()-209, COLUMN()-1)), ""),"")</f>
        <v/>
      </c>
      <c r="P340" t="str" cm="1">
        <f t="array" ref="P340">IFERROR(IF(Helpers!P132&gt;0, MAX(0, Helpers!P132 - INDEX(Matrix!$B$2:$ZZ$201, ROW()-209, COLUMN()-1)), ""),"")</f>
        <v/>
      </c>
      <c r="Q340" t="str" cm="1">
        <f t="array" ref="Q340">IFERROR(IF(Helpers!Q132&gt;0, MAX(0, Helpers!Q132 - INDEX(Matrix!$B$2:$ZZ$201, ROW()-209, COLUMN()-1)), ""),"")</f>
        <v/>
      </c>
      <c r="R340" t="str" cm="1">
        <f t="array" ref="R340">IFERROR(IF(Helpers!R132&gt;0, MAX(0, Helpers!R132 - INDEX(Matrix!$B$2:$ZZ$201, ROW()-209, COLUMN()-1)), ""),"")</f>
        <v/>
      </c>
      <c r="S340" t="str" cm="1">
        <f t="array" ref="S340">IFERROR(IF(Helpers!S132&gt;0, MAX(0, Helpers!S132 - INDEX(Matrix!$B$2:$ZZ$201, ROW()-209, COLUMN()-1)), ""),"")</f>
        <v/>
      </c>
      <c r="T340" t="str" cm="1">
        <f t="array" ref="T340">IFERROR(IF(Helpers!T132&gt;0, MAX(0, Helpers!T132 - INDEX(Matrix!$B$2:$ZZ$201, ROW()-209, COLUMN()-1)), ""),"")</f>
        <v/>
      </c>
      <c r="U340" t="str" cm="1">
        <f t="array" ref="U340">IFERROR(IF(Helpers!U132&gt;0, MAX(0, Helpers!U132 - INDEX(Matrix!$B$2:$ZZ$201, ROW()-209, COLUMN()-1)), ""),"")</f>
        <v/>
      </c>
      <c r="V340" t="str" cm="1">
        <f t="array" ref="V340">IFERROR(IF(Helpers!V132&gt;0, MAX(0, Helpers!V132 - INDEX(Matrix!$B$2:$ZZ$201, ROW()-209, COLUMN()-1)), ""),"")</f>
        <v/>
      </c>
      <c r="W340" t="str" cm="1">
        <f t="array" ref="W340">IFERROR(IF(Helpers!W132&gt;0, MAX(0, Helpers!W132 - INDEX(Matrix!$B$2:$ZZ$201, ROW()-209, COLUMN()-1)), ""),"")</f>
        <v/>
      </c>
      <c r="X340" t="str" cm="1">
        <f t="array" ref="X340">IFERROR(IF(Helpers!X132&gt;0, MAX(0, Helpers!X132 - INDEX(Matrix!$B$2:$ZZ$201, ROW()-209, COLUMN()-1)), ""),"")</f>
        <v/>
      </c>
      <c r="Y340" t="str" cm="1">
        <f t="array" ref="Y340">IFERROR(IF(Helpers!Y132&gt;0, MAX(0, Helpers!Y132 - INDEX(Matrix!$B$2:$ZZ$201, ROW()-209, COLUMN()-1)), ""),"")</f>
        <v/>
      </c>
      <c r="Z340" t="str" cm="1">
        <f t="array" ref="Z340">IFERROR(IF(Helpers!Z132&gt;0, MAX(0, Helpers!Z132 - INDEX(Matrix!$B$2:$ZZ$201, ROW()-209, COLUMN()-1)), ""),"")</f>
        <v/>
      </c>
      <c r="AA340" t="str" cm="1">
        <f t="array" ref="AA340">IFERROR(IF(Helpers!AA132&gt;0, MAX(0, Helpers!AA132 - INDEX(Matrix!$B$2:$ZZ$201, ROW()-209, COLUMN()-1)), ""),"")</f>
        <v/>
      </c>
      <c r="AB340" t="str" cm="1">
        <f t="array" ref="AB340">IFERROR(IF(Helpers!AB132&gt;0, MAX(0, Helpers!AB132 - INDEX(Matrix!$B$2:$ZZ$201, ROW()-209, COLUMN()-1)), ""),"")</f>
        <v/>
      </c>
      <c r="AC340" t="str" cm="1">
        <f t="array" ref="AC340">IFERROR(IF(Helpers!AC132&gt;0, MAX(0, Helpers!AC132 - INDEX(Matrix!$B$2:$ZZ$201, ROW()-209, COLUMN()-1)), ""),"")</f>
        <v/>
      </c>
      <c r="AD340" t="str" cm="1">
        <f t="array" ref="AD340">IFERROR(IF(Helpers!AD132&gt;0, MAX(0, Helpers!AD132 - INDEX(Matrix!$B$2:$ZZ$201, ROW()-209, COLUMN()-1)), ""),"")</f>
        <v/>
      </c>
      <c r="AE340" t="str" cm="1">
        <f t="array" ref="AE340">IFERROR(IF(Helpers!AE132&gt;0, MAX(0, Helpers!AE132 - INDEX(Matrix!$B$2:$ZZ$201, ROW()-209, COLUMN()-1)), ""),"")</f>
        <v/>
      </c>
      <c r="AF340" t="str" cm="1">
        <f t="array" ref="AF340">IFERROR(IF(Helpers!AF132&gt;0, MAX(0, Helpers!AF132 - INDEX(Matrix!$B$2:$ZZ$201, ROW()-209, COLUMN()-1)), ""),"")</f>
        <v/>
      </c>
      <c r="AG340" t="str" cm="1">
        <f t="array" ref="AG340">IFERROR(IF(Helpers!AG132&gt;0, MAX(0, Helpers!AG132 - INDEX(Matrix!$B$2:$ZZ$201, ROW()-209, COLUMN()-1)), ""),"")</f>
        <v/>
      </c>
      <c r="AH340" t="str" cm="1">
        <f t="array" ref="AH340">IFERROR(IF(Helpers!AH132&gt;0, MAX(0, Helpers!AH132 - INDEX(Matrix!$B$2:$ZZ$201, ROW()-209, COLUMN()-1)), ""),"")</f>
        <v/>
      </c>
      <c r="AI340" t="str" cm="1">
        <f t="array" ref="AI340">IFERROR(IF(Helpers!AI132&gt;0, MAX(0, Helpers!AI132 - INDEX(Matrix!$B$2:$ZZ$201, ROW()-209, COLUMN()-1)), ""),"")</f>
        <v/>
      </c>
      <c r="AJ340" t="str" cm="1">
        <f t="array" ref="AJ340">IFERROR(IF(Helpers!AJ132&gt;0, MAX(0, Helpers!AJ132 - INDEX(Matrix!$B$2:$ZZ$201, ROW()-209, COLUMN()-1)), ""),"")</f>
        <v/>
      </c>
      <c r="AK340" t="str" cm="1">
        <f t="array" ref="AK340">IFERROR(IF(Helpers!AK132&gt;0, MAX(0, Helpers!AK132 - INDEX(Matrix!$B$2:$ZZ$201, ROW()-209, COLUMN()-1)), ""),"")</f>
        <v/>
      </c>
      <c r="AL340" t="str" cm="1">
        <f t="array" ref="AL340">IFERROR(IF(Helpers!AL132&gt;0, MAX(0, Helpers!AL132 - INDEX(Matrix!$B$2:$ZZ$201, ROW()-209, COLUMN()-1)), ""),"")</f>
        <v/>
      </c>
      <c r="AM340" t="str" cm="1">
        <f t="array" ref="AM340">IFERROR(IF(Helpers!AM132&gt;0, MAX(0, Helpers!AM132 - INDEX(Matrix!$B$2:$ZZ$201, ROW()-209, COLUMN()-1)), ""),"")</f>
        <v/>
      </c>
      <c r="AN340" t="str" cm="1">
        <f t="array" ref="AN340">IFERROR(IF(Helpers!AN132&gt;0, MAX(0, Helpers!AN132 - INDEX(Matrix!$B$2:$ZZ$201, ROW()-209, COLUMN()-1)), ""),"")</f>
        <v/>
      </c>
      <c r="AO340" t="str" cm="1">
        <f t="array" ref="AO340">IFERROR(IF(Helpers!AO132&gt;0, MAX(0, Helpers!AO132 - INDEX(Matrix!$B$2:$ZZ$201, ROW()-209, COLUMN()-1)), ""),"")</f>
        <v/>
      </c>
      <c r="AP340" t="str" cm="1">
        <f t="array" ref="AP340">IFERROR(IF(Helpers!AP132&gt;0, MAX(0, Helpers!AP132 - INDEX(Matrix!$B$2:$ZZ$201, ROW()-209, COLUMN()-1)), ""),"")</f>
        <v/>
      </c>
      <c r="AQ340" t="str" cm="1">
        <f t="array" ref="AQ340">IFERROR(IF(Helpers!AQ132&gt;0, MAX(0, Helpers!AQ132 - INDEX(Matrix!$B$2:$ZZ$201, ROW()-209, COLUMN()-1)), ""),"")</f>
        <v/>
      </c>
      <c r="AR340" t="str" cm="1">
        <f t="array" ref="AR340">IFERROR(IF(Helpers!AR132&gt;0, MAX(0, Helpers!AR132 - INDEX(Matrix!$B$2:$ZZ$201, ROW()-209, COLUMN()-1)), ""),"")</f>
        <v/>
      </c>
      <c r="AS340" t="str" cm="1">
        <f t="array" ref="AS340">IFERROR(IF(Helpers!AS132&gt;0, MAX(0, Helpers!AS132 - INDEX(Matrix!$B$2:$ZZ$201, ROW()-209, COLUMN()-1)), ""),"")</f>
        <v/>
      </c>
      <c r="AT340" t="str" cm="1">
        <f t="array" ref="AT340">IFERROR(IF(Helpers!AT132&gt;0, MAX(0, Helpers!AT132 - INDEX(Matrix!$B$2:$ZZ$201, ROW()-209, COLUMN()-1)), ""),"")</f>
        <v/>
      </c>
      <c r="AU340" t="str" cm="1">
        <f t="array" ref="AU340">IFERROR(IF(Helpers!AU132&gt;0, MAX(0, Helpers!AU132 - INDEX(Matrix!$B$2:$ZZ$201, ROW()-209, COLUMN()-1)), ""),"")</f>
        <v/>
      </c>
      <c r="AV340" t="str" cm="1">
        <f t="array" ref="AV340">IFERROR(IF(Helpers!AV132&gt;0, MAX(0, Helpers!AV132 - INDEX(Matrix!$B$2:$ZZ$201, ROW()-209, COLUMN()-1)), ""),"")</f>
        <v/>
      </c>
      <c r="AW340" t="str" cm="1">
        <f t="array" ref="AW340">IFERROR(IF(Helpers!AW132&gt;0, MAX(0, Helpers!AW132 - INDEX(Matrix!$B$2:$ZZ$201, ROW()-209, COLUMN()-1)), ""),"")</f>
        <v/>
      </c>
      <c r="AX340" t="str" cm="1">
        <f t="array" ref="AX340">IFERROR(IF(Helpers!AX132&gt;0, MAX(0, Helpers!AX132 - INDEX(Matrix!$B$2:$ZZ$201, ROW()-209, COLUMN()-1)), ""),"")</f>
        <v/>
      </c>
      <c r="AY340" t="str" cm="1">
        <f t="array" ref="AY340">IFERROR(IF(Helpers!AY132&gt;0, MAX(0, Helpers!AY132 - INDEX(Matrix!$B$2:$ZZ$201, ROW()-209, COLUMN()-1)), ""),"")</f>
        <v/>
      </c>
    </row>
    <row r="341" spans="1:51" x14ac:dyDescent="0.25">
      <c r="A341" s="12"/>
      <c r="B341" t="str" cm="1">
        <f t="array" ref="B341">IFERROR(IF(Helpers!B133&gt;0, MAX(0, Helpers!B133 - INDEX(Matrix!$B$2:$ZZ$201, ROW()-209, COLUMN()-1)), ""),"")</f>
        <v/>
      </c>
      <c r="C341" t="str" cm="1">
        <f t="array" ref="C341">IFERROR(IF(Helpers!C133&gt;0, MAX(0, Helpers!C133 - INDEX(Matrix!$B$2:$ZZ$201, ROW()-209, COLUMN()-1)), ""),"")</f>
        <v/>
      </c>
      <c r="D341" t="str" cm="1">
        <f t="array" ref="D341">IFERROR(IF(Helpers!D133&gt;0, MAX(0, Helpers!D133 - INDEX(Matrix!$B$2:$ZZ$201, ROW()-209, COLUMN()-1)), ""),"")</f>
        <v/>
      </c>
      <c r="E341" t="str" cm="1">
        <f t="array" ref="E341">IFERROR(IF(Helpers!E133&gt;0, MAX(0, Helpers!E133 - INDEX(Matrix!$B$2:$ZZ$201, ROW()-209, COLUMN()-1)), ""),"")</f>
        <v/>
      </c>
      <c r="F341" t="str" cm="1">
        <f t="array" ref="F341">IFERROR(IF(Helpers!F133&gt;0, MAX(0, Helpers!F133 - INDEX(Matrix!$B$2:$ZZ$201, ROW()-209, COLUMN()-1)), ""),"")</f>
        <v/>
      </c>
      <c r="G341" t="str" cm="1">
        <f t="array" ref="G341">IFERROR(IF(Helpers!G133&gt;0, MAX(0, Helpers!G133 - INDEX(Matrix!$B$2:$ZZ$201, ROW()-209, COLUMN()-1)), ""),"")</f>
        <v/>
      </c>
      <c r="H341" t="str" cm="1">
        <f t="array" ref="H341">IFERROR(IF(Helpers!H133&gt;0, MAX(0, Helpers!H133 - INDEX(Matrix!$B$2:$ZZ$201, ROW()-209, COLUMN()-1)), ""),"")</f>
        <v/>
      </c>
      <c r="I341" t="str" cm="1">
        <f t="array" ref="I341">IFERROR(IF(Helpers!I133&gt;0, MAX(0, Helpers!I133 - INDEX(Matrix!$B$2:$ZZ$201, ROW()-209, COLUMN()-1)), ""),"")</f>
        <v/>
      </c>
      <c r="J341" t="str" cm="1">
        <f t="array" ref="J341">IFERROR(IF(Helpers!J133&gt;0, MAX(0, Helpers!J133 - INDEX(Matrix!$B$2:$ZZ$201, ROW()-209, COLUMN()-1)), ""),"")</f>
        <v/>
      </c>
      <c r="K341" t="str" cm="1">
        <f t="array" ref="K341">IFERROR(IF(Helpers!K133&gt;0, MAX(0, Helpers!K133 - INDEX(Matrix!$B$2:$ZZ$201, ROW()-209, COLUMN()-1)), ""),"")</f>
        <v/>
      </c>
      <c r="L341" t="str" cm="1">
        <f t="array" ref="L341">IFERROR(IF(Helpers!L133&gt;0, MAX(0, Helpers!L133 - INDEX(Matrix!$B$2:$ZZ$201, ROW()-209, COLUMN()-1)), ""),"")</f>
        <v/>
      </c>
      <c r="M341" t="str" cm="1">
        <f t="array" ref="M341">IFERROR(IF(Helpers!M133&gt;0, MAX(0, Helpers!M133 - INDEX(Matrix!$B$2:$ZZ$201, ROW()-209, COLUMN()-1)), ""),"")</f>
        <v/>
      </c>
      <c r="N341" t="str" cm="1">
        <f t="array" ref="N341">IFERROR(IF(Helpers!N133&gt;0, MAX(0, Helpers!N133 - INDEX(Matrix!$B$2:$ZZ$201, ROW()-209, COLUMN()-1)), ""),"")</f>
        <v/>
      </c>
      <c r="O341" t="str" cm="1">
        <f t="array" ref="O341">IFERROR(IF(Helpers!O133&gt;0, MAX(0, Helpers!O133 - INDEX(Matrix!$B$2:$ZZ$201, ROW()-209, COLUMN()-1)), ""),"")</f>
        <v/>
      </c>
      <c r="P341" t="str" cm="1">
        <f t="array" ref="P341">IFERROR(IF(Helpers!P133&gt;0, MAX(0, Helpers!P133 - INDEX(Matrix!$B$2:$ZZ$201, ROW()-209, COLUMN()-1)), ""),"")</f>
        <v/>
      </c>
      <c r="Q341" t="str" cm="1">
        <f t="array" ref="Q341">IFERROR(IF(Helpers!Q133&gt;0, MAX(0, Helpers!Q133 - INDEX(Matrix!$B$2:$ZZ$201, ROW()-209, COLUMN()-1)), ""),"")</f>
        <v/>
      </c>
      <c r="R341" t="str" cm="1">
        <f t="array" ref="R341">IFERROR(IF(Helpers!R133&gt;0, MAX(0, Helpers!R133 - INDEX(Matrix!$B$2:$ZZ$201, ROW()-209, COLUMN()-1)), ""),"")</f>
        <v/>
      </c>
      <c r="S341" t="str" cm="1">
        <f t="array" ref="S341">IFERROR(IF(Helpers!S133&gt;0, MAX(0, Helpers!S133 - INDEX(Matrix!$B$2:$ZZ$201, ROW()-209, COLUMN()-1)), ""),"")</f>
        <v/>
      </c>
      <c r="T341" t="str" cm="1">
        <f t="array" ref="T341">IFERROR(IF(Helpers!T133&gt;0, MAX(0, Helpers!T133 - INDEX(Matrix!$B$2:$ZZ$201, ROW()-209, COLUMN()-1)), ""),"")</f>
        <v/>
      </c>
      <c r="U341" t="str" cm="1">
        <f t="array" ref="U341">IFERROR(IF(Helpers!U133&gt;0, MAX(0, Helpers!U133 - INDEX(Matrix!$B$2:$ZZ$201, ROW()-209, COLUMN()-1)), ""),"")</f>
        <v/>
      </c>
      <c r="V341" t="str" cm="1">
        <f t="array" ref="V341">IFERROR(IF(Helpers!V133&gt;0, MAX(0, Helpers!V133 - INDEX(Matrix!$B$2:$ZZ$201, ROW()-209, COLUMN()-1)), ""),"")</f>
        <v/>
      </c>
      <c r="W341" t="str" cm="1">
        <f t="array" ref="W341">IFERROR(IF(Helpers!W133&gt;0, MAX(0, Helpers!W133 - INDEX(Matrix!$B$2:$ZZ$201, ROW()-209, COLUMN()-1)), ""),"")</f>
        <v/>
      </c>
      <c r="X341" t="str" cm="1">
        <f t="array" ref="X341">IFERROR(IF(Helpers!X133&gt;0, MAX(0, Helpers!X133 - INDEX(Matrix!$B$2:$ZZ$201, ROW()-209, COLUMN()-1)), ""),"")</f>
        <v/>
      </c>
      <c r="Y341" t="str" cm="1">
        <f t="array" ref="Y341">IFERROR(IF(Helpers!Y133&gt;0, MAX(0, Helpers!Y133 - INDEX(Matrix!$B$2:$ZZ$201, ROW()-209, COLUMN()-1)), ""),"")</f>
        <v/>
      </c>
      <c r="Z341" t="str" cm="1">
        <f t="array" ref="Z341">IFERROR(IF(Helpers!Z133&gt;0, MAX(0, Helpers!Z133 - INDEX(Matrix!$B$2:$ZZ$201, ROW()-209, COLUMN()-1)), ""),"")</f>
        <v/>
      </c>
      <c r="AA341" t="str" cm="1">
        <f t="array" ref="AA341">IFERROR(IF(Helpers!AA133&gt;0, MAX(0, Helpers!AA133 - INDEX(Matrix!$B$2:$ZZ$201, ROW()-209, COLUMN()-1)), ""),"")</f>
        <v/>
      </c>
      <c r="AB341" t="str" cm="1">
        <f t="array" ref="AB341">IFERROR(IF(Helpers!AB133&gt;0, MAX(0, Helpers!AB133 - INDEX(Matrix!$B$2:$ZZ$201, ROW()-209, COLUMN()-1)), ""),"")</f>
        <v/>
      </c>
      <c r="AC341" t="str" cm="1">
        <f t="array" ref="AC341">IFERROR(IF(Helpers!AC133&gt;0, MAX(0, Helpers!AC133 - INDEX(Matrix!$B$2:$ZZ$201, ROW()-209, COLUMN()-1)), ""),"")</f>
        <v/>
      </c>
      <c r="AD341" t="str" cm="1">
        <f t="array" ref="AD341">IFERROR(IF(Helpers!AD133&gt;0, MAX(0, Helpers!AD133 - INDEX(Matrix!$B$2:$ZZ$201, ROW()-209, COLUMN()-1)), ""),"")</f>
        <v/>
      </c>
      <c r="AE341" t="str" cm="1">
        <f t="array" ref="AE341">IFERROR(IF(Helpers!AE133&gt;0, MAX(0, Helpers!AE133 - INDEX(Matrix!$B$2:$ZZ$201, ROW()-209, COLUMN()-1)), ""),"")</f>
        <v/>
      </c>
      <c r="AF341" t="str" cm="1">
        <f t="array" ref="AF341">IFERROR(IF(Helpers!AF133&gt;0, MAX(0, Helpers!AF133 - INDEX(Matrix!$B$2:$ZZ$201, ROW()-209, COLUMN()-1)), ""),"")</f>
        <v/>
      </c>
      <c r="AG341" t="str" cm="1">
        <f t="array" ref="AG341">IFERROR(IF(Helpers!AG133&gt;0, MAX(0, Helpers!AG133 - INDEX(Matrix!$B$2:$ZZ$201, ROW()-209, COLUMN()-1)), ""),"")</f>
        <v/>
      </c>
      <c r="AH341" t="str" cm="1">
        <f t="array" ref="AH341">IFERROR(IF(Helpers!AH133&gt;0, MAX(0, Helpers!AH133 - INDEX(Matrix!$B$2:$ZZ$201, ROW()-209, COLUMN()-1)), ""),"")</f>
        <v/>
      </c>
      <c r="AI341" t="str" cm="1">
        <f t="array" ref="AI341">IFERROR(IF(Helpers!AI133&gt;0, MAX(0, Helpers!AI133 - INDEX(Matrix!$B$2:$ZZ$201, ROW()-209, COLUMN()-1)), ""),"")</f>
        <v/>
      </c>
      <c r="AJ341" t="str" cm="1">
        <f t="array" ref="AJ341">IFERROR(IF(Helpers!AJ133&gt;0, MAX(0, Helpers!AJ133 - INDEX(Matrix!$B$2:$ZZ$201, ROW()-209, COLUMN()-1)), ""),"")</f>
        <v/>
      </c>
      <c r="AK341" t="str" cm="1">
        <f t="array" ref="AK341">IFERROR(IF(Helpers!AK133&gt;0, MAX(0, Helpers!AK133 - INDEX(Matrix!$B$2:$ZZ$201, ROW()-209, COLUMN()-1)), ""),"")</f>
        <v/>
      </c>
      <c r="AL341" t="str" cm="1">
        <f t="array" ref="AL341">IFERROR(IF(Helpers!AL133&gt;0, MAX(0, Helpers!AL133 - INDEX(Matrix!$B$2:$ZZ$201, ROW()-209, COLUMN()-1)), ""),"")</f>
        <v/>
      </c>
      <c r="AM341" t="str" cm="1">
        <f t="array" ref="AM341">IFERROR(IF(Helpers!AM133&gt;0, MAX(0, Helpers!AM133 - INDEX(Matrix!$B$2:$ZZ$201, ROW()-209, COLUMN()-1)), ""),"")</f>
        <v/>
      </c>
      <c r="AN341" t="str" cm="1">
        <f t="array" ref="AN341">IFERROR(IF(Helpers!AN133&gt;0, MAX(0, Helpers!AN133 - INDEX(Matrix!$B$2:$ZZ$201, ROW()-209, COLUMN()-1)), ""),"")</f>
        <v/>
      </c>
      <c r="AO341" t="str" cm="1">
        <f t="array" ref="AO341">IFERROR(IF(Helpers!AO133&gt;0, MAX(0, Helpers!AO133 - INDEX(Matrix!$B$2:$ZZ$201, ROW()-209, COLUMN()-1)), ""),"")</f>
        <v/>
      </c>
      <c r="AP341" t="str" cm="1">
        <f t="array" ref="AP341">IFERROR(IF(Helpers!AP133&gt;0, MAX(0, Helpers!AP133 - INDEX(Matrix!$B$2:$ZZ$201, ROW()-209, COLUMN()-1)), ""),"")</f>
        <v/>
      </c>
      <c r="AQ341" t="str" cm="1">
        <f t="array" ref="AQ341">IFERROR(IF(Helpers!AQ133&gt;0, MAX(0, Helpers!AQ133 - INDEX(Matrix!$B$2:$ZZ$201, ROW()-209, COLUMN()-1)), ""),"")</f>
        <v/>
      </c>
      <c r="AR341" t="str" cm="1">
        <f t="array" ref="AR341">IFERROR(IF(Helpers!AR133&gt;0, MAX(0, Helpers!AR133 - INDEX(Matrix!$B$2:$ZZ$201, ROW()-209, COLUMN()-1)), ""),"")</f>
        <v/>
      </c>
      <c r="AS341" t="str" cm="1">
        <f t="array" ref="AS341">IFERROR(IF(Helpers!AS133&gt;0, MAX(0, Helpers!AS133 - INDEX(Matrix!$B$2:$ZZ$201, ROW()-209, COLUMN()-1)), ""),"")</f>
        <v/>
      </c>
      <c r="AT341" t="str" cm="1">
        <f t="array" ref="AT341">IFERROR(IF(Helpers!AT133&gt;0, MAX(0, Helpers!AT133 - INDEX(Matrix!$B$2:$ZZ$201, ROW()-209, COLUMN()-1)), ""),"")</f>
        <v/>
      </c>
      <c r="AU341" t="str" cm="1">
        <f t="array" ref="AU341">IFERROR(IF(Helpers!AU133&gt;0, MAX(0, Helpers!AU133 - INDEX(Matrix!$B$2:$ZZ$201, ROW()-209, COLUMN()-1)), ""),"")</f>
        <v/>
      </c>
      <c r="AV341" t="str" cm="1">
        <f t="array" ref="AV341">IFERROR(IF(Helpers!AV133&gt;0, MAX(0, Helpers!AV133 - INDEX(Matrix!$B$2:$ZZ$201, ROW()-209, COLUMN()-1)), ""),"")</f>
        <v/>
      </c>
      <c r="AW341" t="str" cm="1">
        <f t="array" ref="AW341">IFERROR(IF(Helpers!AW133&gt;0, MAX(0, Helpers!AW133 - INDEX(Matrix!$B$2:$ZZ$201, ROW()-209, COLUMN()-1)), ""),"")</f>
        <v/>
      </c>
      <c r="AX341" t="str" cm="1">
        <f t="array" ref="AX341">IFERROR(IF(Helpers!AX133&gt;0, MAX(0, Helpers!AX133 - INDEX(Matrix!$B$2:$ZZ$201, ROW()-209, COLUMN()-1)), ""),"")</f>
        <v/>
      </c>
      <c r="AY341" t="str" cm="1">
        <f t="array" ref="AY341">IFERROR(IF(Helpers!AY133&gt;0, MAX(0, Helpers!AY133 - INDEX(Matrix!$B$2:$ZZ$201, ROW()-209, COLUMN()-1)), ""),"")</f>
        <v/>
      </c>
    </row>
    <row r="342" spans="1:51" x14ac:dyDescent="0.25">
      <c r="A342" s="12"/>
      <c r="B342" t="str" cm="1">
        <f t="array" ref="B342">IFERROR(IF(Helpers!B134&gt;0, MAX(0, Helpers!B134 - INDEX(Matrix!$B$2:$ZZ$201, ROW()-209, COLUMN()-1)), ""),"")</f>
        <v/>
      </c>
      <c r="C342" t="str" cm="1">
        <f t="array" ref="C342">IFERROR(IF(Helpers!C134&gt;0, MAX(0, Helpers!C134 - INDEX(Matrix!$B$2:$ZZ$201, ROW()-209, COLUMN()-1)), ""),"")</f>
        <v/>
      </c>
      <c r="D342" t="str" cm="1">
        <f t="array" ref="D342">IFERROR(IF(Helpers!D134&gt;0, MAX(0, Helpers!D134 - INDEX(Matrix!$B$2:$ZZ$201, ROW()-209, COLUMN()-1)), ""),"")</f>
        <v/>
      </c>
      <c r="E342" t="str" cm="1">
        <f t="array" ref="E342">IFERROR(IF(Helpers!E134&gt;0, MAX(0, Helpers!E134 - INDEX(Matrix!$B$2:$ZZ$201, ROW()-209, COLUMN()-1)), ""),"")</f>
        <v/>
      </c>
      <c r="F342" t="str" cm="1">
        <f t="array" ref="F342">IFERROR(IF(Helpers!F134&gt;0, MAX(0, Helpers!F134 - INDEX(Matrix!$B$2:$ZZ$201, ROW()-209, COLUMN()-1)), ""),"")</f>
        <v/>
      </c>
      <c r="G342" t="str" cm="1">
        <f t="array" ref="G342">IFERROR(IF(Helpers!G134&gt;0, MAX(0, Helpers!G134 - INDEX(Matrix!$B$2:$ZZ$201, ROW()-209, COLUMN()-1)), ""),"")</f>
        <v/>
      </c>
      <c r="H342" t="str" cm="1">
        <f t="array" ref="H342">IFERROR(IF(Helpers!H134&gt;0, MAX(0, Helpers!H134 - INDEX(Matrix!$B$2:$ZZ$201, ROW()-209, COLUMN()-1)), ""),"")</f>
        <v/>
      </c>
      <c r="I342" t="str" cm="1">
        <f t="array" ref="I342">IFERROR(IF(Helpers!I134&gt;0, MAX(0, Helpers!I134 - INDEX(Matrix!$B$2:$ZZ$201, ROW()-209, COLUMN()-1)), ""),"")</f>
        <v/>
      </c>
      <c r="J342" t="str" cm="1">
        <f t="array" ref="J342">IFERROR(IF(Helpers!J134&gt;0, MAX(0, Helpers!J134 - INDEX(Matrix!$B$2:$ZZ$201, ROW()-209, COLUMN()-1)), ""),"")</f>
        <v/>
      </c>
      <c r="K342" t="str" cm="1">
        <f t="array" ref="K342">IFERROR(IF(Helpers!K134&gt;0, MAX(0, Helpers!K134 - INDEX(Matrix!$B$2:$ZZ$201, ROW()-209, COLUMN()-1)), ""),"")</f>
        <v/>
      </c>
      <c r="L342" t="str" cm="1">
        <f t="array" ref="L342">IFERROR(IF(Helpers!L134&gt;0, MAX(0, Helpers!L134 - INDEX(Matrix!$B$2:$ZZ$201, ROW()-209, COLUMN()-1)), ""),"")</f>
        <v/>
      </c>
      <c r="M342" t="str" cm="1">
        <f t="array" ref="M342">IFERROR(IF(Helpers!M134&gt;0, MAX(0, Helpers!M134 - INDEX(Matrix!$B$2:$ZZ$201, ROW()-209, COLUMN()-1)), ""),"")</f>
        <v/>
      </c>
      <c r="N342" t="str" cm="1">
        <f t="array" ref="N342">IFERROR(IF(Helpers!N134&gt;0, MAX(0, Helpers!N134 - INDEX(Matrix!$B$2:$ZZ$201, ROW()-209, COLUMN()-1)), ""),"")</f>
        <v/>
      </c>
      <c r="O342" t="str" cm="1">
        <f t="array" ref="O342">IFERROR(IF(Helpers!O134&gt;0, MAX(0, Helpers!O134 - INDEX(Matrix!$B$2:$ZZ$201, ROW()-209, COLUMN()-1)), ""),"")</f>
        <v/>
      </c>
      <c r="P342" t="str" cm="1">
        <f t="array" ref="P342">IFERROR(IF(Helpers!P134&gt;0, MAX(0, Helpers!P134 - INDEX(Matrix!$B$2:$ZZ$201, ROW()-209, COLUMN()-1)), ""),"")</f>
        <v/>
      </c>
      <c r="Q342" t="str" cm="1">
        <f t="array" ref="Q342">IFERROR(IF(Helpers!Q134&gt;0, MAX(0, Helpers!Q134 - INDEX(Matrix!$B$2:$ZZ$201, ROW()-209, COLUMN()-1)), ""),"")</f>
        <v/>
      </c>
      <c r="R342" t="str" cm="1">
        <f t="array" ref="R342">IFERROR(IF(Helpers!R134&gt;0, MAX(0, Helpers!R134 - INDEX(Matrix!$B$2:$ZZ$201, ROW()-209, COLUMN()-1)), ""),"")</f>
        <v/>
      </c>
      <c r="S342" t="str" cm="1">
        <f t="array" ref="S342">IFERROR(IF(Helpers!S134&gt;0, MAX(0, Helpers!S134 - INDEX(Matrix!$B$2:$ZZ$201, ROW()-209, COLUMN()-1)), ""),"")</f>
        <v/>
      </c>
      <c r="T342" t="str" cm="1">
        <f t="array" ref="T342">IFERROR(IF(Helpers!T134&gt;0, MAX(0, Helpers!T134 - INDEX(Matrix!$B$2:$ZZ$201, ROW()-209, COLUMN()-1)), ""),"")</f>
        <v/>
      </c>
      <c r="U342" t="str" cm="1">
        <f t="array" ref="U342">IFERROR(IF(Helpers!U134&gt;0, MAX(0, Helpers!U134 - INDEX(Matrix!$B$2:$ZZ$201, ROW()-209, COLUMN()-1)), ""),"")</f>
        <v/>
      </c>
      <c r="V342" t="str" cm="1">
        <f t="array" ref="V342">IFERROR(IF(Helpers!V134&gt;0, MAX(0, Helpers!V134 - INDEX(Matrix!$B$2:$ZZ$201, ROW()-209, COLUMN()-1)), ""),"")</f>
        <v/>
      </c>
      <c r="W342" t="str" cm="1">
        <f t="array" ref="W342">IFERROR(IF(Helpers!W134&gt;0, MAX(0, Helpers!W134 - INDEX(Matrix!$B$2:$ZZ$201, ROW()-209, COLUMN()-1)), ""),"")</f>
        <v/>
      </c>
      <c r="X342" t="str" cm="1">
        <f t="array" ref="X342">IFERROR(IF(Helpers!X134&gt;0, MAX(0, Helpers!X134 - INDEX(Matrix!$B$2:$ZZ$201, ROW()-209, COLUMN()-1)), ""),"")</f>
        <v/>
      </c>
      <c r="Y342" t="str" cm="1">
        <f t="array" ref="Y342">IFERROR(IF(Helpers!Y134&gt;0, MAX(0, Helpers!Y134 - INDEX(Matrix!$B$2:$ZZ$201, ROW()-209, COLUMN()-1)), ""),"")</f>
        <v/>
      </c>
      <c r="Z342" t="str" cm="1">
        <f t="array" ref="Z342">IFERROR(IF(Helpers!Z134&gt;0, MAX(0, Helpers!Z134 - INDEX(Matrix!$B$2:$ZZ$201, ROW()-209, COLUMN()-1)), ""),"")</f>
        <v/>
      </c>
      <c r="AA342" t="str" cm="1">
        <f t="array" ref="AA342">IFERROR(IF(Helpers!AA134&gt;0, MAX(0, Helpers!AA134 - INDEX(Matrix!$B$2:$ZZ$201, ROW()-209, COLUMN()-1)), ""),"")</f>
        <v/>
      </c>
      <c r="AB342" t="str" cm="1">
        <f t="array" ref="AB342">IFERROR(IF(Helpers!AB134&gt;0, MAX(0, Helpers!AB134 - INDEX(Matrix!$B$2:$ZZ$201, ROW()-209, COLUMN()-1)), ""),"")</f>
        <v/>
      </c>
      <c r="AC342" t="str" cm="1">
        <f t="array" ref="AC342">IFERROR(IF(Helpers!AC134&gt;0, MAX(0, Helpers!AC134 - INDEX(Matrix!$B$2:$ZZ$201, ROW()-209, COLUMN()-1)), ""),"")</f>
        <v/>
      </c>
      <c r="AD342" t="str" cm="1">
        <f t="array" ref="AD342">IFERROR(IF(Helpers!AD134&gt;0, MAX(0, Helpers!AD134 - INDEX(Matrix!$B$2:$ZZ$201, ROW()-209, COLUMN()-1)), ""),"")</f>
        <v/>
      </c>
      <c r="AE342" t="str" cm="1">
        <f t="array" ref="AE342">IFERROR(IF(Helpers!AE134&gt;0, MAX(0, Helpers!AE134 - INDEX(Matrix!$B$2:$ZZ$201, ROW()-209, COLUMN()-1)), ""),"")</f>
        <v/>
      </c>
      <c r="AF342" t="str" cm="1">
        <f t="array" ref="AF342">IFERROR(IF(Helpers!AF134&gt;0, MAX(0, Helpers!AF134 - INDEX(Matrix!$B$2:$ZZ$201, ROW()-209, COLUMN()-1)), ""),"")</f>
        <v/>
      </c>
      <c r="AG342" t="str" cm="1">
        <f t="array" ref="AG342">IFERROR(IF(Helpers!AG134&gt;0, MAX(0, Helpers!AG134 - INDEX(Matrix!$B$2:$ZZ$201, ROW()-209, COLUMN()-1)), ""),"")</f>
        <v/>
      </c>
      <c r="AH342" t="str" cm="1">
        <f t="array" ref="AH342">IFERROR(IF(Helpers!AH134&gt;0, MAX(0, Helpers!AH134 - INDEX(Matrix!$B$2:$ZZ$201, ROW()-209, COLUMN()-1)), ""),"")</f>
        <v/>
      </c>
      <c r="AI342" t="str" cm="1">
        <f t="array" ref="AI342">IFERROR(IF(Helpers!AI134&gt;0, MAX(0, Helpers!AI134 - INDEX(Matrix!$B$2:$ZZ$201, ROW()-209, COLUMN()-1)), ""),"")</f>
        <v/>
      </c>
      <c r="AJ342" t="str" cm="1">
        <f t="array" ref="AJ342">IFERROR(IF(Helpers!AJ134&gt;0, MAX(0, Helpers!AJ134 - INDEX(Matrix!$B$2:$ZZ$201, ROW()-209, COLUMN()-1)), ""),"")</f>
        <v/>
      </c>
      <c r="AK342" t="str" cm="1">
        <f t="array" ref="AK342">IFERROR(IF(Helpers!AK134&gt;0, MAX(0, Helpers!AK134 - INDEX(Matrix!$B$2:$ZZ$201, ROW()-209, COLUMN()-1)), ""),"")</f>
        <v/>
      </c>
      <c r="AL342" t="str" cm="1">
        <f t="array" ref="AL342">IFERROR(IF(Helpers!AL134&gt;0, MAX(0, Helpers!AL134 - INDEX(Matrix!$B$2:$ZZ$201, ROW()-209, COLUMN()-1)), ""),"")</f>
        <v/>
      </c>
      <c r="AM342" t="str" cm="1">
        <f t="array" ref="AM342">IFERROR(IF(Helpers!AM134&gt;0, MAX(0, Helpers!AM134 - INDEX(Matrix!$B$2:$ZZ$201, ROW()-209, COLUMN()-1)), ""),"")</f>
        <v/>
      </c>
      <c r="AN342" t="str" cm="1">
        <f t="array" ref="AN342">IFERROR(IF(Helpers!AN134&gt;0, MAX(0, Helpers!AN134 - INDEX(Matrix!$B$2:$ZZ$201, ROW()-209, COLUMN()-1)), ""),"")</f>
        <v/>
      </c>
      <c r="AO342" t="str" cm="1">
        <f t="array" ref="AO342">IFERROR(IF(Helpers!AO134&gt;0, MAX(0, Helpers!AO134 - INDEX(Matrix!$B$2:$ZZ$201, ROW()-209, COLUMN()-1)), ""),"")</f>
        <v/>
      </c>
      <c r="AP342" t="str" cm="1">
        <f t="array" ref="AP342">IFERROR(IF(Helpers!AP134&gt;0, MAX(0, Helpers!AP134 - INDEX(Matrix!$B$2:$ZZ$201, ROW()-209, COLUMN()-1)), ""),"")</f>
        <v/>
      </c>
      <c r="AQ342" t="str" cm="1">
        <f t="array" ref="AQ342">IFERROR(IF(Helpers!AQ134&gt;0, MAX(0, Helpers!AQ134 - INDEX(Matrix!$B$2:$ZZ$201, ROW()-209, COLUMN()-1)), ""),"")</f>
        <v/>
      </c>
      <c r="AR342" t="str" cm="1">
        <f t="array" ref="AR342">IFERROR(IF(Helpers!AR134&gt;0, MAX(0, Helpers!AR134 - INDEX(Matrix!$B$2:$ZZ$201, ROW()-209, COLUMN()-1)), ""),"")</f>
        <v/>
      </c>
      <c r="AS342" t="str" cm="1">
        <f t="array" ref="AS342">IFERROR(IF(Helpers!AS134&gt;0, MAX(0, Helpers!AS134 - INDEX(Matrix!$B$2:$ZZ$201, ROW()-209, COLUMN()-1)), ""),"")</f>
        <v/>
      </c>
      <c r="AT342" t="str" cm="1">
        <f t="array" ref="AT342">IFERROR(IF(Helpers!AT134&gt;0, MAX(0, Helpers!AT134 - INDEX(Matrix!$B$2:$ZZ$201, ROW()-209, COLUMN()-1)), ""),"")</f>
        <v/>
      </c>
      <c r="AU342" t="str" cm="1">
        <f t="array" ref="AU342">IFERROR(IF(Helpers!AU134&gt;0, MAX(0, Helpers!AU134 - INDEX(Matrix!$B$2:$ZZ$201, ROW()-209, COLUMN()-1)), ""),"")</f>
        <v/>
      </c>
      <c r="AV342" t="str" cm="1">
        <f t="array" ref="AV342">IFERROR(IF(Helpers!AV134&gt;0, MAX(0, Helpers!AV134 - INDEX(Matrix!$B$2:$ZZ$201, ROW()-209, COLUMN()-1)), ""),"")</f>
        <v/>
      </c>
      <c r="AW342" t="str" cm="1">
        <f t="array" ref="AW342">IFERROR(IF(Helpers!AW134&gt;0, MAX(0, Helpers!AW134 - INDEX(Matrix!$B$2:$ZZ$201, ROW()-209, COLUMN()-1)), ""),"")</f>
        <v/>
      </c>
      <c r="AX342" t="str" cm="1">
        <f t="array" ref="AX342">IFERROR(IF(Helpers!AX134&gt;0, MAX(0, Helpers!AX134 - INDEX(Matrix!$B$2:$ZZ$201, ROW()-209, COLUMN()-1)), ""),"")</f>
        <v/>
      </c>
      <c r="AY342" t="str" cm="1">
        <f t="array" ref="AY342">IFERROR(IF(Helpers!AY134&gt;0, MAX(0, Helpers!AY134 - INDEX(Matrix!$B$2:$ZZ$201, ROW()-209, COLUMN()-1)), ""),"")</f>
        <v/>
      </c>
    </row>
    <row r="343" spans="1:51" x14ac:dyDescent="0.25">
      <c r="A343" s="12"/>
      <c r="B343" t="str" cm="1">
        <f t="array" ref="B343">IFERROR(IF(Helpers!B135&gt;0, MAX(0, Helpers!B135 - INDEX(Matrix!$B$2:$ZZ$201, ROW()-209, COLUMN()-1)), ""),"")</f>
        <v/>
      </c>
      <c r="C343" t="str" cm="1">
        <f t="array" ref="C343">IFERROR(IF(Helpers!C135&gt;0, MAX(0, Helpers!C135 - INDEX(Matrix!$B$2:$ZZ$201, ROW()-209, COLUMN()-1)), ""),"")</f>
        <v/>
      </c>
      <c r="D343" t="str" cm="1">
        <f t="array" ref="D343">IFERROR(IF(Helpers!D135&gt;0, MAX(0, Helpers!D135 - INDEX(Matrix!$B$2:$ZZ$201, ROW()-209, COLUMN()-1)), ""),"")</f>
        <v/>
      </c>
      <c r="E343" t="str" cm="1">
        <f t="array" ref="E343">IFERROR(IF(Helpers!E135&gt;0, MAX(0, Helpers!E135 - INDEX(Matrix!$B$2:$ZZ$201, ROW()-209, COLUMN()-1)), ""),"")</f>
        <v/>
      </c>
      <c r="F343" t="str" cm="1">
        <f t="array" ref="F343">IFERROR(IF(Helpers!F135&gt;0, MAX(0, Helpers!F135 - INDEX(Matrix!$B$2:$ZZ$201, ROW()-209, COLUMN()-1)), ""),"")</f>
        <v/>
      </c>
      <c r="G343" t="str" cm="1">
        <f t="array" ref="G343">IFERROR(IF(Helpers!G135&gt;0, MAX(0, Helpers!G135 - INDEX(Matrix!$B$2:$ZZ$201, ROW()-209, COLUMN()-1)), ""),"")</f>
        <v/>
      </c>
      <c r="H343" t="str" cm="1">
        <f t="array" ref="H343">IFERROR(IF(Helpers!H135&gt;0, MAX(0, Helpers!H135 - INDEX(Matrix!$B$2:$ZZ$201, ROW()-209, COLUMN()-1)), ""),"")</f>
        <v/>
      </c>
      <c r="I343" t="str" cm="1">
        <f t="array" ref="I343">IFERROR(IF(Helpers!I135&gt;0, MAX(0, Helpers!I135 - INDEX(Matrix!$B$2:$ZZ$201, ROW()-209, COLUMN()-1)), ""),"")</f>
        <v/>
      </c>
      <c r="J343" t="str" cm="1">
        <f t="array" ref="J343">IFERROR(IF(Helpers!J135&gt;0, MAX(0, Helpers!J135 - INDEX(Matrix!$B$2:$ZZ$201, ROW()-209, COLUMN()-1)), ""),"")</f>
        <v/>
      </c>
      <c r="K343" t="str" cm="1">
        <f t="array" ref="K343">IFERROR(IF(Helpers!K135&gt;0, MAX(0, Helpers!K135 - INDEX(Matrix!$B$2:$ZZ$201, ROW()-209, COLUMN()-1)), ""),"")</f>
        <v/>
      </c>
      <c r="L343" t="str" cm="1">
        <f t="array" ref="L343">IFERROR(IF(Helpers!L135&gt;0, MAX(0, Helpers!L135 - INDEX(Matrix!$B$2:$ZZ$201, ROW()-209, COLUMN()-1)), ""),"")</f>
        <v/>
      </c>
      <c r="M343" t="str" cm="1">
        <f t="array" ref="M343">IFERROR(IF(Helpers!M135&gt;0, MAX(0, Helpers!M135 - INDEX(Matrix!$B$2:$ZZ$201, ROW()-209, COLUMN()-1)), ""),"")</f>
        <v/>
      </c>
      <c r="N343" t="str" cm="1">
        <f t="array" ref="N343">IFERROR(IF(Helpers!N135&gt;0, MAX(0, Helpers!N135 - INDEX(Matrix!$B$2:$ZZ$201, ROW()-209, COLUMN()-1)), ""),"")</f>
        <v/>
      </c>
      <c r="O343" t="str" cm="1">
        <f t="array" ref="O343">IFERROR(IF(Helpers!O135&gt;0, MAX(0, Helpers!O135 - INDEX(Matrix!$B$2:$ZZ$201, ROW()-209, COLUMN()-1)), ""),"")</f>
        <v/>
      </c>
      <c r="P343" t="str" cm="1">
        <f t="array" ref="P343">IFERROR(IF(Helpers!P135&gt;0, MAX(0, Helpers!P135 - INDEX(Matrix!$B$2:$ZZ$201, ROW()-209, COLUMN()-1)), ""),"")</f>
        <v/>
      </c>
      <c r="Q343" t="str" cm="1">
        <f t="array" ref="Q343">IFERROR(IF(Helpers!Q135&gt;0, MAX(0, Helpers!Q135 - INDEX(Matrix!$B$2:$ZZ$201, ROW()-209, COLUMN()-1)), ""),"")</f>
        <v/>
      </c>
      <c r="R343" t="str" cm="1">
        <f t="array" ref="R343">IFERROR(IF(Helpers!R135&gt;0, MAX(0, Helpers!R135 - INDEX(Matrix!$B$2:$ZZ$201, ROW()-209, COLUMN()-1)), ""),"")</f>
        <v/>
      </c>
      <c r="S343" t="str" cm="1">
        <f t="array" ref="S343">IFERROR(IF(Helpers!S135&gt;0, MAX(0, Helpers!S135 - INDEX(Matrix!$B$2:$ZZ$201, ROW()-209, COLUMN()-1)), ""),"")</f>
        <v/>
      </c>
      <c r="T343" t="str" cm="1">
        <f t="array" ref="T343">IFERROR(IF(Helpers!T135&gt;0, MAX(0, Helpers!T135 - INDEX(Matrix!$B$2:$ZZ$201, ROW()-209, COLUMN()-1)), ""),"")</f>
        <v/>
      </c>
      <c r="U343" t="str" cm="1">
        <f t="array" ref="U343">IFERROR(IF(Helpers!U135&gt;0, MAX(0, Helpers!U135 - INDEX(Matrix!$B$2:$ZZ$201, ROW()-209, COLUMN()-1)), ""),"")</f>
        <v/>
      </c>
      <c r="V343" t="str" cm="1">
        <f t="array" ref="V343">IFERROR(IF(Helpers!V135&gt;0, MAX(0, Helpers!V135 - INDEX(Matrix!$B$2:$ZZ$201, ROW()-209, COLUMN()-1)), ""),"")</f>
        <v/>
      </c>
      <c r="W343" t="str" cm="1">
        <f t="array" ref="W343">IFERROR(IF(Helpers!W135&gt;0, MAX(0, Helpers!W135 - INDEX(Matrix!$B$2:$ZZ$201, ROW()-209, COLUMN()-1)), ""),"")</f>
        <v/>
      </c>
      <c r="X343" t="str" cm="1">
        <f t="array" ref="X343">IFERROR(IF(Helpers!X135&gt;0, MAX(0, Helpers!X135 - INDEX(Matrix!$B$2:$ZZ$201, ROW()-209, COLUMN()-1)), ""),"")</f>
        <v/>
      </c>
      <c r="Y343" t="str" cm="1">
        <f t="array" ref="Y343">IFERROR(IF(Helpers!Y135&gt;0, MAX(0, Helpers!Y135 - INDEX(Matrix!$B$2:$ZZ$201, ROW()-209, COLUMN()-1)), ""),"")</f>
        <v/>
      </c>
      <c r="Z343" t="str" cm="1">
        <f t="array" ref="Z343">IFERROR(IF(Helpers!Z135&gt;0, MAX(0, Helpers!Z135 - INDEX(Matrix!$B$2:$ZZ$201, ROW()-209, COLUMN()-1)), ""),"")</f>
        <v/>
      </c>
      <c r="AA343" t="str" cm="1">
        <f t="array" ref="AA343">IFERROR(IF(Helpers!AA135&gt;0, MAX(0, Helpers!AA135 - INDEX(Matrix!$B$2:$ZZ$201, ROW()-209, COLUMN()-1)), ""),"")</f>
        <v/>
      </c>
      <c r="AB343" t="str" cm="1">
        <f t="array" ref="AB343">IFERROR(IF(Helpers!AB135&gt;0, MAX(0, Helpers!AB135 - INDEX(Matrix!$B$2:$ZZ$201, ROW()-209, COLUMN()-1)), ""),"")</f>
        <v/>
      </c>
      <c r="AC343" t="str" cm="1">
        <f t="array" ref="AC343">IFERROR(IF(Helpers!AC135&gt;0, MAX(0, Helpers!AC135 - INDEX(Matrix!$B$2:$ZZ$201, ROW()-209, COLUMN()-1)), ""),"")</f>
        <v/>
      </c>
      <c r="AD343" t="str" cm="1">
        <f t="array" ref="AD343">IFERROR(IF(Helpers!AD135&gt;0, MAX(0, Helpers!AD135 - INDEX(Matrix!$B$2:$ZZ$201, ROW()-209, COLUMN()-1)), ""),"")</f>
        <v/>
      </c>
      <c r="AE343" t="str" cm="1">
        <f t="array" ref="AE343">IFERROR(IF(Helpers!AE135&gt;0, MAX(0, Helpers!AE135 - INDEX(Matrix!$B$2:$ZZ$201, ROW()-209, COLUMN()-1)), ""),"")</f>
        <v/>
      </c>
      <c r="AF343" t="str" cm="1">
        <f t="array" ref="AF343">IFERROR(IF(Helpers!AF135&gt;0, MAX(0, Helpers!AF135 - INDEX(Matrix!$B$2:$ZZ$201, ROW()-209, COLUMN()-1)), ""),"")</f>
        <v/>
      </c>
      <c r="AG343" t="str" cm="1">
        <f t="array" ref="AG343">IFERROR(IF(Helpers!AG135&gt;0, MAX(0, Helpers!AG135 - INDEX(Matrix!$B$2:$ZZ$201, ROW()-209, COLUMN()-1)), ""),"")</f>
        <v/>
      </c>
      <c r="AH343" t="str" cm="1">
        <f t="array" ref="AH343">IFERROR(IF(Helpers!AH135&gt;0, MAX(0, Helpers!AH135 - INDEX(Matrix!$B$2:$ZZ$201, ROW()-209, COLUMN()-1)), ""),"")</f>
        <v/>
      </c>
      <c r="AI343" t="str" cm="1">
        <f t="array" ref="AI343">IFERROR(IF(Helpers!AI135&gt;0, MAX(0, Helpers!AI135 - INDEX(Matrix!$B$2:$ZZ$201, ROW()-209, COLUMN()-1)), ""),"")</f>
        <v/>
      </c>
      <c r="AJ343" t="str" cm="1">
        <f t="array" ref="AJ343">IFERROR(IF(Helpers!AJ135&gt;0, MAX(0, Helpers!AJ135 - INDEX(Matrix!$B$2:$ZZ$201, ROW()-209, COLUMN()-1)), ""),"")</f>
        <v/>
      </c>
      <c r="AK343" t="str" cm="1">
        <f t="array" ref="AK343">IFERROR(IF(Helpers!AK135&gt;0, MAX(0, Helpers!AK135 - INDEX(Matrix!$B$2:$ZZ$201, ROW()-209, COLUMN()-1)), ""),"")</f>
        <v/>
      </c>
      <c r="AL343" t="str" cm="1">
        <f t="array" ref="AL343">IFERROR(IF(Helpers!AL135&gt;0, MAX(0, Helpers!AL135 - INDEX(Matrix!$B$2:$ZZ$201, ROW()-209, COLUMN()-1)), ""),"")</f>
        <v/>
      </c>
      <c r="AM343" t="str" cm="1">
        <f t="array" ref="AM343">IFERROR(IF(Helpers!AM135&gt;0, MAX(0, Helpers!AM135 - INDEX(Matrix!$B$2:$ZZ$201, ROW()-209, COLUMN()-1)), ""),"")</f>
        <v/>
      </c>
      <c r="AN343" t="str" cm="1">
        <f t="array" ref="AN343">IFERROR(IF(Helpers!AN135&gt;0, MAX(0, Helpers!AN135 - INDEX(Matrix!$B$2:$ZZ$201, ROW()-209, COLUMN()-1)), ""),"")</f>
        <v/>
      </c>
      <c r="AO343" t="str" cm="1">
        <f t="array" ref="AO343">IFERROR(IF(Helpers!AO135&gt;0, MAX(0, Helpers!AO135 - INDEX(Matrix!$B$2:$ZZ$201, ROW()-209, COLUMN()-1)), ""),"")</f>
        <v/>
      </c>
      <c r="AP343" t="str" cm="1">
        <f t="array" ref="AP343">IFERROR(IF(Helpers!AP135&gt;0, MAX(0, Helpers!AP135 - INDEX(Matrix!$B$2:$ZZ$201, ROW()-209, COLUMN()-1)), ""),"")</f>
        <v/>
      </c>
      <c r="AQ343" t="str" cm="1">
        <f t="array" ref="AQ343">IFERROR(IF(Helpers!AQ135&gt;0, MAX(0, Helpers!AQ135 - INDEX(Matrix!$B$2:$ZZ$201, ROW()-209, COLUMN()-1)), ""),"")</f>
        <v/>
      </c>
      <c r="AR343" t="str" cm="1">
        <f t="array" ref="AR343">IFERROR(IF(Helpers!AR135&gt;0, MAX(0, Helpers!AR135 - INDEX(Matrix!$B$2:$ZZ$201, ROW()-209, COLUMN()-1)), ""),"")</f>
        <v/>
      </c>
      <c r="AS343" t="str" cm="1">
        <f t="array" ref="AS343">IFERROR(IF(Helpers!AS135&gt;0, MAX(0, Helpers!AS135 - INDEX(Matrix!$B$2:$ZZ$201, ROW()-209, COLUMN()-1)), ""),"")</f>
        <v/>
      </c>
      <c r="AT343" t="str" cm="1">
        <f t="array" ref="AT343">IFERROR(IF(Helpers!AT135&gt;0, MAX(0, Helpers!AT135 - INDEX(Matrix!$B$2:$ZZ$201, ROW()-209, COLUMN()-1)), ""),"")</f>
        <v/>
      </c>
      <c r="AU343" t="str" cm="1">
        <f t="array" ref="AU343">IFERROR(IF(Helpers!AU135&gt;0, MAX(0, Helpers!AU135 - INDEX(Matrix!$B$2:$ZZ$201, ROW()-209, COLUMN()-1)), ""),"")</f>
        <v/>
      </c>
      <c r="AV343" t="str" cm="1">
        <f t="array" ref="AV343">IFERROR(IF(Helpers!AV135&gt;0, MAX(0, Helpers!AV135 - INDEX(Matrix!$B$2:$ZZ$201, ROW()-209, COLUMN()-1)), ""),"")</f>
        <v/>
      </c>
      <c r="AW343" t="str" cm="1">
        <f t="array" ref="AW343">IFERROR(IF(Helpers!AW135&gt;0, MAX(0, Helpers!AW135 - INDEX(Matrix!$B$2:$ZZ$201, ROW()-209, COLUMN()-1)), ""),"")</f>
        <v/>
      </c>
      <c r="AX343" t="str" cm="1">
        <f t="array" ref="AX343">IFERROR(IF(Helpers!AX135&gt;0, MAX(0, Helpers!AX135 - INDEX(Matrix!$B$2:$ZZ$201, ROW()-209, COLUMN()-1)), ""),"")</f>
        <v/>
      </c>
      <c r="AY343" t="str" cm="1">
        <f t="array" ref="AY343">IFERROR(IF(Helpers!AY135&gt;0, MAX(0, Helpers!AY135 - INDEX(Matrix!$B$2:$ZZ$201, ROW()-209, COLUMN()-1)), ""),"")</f>
        <v/>
      </c>
    </row>
    <row r="344" spans="1:51" x14ac:dyDescent="0.25">
      <c r="A344" s="12"/>
      <c r="B344" t="str" cm="1">
        <f t="array" ref="B344">IFERROR(IF(Helpers!B136&gt;0, MAX(0, Helpers!B136 - INDEX(Matrix!$B$2:$ZZ$201, ROW()-209, COLUMN()-1)), ""),"")</f>
        <v/>
      </c>
      <c r="C344" t="str" cm="1">
        <f t="array" ref="C344">IFERROR(IF(Helpers!C136&gt;0, MAX(0, Helpers!C136 - INDEX(Matrix!$B$2:$ZZ$201, ROW()-209, COLUMN()-1)), ""),"")</f>
        <v/>
      </c>
      <c r="D344" t="str" cm="1">
        <f t="array" ref="D344">IFERROR(IF(Helpers!D136&gt;0, MAX(0, Helpers!D136 - INDEX(Matrix!$B$2:$ZZ$201, ROW()-209, COLUMN()-1)), ""),"")</f>
        <v/>
      </c>
      <c r="E344" t="str" cm="1">
        <f t="array" ref="E344">IFERROR(IF(Helpers!E136&gt;0, MAX(0, Helpers!E136 - INDEX(Matrix!$B$2:$ZZ$201, ROW()-209, COLUMN()-1)), ""),"")</f>
        <v/>
      </c>
      <c r="F344" t="str" cm="1">
        <f t="array" ref="F344">IFERROR(IF(Helpers!F136&gt;0, MAX(0, Helpers!F136 - INDEX(Matrix!$B$2:$ZZ$201, ROW()-209, COLUMN()-1)), ""),"")</f>
        <v/>
      </c>
      <c r="G344" t="str" cm="1">
        <f t="array" ref="G344">IFERROR(IF(Helpers!G136&gt;0, MAX(0, Helpers!G136 - INDEX(Matrix!$B$2:$ZZ$201, ROW()-209, COLUMN()-1)), ""),"")</f>
        <v/>
      </c>
      <c r="H344" t="str" cm="1">
        <f t="array" ref="H344">IFERROR(IF(Helpers!H136&gt;0, MAX(0, Helpers!H136 - INDEX(Matrix!$B$2:$ZZ$201, ROW()-209, COLUMN()-1)), ""),"")</f>
        <v/>
      </c>
      <c r="I344" t="str" cm="1">
        <f t="array" ref="I344">IFERROR(IF(Helpers!I136&gt;0, MAX(0, Helpers!I136 - INDEX(Matrix!$B$2:$ZZ$201, ROW()-209, COLUMN()-1)), ""),"")</f>
        <v/>
      </c>
      <c r="J344" t="str" cm="1">
        <f t="array" ref="J344">IFERROR(IF(Helpers!J136&gt;0, MAX(0, Helpers!J136 - INDEX(Matrix!$B$2:$ZZ$201, ROW()-209, COLUMN()-1)), ""),"")</f>
        <v/>
      </c>
      <c r="K344" t="str" cm="1">
        <f t="array" ref="K344">IFERROR(IF(Helpers!K136&gt;0, MAX(0, Helpers!K136 - INDEX(Matrix!$B$2:$ZZ$201, ROW()-209, COLUMN()-1)), ""),"")</f>
        <v/>
      </c>
      <c r="L344" t="str" cm="1">
        <f t="array" ref="L344">IFERROR(IF(Helpers!L136&gt;0, MAX(0, Helpers!L136 - INDEX(Matrix!$B$2:$ZZ$201, ROW()-209, COLUMN()-1)), ""),"")</f>
        <v/>
      </c>
      <c r="M344" t="str" cm="1">
        <f t="array" ref="M344">IFERROR(IF(Helpers!M136&gt;0, MAX(0, Helpers!M136 - INDEX(Matrix!$B$2:$ZZ$201, ROW()-209, COLUMN()-1)), ""),"")</f>
        <v/>
      </c>
      <c r="N344" t="str" cm="1">
        <f t="array" ref="N344">IFERROR(IF(Helpers!N136&gt;0, MAX(0, Helpers!N136 - INDEX(Matrix!$B$2:$ZZ$201, ROW()-209, COLUMN()-1)), ""),"")</f>
        <v/>
      </c>
      <c r="O344" t="str" cm="1">
        <f t="array" ref="O344">IFERROR(IF(Helpers!O136&gt;0, MAX(0, Helpers!O136 - INDEX(Matrix!$B$2:$ZZ$201, ROW()-209, COLUMN()-1)), ""),"")</f>
        <v/>
      </c>
      <c r="P344" t="str" cm="1">
        <f t="array" ref="P344">IFERROR(IF(Helpers!P136&gt;0, MAX(0, Helpers!P136 - INDEX(Matrix!$B$2:$ZZ$201, ROW()-209, COLUMN()-1)), ""),"")</f>
        <v/>
      </c>
      <c r="Q344" t="str" cm="1">
        <f t="array" ref="Q344">IFERROR(IF(Helpers!Q136&gt;0, MAX(0, Helpers!Q136 - INDEX(Matrix!$B$2:$ZZ$201, ROW()-209, COLUMN()-1)), ""),"")</f>
        <v/>
      </c>
      <c r="R344" t="str" cm="1">
        <f t="array" ref="R344">IFERROR(IF(Helpers!R136&gt;0, MAX(0, Helpers!R136 - INDEX(Matrix!$B$2:$ZZ$201, ROW()-209, COLUMN()-1)), ""),"")</f>
        <v/>
      </c>
      <c r="S344" t="str" cm="1">
        <f t="array" ref="S344">IFERROR(IF(Helpers!S136&gt;0, MAX(0, Helpers!S136 - INDEX(Matrix!$B$2:$ZZ$201, ROW()-209, COLUMN()-1)), ""),"")</f>
        <v/>
      </c>
      <c r="T344" t="str" cm="1">
        <f t="array" ref="T344">IFERROR(IF(Helpers!T136&gt;0, MAX(0, Helpers!T136 - INDEX(Matrix!$B$2:$ZZ$201, ROW()-209, COLUMN()-1)), ""),"")</f>
        <v/>
      </c>
      <c r="U344" t="str" cm="1">
        <f t="array" ref="U344">IFERROR(IF(Helpers!U136&gt;0, MAX(0, Helpers!U136 - INDEX(Matrix!$B$2:$ZZ$201, ROW()-209, COLUMN()-1)), ""),"")</f>
        <v/>
      </c>
      <c r="V344" t="str" cm="1">
        <f t="array" ref="V344">IFERROR(IF(Helpers!V136&gt;0, MAX(0, Helpers!V136 - INDEX(Matrix!$B$2:$ZZ$201, ROW()-209, COLUMN()-1)), ""),"")</f>
        <v/>
      </c>
      <c r="W344" t="str" cm="1">
        <f t="array" ref="W344">IFERROR(IF(Helpers!W136&gt;0, MAX(0, Helpers!W136 - INDEX(Matrix!$B$2:$ZZ$201, ROW()-209, COLUMN()-1)), ""),"")</f>
        <v/>
      </c>
      <c r="X344" t="str" cm="1">
        <f t="array" ref="X344">IFERROR(IF(Helpers!X136&gt;0, MAX(0, Helpers!X136 - INDEX(Matrix!$B$2:$ZZ$201, ROW()-209, COLUMN()-1)), ""),"")</f>
        <v/>
      </c>
      <c r="Y344" t="str" cm="1">
        <f t="array" ref="Y344">IFERROR(IF(Helpers!Y136&gt;0, MAX(0, Helpers!Y136 - INDEX(Matrix!$B$2:$ZZ$201, ROW()-209, COLUMN()-1)), ""),"")</f>
        <v/>
      </c>
      <c r="Z344" t="str" cm="1">
        <f t="array" ref="Z344">IFERROR(IF(Helpers!Z136&gt;0, MAX(0, Helpers!Z136 - INDEX(Matrix!$B$2:$ZZ$201, ROW()-209, COLUMN()-1)), ""),"")</f>
        <v/>
      </c>
      <c r="AA344" t="str" cm="1">
        <f t="array" ref="AA344">IFERROR(IF(Helpers!AA136&gt;0, MAX(0, Helpers!AA136 - INDEX(Matrix!$B$2:$ZZ$201, ROW()-209, COLUMN()-1)), ""),"")</f>
        <v/>
      </c>
      <c r="AB344" t="str" cm="1">
        <f t="array" ref="AB344">IFERROR(IF(Helpers!AB136&gt;0, MAX(0, Helpers!AB136 - INDEX(Matrix!$B$2:$ZZ$201, ROW()-209, COLUMN()-1)), ""),"")</f>
        <v/>
      </c>
      <c r="AC344" t="str" cm="1">
        <f t="array" ref="AC344">IFERROR(IF(Helpers!AC136&gt;0, MAX(0, Helpers!AC136 - INDEX(Matrix!$B$2:$ZZ$201, ROW()-209, COLUMN()-1)), ""),"")</f>
        <v/>
      </c>
      <c r="AD344" t="str" cm="1">
        <f t="array" ref="AD344">IFERROR(IF(Helpers!AD136&gt;0, MAX(0, Helpers!AD136 - INDEX(Matrix!$B$2:$ZZ$201, ROW()-209, COLUMN()-1)), ""),"")</f>
        <v/>
      </c>
      <c r="AE344" t="str" cm="1">
        <f t="array" ref="AE344">IFERROR(IF(Helpers!AE136&gt;0, MAX(0, Helpers!AE136 - INDEX(Matrix!$B$2:$ZZ$201, ROW()-209, COLUMN()-1)), ""),"")</f>
        <v/>
      </c>
      <c r="AF344" t="str" cm="1">
        <f t="array" ref="AF344">IFERROR(IF(Helpers!AF136&gt;0, MAX(0, Helpers!AF136 - INDEX(Matrix!$B$2:$ZZ$201, ROW()-209, COLUMN()-1)), ""),"")</f>
        <v/>
      </c>
      <c r="AG344" t="str" cm="1">
        <f t="array" ref="AG344">IFERROR(IF(Helpers!AG136&gt;0, MAX(0, Helpers!AG136 - INDEX(Matrix!$B$2:$ZZ$201, ROW()-209, COLUMN()-1)), ""),"")</f>
        <v/>
      </c>
      <c r="AH344" t="str" cm="1">
        <f t="array" ref="AH344">IFERROR(IF(Helpers!AH136&gt;0, MAX(0, Helpers!AH136 - INDEX(Matrix!$B$2:$ZZ$201, ROW()-209, COLUMN()-1)), ""),"")</f>
        <v/>
      </c>
      <c r="AI344" t="str" cm="1">
        <f t="array" ref="AI344">IFERROR(IF(Helpers!AI136&gt;0, MAX(0, Helpers!AI136 - INDEX(Matrix!$B$2:$ZZ$201, ROW()-209, COLUMN()-1)), ""),"")</f>
        <v/>
      </c>
      <c r="AJ344" t="str" cm="1">
        <f t="array" ref="AJ344">IFERROR(IF(Helpers!AJ136&gt;0, MAX(0, Helpers!AJ136 - INDEX(Matrix!$B$2:$ZZ$201, ROW()-209, COLUMN()-1)), ""),"")</f>
        <v/>
      </c>
      <c r="AK344" t="str" cm="1">
        <f t="array" ref="AK344">IFERROR(IF(Helpers!AK136&gt;0, MAX(0, Helpers!AK136 - INDEX(Matrix!$B$2:$ZZ$201, ROW()-209, COLUMN()-1)), ""),"")</f>
        <v/>
      </c>
      <c r="AL344" t="str" cm="1">
        <f t="array" ref="AL344">IFERROR(IF(Helpers!AL136&gt;0, MAX(0, Helpers!AL136 - INDEX(Matrix!$B$2:$ZZ$201, ROW()-209, COLUMN()-1)), ""),"")</f>
        <v/>
      </c>
      <c r="AM344" t="str" cm="1">
        <f t="array" ref="AM344">IFERROR(IF(Helpers!AM136&gt;0, MAX(0, Helpers!AM136 - INDEX(Matrix!$B$2:$ZZ$201, ROW()-209, COLUMN()-1)), ""),"")</f>
        <v/>
      </c>
      <c r="AN344" t="str" cm="1">
        <f t="array" ref="AN344">IFERROR(IF(Helpers!AN136&gt;0, MAX(0, Helpers!AN136 - INDEX(Matrix!$B$2:$ZZ$201, ROW()-209, COLUMN()-1)), ""),"")</f>
        <v/>
      </c>
      <c r="AO344" t="str" cm="1">
        <f t="array" ref="AO344">IFERROR(IF(Helpers!AO136&gt;0, MAX(0, Helpers!AO136 - INDEX(Matrix!$B$2:$ZZ$201, ROW()-209, COLUMN()-1)), ""),"")</f>
        <v/>
      </c>
      <c r="AP344" t="str" cm="1">
        <f t="array" ref="AP344">IFERROR(IF(Helpers!AP136&gt;0, MAX(0, Helpers!AP136 - INDEX(Matrix!$B$2:$ZZ$201, ROW()-209, COLUMN()-1)), ""),"")</f>
        <v/>
      </c>
      <c r="AQ344" t="str" cm="1">
        <f t="array" ref="AQ344">IFERROR(IF(Helpers!AQ136&gt;0, MAX(0, Helpers!AQ136 - INDEX(Matrix!$B$2:$ZZ$201, ROW()-209, COLUMN()-1)), ""),"")</f>
        <v/>
      </c>
      <c r="AR344" t="str" cm="1">
        <f t="array" ref="AR344">IFERROR(IF(Helpers!AR136&gt;0, MAX(0, Helpers!AR136 - INDEX(Matrix!$B$2:$ZZ$201, ROW()-209, COLUMN()-1)), ""),"")</f>
        <v/>
      </c>
      <c r="AS344" t="str" cm="1">
        <f t="array" ref="AS344">IFERROR(IF(Helpers!AS136&gt;0, MAX(0, Helpers!AS136 - INDEX(Matrix!$B$2:$ZZ$201, ROW()-209, COLUMN()-1)), ""),"")</f>
        <v/>
      </c>
      <c r="AT344" t="str" cm="1">
        <f t="array" ref="AT344">IFERROR(IF(Helpers!AT136&gt;0, MAX(0, Helpers!AT136 - INDEX(Matrix!$B$2:$ZZ$201, ROW()-209, COLUMN()-1)), ""),"")</f>
        <v/>
      </c>
      <c r="AU344" t="str" cm="1">
        <f t="array" ref="AU344">IFERROR(IF(Helpers!AU136&gt;0, MAX(0, Helpers!AU136 - INDEX(Matrix!$B$2:$ZZ$201, ROW()-209, COLUMN()-1)), ""),"")</f>
        <v/>
      </c>
      <c r="AV344" t="str" cm="1">
        <f t="array" ref="AV344">IFERROR(IF(Helpers!AV136&gt;0, MAX(0, Helpers!AV136 - INDEX(Matrix!$B$2:$ZZ$201, ROW()-209, COLUMN()-1)), ""),"")</f>
        <v/>
      </c>
      <c r="AW344" t="str" cm="1">
        <f t="array" ref="AW344">IFERROR(IF(Helpers!AW136&gt;0, MAX(0, Helpers!AW136 - INDEX(Matrix!$B$2:$ZZ$201, ROW()-209, COLUMN()-1)), ""),"")</f>
        <v/>
      </c>
      <c r="AX344" t="str" cm="1">
        <f t="array" ref="AX344">IFERROR(IF(Helpers!AX136&gt;0, MAX(0, Helpers!AX136 - INDEX(Matrix!$B$2:$ZZ$201, ROW()-209, COLUMN()-1)), ""),"")</f>
        <v/>
      </c>
      <c r="AY344" t="str" cm="1">
        <f t="array" ref="AY344">IFERROR(IF(Helpers!AY136&gt;0, MAX(0, Helpers!AY136 - INDEX(Matrix!$B$2:$ZZ$201, ROW()-209, COLUMN()-1)), ""),"")</f>
        <v/>
      </c>
    </row>
    <row r="345" spans="1:51" x14ac:dyDescent="0.25">
      <c r="A345" s="12"/>
      <c r="B345" t="str" cm="1">
        <f t="array" ref="B345">IFERROR(IF(Helpers!B137&gt;0, MAX(0, Helpers!B137 - INDEX(Matrix!$B$2:$ZZ$201, ROW()-209, COLUMN()-1)), ""),"")</f>
        <v/>
      </c>
      <c r="C345" t="str" cm="1">
        <f t="array" ref="C345">IFERROR(IF(Helpers!C137&gt;0, MAX(0, Helpers!C137 - INDEX(Matrix!$B$2:$ZZ$201, ROW()-209, COLUMN()-1)), ""),"")</f>
        <v/>
      </c>
      <c r="D345" t="str" cm="1">
        <f t="array" ref="D345">IFERROR(IF(Helpers!D137&gt;0, MAX(0, Helpers!D137 - INDEX(Matrix!$B$2:$ZZ$201, ROW()-209, COLUMN()-1)), ""),"")</f>
        <v/>
      </c>
      <c r="E345" t="str" cm="1">
        <f t="array" ref="E345">IFERROR(IF(Helpers!E137&gt;0, MAX(0, Helpers!E137 - INDEX(Matrix!$B$2:$ZZ$201, ROW()-209, COLUMN()-1)), ""),"")</f>
        <v/>
      </c>
      <c r="F345" t="str" cm="1">
        <f t="array" ref="F345">IFERROR(IF(Helpers!F137&gt;0, MAX(0, Helpers!F137 - INDEX(Matrix!$B$2:$ZZ$201, ROW()-209, COLUMN()-1)), ""),"")</f>
        <v/>
      </c>
      <c r="G345" t="str" cm="1">
        <f t="array" ref="G345">IFERROR(IF(Helpers!G137&gt;0, MAX(0, Helpers!G137 - INDEX(Matrix!$B$2:$ZZ$201, ROW()-209, COLUMN()-1)), ""),"")</f>
        <v/>
      </c>
      <c r="H345" t="str" cm="1">
        <f t="array" ref="H345">IFERROR(IF(Helpers!H137&gt;0, MAX(0, Helpers!H137 - INDEX(Matrix!$B$2:$ZZ$201, ROW()-209, COLUMN()-1)), ""),"")</f>
        <v/>
      </c>
      <c r="I345" t="str" cm="1">
        <f t="array" ref="I345">IFERROR(IF(Helpers!I137&gt;0, MAX(0, Helpers!I137 - INDEX(Matrix!$B$2:$ZZ$201, ROW()-209, COLUMN()-1)), ""),"")</f>
        <v/>
      </c>
      <c r="J345" t="str" cm="1">
        <f t="array" ref="J345">IFERROR(IF(Helpers!J137&gt;0, MAX(0, Helpers!J137 - INDEX(Matrix!$B$2:$ZZ$201, ROW()-209, COLUMN()-1)), ""),"")</f>
        <v/>
      </c>
      <c r="K345" t="str" cm="1">
        <f t="array" ref="K345">IFERROR(IF(Helpers!K137&gt;0, MAX(0, Helpers!K137 - INDEX(Matrix!$B$2:$ZZ$201, ROW()-209, COLUMN()-1)), ""),"")</f>
        <v/>
      </c>
      <c r="L345" t="str" cm="1">
        <f t="array" ref="L345">IFERROR(IF(Helpers!L137&gt;0, MAX(0, Helpers!L137 - INDEX(Matrix!$B$2:$ZZ$201, ROW()-209, COLUMN()-1)), ""),"")</f>
        <v/>
      </c>
      <c r="M345" t="str" cm="1">
        <f t="array" ref="M345">IFERROR(IF(Helpers!M137&gt;0, MAX(0, Helpers!M137 - INDEX(Matrix!$B$2:$ZZ$201, ROW()-209, COLUMN()-1)), ""),"")</f>
        <v/>
      </c>
      <c r="N345" t="str" cm="1">
        <f t="array" ref="N345">IFERROR(IF(Helpers!N137&gt;0, MAX(0, Helpers!N137 - INDEX(Matrix!$B$2:$ZZ$201, ROW()-209, COLUMN()-1)), ""),"")</f>
        <v/>
      </c>
      <c r="O345" t="str" cm="1">
        <f t="array" ref="O345">IFERROR(IF(Helpers!O137&gt;0, MAX(0, Helpers!O137 - INDEX(Matrix!$B$2:$ZZ$201, ROW()-209, COLUMN()-1)), ""),"")</f>
        <v/>
      </c>
      <c r="P345" t="str" cm="1">
        <f t="array" ref="P345">IFERROR(IF(Helpers!P137&gt;0, MAX(0, Helpers!P137 - INDEX(Matrix!$B$2:$ZZ$201, ROW()-209, COLUMN()-1)), ""),"")</f>
        <v/>
      </c>
      <c r="Q345" t="str" cm="1">
        <f t="array" ref="Q345">IFERROR(IF(Helpers!Q137&gt;0, MAX(0, Helpers!Q137 - INDEX(Matrix!$B$2:$ZZ$201, ROW()-209, COLUMN()-1)), ""),"")</f>
        <v/>
      </c>
      <c r="R345" t="str" cm="1">
        <f t="array" ref="R345">IFERROR(IF(Helpers!R137&gt;0, MAX(0, Helpers!R137 - INDEX(Matrix!$B$2:$ZZ$201, ROW()-209, COLUMN()-1)), ""),"")</f>
        <v/>
      </c>
      <c r="S345" t="str" cm="1">
        <f t="array" ref="S345">IFERROR(IF(Helpers!S137&gt;0, MAX(0, Helpers!S137 - INDEX(Matrix!$B$2:$ZZ$201, ROW()-209, COLUMN()-1)), ""),"")</f>
        <v/>
      </c>
      <c r="T345" t="str" cm="1">
        <f t="array" ref="T345">IFERROR(IF(Helpers!T137&gt;0, MAX(0, Helpers!T137 - INDEX(Matrix!$B$2:$ZZ$201, ROW()-209, COLUMN()-1)), ""),"")</f>
        <v/>
      </c>
      <c r="U345" t="str" cm="1">
        <f t="array" ref="U345">IFERROR(IF(Helpers!U137&gt;0, MAX(0, Helpers!U137 - INDEX(Matrix!$B$2:$ZZ$201, ROW()-209, COLUMN()-1)), ""),"")</f>
        <v/>
      </c>
      <c r="V345" t="str" cm="1">
        <f t="array" ref="V345">IFERROR(IF(Helpers!V137&gt;0, MAX(0, Helpers!V137 - INDEX(Matrix!$B$2:$ZZ$201, ROW()-209, COLUMN()-1)), ""),"")</f>
        <v/>
      </c>
      <c r="W345" t="str" cm="1">
        <f t="array" ref="W345">IFERROR(IF(Helpers!W137&gt;0, MAX(0, Helpers!W137 - INDEX(Matrix!$B$2:$ZZ$201, ROW()-209, COLUMN()-1)), ""),"")</f>
        <v/>
      </c>
      <c r="X345" t="str" cm="1">
        <f t="array" ref="X345">IFERROR(IF(Helpers!X137&gt;0, MAX(0, Helpers!X137 - INDEX(Matrix!$B$2:$ZZ$201, ROW()-209, COLUMN()-1)), ""),"")</f>
        <v/>
      </c>
      <c r="Y345" t="str" cm="1">
        <f t="array" ref="Y345">IFERROR(IF(Helpers!Y137&gt;0, MAX(0, Helpers!Y137 - INDEX(Matrix!$B$2:$ZZ$201, ROW()-209, COLUMN()-1)), ""),"")</f>
        <v/>
      </c>
      <c r="Z345" t="str" cm="1">
        <f t="array" ref="Z345">IFERROR(IF(Helpers!Z137&gt;0, MAX(0, Helpers!Z137 - INDEX(Matrix!$B$2:$ZZ$201, ROW()-209, COLUMN()-1)), ""),"")</f>
        <v/>
      </c>
      <c r="AA345" t="str" cm="1">
        <f t="array" ref="AA345">IFERROR(IF(Helpers!AA137&gt;0, MAX(0, Helpers!AA137 - INDEX(Matrix!$B$2:$ZZ$201, ROW()-209, COLUMN()-1)), ""),"")</f>
        <v/>
      </c>
      <c r="AB345" t="str" cm="1">
        <f t="array" ref="AB345">IFERROR(IF(Helpers!AB137&gt;0, MAX(0, Helpers!AB137 - INDEX(Matrix!$B$2:$ZZ$201, ROW()-209, COLUMN()-1)), ""),"")</f>
        <v/>
      </c>
      <c r="AC345" t="str" cm="1">
        <f t="array" ref="AC345">IFERROR(IF(Helpers!AC137&gt;0, MAX(0, Helpers!AC137 - INDEX(Matrix!$B$2:$ZZ$201, ROW()-209, COLUMN()-1)), ""),"")</f>
        <v/>
      </c>
      <c r="AD345" t="str" cm="1">
        <f t="array" ref="AD345">IFERROR(IF(Helpers!AD137&gt;0, MAX(0, Helpers!AD137 - INDEX(Matrix!$B$2:$ZZ$201, ROW()-209, COLUMN()-1)), ""),"")</f>
        <v/>
      </c>
      <c r="AE345" t="str" cm="1">
        <f t="array" ref="AE345">IFERROR(IF(Helpers!AE137&gt;0, MAX(0, Helpers!AE137 - INDEX(Matrix!$B$2:$ZZ$201, ROW()-209, COLUMN()-1)), ""),"")</f>
        <v/>
      </c>
      <c r="AF345" t="str" cm="1">
        <f t="array" ref="AF345">IFERROR(IF(Helpers!AF137&gt;0, MAX(0, Helpers!AF137 - INDEX(Matrix!$B$2:$ZZ$201, ROW()-209, COLUMN()-1)), ""),"")</f>
        <v/>
      </c>
      <c r="AG345" t="str" cm="1">
        <f t="array" ref="AG345">IFERROR(IF(Helpers!AG137&gt;0, MAX(0, Helpers!AG137 - INDEX(Matrix!$B$2:$ZZ$201, ROW()-209, COLUMN()-1)), ""),"")</f>
        <v/>
      </c>
      <c r="AH345" t="str" cm="1">
        <f t="array" ref="AH345">IFERROR(IF(Helpers!AH137&gt;0, MAX(0, Helpers!AH137 - INDEX(Matrix!$B$2:$ZZ$201, ROW()-209, COLUMN()-1)), ""),"")</f>
        <v/>
      </c>
      <c r="AI345" t="str" cm="1">
        <f t="array" ref="AI345">IFERROR(IF(Helpers!AI137&gt;0, MAX(0, Helpers!AI137 - INDEX(Matrix!$B$2:$ZZ$201, ROW()-209, COLUMN()-1)), ""),"")</f>
        <v/>
      </c>
      <c r="AJ345" t="str" cm="1">
        <f t="array" ref="AJ345">IFERROR(IF(Helpers!AJ137&gt;0, MAX(0, Helpers!AJ137 - INDEX(Matrix!$B$2:$ZZ$201, ROW()-209, COLUMN()-1)), ""),"")</f>
        <v/>
      </c>
      <c r="AK345" t="str" cm="1">
        <f t="array" ref="AK345">IFERROR(IF(Helpers!AK137&gt;0, MAX(0, Helpers!AK137 - INDEX(Matrix!$B$2:$ZZ$201, ROW()-209, COLUMN()-1)), ""),"")</f>
        <v/>
      </c>
      <c r="AL345" t="str" cm="1">
        <f t="array" ref="AL345">IFERROR(IF(Helpers!AL137&gt;0, MAX(0, Helpers!AL137 - INDEX(Matrix!$B$2:$ZZ$201, ROW()-209, COLUMN()-1)), ""),"")</f>
        <v/>
      </c>
      <c r="AM345" t="str" cm="1">
        <f t="array" ref="AM345">IFERROR(IF(Helpers!AM137&gt;0, MAX(0, Helpers!AM137 - INDEX(Matrix!$B$2:$ZZ$201, ROW()-209, COLUMN()-1)), ""),"")</f>
        <v/>
      </c>
      <c r="AN345" t="str" cm="1">
        <f t="array" ref="AN345">IFERROR(IF(Helpers!AN137&gt;0, MAX(0, Helpers!AN137 - INDEX(Matrix!$B$2:$ZZ$201, ROW()-209, COLUMN()-1)), ""),"")</f>
        <v/>
      </c>
      <c r="AO345" t="str" cm="1">
        <f t="array" ref="AO345">IFERROR(IF(Helpers!AO137&gt;0, MAX(0, Helpers!AO137 - INDEX(Matrix!$B$2:$ZZ$201, ROW()-209, COLUMN()-1)), ""),"")</f>
        <v/>
      </c>
      <c r="AP345" t="str" cm="1">
        <f t="array" ref="AP345">IFERROR(IF(Helpers!AP137&gt;0, MAX(0, Helpers!AP137 - INDEX(Matrix!$B$2:$ZZ$201, ROW()-209, COLUMN()-1)), ""),"")</f>
        <v/>
      </c>
      <c r="AQ345" t="str" cm="1">
        <f t="array" ref="AQ345">IFERROR(IF(Helpers!AQ137&gt;0, MAX(0, Helpers!AQ137 - INDEX(Matrix!$B$2:$ZZ$201, ROW()-209, COLUMN()-1)), ""),"")</f>
        <v/>
      </c>
      <c r="AR345" t="str" cm="1">
        <f t="array" ref="AR345">IFERROR(IF(Helpers!AR137&gt;0, MAX(0, Helpers!AR137 - INDEX(Matrix!$B$2:$ZZ$201, ROW()-209, COLUMN()-1)), ""),"")</f>
        <v/>
      </c>
      <c r="AS345" t="str" cm="1">
        <f t="array" ref="AS345">IFERROR(IF(Helpers!AS137&gt;0, MAX(0, Helpers!AS137 - INDEX(Matrix!$B$2:$ZZ$201, ROW()-209, COLUMN()-1)), ""),"")</f>
        <v/>
      </c>
      <c r="AT345" t="str" cm="1">
        <f t="array" ref="AT345">IFERROR(IF(Helpers!AT137&gt;0, MAX(0, Helpers!AT137 - INDEX(Matrix!$B$2:$ZZ$201, ROW()-209, COLUMN()-1)), ""),"")</f>
        <v/>
      </c>
      <c r="AU345" t="str" cm="1">
        <f t="array" ref="AU345">IFERROR(IF(Helpers!AU137&gt;0, MAX(0, Helpers!AU137 - INDEX(Matrix!$B$2:$ZZ$201, ROW()-209, COLUMN()-1)), ""),"")</f>
        <v/>
      </c>
      <c r="AV345" t="str" cm="1">
        <f t="array" ref="AV345">IFERROR(IF(Helpers!AV137&gt;0, MAX(0, Helpers!AV137 - INDEX(Matrix!$B$2:$ZZ$201, ROW()-209, COLUMN()-1)), ""),"")</f>
        <v/>
      </c>
      <c r="AW345" t="str" cm="1">
        <f t="array" ref="AW345">IFERROR(IF(Helpers!AW137&gt;0, MAX(0, Helpers!AW137 - INDEX(Matrix!$B$2:$ZZ$201, ROW()-209, COLUMN()-1)), ""),"")</f>
        <v/>
      </c>
      <c r="AX345" t="str" cm="1">
        <f t="array" ref="AX345">IFERROR(IF(Helpers!AX137&gt;0, MAX(0, Helpers!AX137 - INDEX(Matrix!$B$2:$ZZ$201, ROW()-209, COLUMN()-1)), ""),"")</f>
        <v/>
      </c>
      <c r="AY345" t="str" cm="1">
        <f t="array" ref="AY345">IFERROR(IF(Helpers!AY137&gt;0, MAX(0, Helpers!AY137 - INDEX(Matrix!$B$2:$ZZ$201, ROW()-209, COLUMN()-1)), ""),"")</f>
        <v/>
      </c>
    </row>
    <row r="346" spans="1:51" x14ac:dyDescent="0.25">
      <c r="A346" s="12"/>
      <c r="B346" t="str" cm="1">
        <f t="array" ref="B346">IFERROR(IF(Helpers!B138&gt;0, MAX(0, Helpers!B138 - INDEX(Matrix!$B$2:$ZZ$201, ROW()-209, COLUMN()-1)), ""),"")</f>
        <v/>
      </c>
      <c r="C346" t="str" cm="1">
        <f t="array" ref="C346">IFERROR(IF(Helpers!C138&gt;0, MAX(0, Helpers!C138 - INDEX(Matrix!$B$2:$ZZ$201, ROW()-209, COLUMN()-1)), ""),"")</f>
        <v/>
      </c>
      <c r="D346" t="str" cm="1">
        <f t="array" ref="D346">IFERROR(IF(Helpers!D138&gt;0, MAX(0, Helpers!D138 - INDEX(Matrix!$B$2:$ZZ$201, ROW()-209, COLUMN()-1)), ""),"")</f>
        <v/>
      </c>
      <c r="E346" t="str" cm="1">
        <f t="array" ref="E346">IFERROR(IF(Helpers!E138&gt;0, MAX(0, Helpers!E138 - INDEX(Matrix!$B$2:$ZZ$201, ROW()-209, COLUMN()-1)), ""),"")</f>
        <v/>
      </c>
      <c r="F346" t="str" cm="1">
        <f t="array" ref="F346">IFERROR(IF(Helpers!F138&gt;0, MAX(0, Helpers!F138 - INDEX(Matrix!$B$2:$ZZ$201, ROW()-209, COLUMN()-1)), ""),"")</f>
        <v/>
      </c>
      <c r="G346" t="str" cm="1">
        <f t="array" ref="G346">IFERROR(IF(Helpers!G138&gt;0, MAX(0, Helpers!G138 - INDEX(Matrix!$B$2:$ZZ$201, ROW()-209, COLUMN()-1)), ""),"")</f>
        <v/>
      </c>
      <c r="H346" t="str" cm="1">
        <f t="array" ref="H346">IFERROR(IF(Helpers!H138&gt;0, MAX(0, Helpers!H138 - INDEX(Matrix!$B$2:$ZZ$201, ROW()-209, COLUMN()-1)), ""),"")</f>
        <v/>
      </c>
      <c r="I346" t="str" cm="1">
        <f t="array" ref="I346">IFERROR(IF(Helpers!I138&gt;0, MAX(0, Helpers!I138 - INDEX(Matrix!$B$2:$ZZ$201, ROW()-209, COLUMN()-1)), ""),"")</f>
        <v/>
      </c>
      <c r="J346" t="str" cm="1">
        <f t="array" ref="J346">IFERROR(IF(Helpers!J138&gt;0, MAX(0, Helpers!J138 - INDEX(Matrix!$B$2:$ZZ$201, ROW()-209, COLUMN()-1)), ""),"")</f>
        <v/>
      </c>
      <c r="K346" t="str" cm="1">
        <f t="array" ref="K346">IFERROR(IF(Helpers!K138&gt;0, MAX(0, Helpers!K138 - INDEX(Matrix!$B$2:$ZZ$201, ROW()-209, COLUMN()-1)), ""),"")</f>
        <v/>
      </c>
      <c r="L346" t="str" cm="1">
        <f t="array" ref="L346">IFERROR(IF(Helpers!L138&gt;0, MAX(0, Helpers!L138 - INDEX(Matrix!$B$2:$ZZ$201, ROW()-209, COLUMN()-1)), ""),"")</f>
        <v/>
      </c>
      <c r="M346" t="str" cm="1">
        <f t="array" ref="M346">IFERROR(IF(Helpers!M138&gt;0, MAX(0, Helpers!M138 - INDEX(Matrix!$B$2:$ZZ$201, ROW()-209, COLUMN()-1)), ""),"")</f>
        <v/>
      </c>
      <c r="N346" t="str" cm="1">
        <f t="array" ref="N346">IFERROR(IF(Helpers!N138&gt;0, MAX(0, Helpers!N138 - INDEX(Matrix!$B$2:$ZZ$201, ROW()-209, COLUMN()-1)), ""),"")</f>
        <v/>
      </c>
      <c r="O346" t="str" cm="1">
        <f t="array" ref="O346">IFERROR(IF(Helpers!O138&gt;0, MAX(0, Helpers!O138 - INDEX(Matrix!$B$2:$ZZ$201, ROW()-209, COLUMN()-1)), ""),"")</f>
        <v/>
      </c>
      <c r="P346" t="str" cm="1">
        <f t="array" ref="P346">IFERROR(IF(Helpers!P138&gt;0, MAX(0, Helpers!P138 - INDEX(Matrix!$B$2:$ZZ$201, ROW()-209, COLUMN()-1)), ""),"")</f>
        <v/>
      </c>
      <c r="Q346" t="str" cm="1">
        <f t="array" ref="Q346">IFERROR(IF(Helpers!Q138&gt;0, MAX(0, Helpers!Q138 - INDEX(Matrix!$B$2:$ZZ$201, ROW()-209, COLUMN()-1)), ""),"")</f>
        <v/>
      </c>
      <c r="R346" t="str" cm="1">
        <f t="array" ref="R346">IFERROR(IF(Helpers!R138&gt;0, MAX(0, Helpers!R138 - INDEX(Matrix!$B$2:$ZZ$201, ROW()-209, COLUMN()-1)), ""),"")</f>
        <v/>
      </c>
      <c r="S346" t="str" cm="1">
        <f t="array" ref="S346">IFERROR(IF(Helpers!S138&gt;0, MAX(0, Helpers!S138 - INDEX(Matrix!$B$2:$ZZ$201, ROW()-209, COLUMN()-1)), ""),"")</f>
        <v/>
      </c>
      <c r="T346" t="str" cm="1">
        <f t="array" ref="T346">IFERROR(IF(Helpers!T138&gt;0, MAX(0, Helpers!T138 - INDEX(Matrix!$B$2:$ZZ$201, ROW()-209, COLUMN()-1)), ""),"")</f>
        <v/>
      </c>
      <c r="U346" t="str" cm="1">
        <f t="array" ref="U346">IFERROR(IF(Helpers!U138&gt;0, MAX(0, Helpers!U138 - INDEX(Matrix!$B$2:$ZZ$201, ROW()-209, COLUMN()-1)), ""),"")</f>
        <v/>
      </c>
      <c r="V346" t="str" cm="1">
        <f t="array" ref="V346">IFERROR(IF(Helpers!V138&gt;0, MAX(0, Helpers!V138 - INDEX(Matrix!$B$2:$ZZ$201, ROW()-209, COLUMN()-1)), ""),"")</f>
        <v/>
      </c>
      <c r="W346" t="str" cm="1">
        <f t="array" ref="W346">IFERROR(IF(Helpers!W138&gt;0, MAX(0, Helpers!W138 - INDEX(Matrix!$B$2:$ZZ$201, ROW()-209, COLUMN()-1)), ""),"")</f>
        <v/>
      </c>
      <c r="X346" t="str" cm="1">
        <f t="array" ref="X346">IFERROR(IF(Helpers!X138&gt;0, MAX(0, Helpers!X138 - INDEX(Matrix!$B$2:$ZZ$201, ROW()-209, COLUMN()-1)), ""),"")</f>
        <v/>
      </c>
      <c r="Y346" t="str" cm="1">
        <f t="array" ref="Y346">IFERROR(IF(Helpers!Y138&gt;0, MAX(0, Helpers!Y138 - INDEX(Matrix!$B$2:$ZZ$201, ROW()-209, COLUMN()-1)), ""),"")</f>
        <v/>
      </c>
      <c r="Z346" t="str" cm="1">
        <f t="array" ref="Z346">IFERROR(IF(Helpers!Z138&gt;0, MAX(0, Helpers!Z138 - INDEX(Matrix!$B$2:$ZZ$201, ROW()-209, COLUMN()-1)), ""),"")</f>
        <v/>
      </c>
      <c r="AA346" t="str" cm="1">
        <f t="array" ref="AA346">IFERROR(IF(Helpers!AA138&gt;0, MAX(0, Helpers!AA138 - INDEX(Matrix!$B$2:$ZZ$201, ROW()-209, COLUMN()-1)), ""),"")</f>
        <v/>
      </c>
      <c r="AB346" t="str" cm="1">
        <f t="array" ref="AB346">IFERROR(IF(Helpers!AB138&gt;0, MAX(0, Helpers!AB138 - INDEX(Matrix!$B$2:$ZZ$201, ROW()-209, COLUMN()-1)), ""),"")</f>
        <v/>
      </c>
      <c r="AC346" t="str" cm="1">
        <f t="array" ref="AC346">IFERROR(IF(Helpers!AC138&gt;0, MAX(0, Helpers!AC138 - INDEX(Matrix!$B$2:$ZZ$201, ROW()-209, COLUMN()-1)), ""),"")</f>
        <v/>
      </c>
      <c r="AD346" t="str" cm="1">
        <f t="array" ref="AD346">IFERROR(IF(Helpers!AD138&gt;0, MAX(0, Helpers!AD138 - INDEX(Matrix!$B$2:$ZZ$201, ROW()-209, COLUMN()-1)), ""),"")</f>
        <v/>
      </c>
      <c r="AE346" t="str" cm="1">
        <f t="array" ref="AE346">IFERROR(IF(Helpers!AE138&gt;0, MAX(0, Helpers!AE138 - INDEX(Matrix!$B$2:$ZZ$201, ROW()-209, COLUMN()-1)), ""),"")</f>
        <v/>
      </c>
      <c r="AF346" t="str" cm="1">
        <f t="array" ref="AF346">IFERROR(IF(Helpers!AF138&gt;0, MAX(0, Helpers!AF138 - INDEX(Matrix!$B$2:$ZZ$201, ROW()-209, COLUMN()-1)), ""),"")</f>
        <v/>
      </c>
      <c r="AG346" t="str" cm="1">
        <f t="array" ref="AG346">IFERROR(IF(Helpers!AG138&gt;0, MAX(0, Helpers!AG138 - INDEX(Matrix!$B$2:$ZZ$201, ROW()-209, COLUMN()-1)), ""),"")</f>
        <v/>
      </c>
      <c r="AH346" t="str" cm="1">
        <f t="array" ref="AH346">IFERROR(IF(Helpers!AH138&gt;0, MAX(0, Helpers!AH138 - INDEX(Matrix!$B$2:$ZZ$201, ROW()-209, COLUMN()-1)), ""),"")</f>
        <v/>
      </c>
      <c r="AI346" t="str" cm="1">
        <f t="array" ref="AI346">IFERROR(IF(Helpers!AI138&gt;0, MAX(0, Helpers!AI138 - INDEX(Matrix!$B$2:$ZZ$201, ROW()-209, COLUMN()-1)), ""),"")</f>
        <v/>
      </c>
      <c r="AJ346" t="str" cm="1">
        <f t="array" ref="AJ346">IFERROR(IF(Helpers!AJ138&gt;0, MAX(0, Helpers!AJ138 - INDEX(Matrix!$B$2:$ZZ$201, ROW()-209, COLUMN()-1)), ""),"")</f>
        <v/>
      </c>
      <c r="AK346" t="str" cm="1">
        <f t="array" ref="AK346">IFERROR(IF(Helpers!AK138&gt;0, MAX(0, Helpers!AK138 - INDEX(Matrix!$B$2:$ZZ$201, ROW()-209, COLUMN()-1)), ""),"")</f>
        <v/>
      </c>
      <c r="AL346" t="str" cm="1">
        <f t="array" ref="AL346">IFERROR(IF(Helpers!AL138&gt;0, MAX(0, Helpers!AL138 - INDEX(Matrix!$B$2:$ZZ$201, ROW()-209, COLUMN()-1)), ""),"")</f>
        <v/>
      </c>
      <c r="AM346" t="str" cm="1">
        <f t="array" ref="AM346">IFERROR(IF(Helpers!AM138&gt;0, MAX(0, Helpers!AM138 - INDEX(Matrix!$B$2:$ZZ$201, ROW()-209, COLUMN()-1)), ""),"")</f>
        <v/>
      </c>
      <c r="AN346" t="str" cm="1">
        <f t="array" ref="AN346">IFERROR(IF(Helpers!AN138&gt;0, MAX(0, Helpers!AN138 - INDEX(Matrix!$B$2:$ZZ$201, ROW()-209, COLUMN()-1)), ""),"")</f>
        <v/>
      </c>
      <c r="AO346" t="str" cm="1">
        <f t="array" ref="AO346">IFERROR(IF(Helpers!AO138&gt;0, MAX(0, Helpers!AO138 - INDEX(Matrix!$B$2:$ZZ$201, ROW()-209, COLUMN()-1)), ""),"")</f>
        <v/>
      </c>
      <c r="AP346" t="str" cm="1">
        <f t="array" ref="AP346">IFERROR(IF(Helpers!AP138&gt;0, MAX(0, Helpers!AP138 - INDEX(Matrix!$B$2:$ZZ$201, ROW()-209, COLUMN()-1)), ""),"")</f>
        <v/>
      </c>
      <c r="AQ346" t="str" cm="1">
        <f t="array" ref="AQ346">IFERROR(IF(Helpers!AQ138&gt;0, MAX(0, Helpers!AQ138 - INDEX(Matrix!$B$2:$ZZ$201, ROW()-209, COLUMN()-1)), ""),"")</f>
        <v/>
      </c>
      <c r="AR346" t="str" cm="1">
        <f t="array" ref="AR346">IFERROR(IF(Helpers!AR138&gt;0, MAX(0, Helpers!AR138 - INDEX(Matrix!$B$2:$ZZ$201, ROW()-209, COLUMN()-1)), ""),"")</f>
        <v/>
      </c>
      <c r="AS346" t="str" cm="1">
        <f t="array" ref="AS346">IFERROR(IF(Helpers!AS138&gt;0, MAX(0, Helpers!AS138 - INDEX(Matrix!$B$2:$ZZ$201, ROW()-209, COLUMN()-1)), ""),"")</f>
        <v/>
      </c>
      <c r="AT346" t="str" cm="1">
        <f t="array" ref="AT346">IFERROR(IF(Helpers!AT138&gt;0, MAX(0, Helpers!AT138 - INDEX(Matrix!$B$2:$ZZ$201, ROW()-209, COLUMN()-1)), ""),"")</f>
        <v/>
      </c>
      <c r="AU346" t="str" cm="1">
        <f t="array" ref="AU346">IFERROR(IF(Helpers!AU138&gt;0, MAX(0, Helpers!AU138 - INDEX(Matrix!$B$2:$ZZ$201, ROW()-209, COLUMN()-1)), ""),"")</f>
        <v/>
      </c>
      <c r="AV346" t="str" cm="1">
        <f t="array" ref="AV346">IFERROR(IF(Helpers!AV138&gt;0, MAX(0, Helpers!AV138 - INDEX(Matrix!$B$2:$ZZ$201, ROW()-209, COLUMN()-1)), ""),"")</f>
        <v/>
      </c>
      <c r="AW346" t="str" cm="1">
        <f t="array" ref="AW346">IFERROR(IF(Helpers!AW138&gt;0, MAX(0, Helpers!AW138 - INDEX(Matrix!$B$2:$ZZ$201, ROW()-209, COLUMN()-1)), ""),"")</f>
        <v/>
      </c>
      <c r="AX346" t="str" cm="1">
        <f t="array" ref="AX346">IFERROR(IF(Helpers!AX138&gt;0, MAX(0, Helpers!AX138 - INDEX(Matrix!$B$2:$ZZ$201, ROW()-209, COLUMN()-1)), ""),"")</f>
        <v/>
      </c>
      <c r="AY346" t="str" cm="1">
        <f t="array" ref="AY346">IFERROR(IF(Helpers!AY138&gt;0, MAX(0, Helpers!AY138 - INDEX(Matrix!$B$2:$ZZ$201, ROW()-209, COLUMN()-1)), ""),"")</f>
        <v/>
      </c>
    </row>
    <row r="347" spans="1:51" x14ac:dyDescent="0.25">
      <c r="A347" s="12"/>
      <c r="B347" t="str" cm="1">
        <f t="array" ref="B347">IFERROR(IF(Helpers!B139&gt;0, MAX(0, Helpers!B139 - INDEX(Matrix!$B$2:$ZZ$201, ROW()-209, COLUMN()-1)), ""),"")</f>
        <v/>
      </c>
      <c r="C347" t="str" cm="1">
        <f t="array" ref="C347">IFERROR(IF(Helpers!C139&gt;0, MAX(0, Helpers!C139 - INDEX(Matrix!$B$2:$ZZ$201, ROW()-209, COLUMN()-1)), ""),"")</f>
        <v/>
      </c>
      <c r="D347" t="str" cm="1">
        <f t="array" ref="D347">IFERROR(IF(Helpers!D139&gt;0, MAX(0, Helpers!D139 - INDEX(Matrix!$B$2:$ZZ$201, ROW()-209, COLUMN()-1)), ""),"")</f>
        <v/>
      </c>
      <c r="E347" t="str" cm="1">
        <f t="array" ref="E347">IFERROR(IF(Helpers!E139&gt;0, MAX(0, Helpers!E139 - INDEX(Matrix!$B$2:$ZZ$201, ROW()-209, COLUMN()-1)), ""),"")</f>
        <v/>
      </c>
      <c r="F347" t="str" cm="1">
        <f t="array" ref="F347">IFERROR(IF(Helpers!F139&gt;0, MAX(0, Helpers!F139 - INDEX(Matrix!$B$2:$ZZ$201, ROW()-209, COLUMN()-1)), ""),"")</f>
        <v/>
      </c>
      <c r="G347" t="str" cm="1">
        <f t="array" ref="G347">IFERROR(IF(Helpers!G139&gt;0, MAX(0, Helpers!G139 - INDEX(Matrix!$B$2:$ZZ$201, ROW()-209, COLUMN()-1)), ""),"")</f>
        <v/>
      </c>
      <c r="H347" t="str" cm="1">
        <f t="array" ref="H347">IFERROR(IF(Helpers!H139&gt;0, MAX(0, Helpers!H139 - INDEX(Matrix!$B$2:$ZZ$201, ROW()-209, COLUMN()-1)), ""),"")</f>
        <v/>
      </c>
      <c r="I347" t="str" cm="1">
        <f t="array" ref="I347">IFERROR(IF(Helpers!I139&gt;0, MAX(0, Helpers!I139 - INDEX(Matrix!$B$2:$ZZ$201, ROW()-209, COLUMN()-1)), ""),"")</f>
        <v/>
      </c>
      <c r="J347" t="str" cm="1">
        <f t="array" ref="J347">IFERROR(IF(Helpers!J139&gt;0, MAX(0, Helpers!J139 - INDEX(Matrix!$B$2:$ZZ$201, ROW()-209, COLUMN()-1)), ""),"")</f>
        <v/>
      </c>
      <c r="K347" t="str" cm="1">
        <f t="array" ref="K347">IFERROR(IF(Helpers!K139&gt;0, MAX(0, Helpers!K139 - INDEX(Matrix!$B$2:$ZZ$201, ROW()-209, COLUMN()-1)), ""),"")</f>
        <v/>
      </c>
      <c r="L347" t="str" cm="1">
        <f t="array" ref="L347">IFERROR(IF(Helpers!L139&gt;0, MAX(0, Helpers!L139 - INDEX(Matrix!$B$2:$ZZ$201, ROW()-209, COLUMN()-1)), ""),"")</f>
        <v/>
      </c>
      <c r="M347" t="str" cm="1">
        <f t="array" ref="M347">IFERROR(IF(Helpers!M139&gt;0, MAX(0, Helpers!M139 - INDEX(Matrix!$B$2:$ZZ$201, ROW()-209, COLUMN()-1)), ""),"")</f>
        <v/>
      </c>
      <c r="N347" t="str" cm="1">
        <f t="array" ref="N347">IFERROR(IF(Helpers!N139&gt;0, MAX(0, Helpers!N139 - INDEX(Matrix!$B$2:$ZZ$201, ROW()-209, COLUMN()-1)), ""),"")</f>
        <v/>
      </c>
      <c r="O347" t="str" cm="1">
        <f t="array" ref="O347">IFERROR(IF(Helpers!O139&gt;0, MAX(0, Helpers!O139 - INDEX(Matrix!$B$2:$ZZ$201, ROW()-209, COLUMN()-1)), ""),"")</f>
        <v/>
      </c>
      <c r="P347" t="str" cm="1">
        <f t="array" ref="P347">IFERROR(IF(Helpers!P139&gt;0, MAX(0, Helpers!P139 - INDEX(Matrix!$B$2:$ZZ$201, ROW()-209, COLUMN()-1)), ""),"")</f>
        <v/>
      </c>
      <c r="Q347" t="str" cm="1">
        <f t="array" ref="Q347">IFERROR(IF(Helpers!Q139&gt;0, MAX(0, Helpers!Q139 - INDEX(Matrix!$B$2:$ZZ$201, ROW()-209, COLUMN()-1)), ""),"")</f>
        <v/>
      </c>
      <c r="R347" t="str" cm="1">
        <f t="array" ref="R347">IFERROR(IF(Helpers!R139&gt;0, MAX(0, Helpers!R139 - INDEX(Matrix!$B$2:$ZZ$201, ROW()-209, COLUMN()-1)), ""),"")</f>
        <v/>
      </c>
      <c r="S347" t="str" cm="1">
        <f t="array" ref="S347">IFERROR(IF(Helpers!S139&gt;0, MAX(0, Helpers!S139 - INDEX(Matrix!$B$2:$ZZ$201, ROW()-209, COLUMN()-1)), ""),"")</f>
        <v/>
      </c>
      <c r="T347" t="str" cm="1">
        <f t="array" ref="T347">IFERROR(IF(Helpers!T139&gt;0, MAX(0, Helpers!T139 - INDEX(Matrix!$B$2:$ZZ$201, ROW()-209, COLUMN()-1)), ""),"")</f>
        <v/>
      </c>
      <c r="U347" t="str" cm="1">
        <f t="array" ref="U347">IFERROR(IF(Helpers!U139&gt;0, MAX(0, Helpers!U139 - INDEX(Matrix!$B$2:$ZZ$201, ROW()-209, COLUMN()-1)), ""),"")</f>
        <v/>
      </c>
      <c r="V347" t="str" cm="1">
        <f t="array" ref="V347">IFERROR(IF(Helpers!V139&gt;0, MAX(0, Helpers!V139 - INDEX(Matrix!$B$2:$ZZ$201, ROW()-209, COLUMN()-1)), ""),"")</f>
        <v/>
      </c>
      <c r="W347" t="str" cm="1">
        <f t="array" ref="W347">IFERROR(IF(Helpers!W139&gt;0, MAX(0, Helpers!W139 - INDEX(Matrix!$B$2:$ZZ$201, ROW()-209, COLUMN()-1)), ""),"")</f>
        <v/>
      </c>
      <c r="X347" t="str" cm="1">
        <f t="array" ref="X347">IFERROR(IF(Helpers!X139&gt;0, MAX(0, Helpers!X139 - INDEX(Matrix!$B$2:$ZZ$201, ROW()-209, COLUMN()-1)), ""),"")</f>
        <v/>
      </c>
      <c r="Y347" t="str" cm="1">
        <f t="array" ref="Y347">IFERROR(IF(Helpers!Y139&gt;0, MAX(0, Helpers!Y139 - INDEX(Matrix!$B$2:$ZZ$201, ROW()-209, COLUMN()-1)), ""),"")</f>
        <v/>
      </c>
      <c r="Z347" t="str" cm="1">
        <f t="array" ref="Z347">IFERROR(IF(Helpers!Z139&gt;0, MAX(0, Helpers!Z139 - INDEX(Matrix!$B$2:$ZZ$201, ROW()-209, COLUMN()-1)), ""),"")</f>
        <v/>
      </c>
      <c r="AA347" t="str" cm="1">
        <f t="array" ref="AA347">IFERROR(IF(Helpers!AA139&gt;0, MAX(0, Helpers!AA139 - INDEX(Matrix!$B$2:$ZZ$201, ROW()-209, COLUMN()-1)), ""),"")</f>
        <v/>
      </c>
      <c r="AB347" t="str" cm="1">
        <f t="array" ref="AB347">IFERROR(IF(Helpers!AB139&gt;0, MAX(0, Helpers!AB139 - INDEX(Matrix!$B$2:$ZZ$201, ROW()-209, COLUMN()-1)), ""),"")</f>
        <v/>
      </c>
      <c r="AC347" t="str" cm="1">
        <f t="array" ref="AC347">IFERROR(IF(Helpers!AC139&gt;0, MAX(0, Helpers!AC139 - INDEX(Matrix!$B$2:$ZZ$201, ROW()-209, COLUMN()-1)), ""),"")</f>
        <v/>
      </c>
      <c r="AD347" t="str" cm="1">
        <f t="array" ref="AD347">IFERROR(IF(Helpers!AD139&gt;0, MAX(0, Helpers!AD139 - INDEX(Matrix!$B$2:$ZZ$201, ROW()-209, COLUMN()-1)), ""),"")</f>
        <v/>
      </c>
      <c r="AE347" t="str" cm="1">
        <f t="array" ref="AE347">IFERROR(IF(Helpers!AE139&gt;0, MAX(0, Helpers!AE139 - INDEX(Matrix!$B$2:$ZZ$201, ROW()-209, COLUMN()-1)), ""),"")</f>
        <v/>
      </c>
      <c r="AF347" t="str" cm="1">
        <f t="array" ref="AF347">IFERROR(IF(Helpers!AF139&gt;0, MAX(0, Helpers!AF139 - INDEX(Matrix!$B$2:$ZZ$201, ROW()-209, COLUMN()-1)), ""),"")</f>
        <v/>
      </c>
      <c r="AG347" t="str" cm="1">
        <f t="array" ref="AG347">IFERROR(IF(Helpers!AG139&gt;0, MAX(0, Helpers!AG139 - INDEX(Matrix!$B$2:$ZZ$201, ROW()-209, COLUMN()-1)), ""),"")</f>
        <v/>
      </c>
      <c r="AH347" t="str" cm="1">
        <f t="array" ref="AH347">IFERROR(IF(Helpers!AH139&gt;0, MAX(0, Helpers!AH139 - INDEX(Matrix!$B$2:$ZZ$201, ROW()-209, COLUMN()-1)), ""),"")</f>
        <v/>
      </c>
      <c r="AI347" t="str" cm="1">
        <f t="array" ref="AI347">IFERROR(IF(Helpers!AI139&gt;0, MAX(0, Helpers!AI139 - INDEX(Matrix!$B$2:$ZZ$201, ROW()-209, COLUMN()-1)), ""),"")</f>
        <v/>
      </c>
      <c r="AJ347" t="str" cm="1">
        <f t="array" ref="AJ347">IFERROR(IF(Helpers!AJ139&gt;0, MAX(0, Helpers!AJ139 - INDEX(Matrix!$B$2:$ZZ$201, ROW()-209, COLUMN()-1)), ""),"")</f>
        <v/>
      </c>
      <c r="AK347" t="str" cm="1">
        <f t="array" ref="AK347">IFERROR(IF(Helpers!AK139&gt;0, MAX(0, Helpers!AK139 - INDEX(Matrix!$B$2:$ZZ$201, ROW()-209, COLUMN()-1)), ""),"")</f>
        <v/>
      </c>
      <c r="AL347" t="str" cm="1">
        <f t="array" ref="AL347">IFERROR(IF(Helpers!AL139&gt;0, MAX(0, Helpers!AL139 - INDEX(Matrix!$B$2:$ZZ$201, ROW()-209, COLUMN()-1)), ""),"")</f>
        <v/>
      </c>
      <c r="AM347" t="str" cm="1">
        <f t="array" ref="AM347">IFERROR(IF(Helpers!AM139&gt;0, MAX(0, Helpers!AM139 - INDEX(Matrix!$B$2:$ZZ$201, ROW()-209, COLUMN()-1)), ""),"")</f>
        <v/>
      </c>
      <c r="AN347" t="str" cm="1">
        <f t="array" ref="AN347">IFERROR(IF(Helpers!AN139&gt;0, MAX(0, Helpers!AN139 - INDEX(Matrix!$B$2:$ZZ$201, ROW()-209, COLUMN()-1)), ""),"")</f>
        <v/>
      </c>
      <c r="AO347" t="str" cm="1">
        <f t="array" ref="AO347">IFERROR(IF(Helpers!AO139&gt;0, MAX(0, Helpers!AO139 - INDEX(Matrix!$B$2:$ZZ$201, ROW()-209, COLUMN()-1)), ""),"")</f>
        <v/>
      </c>
      <c r="AP347" t="str" cm="1">
        <f t="array" ref="AP347">IFERROR(IF(Helpers!AP139&gt;0, MAX(0, Helpers!AP139 - INDEX(Matrix!$B$2:$ZZ$201, ROW()-209, COLUMN()-1)), ""),"")</f>
        <v/>
      </c>
      <c r="AQ347" t="str" cm="1">
        <f t="array" ref="AQ347">IFERROR(IF(Helpers!AQ139&gt;0, MAX(0, Helpers!AQ139 - INDEX(Matrix!$B$2:$ZZ$201, ROW()-209, COLUMN()-1)), ""),"")</f>
        <v/>
      </c>
      <c r="AR347" t="str" cm="1">
        <f t="array" ref="AR347">IFERROR(IF(Helpers!AR139&gt;0, MAX(0, Helpers!AR139 - INDEX(Matrix!$B$2:$ZZ$201, ROW()-209, COLUMN()-1)), ""),"")</f>
        <v/>
      </c>
      <c r="AS347" t="str" cm="1">
        <f t="array" ref="AS347">IFERROR(IF(Helpers!AS139&gt;0, MAX(0, Helpers!AS139 - INDEX(Matrix!$B$2:$ZZ$201, ROW()-209, COLUMN()-1)), ""),"")</f>
        <v/>
      </c>
      <c r="AT347" t="str" cm="1">
        <f t="array" ref="AT347">IFERROR(IF(Helpers!AT139&gt;0, MAX(0, Helpers!AT139 - INDEX(Matrix!$B$2:$ZZ$201, ROW()-209, COLUMN()-1)), ""),"")</f>
        <v/>
      </c>
      <c r="AU347" t="str" cm="1">
        <f t="array" ref="AU347">IFERROR(IF(Helpers!AU139&gt;0, MAX(0, Helpers!AU139 - INDEX(Matrix!$B$2:$ZZ$201, ROW()-209, COLUMN()-1)), ""),"")</f>
        <v/>
      </c>
      <c r="AV347" t="str" cm="1">
        <f t="array" ref="AV347">IFERROR(IF(Helpers!AV139&gt;0, MAX(0, Helpers!AV139 - INDEX(Matrix!$B$2:$ZZ$201, ROW()-209, COLUMN()-1)), ""),"")</f>
        <v/>
      </c>
      <c r="AW347" t="str" cm="1">
        <f t="array" ref="AW347">IFERROR(IF(Helpers!AW139&gt;0, MAX(0, Helpers!AW139 - INDEX(Matrix!$B$2:$ZZ$201, ROW()-209, COLUMN()-1)), ""),"")</f>
        <v/>
      </c>
      <c r="AX347" t="str" cm="1">
        <f t="array" ref="AX347">IFERROR(IF(Helpers!AX139&gt;0, MAX(0, Helpers!AX139 - INDEX(Matrix!$B$2:$ZZ$201, ROW()-209, COLUMN()-1)), ""),"")</f>
        <v/>
      </c>
      <c r="AY347" t="str" cm="1">
        <f t="array" ref="AY347">IFERROR(IF(Helpers!AY139&gt;0, MAX(0, Helpers!AY139 - INDEX(Matrix!$B$2:$ZZ$201, ROW()-209, COLUMN()-1)), ""),"")</f>
        <v/>
      </c>
    </row>
    <row r="348" spans="1:51" x14ac:dyDescent="0.25">
      <c r="A348" s="12"/>
      <c r="B348" t="str" cm="1">
        <f t="array" ref="B348">IFERROR(IF(Helpers!B140&gt;0, MAX(0, Helpers!B140 - INDEX(Matrix!$B$2:$ZZ$201, ROW()-209, COLUMN()-1)), ""),"")</f>
        <v/>
      </c>
      <c r="C348" t="str" cm="1">
        <f t="array" ref="C348">IFERROR(IF(Helpers!C140&gt;0, MAX(0, Helpers!C140 - INDEX(Matrix!$B$2:$ZZ$201, ROW()-209, COLUMN()-1)), ""),"")</f>
        <v/>
      </c>
      <c r="D348" t="str" cm="1">
        <f t="array" ref="D348">IFERROR(IF(Helpers!D140&gt;0, MAX(0, Helpers!D140 - INDEX(Matrix!$B$2:$ZZ$201, ROW()-209, COLUMN()-1)), ""),"")</f>
        <v/>
      </c>
      <c r="E348" t="str" cm="1">
        <f t="array" ref="E348">IFERROR(IF(Helpers!E140&gt;0, MAX(0, Helpers!E140 - INDEX(Matrix!$B$2:$ZZ$201, ROW()-209, COLUMN()-1)), ""),"")</f>
        <v/>
      </c>
      <c r="F348" t="str" cm="1">
        <f t="array" ref="F348">IFERROR(IF(Helpers!F140&gt;0, MAX(0, Helpers!F140 - INDEX(Matrix!$B$2:$ZZ$201, ROW()-209, COLUMN()-1)), ""),"")</f>
        <v/>
      </c>
      <c r="G348" t="str" cm="1">
        <f t="array" ref="G348">IFERROR(IF(Helpers!G140&gt;0, MAX(0, Helpers!G140 - INDEX(Matrix!$B$2:$ZZ$201, ROW()-209, COLUMN()-1)), ""),"")</f>
        <v/>
      </c>
      <c r="H348" t="str" cm="1">
        <f t="array" ref="H348">IFERROR(IF(Helpers!H140&gt;0, MAX(0, Helpers!H140 - INDEX(Matrix!$B$2:$ZZ$201, ROW()-209, COLUMN()-1)), ""),"")</f>
        <v/>
      </c>
      <c r="I348" t="str" cm="1">
        <f t="array" ref="I348">IFERROR(IF(Helpers!I140&gt;0, MAX(0, Helpers!I140 - INDEX(Matrix!$B$2:$ZZ$201, ROW()-209, COLUMN()-1)), ""),"")</f>
        <v/>
      </c>
      <c r="J348" t="str" cm="1">
        <f t="array" ref="J348">IFERROR(IF(Helpers!J140&gt;0, MAX(0, Helpers!J140 - INDEX(Matrix!$B$2:$ZZ$201, ROW()-209, COLUMN()-1)), ""),"")</f>
        <v/>
      </c>
      <c r="K348" t="str" cm="1">
        <f t="array" ref="K348">IFERROR(IF(Helpers!K140&gt;0, MAX(0, Helpers!K140 - INDEX(Matrix!$B$2:$ZZ$201, ROW()-209, COLUMN()-1)), ""),"")</f>
        <v/>
      </c>
      <c r="L348" t="str" cm="1">
        <f t="array" ref="L348">IFERROR(IF(Helpers!L140&gt;0, MAX(0, Helpers!L140 - INDEX(Matrix!$B$2:$ZZ$201, ROW()-209, COLUMN()-1)), ""),"")</f>
        <v/>
      </c>
      <c r="M348" t="str" cm="1">
        <f t="array" ref="M348">IFERROR(IF(Helpers!M140&gt;0, MAX(0, Helpers!M140 - INDEX(Matrix!$B$2:$ZZ$201, ROW()-209, COLUMN()-1)), ""),"")</f>
        <v/>
      </c>
      <c r="N348" t="str" cm="1">
        <f t="array" ref="N348">IFERROR(IF(Helpers!N140&gt;0, MAX(0, Helpers!N140 - INDEX(Matrix!$B$2:$ZZ$201, ROW()-209, COLUMN()-1)), ""),"")</f>
        <v/>
      </c>
      <c r="O348" t="str" cm="1">
        <f t="array" ref="O348">IFERROR(IF(Helpers!O140&gt;0, MAX(0, Helpers!O140 - INDEX(Matrix!$B$2:$ZZ$201, ROW()-209, COLUMN()-1)), ""),"")</f>
        <v/>
      </c>
      <c r="P348" t="str" cm="1">
        <f t="array" ref="P348">IFERROR(IF(Helpers!P140&gt;0, MAX(0, Helpers!P140 - INDEX(Matrix!$B$2:$ZZ$201, ROW()-209, COLUMN()-1)), ""),"")</f>
        <v/>
      </c>
      <c r="Q348" t="str" cm="1">
        <f t="array" ref="Q348">IFERROR(IF(Helpers!Q140&gt;0, MAX(0, Helpers!Q140 - INDEX(Matrix!$B$2:$ZZ$201, ROW()-209, COLUMN()-1)), ""),"")</f>
        <v/>
      </c>
      <c r="R348" t="str" cm="1">
        <f t="array" ref="R348">IFERROR(IF(Helpers!R140&gt;0, MAX(0, Helpers!R140 - INDEX(Matrix!$B$2:$ZZ$201, ROW()-209, COLUMN()-1)), ""),"")</f>
        <v/>
      </c>
      <c r="S348" t="str" cm="1">
        <f t="array" ref="S348">IFERROR(IF(Helpers!S140&gt;0, MAX(0, Helpers!S140 - INDEX(Matrix!$B$2:$ZZ$201, ROW()-209, COLUMN()-1)), ""),"")</f>
        <v/>
      </c>
      <c r="T348" t="str" cm="1">
        <f t="array" ref="T348">IFERROR(IF(Helpers!T140&gt;0, MAX(0, Helpers!T140 - INDEX(Matrix!$B$2:$ZZ$201, ROW()-209, COLUMN()-1)), ""),"")</f>
        <v/>
      </c>
      <c r="U348" t="str" cm="1">
        <f t="array" ref="U348">IFERROR(IF(Helpers!U140&gt;0, MAX(0, Helpers!U140 - INDEX(Matrix!$B$2:$ZZ$201, ROW()-209, COLUMN()-1)), ""),"")</f>
        <v/>
      </c>
      <c r="V348" t="str" cm="1">
        <f t="array" ref="V348">IFERROR(IF(Helpers!V140&gt;0, MAX(0, Helpers!V140 - INDEX(Matrix!$B$2:$ZZ$201, ROW()-209, COLUMN()-1)), ""),"")</f>
        <v/>
      </c>
      <c r="W348" t="str" cm="1">
        <f t="array" ref="W348">IFERROR(IF(Helpers!W140&gt;0, MAX(0, Helpers!W140 - INDEX(Matrix!$B$2:$ZZ$201, ROW()-209, COLUMN()-1)), ""),"")</f>
        <v/>
      </c>
      <c r="X348" t="str" cm="1">
        <f t="array" ref="X348">IFERROR(IF(Helpers!X140&gt;0, MAX(0, Helpers!X140 - INDEX(Matrix!$B$2:$ZZ$201, ROW()-209, COLUMN()-1)), ""),"")</f>
        <v/>
      </c>
      <c r="Y348" t="str" cm="1">
        <f t="array" ref="Y348">IFERROR(IF(Helpers!Y140&gt;0, MAX(0, Helpers!Y140 - INDEX(Matrix!$B$2:$ZZ$201, ROW()-209, COLUMN()-1)), ""),"")</f>
        <v/>
      </c>
      <c r="Z348" t="str" cm="1">
        <f t="array" ref="Z348">IFERROR(IF(Helpers!Z140&gt;0, MAX(0, Helpers!Z140 - INDEX(Matrix!$B$2:$ZZ$201, ROW()-209, COLUMN()-1)), ""),"")</f>
        <v/>
      </c>
      <c r="AA348" t="str" cm="1">
        <f t="array" ref="AA348">IFERROR(IF(Helpers!AA140&gt;0, MAX(0, Helpers!AA140 - INDEX(Matrix!$B$2:$ZZ$201, ROW()-209, COLUMN()-1)), ""),"")</f>
        <v/>
      </c>
      <c r="AB348" t="str" cm="1">
        <f t="array" ref="AB348">IFERROR(IF(Helpers!AB140&gt;0, MAX(0, Helpers!AB140 - INDEX(Matrix!$B$2:$ZZ$201, ROW()-209, COLUMN()-1)), ""),"")</f>
        <v/>
      </c>
      <c r="AC348" t="str" cm="1">
        <f t="array" ref="AC348">IFERROR(IF(Helpers!AC140&gt;0, MAX(0, Helpers!AC140 - INDEX(Matrix!$B$2:$ZZ$201, ROW()-209, COLUMN()-1)), ""),"")</f>
        <v/>
      </c>
      <c r="AD348" t="str" cm="1">
        <f t="array" ref="AD348">IFERROR(IF(Helpers!AD140&gt;0, MAX(0, Helpers!AD140 - INDEX(Matrix!$B$2:$ZZ$201, ROW()-209, COLUMN()-1)), ""),"")</f>
        <v/>
      </c>
      <c r="AE348" t="str" cm="1">
        <f t="array" ref="AE348">IFERROR(IF(Helpers!AE140&gt;0, MAX(0, Helpers!AE140 - INDEX(Matrix!$B$2:$ZZ$201, ROW()-209, COLUMN()-1)), ""),"")</f>
        <v/>
      </c>
      <c r="AF348" t="str" cm="1">
        <f t="array" ref="AF348">IFERROR(IF(Helpers!AF140&gt;0, MAX(0, Helpers!AF140 - INDEX(Matrix!$B$2:$ZZ$201, ROW()-209, COLUMN()-1)), ""),"")</f>
        <v/>
      </c>
      <c r="AG348" t="str" cm="1">
        <f t="array" ref="AG348">IFERROR(IF(Helpers!AG140&gt;0, MAX(0, Helpers!AG140 - INDEX(Matrix!$B$2:$ZZ$201, ROW()-209, COLUMN()-1)), ""),"")</f>
        <v/>
      </c>
      <c r="AH348" t="str" cm="1">
        <f t="array" ref="AH348">IFERROR(IF(Helpers!AH140&gt;0, MAX(0, Helpers!AH140 - INDEX(Matrix!$B$2:$ZZ$201, ROW()-209, COLUMN()-1)), ""),"")</f>
        <v/>
      </c>
      <c r="AI348" t="str" cm="1">
        <f t="array" ref="AI348">IFERROR(IF(Helpers!AI140&gt;0, MAX(0, Helpers!AI140 - INDEX(Matrix!$B$2:$ZZ$201, ROW()-209, COLUMN()-1)), ""),"")</f>
        <v/>
      </c>
      <c r="AJ348" t="str" cm="1">
        <f t="array" ref="AJ348">IFERROR(IF(Helpers!AJ140&gt;0, MAX(0, Helpers!AJ140 - INDEX(Matrix!$B$2:$ZZ$201, ROW()-209, COLUMN()-1)), ""),"")</f>
        <v/>
      </c>
      <c r="AK348" t="str" cm="1">
        <f t="array" ref="AK348">IFERROR(IF(Helpers!AK140&gt;0, MAX(0, Helpers!AK140 - INDEX(Matrix!$B$2:$ZZ$201, ROW()-209, COLUMN()-1)), ""),"")</f>
        <v/>
      </c>
      <c r="AL348" t="str" cm="1">
        <f t="array" ref="AL348">IFERROR(IF(Helpers!AL140&gt;0, MAX(0, Helpers!AL140 - INDEX(Matrix!$B$2:$ZZ$201, ROW()-209, COLUMN()-1)), ""),"")</f>
        <v/>
      </c>
      <c r="AM348" t="str" cm="1">
        <f t="array" ref="AM348">IFERROR(IF(Helpers!AM140&gt;0, MAX(0, Helpers!AM140 - INDEX(Matrix!$B$2:$ZZ$201, ROW()-209, COLUMN()-1)), ""),"")</f>
        <v/>
      </c>
      <c r="AN348" t="str" cm="1">
        <f t="array" ref="AN348">IFERROR(IF(Helpers!AN140&gt;0, MAX(0, Helpers!AN140 - INDEX(Matrix!$B$2:$ZZ$201, ROW()-209, COLUMN()-1)), ""),"")</f>
        <v/>
      </c>
      <c r="AO348" t="str" cm="1">
        <f t="array" ref="AO348">IFERROR(IF(Helpers!AO140&gt;0, MAX(0, Helpers!AO140 - INDEX(Matrix!$B$2:$ZZ$201, ROW()-209, COLUMN()-1)), ""),"")</f>
        <v/>
      </c>
      <c r="AP348" t="str" cm="1">
        <f t="array" ref="AP348">IFERROR(IF(Helpers!AP140&gt;0, MAX(0, Helpers!AP140 - INDEX(Matrix!$B$2:$ZZ$201, ROW()-209, COLUMN()-1)), ""),"")</f>
        <v/>
      </c>
      <c r="AQ348" t="str" cm="1">
        <f t="array" ref="AQ348">IFERROR(IF(Helpers!AQ140&gt;0, MAX(0, Helpers!AQ140 - INDEX(Matrix!$B$2:$ZZ$201, ROW()-209, COLUMN()-1)), ""),"")</f>
        <v/>
      </c>
      <c r="AR348" t="str" cm="1">
        <f t="array" ref="AR348">IFERROR(IF(Helpers!AR140&gt;0, MAX(0, Helpers!AR140 - INDEX(Matrix!$B$2:$ZZ$201, ROW()-209, COLUMN()-1)), ""),"")</f>
        <v/>
      </c>
      <c r="AS348" t="str" cm="1">
        <f t="array" ref="AS348">IFERROR(IF(Helpers!AS140&gt;0, MAX(0, Helpers!AS140 - INDEX(Matrix!$B$2:$ZZ$201, ROW()-209, COLUMN()-1)), ""),"")</f>
        <v/>
      </c>
      <c r="AT348" t="str" cm="1">
        <f t="array" ref="AT348">IFERROR(IF(Helpers!AT140&gt;0, MAX(0, Helpers!AT140 - INDEX(Matrix!$B$2:$ZZ$201, ROW()-209, COLUMN()-1)), ""),"")</f>
        <v/>
      </c>
      <c r="AU348" t="str" cm="1">
        <f t="array" ref="AU348">IFERROR(IF(Helpers!AU140&gt;0, MAX(0, Helpers!AU140 - INDEX(Matrix!$B$2:$ZZ$201, ROW()-209, COLUMN()-1)), ""),"")</f>
        <v/>
      </c>
      <c r="AV348" t="str" cm="1">
        <f t="array" ref="AV348">IFERROR(IF(Helpers!AV140&gt;0, MAX(0, Helpers!AV140 - INDEX(Matrix!$B$2:$ZZ$201, ROW()-209, COLUMN()-1)), ""),"")</f>
        <v/>
      </c>
      <c r="AW348" t="str" cm="1">
        <f t="array" ref="AW348">IFERROR(IF(Helpers!AW140&gt;0, MAX(0, Helpers!AW140 - INDEX(Matrix!$B$2:$ZZ$201, ROW()-209, COLUMN()-1)), ""),"")</f>
        <v/>
      </c>
      <c r="AX348" t="str" cm="1">
        <f t="array" ref="AX348">IFERROR(IF(Helpers!AX140&gt;0, MAX(0, Helpers!AX140 - INDEX(Matrix!$B$2:$ZZ$201, ROW()-209, COLUMN()-1)), ""),"")</f>
        <v/>
      </c>
      <c r="AY348" t="str" cm="1">
        <f t="array" ref="AY348">IFERROR(IF(Helpers!AY140&gt;0, MAX(0, Helpers!AY140 - INDEX(Matrix!$B$2:$ZZ$201, ROW()-209, COLUMN()-1)), ""),"")</f>
        <v/>
      </c>
    </row>
    <row r="349" spans="1:51" x14ac:dyDescent="0.25">
      <c r="A349" s="12"/>
      <c r="B349" t="str" cm="1">
        <f t="array" ref="B349">IFERROR(IF(Helpers!B141&gt;0, MAX(0, Helpers!B141 - INDEX(Matrix!$B$2:$ZZ$201, ROW()-209, COLUMN()-1)), ""),"")</f>
        <v/>
      </c>
      <c r="C349" t="str" cm="1">
        <f t="array" ref="C349">IFERROR(IF(Helpers!C141&gt;0, MAX(0, Helpers!C141 - INDEX(Matrix!$B$2:$ZZ$201, ROW()-209, COLUMN()-1)), ""),"")</f>
        <v/>
      </c>
      <c r="D349" t="str" cm="1">
        <f t="array" ref="D349">IFERROR(IF(Helpers!D141&gt;0, MAX(0, Helpers!D141 - INDEX(Matrix!$B$2:$ZZ$201, ROW()-209, COLUMN()-1)), ""),"")</f>
        <v/>
      </c>
      <c r="E349" t="str" cm="1">
        <f t="array" ref="E349">IFERROR(IF(Helpers!E141&gt;0, MAX(0, Helpers!E141 - INDEX(Matrix!$B$2:$ZZ$201, ROW()-209, COLUMN()-1)), ""),"")</f>
        <v/>
      </c>
      <c r="F349" t="str" cm="1">
        <f t="array" ref="F349">IFERROR(IF(Helpers!F141&gt;0, MAX(0, Helpers!F141 - INDEX(Matrix!$B$2:$ZZ$201, ROW()-209, COLUMN()-1)), ""),"")</f>
        <v/>
      </c>
      <c r="G349" t="str" cm="1">
        <f t="array" ref="G349">IFERROR(IF(Helpers!G141&gt;0, MAX(0, Helpers!G141 - INDEX(Matrix!$B$2:$ZZ$201, ROW()-209, COLUMN()-1)), ""),"")</f>
        <v/>
      </c>
      <c r="H349" t="str" cm="1">
        <f t="array" ref="H349">IFERROR(IF(Helpers!H141&gt;0, MAX(0, Helpers!H141 - INDEX(Matrix!$B$2:$ZZ$201, ROW()-209, COLUMN()-1)), ""),"")</f>
        <v/>
      </c>
      <c r="I349" t="str" cm="1">
        <f t="array" ref="I349">IFERROR(IF(Helpers!I141&gt;0, MAX(0, Helpers!I141 - INDEX(Matrix!$B$2:$ZZ$201, ROW()-209, COLUMN()-1)), ""),"")</f>
        <v/>
      </c>
      <c r="J349" t="str" cm="1">
        <f t="array" ref="J349">IFERROR(IF(Helpers!J141&gt;0, MAX(0, Helpers!J141 - INDEX(Matrix!$B$2:$ZZ$201, ROW()-209, COLUMN()-1)), ""),"")</f>
        <v/>
      </c>
      <c r="K349" t="str" cm="1">
        <f t="array" ref="K349">IFERROR(IF(Helpers!K141&gt;0, MAX(0, Helpers!K141 - INDEX(Matrix!$B$2:$ZZ$201, ROW()-209, COLUMN()-1)), ""),"")</f>
        <v/>
      </c>
      <c r="L349" t="str" cm="1">
        <f t="array" ref="L349">IFERROR(IF(Helpers!L141&gt;0, MAX(0, Helpers!L141 - INDEX(Matrix!$B$2:$ZZ$201, ROW()-209, COLUMN()-1)), ""),"")</f>
        <v/>
      </c>
      <c r="M349" t="str" cm="1">
        <f t="array" ref="M349">IFERROR(IF(Helpers!M141&gt;0, MAX(0, Helpers!M141 - INDEX(Matrix!$B$2:$ZZ$201, ROW()-209, COLUMN()-1)), ""),"")</f>
        <v/>
      </c>
      <c r="N349" t="str" cm="1">
        <f t="array" ref="N349">IFERROR(IF(Helpers!N141&gt;0, MAX(0, Helpers!N141 - INDEX(Matrix!$B$2:$ZZ$201, ROW()-209, COLUMN()-1)), ""),"")</f>
        <v/>
      </c>
      <c r="O349" t="str" cm="1">
        <f t="array" ref="O349">IFERROR(IF(Helpers!O141&gt;0, MAX(0, Helpers!O141 - INDEX(Matrix!$B$2:$ZZ$201, ROW()-209, COLUMN()-1)), ""),"")</f>
        <v/>
      </c>
      <c r="P349" t="str" cm="1">
        <f t="array" ref="P349">IFERROR(IF(Helpers!P141&gt;0, MAX(0, Helpers!P141 - INDEX(Matrix!$B$2:$ZZ$201, ROW()-209, COLUMN()-1)), ""),"")</f>
        <v/>
      </c>
      <c r="Q349" t="str" cm="1">
        <f t="array" ref="Q349">IFERROR(IF(Helpers!Q141&gt;0, MAX(0, Helpers!Q141 - INDEX(Matrix!$B$2:$ZZ$201, ROW()-209, COLUMN()-1)), ""),"")</f>
        <v/>
      </c>
      <c r="R349" t="str" cm="1">
        <f t="array" ref="R349">IFERROR(IF(Helpers!R141&gt;0, MAX(0, Helpers!R141 - INDEX(Matrix!$B$2:$ZZ$201, ROW()-209, COLUMN()-1)), ""),"")</f>
        <v/>
      </c>
      <c r="S349" t="str" cm="1">
        <f t="array" ref="S349">IFERROR(IF(Helpers!S141&gt;0, MAX(0, Helpers!S141 - INDEX(Matrix!$B$2:$ZZ$201, ROW()-209, COLUMN()-1)), ""),"")</f>
        <v/>
      </c>
      <c r="T349" t="str" cm="1">
        <f t="array" ref="T349">IFERROR(IF(Helpers!T141&gt;0, MAX(0, Helpers!T141 - INDEX(Matrix!$B$2:$ZZ$201, ROW()-209, COLUMN()-1)), ""),"")</f>
        <v/>
      </c>
      <c r="U349" t="str" cm="1">
        <f t="array" ref="U349">IFERROR(IF(Helpers!U141&gt;0, MAX(0, Helpers!U141 - INDEX(Matrix!$B$2:$ZZ$201, ROW()-209, COLUMN()-1)), ""),"")</f>
        <v/>
      </c>
      <c r="V349" t="str" cm="1">
        <f t="array" ref="V349">IFERROR(IF(Helpers!V141&gt;0, MAX(0, Helpers!V141 - INDEX(Matrix!$B$2:$ZZ$201, ROW()-209, COLUMN()-1)), ""),"")</f>
        <v/>
      </c>
      <c r="W349" t="str" cm="1">
        <f t="array" ref="W349">IFERROR(IF(Helpers!W141&gt;0, MAX(0, Helpers!W141 - INDEX(Matrix!$B$2:$ZZ$201, ROW()-209, COLUMN()-1)), ""),"")</f>
        <v/>
      </c>
      <c r="X349" t="str" cm="1">
        <f t="array" ref="X349">IFERROR(IF(Helpers!X141&gt;0, MAX(0, Helpers!X141 - INDEX(Matrix!$B$2:$ZZ$201, ROW()-209, COLUMN()-1)), ""),"")</f>
        <v/>
      </c>
      <c r="Y349" t="str" cm="1">
        <f t="array" ref="Y349">IFERROR(IF(Helpers!Y141&gt;0, MAX(0, Helpers!Y141 - INDEX(Matrix!$B$2:$ZZ$201, ROW()-209, COLUMN()-1)), ""),"")</f>
        <v/>
      </c>
      <c r="Z349" t="str" cm="1">
        <f t="array" ref="Z349">IFERROR(IF(Helpers!Z141&gt;0, MAX(0, Helpers!Z141 - INDEX(Matrix!$B$2:$ZZ$201, ROW()-209, COLUMN()-1)), ""),"")</f>
        <v/>
      </c>
      <c r="AA349" t="str" cm="1">
        <f t="array" ref="AA349">IFERROR(IF(Helpers!AA141&gt;0, MAX(0, Helpers!AA141 - INDEX(Matrix!$B$2:$ZZ$201, ROW()-209, COLUMN()-1)), ""),"")</f>
        <v/>
      </c>
      <c r="AB349" t="str" cm="1">
        <f t="array" ref="AB349">IFERROR(IF(Helpers!AB141&gt;0, MAX(0, Helpers!AB141 - INDEX(Matrix!$B$2:$ZZ$201, ROW()-209, COLUMN()-1)), ""),"")</f>
        <v/>
      </c>
      <c r="AC349" t="str" cm="1">
        <f t="array" ref="AC349">IFERROR(IF(Helpers!AC141&gt;0, MAX(0, Helpers!AC141 - INDEX(Matrix!$B$2:$ZZ$201, ROW()-209, COLUMN()-1)), ""),"")</f>
        <v/>
      </c>
      <c r="AD349" t="str" cm="1">
        <f t="array" ref="AD349">IFERROR(IF(Helpers!AD141&gt;0, MAX(0, Helpers!AD141 - INDEX(Matrix!$B$2:$ZZ$201, ROW()-209, COLUMN()-1)), ""),"")</f>
        <v/>
      </c>
      <c r="AE349" t="str" cm="1">
        <f t="array" ref="AE349">IFERROR(IF(Helpers!AE141&gt;0, MAX(0, Helpers!AE141 - INDEX(Matrix!$B$2:$ZZ$201, ROW()-209, COLUMN()-1)), ""),"")</f>
        <v/>
      </c>
      <c r="AF349" t="str" cm="1">
        <f t="array" ref="AF349">IFERROR(IF(Helpers!AF141&gt;0, MAX(0, Helpers!AF141 - INDEX(Matrix!$B$2:$ZZ$201, ROW()-209, COLUMN()-1)), ""),"")</f>
        <v/>
      </c>
      <c r="AG349" t="str" cm="1">
        <f t="array" ref="AG349">IFERROR(IF(Helpers!AG141&gt;0, MAX(0, Helpers!AG141 - INDEX(Matrix!$B$2:$ZZ$201, ROW()-209, COLUMN()-1)), ""),"")</f>
        <v/>
      </c>
      <c r="AH349" t="str" cm="1">
        <f t="array" ref="AH349">IFERROR(IF(Helpers!AH141&gt;0, MAX(0, Helpers!AH141 - INDEX(Matrix!$B$2:$ZZ$201, ROW()-209, COLUMN()-1)), ""),"")</f>
        <v/>
      </c>
      <c r="AI349" t="str" cm="1">
        <f t="array" ref="AI349">IFERROR(IF(Helpers!AI141&gt;0, MAX(0, Helpers!AI141 - INDEX(Matrix!$B$2:$ZZ$201, ROW()-209, COLUMN()-1)), ""),"")</f>
        <v/>
      </c>
      <c r="AJ349" t="str" cm="1">
        <f t="array" ref="AJ349">IFERROR(IF(Helpers!AJ141&gt;0, MAX(0, Helpers!AJ141 - INDEX(Matrix!$B$2:$ZZ$201, ROW()-209, COLUMN()-1)), ""),"")</f>
        <v/>
      </c>
      <c r="AK349" t="str" cm="1">
        <f t="array" ref="AK349">IFERROR(IF(Helpers!AK141&gt;0, MAX(0, Helpers!AK141 - INDEX(Matrix!$B$2:$ZZ$201, ROW()-209, COLUMN()-1)), ""),"")</f>
        <v/>
      </c>
      <c r="AL349" t="str" cm="1">
        <f t="array" ref="AL349">IFERROR(IF(Helpers!AL141&gt;0, MAX(0, Helpers!AL141 - INDEX(Matrix!$B$2:$ZZ$201, ROW()-209, COLUMN()-1)), ""),"")</f>
        <v/>
      </c>
      <c r="AM349" t="str" cm="1">
        <f t="array" ref="AM349">IFERROR(IF(Helpers!AM141&gt;0, MAX(0, Helpers!AM141 - INDEX(Matrix!$B$2:$ZZ$201, ROW()-209, COLUMN()-1)), ""),"")</f>
        <v/>
      </c>
      <c r="AN349" t="str" cm="1">
        <f t="array" ref="AN349">IFERROR(IF(Helpers!AN141&gt;0, MAX(0, Helpers!AN141 - INDEX(Matrix!$B$2:$ZZ$201, ROW()-209, COLUMN()-1)), ""),"")</f>
        <v/>
      </c>
      <c r="AO349" t="str" cm="1">
        <f t="array" ref="AO349">IFERROR(IF(Helpers!AO141&gt;0, MAX(0, Helpers!AO141 - INDEX(Matrix!$B$2:$ZZ$201, ROW()-209, COLUMN()-1)), ""),"")</f>
        <v/>
      </c>
      <c r="AP349" t="str" cm="1">
        <f t="array" ref="AP349">IFERROR(IF(Helpers!AP141&gt;0, MAX(0, Helpers!AP141 - INDEX(Matrix!$B$2:$ZZ$201, ROW()-209, COLUMN()-1)), ""),"")</f>
        <v/>
      </c>
      <c r="AQ349" t="str" cm="1">
        <f t="array" ref="AQ349">IFERROR(IF(Helpers!AQ141&gt;0, MAX(0, Helpers!AQ141 - INDEX(Matrix!$B$2:$ZZ$201, ROW()-209, COLUMN()-1)), ""),"")</f>
        <v/>
      </c>
      <c r="AR349" t="str" cm="1">
        <f t="array" ref="AR349">IFERROR(IF(Helpers!AR141&gt;0, MAX(0, Helpers!AR141 - INDEX(Matrix!$B$2:$ZZ$201, ROW()-209, COLUMN()-1)), ""),"")</f>
        <v/>
      </c>
      <c r="AS349" t="str" cm="1">
        <f t="array" ref="AS349">IFERROR(IF(Helpers!AS141&gt;0, MAX(0, Helpers!AS141 - INDEX(Matrix!$B$2:$ZZ$201, ROW()-209, COLUMN()-1)), ""),"")</f>
        <v/>
      </c>
      <c r="AT349" t="str" cm="1">
        <f t="array" ref="AT349">IFERROR(IF(Helpers!AT141&gt;0, MAX(0, Helpers!AT141 - INDEX(Matrix!$B$2:$ZZ$201, ROW()-209, COLUMN()-1)), ""),"")</f>
        <v/>
      </c>
      <c r="AU349" t="str" cm="1">
        <f t="array" ref="AU349">IFERROR(IF(Helpers!AU141&gt;0, MAX(0, Helpers!AU141 - INDEX(Matrix!$B$2:$ZZ$201, ROW()-209, COLUMN()-1)), ""),"")</f>
        <v/>
      </c>
      <c r="AV349" t="str" cm="1">
        <f t="array" ref="AV349">IFERROR(IF(Helpers!AV141&gt;0, MAX(0, Helpers!AV141 - INDEX(Matrix!$B$2:$ZZ$201, ROW()-209, COLUMN()-1)), ""),"")</f>
        <v/>
      </c>
      <c r="AW349" t="str" cm="1">
        <f t="array" ref="AW349">IFERROR(IF(Helpers!AW141&gt;0, MAX(0, Helpers!AW141 - INDEX(Matrix!$B$2:$ZZ$201, ROW()-209, COLUMN()-1)), ""),"")</f>
        <v/>
      </c>
      <c r="AX349" t="str" cm="1">
        <f t="array" ref="AX349">IFERROR(IF(Helpers!AX141&gt;0, MAX(0, Helpers!AX141 - INDEX(Matrix!$B$2:$ZZ$201, ROW()-209, COLUMN()-1)), ""),"")</f>
        <v/>
      </c>
      <c r="AY349" t="str" cm="1">
        <f t="array" ref="AY349">IFERROR(IF(Helpers!AY141&gt;0, MAX(0, Helpers!AY141 - INDEX(Matrix!$B$2:$ZZ$201, ROW()-209, COLUMN()-1)), ""),"")</f>
        <v/>
      </c>
    </row>
    <row r="350" spans="1:51" x14ac:dyDescent="0.25">
      <c r="A350" s="12"/>
      <c r="B350" t="str" cm="1">
        <f t="array" ref="B350">IFERROR(IF(Helpers!B142&gt;0, MAX(0, Helpers!B142 - INDEX(Matrix!$B$2:$ZZ$201, ROW()-209, COLUMN()-1)), ""),"")</f>
        <v/>
      </c>
      <c r="C350" t="str" cm="1">
        <f t="array" ref="C350">IFERROR(IF(Helpers!C142&gt;0, MAX(0, Helpers!C142 - INDEX(Matrix!$B$2:$ZZ$201, ROW()-209, COLUMN()-1)), ""),"")</f>
        <v/>
      </c>
      <c r="D350" t="str" cm="1">
        <f t="array" ref="D350">IFERROR(IF(Helpers!D142&gt;0, MAX(0, Helpers!D142 - INDEX(Matrix!$B$2:$ZZ$201, ROW()-209, COLUMN()-1)), ""),"")</f>
        <v/>
      </c>
      <c r="E350" t="str" cm="1">
        <f t="array" ref="E350">IFERROR(IF(Helpers!E142&gt;0, MAX(0, Helpers!E142 - INDEX(Matrix!$B$2:$ZZ$201, ROW()-209, COLUMN()-1)), ""),"")</f>
        <v/>
      </c>
      <c r="F350" t="str" cm="1">
        <f t="array" ref="F350">IFERROR(IF(Helpers!F142&gt;0, MAX(0, Helpers!F142 - INDEX(Matrix!$B$2:$ZZ$201, ROW()-209, COLUMN()-1)), ""),"")</f>
        <v/>
      </c>
      <c r="G350" t="str" cm="1">
        <f t="array" ref="G350">IFERROR(IF(Helpers!G142&gt;0, MAX(0, Helpers!G142 - INDEX(Matrix!$B$2:$ZZ$201, ROW()-209, COLUMN()-1)), ""),"")</f>
        <v/>
      </c>
      <c r="H350" t="str" cm="1">
        <f t="array" ref="H350">IFERROR(IF(Helpers!H142&gt;0, MAX(0, Helpers!H142 - INDEX(Matrix!$B$2:$ZZ$201, ROW()-209, COLUMN()-1)), ""),"")</f>
        <v/>
      </c>
      <c r="I350" t="str" cm="1">
        <f t="array" ref="I350">IFERROR(IF(Helpers!I142&gt;0, MAX(0, Helpers!I142 - INDEX(Matrix!$B$2:$ZZ$201, ROW()-209, COLUMN()-1)), ""),"")</f>
        <v/>
      </c>
      <c r="J350" t="str" cm="1">
        <f t="array" ref="J350">IFERROR(IF(Helpers!J142&gt;0, MAX(0, Helpers!J142 - INDEX(Matrix!$B$2:$ZZ$201, ROW()-209, COLUMN()-1)), ""),"")</f>
        <v/>
      </c>
      <c r="K350" t="str" cm="1">
        <f t="array" ref="K350">IFERROR(IF(Helpers!K142&gt;0, MAX(0, Helpers!K142 - INDEX(Matrix!$B$2:$ZZ$201, ROW()-209, COLUMN()-1)), ""),"")</f>
        <v/>
      </c>
      <c r="L350" t="str" cm="1">
        <f t="array" ref="L350">IFERROR(IF(Helpers!L142&gt;0, MAX(0, Helpers!L142 - INDEX(Matrix!$B$2:$ZZ$201, ROW()-209, COLUMN()-1)), ""),"")</f>
        <v/>
      </c>
      <c r="M350" t="str" cm="1">
        <f t="array" ref="M350">IFERROR(IF(Helpers!M142&gt;0, MAX(0, Helpers!M142 - INDEX(Matrix!$B$2:$ZZ$201, ROW()-209, COLUMN()-1)), ""),"")</f>
        <v/>
      </c>
      <c r="N350" t="str" cm="1">
        <f t="array" ref="N350">IFERROR(IF(Helpers!N142&gt;0, MAX(0, Helpers!N142 - INDEX(Matrix!$B$2:$ZZ$201, ROW()-209, COLUMN()-1)), ""),"")</f>
        <v/>
      </c>
      <c r="O350" t="str" cm="1">
        <f t="array" ref="O350">IFERROR(IF(Helpers!O142&gt;0, MAX(0, Helpers!O142 - INDEX(Matrix!$B$2:$ZZ$201, ROW()-209, COLUMN()-1)), ""),"")</f>
        <v/>
      </c>
      <c r="P350" t="str" cm="1">
        <f t="array" ref="P350">IFERROR(IF(Helpers!P142&gt;0, MAX(0, Helpers!P142 - INDEX(Matrix!$B$2:$ZZ$201, ROW()-209, COLUMN()-1)), ""),"")</f>
        <v/>
      </c>
      <c r="Q350" t="str" cm="1">
        <f t="array" ref="Q350">IFERROR(IF(Helpers!Q142&gt;0, MAX(0, Helpers!Q142 - INDEX(Matrix!$B$2:$ZZ$201, ROW()-209, COLUMN()-1)), ""),"")</f>
        <v/>
      </c>
      <c r="R350" t="str" cm="1">
        <f t="array" ref="R350">IFERROR(IF(Helpers!R142&gt;0, MAX(0, Helpers!R142 - INDEX(Matrix!$B$2:$ZZ$201, ROW()-209, COLUMN()-1)), ""),"")</f>
        <v/>
      </c>
      <c r="S350" t="str" cm="1">
        <f t="array" ref="S350">IFERROR(IF(Helpers!S142&gt;0, MAX(0, Helpers!S142 - INDEX(Matrix!$B$2:$ZZ$201, ROW()-209, COLUMN()-1)), ""),"")</f>
        <v/>
      </c>
      <c r="T350" t="str" cm="1">
        <f t="array" ref="T350">IFERROR(IF(Helpers!T142&gt;0, MAX(0, Helpers!T142 - INDEX(Matrix!$B$2:$ZZ$201, ROW()-209, COLUMN()-1)), ""),"")</f>
        <v/>
      </c>
      <c r="U350" t="str" cm="1">
        <f t="array" ref="U350">IFERROR(IF(Helpers!U142&gt;0, MAX(0, Helpers!U142 - INDEX(Matrix!$B$2:$ZZ$201, ROW()-209, COLUMN()-1)), ""),"")</f>
        <v/>
      </c>
      <c r="V350" t="str" cm="1">
        <f t="array" ref="V350">IFERROR(IF(Helpers!V142&gt;0, MAX(0, Helpers!V142 - INDEX(Matrix!$B$2:$ZZ$201, ROW()-209, COLUMN()-1)), ""),"")</f>
        <v/>
      </c>
      <c r="W350" t="str" cm="1">
        <f t="array" ref="W350">IFERROR(IF(Helpers!W142&gt;0, MAX(0, Helpers!W142 - INDEX(Matrix!$B$2:$ZZ$201, ROW()-209, COLUMN()-1)), ""),"")</f>
        <v/>
      </c>
      <c r="X350" t="str" cm="1">
        <f t="array" ref="X350">IFERROR(IF(Helpers!X142&gt;0, MAX(0, Helpers!X142 - INDEX(Matrix!$B$2:$ZZ$201, ROW()-209, COLUMN()-1)), ""),"")</f>
        <v/>
      </c>
      <c r="Y350" t="str" cm="1">
        <f t="array" ref="Y350">IFERROR(IF(Helpers!Y142&gt;0, MAX(0, Helpers!Y142 - INDEX(Matrix!$B$2:$ZZ$201, ROW()-209, COLUMN()-1)), ""),"")</f>
        <v/>
      </c>
      <c r="Z350" t="str" cm="1">
        <f t="array" ref="Z350">IFERROR(IF(Helpers!Z142&gt;0, MAX(0, Helpers!Z142 - INDEX(Matrix!$B$2:$ZZ$201, ROW()-209, COLUMN()-1)), ""),"")</f>
        <v/>
      </c>
      <c r="AA350" t="str" cm="1">
        <f t="array" ref="AA350">IFERROR(IF(Helpers!AA142&gt;0, MAX(0, Helpers!AA142 - INDEX(Matrix!$B$2:$ZZ$201, ROW()-209, COLUMN()-1)), ""),"")</f>
        <v/>
      </c>
      <c r="AB350" t="str" cm="1">
        <f t="array" ref="AB350">IFERROR(IF(Helpers!AB142&gt;0, MAX(0, Helpers!AB142 - INDEX(Matrix!$B$2:$ZZ$201, ROW()-209, COLUMN()-1)), ""),"")</f>
        <v/>
      </c>
      <c r="AC350" t="str" cm="1">
        <f t="array" ref="AC350">IFERROR(IF(Helpers!AC142&gt;0, MAX(0, Helpers!AC142 - INDEX(Matrix!$B$2:$ZZ$201, ROW()-209, COLUMN()-1)), ""),"")</f>
        <v/>
      </c>
      <c r="AD350" t="str" cm="1">
        <f t="array" ref="AD350">IFERROR(IF(Helpers!AD142&gt;0, MAX(0, Helpers!AD142 - INDEX(Matrix!$B$2:$ZZ$201, ROW()-209, COLUMN()-1)), ""),"")</f>
        <v/>
      </c>
      <c r="AE350" t="str" cm="1">
        <f t="array" ref="AE350">IFERROR(IF(Helpers!AE142&gt;0, MAX(0, Helpers!AE142 - INDEX(Matrix!$B$2:$ZZ$201, ROW()-209, COLUMN()-1)), ""),"")</f>
        <v/>
      </c>
      <c r="AF350" t="str" cm="1">
        <f t="array" ref="AF350">IFERROR(IF(Helpers!AF142&gt;0, MAX(0, Helpers!AF142 - INDEX(Matrix!$B$2:$ZZ$201, ROW()-209, COLUMN()-1)), ""),"")</f>
        <v/>
      </c>
      <c r="AG350" t="str" cm="1">
        <f t="array" ref="AG350">IFERROR(IF(Helpers!AG142&gt;0, MAX(0, Helpers!AG142 - INDEX(Matrix!$B$2:$ZZ$201, ROW()-209, COLUMN()-1)), ""),"")</f>
        <v/>
      </c>
      <c r="AH350" t="str" cm="1">
        <f t="array" ref="AH350">IFERROR(IF(Helpers!AH142&gt;0, MAX(0, Helpers!AH142 - INDEX(Matrix!$B$2:$ZZ$201, ROW()-209, COLUMN()-1)), ""),"")</f>
        <v/>
      </c>
      <c r="AI350" t="str" cm="1">
        <f t="array" ref="AI350">IFERROR(IF(Helpers!AI142&gt;0, MAX(0, Helpers!AI142 - INDEX(Matrix!$B$2:$ZZ$201, ROW()-209, COLUMN()-1)), ""),"")</f>
        <v/>
      </c>
      <c r="AJ350" t="str" cm="1">
        <f t="array" ref="AJ350">IFERROR(IF(Helpers!AJ142&gt;0, MAX(0, Helpers!AJ142 - INDEX(Matrix!$B$2:$ZZ$201, ROW()-209, COLUMN()-1)), ""),"")</f>
        <v/>
      </c>
      <c r="AK350" t="str" cm="1">
        <f t="array" ref="AK350">IFERROR(IF(Helpers!AK142&gt;0, MAX(0, Helpers!AK142 - INDEX(Matrix!$B$2:$ZZ$201, ROW()-209, COLUMN()-1)), ""),"")</f>
        <v/>
      </c>
      <c r="AL350" t="str" cm="1">
        <f t="array" ref="AL350">IFERROR(IF(Helpers!AL142&gt;0, MAX(0, Helpers!AL142 - INDEX(Matrix!$B$2:$ZZ$201, ROW()-209, COLUMN()-1)), ""),"")</f>
        <v/>
      </c>
      <c r="AM350" t="str" cm="1">
        <f t="array" ref="AM350">IFERROR(IF(Helpers!AM142&gt;0, MAX(0, Helpers!AM142 - INDEX(Matrix!$B$2:$ZZ$201, ROW()-209, COLUMN()-1)), ""),"")</f>
        <v/>
      </c>
      <c r="AN350" t="str" cm="1">
        <f t="array" ref="AN350">IFERROR(IF(Helpers!AN142&gt;0, MAX(0, Helpers!AN142 - INDEX(Matrix!$B$2:$ZZ$201, ROW()-209, COLUMN()-1)), ""),"")</f>
        <v/>
      </c>
      <c r="AO350" t="str" cm="1">
        <f t="array" ref="AO350">IFERROR(IF(Helpers!AO142&gt;0, MAX(0, Helpers!AO142 - INDEX(Matrix!$B$2:$ZZ$201, ROW()-209, COLUMN()-1)), ""),"")</f>
        <v/>
      </c>
      <c r="AP350" t="str" cm="1">
        <f t="array" ref="AP350">IFERROR(IF(Helpers!AP142&gt;0, MAX(0, Helpers!AP142 - INDEX(Matrix!$B$2:$ZZ$201, ROW()-209, COLUMN()-1)), ""),"")</f>
        <v/>
      </c>
      <c r="AQ350" t="str" cm="1">
        <f t="array" ref="AQ350">IFERROR(IF(Helpers!AQ142&gt;0, MAX(0, Helpers!AQ142 - INDEX(Matrix!$B$2:$ZZ$201, ROW()-209, COLUMN()-1)), ""),"")</f>
        <v/>
      </c>
      <c r="AR350" t="str" cm="1">
        <f t="array" ref="AR350">IFERROR(IF(Helpers!AR142&gt;0, MAX(0, Helpers!AR142 - INDEX(Matrix!$B$2:$ZZ$201, ROW()-209, COLUMN()-1)), ""),"")</f>
        <v/>
      </c>
      <c r="AS350" t="str" cm="1">
        <f t="array" ref="AS350">IFERROR(IF(Helpers!AS142&gt;0, MAX(0, Helpers!AS142 - INDEX(Matrix!$B$2:$ZZ$201, ROW()-209, COLUMN()-1)), ""),"")</f>
        <v/>
      </c>
      <c r="AT350" t="str" cm="1">
        <f t="array" ref="AT350">IFERROR(IF(Helpers!AT142&gt;0, MAX(0, Helpers!AT142 - INDEX(Matrix!$B$2:$ZZ$201, ROW()-209, COLUMN()-1)), ""),"")</f>
        <v/>
      </c>
      <c r="AU350" t="str" cm="1">
        <f t="array" ref="AU350">IFERROR(IF(Helpers!AU142&gt;0, MAX(0, Helpers!AU142 - INDEX(Matrix!$B$2:$ZZ$201, ROW()-209, COLUMN()-1)), ""),"")</f>
        <v/>
      </c>
      <c r="AV350" t="str" cm="1">
        <f t="array" ref="AV350">IFERROR(IF(Helpers!AV142&gt;0, MAX(0, Helpers!AV142 - INDEX(Matrix!$B$2:$ZZ$201, ROW()-209, COLUMN()-1)), ""),"")</f>
        <v/>
      </c>
      <c r="AW350" t="str" cm="1">
        <f t="array" ref="AW350">IFERROR(IF(Helpers!AW142&gt;0, MAX(0, Helpers!AW142 - INDEX(Matrix!$B$2:$ZZ$201, ROW()-209, COLUMN()-1)), ""),"")</f>
        <v/>
      </c>
      <c r="AX350" t="str" cm="1">
        <f t="array" ref="AX350">IFERROR(IF(Helpers!AX142&gt;0, MAX(0, Helpers!AX142 - INDEX(Matrix!$B$2:$ZZ$201, ROW()-209, COLUMN()-1)), ""),"")</f>
        <v/>
      </c>
      <c r="AY350" t="str" cm="1">
        <f t="array" ref="AY350">IFERROR(IF(Helpers!AY142&gt;0, MAX(0, Helpers!AY142 - INDEX(Matrix!$B$2:$ZZ$201, ROW()-209, COLUMN()-1)), ""),"")</f>
        <v/>
      </c>
    </row>
    <row r="351" spans="1:51" x14ac:dyDescent="0.25">
      <c r="A351" s="12"/>
      <c r="B351" t="str" cm="1">
        <f t="array" ref="B351">IFERROR(IF(Helpers!B143&gt;0, MAX(0, Helpers!B143 - INDEX(Matrix!$B$2:$ZZ$201, ROW()-209, COLUMN()-1)), ""),"")</f>
        <v/>
      </c>
      <c r="C351" t="str" cm="1">
        <f t="array" ref="C351">IFERROR(IF(Helpers!C143&gt;0, MAX(0, Helpers!C143 - INDEX(Matrix!$B$2:$ZZ$201, ROW()-209, COLUMN()-1)), ""),"")</f>
        <v/>
      </c>
      <c r="D351" t="str" cm="1">
        <f t="array" ref="D351">IFERROR(IF(Helpers!D143&gt;0, MAX(0, Helpers!D143 - INDEX(Matrix!$B$2:$ZZ$201, ROW()-209, COLUMN()-1)), ""),"")</f>
        <v/>
      </c>
      <c r="E351" t="str" cm="1">
        <f t="array" ref="E351">IFERROR(IF(Helpers!E143&gt;0, MAX(0, Helpers!E143 - INDEX(Matrix!$B$2:$ZZ$201, ROW()-209, COLUMN()-1)), ""),"")</f>
        <v/>
      </c>
      <c r="F351" t="str" cm="1">
        <f t="array" ref="F351">IFERROR(IF(Helpers!F143&gt;0, MAX(0, Helpers!F143 - INDEX(Matrix!$B$2:$ZZ$201, ROW()-209, COLUMN()-1)), ""),"")</f>
        <v/>
      </c>
      <c r="G351" t="str" cm="1">
        <f t="array" ref="G351">IFERROR(IF(Helpers!G143&gt;0, MAX(0, Helpers!G143 - INDEX(Matrix!$B$2:$ZZ$201, ROW()-209, COLUMN()-1)), ""),"")</f>
        <v/>
      </c>
      <c r="H351" t="str" cm="1">
        <f t="array" ref="H351">IFERROR(IF(Helpers!H143&gt;0, MAX(0, Helpers!H143 - INDEX(Matrix!$B$2:$ZZ$201, ROW()-209, COLUMN()-1)), ""),"")</f>
        <v/>
      </c>
      <c r="I351" t="str" cm="1">
        <f t="array" ref="I351">IFERROR(IF(Helpers!I143&gt;0, MAX(0, Helpers!I143 - INDEX(Matrix!$B$2:$ZZ$201, ROW()-209, COLUMN()-1)), ""),"")</f>
        <v/>
      </c>
      <c r="J351" t="str" cm="1">
        <f t="array" ref="J351">IFERROR(IF(Helpers!J143&gt;0, MAX(0, Helpers!J143 - INDEX(Matrix!$B$2:$ZZ$201, ROW()-209, COLUMN()-1)), ""),"")</f>
        <v/>
      </c>
      <c r="K351" t="str" cm="1">
        <f t="array" ref="K351">IFERROR(IF(Helpers!K143&gt;0, MAX(0, Helpers!K143 - INDEX(Matrix!$B$2:$ZZ$201, ROW()-209, COLUMN()-1)), ""),"")</f>
        <v/>
      </c>
      <c r="L351" t="str" cm="1">
        <f t="array" ref="L351">IFERROR(IF(Helpers!L143&gt;0, MAX(0, Helpers!L143 - INDEX(Matrix!$B$2:$ZZ$201, ROW()-209, COLUMN()-1)), ""),"")</f>
        <v/>
      </c>
      <c r="M351" t="str" cm="1">
        <f t="array" ref="M351">IFERROR(IF(Helpers!M143&gt;0, MAX(0, Helpers!M143 - INDEX(Matrix!$B$2:$ZZ$201, ROW()-209, COLUMN()-1)), ""),"")</f>
        <v/>
      </c>
      <c r="N351" t="str" cm="1">
        <f t="array" ref="N351">IFERROR(IF(Helpers!N143&gt;0, MAX(0, Helpers!N143 - INDEX(Matrix!$B$2:$ZZ$201, ROW()-209, COLUMN()-1)), ""),"")</f>
        <v/>
      </c>
      <c r="O351" t="str" cm="1">
        <f t="array" ref="O351">IFERROR(IF(Helpers!O143&gt;0, MAX(0, Helpers!O143 - INDEX(Matrix!$B$2:$ZZ$201, ROW()-209, COLUMN()-1)), ""),"")</f>
        <v/>
      </c>
      <c r="P351" t="str" cm="1">
        <f t="array" ref="P351">IFERROR(IF(Helpers!P143&gt;0, MAX(0, Helpers!P143 - INDEX(Matrix!$B$2:$ZZ$201, ROW()-209, COLUMN()-1)), ""),"")</f>
        <v/>
      </c>
      <c r="Q351" t="str" cm="1">
        <f t="array" ref="Q351">IFERROR(IF(Helpers!Q143&gt;0, MAX(0, Helpers!Q143 - INDEX(Matrix!$B$2:$ZZ$201, ROW()-209, COLUMN()-1)), ""),"")</f>
        <v/>
      </c>
      <c r="R351" t="str" cm="1">
        <f t="array" ref="R351">IFERROR(IF(Helpers!R143&gt;0, MAX(0, Helpers!R143 - INDEX(Matrix!$B$2:$ZZ$201, ROW()-209, COLUMN()-1)), ""),"")</f>
        <v/>
      </c>
      <c r="S351" t="str" cm="1">
        <f t="array" ref="S351">IFERROR(IF(Helpers!S143&gt;0, MAX(0, Helpers!S143 - INDEX(Matrix!$B$2:$ZZ$201, ROW()-209, COLUMN()-1)), ""),"")</f>
        <v/>
      </c>
      <c r="T351" t="str" cm="1">
        <f t="array" ref="T351">IFERROR(IF(Helpers!T143&gt;0, MAX(0, Helpers!T143 - INDEX(Matrix!$B$2:$ZZ$201, ROW()-209, COLUMN()-1)), ""),"")</f>
        <v/>
      </c>
      <c r="U351" t="str" cm="1">
        <f t="array" ref="U351">IFERROR(IF(Helpers!U143&gt;0, MAX(0, Helpers!U143 - INDEX(Matrix!$B$2:$ZZ$201, ROW()-209, COLUMN()-1)), ""),"")</f>
        <v/>
      </c>
      <c r="V351" t="str" cm="1">
        <f t="array" ref="V351">IFERROR(IF(Helpers!V143&gt;0, MAX(0, Helpers!V143 - INDEX(Matrix!$B$2:$ZZ$201, ROW()-209, COLUMN()-1)), ""),"")</f>
        <v/>
      </c>
      <c r="W351" t="str" cm="1">
        <f t="array" ref="W351">IFERROR(IF(Helpers!W143&gt;0, MAX(0, Helpers!W143 - INDEX(Matrix!$B$2:$ZZ$201, ROW()-209, COLUMN()-1)), ""),"")</f>
        <v/>
      </c>
      <c r="X351" t="str" cm="1">
        <f t="array" ref="X351">IFERROR(IF(Helpers!X143&gt;0, MAX(0, Helpers!X143 - INDEX(Matrix!$B$2:$ZZ$201, ROW()-209, COLUMN()-1)), ""),"")</f>
        <v/>
      </c>
      <c r="Y351" t="str" cm="1">
        <f t="array" ref="Y351">IFERROR(IF(Helpers!Y143&gt;0, MAX(0, Helpers!Y143 - INDEX(Matrix!$B$2:$ZZ$201, ROW()-209, COLUMN()-1)), ""),"")</f>
        <v/>
      </c>
      <c r="Z351" t="str" cm="1">
        <f t="array" ref="Z351">IFERROR(IF(Helpers!Z143&gt;0, MAX(0, Helpers!Z143 - INDEX(Matrix!$B$2:$ZZ$201, ROW()-209, COLUMN()-1)), ""),"")</f>
        <v/>
      </c>
      <c r="AA351" t="str" cm="1">
        <f t="array" ref="AA351">IFERROR(IF(Helpers!AA143&gt;0, MAX(0, Helpers!AA143 - INDEX(Matrix!$B$2:$ZZ$201, ROW()-209, COLUMN()-1)), ""),"")</f>
        <v/>
      </c>
      <c r="AB351" t="str" cm="1">
        <f t="array" ref="AB351">IFERROR(IF(Helpers!AB143&gt;0, MAX(0, Helpers!AB143 - INDEX(Matrix!$B$2:$ZZ$201, ROW()-209, COLUMN()-1)), ""),"")</f>
        <v/>
      </c>
      <c r="AC351" t="str" cm="1">
        <f t="array" ref="AC351">IFERROR(IF(Helpers!AC143&gt;0, MAX(0, Helpers!AC143 - INDEX(Matrix!$B$2:$ZZ$201, ROW()-209, COLUMN()-1)), ""),"")</f>
        <v/>
      </c>
      <c r="AD351" t="str" cm="1">
        <f t="array" ref="AD351">IFERROR(IF(Helpers!AD143&gt;0, MAX(0, Helpers!AD143 - INDEX(Matrix!$B$2:$ZZ$201, ROW()-209, COLUMN()-1)), ""),"")</f>
        <v/>
      </c>
      <c r="AE351" t="str" cm="1">
        <f t="array" ref="AE351">IFERROR(IF(Helpers!AE143&gt;0, MAX(0, Helpers!AE143 - INDEX(Matrix!$B$2:$ZZ$201, ROW()-209, COLUMN()-1)), ""),"")</f>
        <v/>
      </c>
      <c r="AF351" t="str" cm="1">
        <f t="array" ref="AF351">IFERROR(IF(Helpers!AF143&gt;0, MAX(0, Helpers!AF143 - INDEX(Matrix!$B$2:$ZZ$201, ROW()-209, COLUMN()-1)), ""),"")</f>
        <v/>
      </c>
      <c r="AG351" t="str" cm="1">
        <f t="array" ref="AG351">IFERROR(IF(Helpers!AG143&gt;0, MAX(0, Helpers!AG143 - INDEX(Matrix!$B$2:$ZZ$201, ROW()-209, COLUMN()-1)), ""),"")</f>
        <v/>
      </c>
      <c r="AH351" t="str" cm="1">
        <f t="array" ref="AH351">IFERROR(IF(Helpers!AH143&gt;0, MAX(0, Helpers!AH143 - INDEX(Matrix!$B$2:$ZZ$201, ROW()-209, COLUMN()-1)), ""),"")</f>
        <v/>
      </c>
      <c r="AI351" t="str" cm="1">
        <f t="array" ref="AI351">IFERROR(IF(Helpers!AI143&gt;0, MAX(0, Helpers!AI143 - INDEX(Matrix!$B$2:$ZZ$201, ROW()-209, COLUMN()-1)), ""),"")</f>
        <v/>
      </c>
      <c r="AJ351" t="str" cm="1">
        <f t="array" ref="AJ351">IFERROR(IF(Helpers!AJ143&gt;0, MAX(0, Helpers!AJ143 - INDEX(Matrix!$B$2:$ZZ$201, ROW()-209, COLUMN()-1)), ""),"")</f>
        <v/>
      </c>
      <c r="AK351" t="str" cm="1">
        <f t="array" ref="AK351">IFERROR(IF(Helpers!AK143&gt;0, MAX(0, Helpers!AK143 - INDEX(Matrix!$B$2:$ZZ$201, ROW()-209, COLUMN()-1)), ""),"")</f>
        <v/>
      </c>
      <c r="AL351" t="str" cm="1">
        <f t="array" ref="AL351">IFERROR(IF(Helpers!AL143&gt;0, MAX(0, Helpers!AL143 - INDEX(Matrix!$B$2:$ZZ$201, ROW()-209, COLUMN()-1)), ""),"")</f>
        <v/>
      </c>
      <c r="AM351" t="str" cm="1">
        <f t="array" ref="AM351">IFERROR(IF(Helpers!AM143&gt;0, MAX(0, Helpers!AM143 - INDEX(Matrix!$B$2:$ZZ$201, ROW()-209, COLUMN()-1)), ""),"")</f>
        <v/>
      </c>
      <c r="AN351" t="str" cm="1">
        <f t="array" ref="AN351">IFERROR(IF(Helpers!AN143&gt;0, MAX(0, Helpers!AN143 - INDEX(Matrix!$B$2:$ZZ$201, ROW()-209, COLUMN()-1)), ""),"")</f>
        <v/>
      </c>
      <c r="AO351" t="str" cm="1">
        <f t="array" ref="AO351">IFERROR(IF(Helpers!AO143&gt;0, MAX(0, Helpers!AO143 - INDEX(Matrix!$B$2:$ZZ$201, ROW()-209, COLUMN()-1)), ""),"")</f>
        <v/>
      </c>
      <c r="AP351" t="str" cm="1">
        <f t="array" ref="AP351">IFERROR(IF(Helpers!AP143&gt;0, MAX(0, Helpers!AP143 - INDEX(Matrix!$B$2:$ZZ$201, ROW()-209, COLUMN()-1)), ""),"")</f>
        <v/>
      </c>
      <c r="AQ351" t="str" cm="1">
        <f t="array" ref="AQ351">IFERROR(IF(Helpers!AQ143&gt;0, MAX(0, Helpers!AQ143 - INDEX(Matrix!$B$2:$ZZ$201, ROW()-209, COLUMN()-1)), ""),"")</f>
        <v/>
      </c>
      <c r="AR351" t="str" cm="1">
        <f t="array" ref="AR351">IFERROR(IF(Helpers!AR143&gt;0, MAX(0, Helpers!AR143 - INDEX(Matrix!$B$2:$ZZ$201, ROW()-209, COLUMN()-1)), ""),"")</f>
        <v/>
      </c>
      <c r="AS351" t="str" cm="1">
        <f t="array" ref="AS351">IFERROR(IF(Helpers!AS143&gt;0, MAX(0, Helpers!AS143 - INDEX(Matrix!$B$2:$ZZ$201, ROW()-209, COLUMN()-1)), ""),"")</f>
        <v/>
      </c>
      <c r="AT351" t="str" cm="1">
        <f t="array" ref="AT351">IFERROR(IF(Helpers!AT143&gt;0, MAX(0, Helpers!AT143 - INDEX(Matrix!$B$2:$ZZ$201, ROW()-209, COLUMN()-1)), ""),"")</f>
        <v/>
      </c>
      <c r="AU351" t="str" cm="1">
        <f t="array" ref="AU351">IFERROR(IF(Helpers!AU143&gt;0, MAX(0, Helpers!AU143 - INDEX(Matrix!$B$2:$ZZ$201, ROW()-209, COLUMN()-1)), ""),"")</f>
        <v/>
      </c>
      <c r="AV351" t="str" cm="1">
        <f t="array" ref="AV351">IFERROR(IF(Helpers!AV143&gt;0, MAX(0, Helpers!AV143 - INDEX(Matrix!$B$2:$ZZ$201, ROW()-209, COLUMN()-1)), ""),"")</f>
        <v/>
      </c>
      <c r="AW351" t="str" cm="1">
        <f t="array" ref="AW351">IFERROR(IF(Helpers!AW143&gt;0, MAX(0, Helpers!AW143 - INDEX(Matrix!$B$2:$ZZ$201, ROW()-209, COLUMN()-1)), ""),"")</f>
        <v/>
      </c>
      <c r="AX351" t="str" cm="1">
        <f t="array" ref="AX351">IFERROR(IF(Helpers!AX143&gt;0, MAX(0, Helpers!AX143 - INDEX(Matrix!$B$2:$ZZ$201, ROW()-209, COLUMN()-1)), ""),"")</f>
        <v/>
      </c>
      <c r="AY351" t="str" cm="1">
        <f t="array" ref="AY351">IFERROR(IF(Helpers!AY143&gt;0, MAX(0, Helpers!AY143 - INDEX(Matrix!$B$2:$ZZ$201, ROW()-209, COLUMN()-1)), ""),"")</f>
        <v/>
      </c>
    </row>
    <row r="352" spans="1:51" x14ac:dyDescent="0.25">
      <c r="A352" s="12"/>
      <c r="B352" t="str" cm="1">
        <f t="array" ref="B352">IFERROR(IF(Helpers!B144&gt;0, MAX(0, Helpers!B144 - INDEX(Matrix!$B$2:$ZZ$201, ROW()-209, COLUMN()-1)), ""),"")</f>
        <v/>
      </c>
      <c r="C352" t="str" cm="1">
        <f t="array" ref="C352">IFERROR(IF(Helpers!C144&gt;0, MAX(0, Helpers!C144 - INDEX(Matrix!$B$2:$ZZ$201, ROW()-209, COLUMN()-1)), ""),"")</f>
        <v/>
      </c>
      <c r="D352" t="str" cm="1">
        <f t="array" ref="D352">IFERROR(IF(Helpers!D144&gt;0, MAX(0, Helpers!D144 - INDEX(Matrix!$B$2:$ZZ$201, ROW()-209, COLUMN()-1)), ""),"")</f>
        <v/>
      </c>
      <c r="E352" t="str" cm="1">
        <f t="array" ref="E352">IFERROR(IF(Helpers!E144&gt;0, MAX(0, Helpers!E144 - INDEX(Matrix!$B$2:$ZZ$201, ROW()-209, COLUMN()-1)), ""),"")</f>
        <v/>
      </c>
      <c r="F352" t="str" cm="1">
        <f t="array" ref="F352">IFERROR(IF(Helpers!F144&gt;0, MAX(0, Helpers!F144 - INDEX(Matrix!$B$2:$ZZ$201, ROW()-209, COLUMN()-1)), ""),"")</f>
        <v/>
      </c>
      <c r="G352" t="str" cm="1">
        <f t="array" ref="G352">IFERROR(IF(Helpers!G144&gt;0, MAX(0, Helpers!G144 - INDEX(Matrix!$B$2:$ZZ$201, ROW()-209, COLUMN()-1)), ""),"")</f>
        <v/>
      </c>
      <c r="H352" t="str" cm="1">
        <f t="array" ref="H352">IFERROR(IF(Helpers!H144&gt;0, MAX(0, Helpers!H144 - INDEX(Matrix!$B$2:$ZZ$201, ROW()-209, COLUMN()-1)), ""),"")</f>
        <v/>
      </c>
      <c r="I352" t="str" cm="1">
        <f t="array" ref="I352">IFERROR(IF(Helpers!I144&gt;0, MAX(0, Helpers!I144 - INDEX(Matrix!$B$2:$ZZ$201, ROW()-209, COLUMN()-1)), ""),"")</f>
        <v/>
      </c>
      <c r="J352" t="str" cm="1">
        <f t="array" ref="J352">IFERROR(IF(Helpers!J144&gt;0, MAX(0, Helpers!J144 - INDEX(Matrix!$B$2:$ZZ$201, ROW()-209, COLUMN()-1)), ""),"")</f>
        <v/>
      </c>
      <c r="K352" t="str" cm="1">
        <f t="array" ref="K352">IFERROR(IF(Helpers!K144&gt;0, MAX(0, Helpers!K144 - INDEX(Matrix!$B$2:$ZZ$201, ROW()-209, COLUMN()-1)), ""),"")</f>
        <v/>
      </c>
      <c r="L352" t="str" cm="1">
        <f t="array" ref="L352">IFERROR(IF(Helpers!L144&gt;0, MAX(0, Helpers!L144 - INDEX(Matrix!$B$2:$ZZ$201, ROW()-209, COLUMN()-1)), ""),"")</f>
        <v/>
      </c>
      <c r="M352" t="str" cm="1">
        <f t="array" ref="M352">IFERROR(IF(Helpers!M144&gt;0, MAX(0, Helpers!M144 - INDEX(Matrix!$B$2:$ZZ$201, ROW()-209, COLUMN()-1)), ""),"")</f>
        <v/>
      </c>
      <c r="N352" t="str" cm="1">
        <f t="array" ref="N352">IFERROR(IF(Helpers!N144&gt;0, MAX(0, Helpers!N144 - INDEX(Matrix!$B$2:$ZZ$201, ROW()-209, COLUMN()-1)), ""),"")</f>
        <v/>
      </c>
      <c r="O352" t="str" cm="1">
        <f t="array" ref="O352">IFERROR(IF(Helpers!O144&gt;0, MAX(0, Helpers!O144 - INDEX(Matrix!$B$2:$ZZ$201, ROW()-209, COLUMN()-1)), ""),"")</f>
        <v/>
      </c>
      <c r="P352" t="str" cm="1">
        <f t="array" ref="P352">IFERROR(IF(Helpers!P144&gt;0, MAX(0, Helpers!P144 - INDEX(Matrix!$B$2:$ZZ$201, ROW()-209, COLUMN()-1)), ""),"")</f>
        <v/>
      </c>
      <c r="Q352" t="str" cm="1">
        <f t="array" ref="Q352">IFERROR(IF(Helpers!Q144&gt;0, MAX(0, Helpers!Q144 - INDEX(Matrix!$B$2:$ZZ$201, ROW()-209, COLUMN()-1)), ""),"")</f>
        <v/>
      </c>
      <c r="R352" t="str" cm="1">
        <f t="array" ref="R352">IFERROR(IF(Helpers!R144&gt;0, MAX(0, Helpers!R144 - INDEX(Matrix!$B$2:$ZZ$201, ROW()-209, COLUMN()-1)), ""),"")</f>
        <v/>
      </c>
      <c r="S352" t="str" cm="1">
        <f t="array" ref="S352">IFERROR(IF(Helpers!S144&gt;0, MAX(0, Helpers!S144 - INDEX(Matrix!$B$2:$ZZ$201, ROW()-209, COLUMN()-1)), ""),"")</f>
        <v/>
      </c>
      <c r="T352" t="str" cm="1">
        <f t="array" ref="T352">IFERROR(IF(Helpers!T144&gt;0, MAX(0, Helpers!T144 - INDEX(Matrix!$B$2:$ZZ$201, ROW()-209, COLUMN()-1)), ""),"")</f>
        <v/>
      </c>
      <c r="U352" t="str" cm="1">
        <f t="array" ref="U352">IFERROR(IF(Helpers!U144&gt;0, MAX(0, Helpers!U144 - INDEX(Matrix!$B$2:$ZZ$201, ROW()-209, COLUMN()-1)), ""),"")</f>
        <v/>
      </c>
      <c r="V352" t="str" cm="1">
        <f t="array" ref="V352">IFERROR(IF(Helpers!V144&gt;0, MAX(0, Helpers!V144 - INDEX(Matrix!$B$2:$ZZ$201, ROW()-209, COLUMN()-1)), ""),"")</f>
        <v/>
      </c>
      <c r="W352" t="str" cm="1">
        <f t="array" ref="W352">IFERROR(IF(Helpers!W144&gt;0, MAX(0, Helpers!W144 - INDEX(Matrix!$B$2:$ZZ$201, ROW()-209, COLUMN()-1)), ""),"")</f>
        <v/>
      </c>
      <c r="X352" t="str" cm="1">
        <f t="array" ref="X352">IFERROR(IF(Helpers!X144&gt;0, MAX(0, Helpers!X144 - INDEX(Matrix!$B$2:$ZZ$201, ROW()-209, COLUMN()-1)), ""),"")</f>
        <v/>
      </c>
      <c r="Y352" t="str" cm="1">
        <f t="array" ref="Y352">IFERROR(IF(Helpers!Y144&gt;0, MAX(0, Helpers!Y144 - INDEX(Matrix!$B$2:$ZZ$201, ROW()-209, COLUMN()-1)), ""),"")</f>
        <v/>
      </c>
      <c r="Z352" t="str" cm="1">
        <f t="array" ref="Z352">IFERROR(IF(Helpers!Z144&gt;0, MAX(0, Helpers!Z144 - INDEX(Matrix!$B$2:$ZZ$201, ROW()-209, COLUMN()-1)), ""),"")</f>
        <v/>
      </c>
      <c r="AA352" t="str" cm="1">
        <f t="array" ref="AA352">IFERROR(IF(Helpers!AA144&gt;0, MAX(0, Helpers!AA144 - INDEX(Matrix!$B$2:$ZZ$201, ROW()-209, COLUMN()-1)), ""),"")</f>
        <v/>
      </c>
      <c r="AB352" t="str" cm="1">
        <f t="array" ref="AB352">IFERROR(IF(Helpers!AB144&gt;0, MAX(0, Helpers!AB144 - INDEX(Matrix!$B$2:$ZZ$201, ROW()-209, COLUMN()-1)), ""),"")</f>
        <v/>
      </c>
      <c r="AC352" t="str" cm="1">
        <f t="array" ref="AC352">IFERROR(IF(Helpers!AC144&gt;0, MAX(0, Helpers!AC144 - INDEX(Matrix!$B$2:$ZZ$201, ROW()-209, COLUMN()-1)), ""),"")</f>
        <v/>
      </c>
      <c r="AD352" t="str" cm="1">
        <f t="array" ref="AD352">IFERROR(IF(Helpers!AD144&gt;0, MAX(0, Helpers!AD144 - INDEX(Matrix!$B$2:$ZZ$201, ROW()-209, COLUMN()-1)), ""),"")</f>
        <v/>
      </c>
      <c r="AE352" t="str" cm="1">
        <f t="array" ref="AE352">IFERROR(IF(Helpers!AE144&gt;0, MAX(0, Helpers!AE144 - INDEX(Matrix!$B$2:$ZZ$201, ROW()-209, COLUMN()-1)), ""),"")</f>
        <v/>
      </c>
      <c r="AF352" t="str" cm="1">
        <f t="array" ref="AF352">IFERROR(IF(Helpers!AF144&gt;0, MAX(0, Helpers!AF144 - INDEX(Matrix!$B$2:$ZZ$201, ROW()-209, COLUMN()-1)), ""),"")</f>
        <v/>
      </c>
      <c r="AG352" t="str" cm="1">
        <f t="array" ref="AG352">IFERROR(IF(Helpers!AG144&gt;0, MAX(0, Helpers!AG144 - INDEX(Matrix!$B$2:$ZZ$201, ROW()-209, COLUMN()-1)), ""),"")</f>
        <v/>
      </c>
      <c r="AH352" t="str" cm="1">
        <f t="array" ref="AH352">IFERROR(IF(Helpers!AH144&gt;0, MAX(0, Helpers!AH144 - INDEX(Matrix!$B$2:$ZZ$201, ROW()-209, COLUMN()-1)), ""),"")</f>
        <v/>
      </c>
      <c r="AI352" t="str" cm="1">
        <f t="array" ref="AI352">IFERROR(IF(Helpers!AI144&gt;0, MAX(0, Helpers!AI144 - INDEX(Matrix!$B$2:$ZZ$201, ROW()-209, COLUMN()-1)), ""),"")</f>
        <v/>
      </c>
      <c r="AJ352" t="str" cm="1">
        <f t="array" ref="AJ352">IFERROR(IF(Helpers!AJ144&gt;0, MAX(0, Helpers!AJ144 - INDEX(Matrix!$B$2:$ZZ$201, ROW()-209, COLUMN()-1)), ""),"")</f>
        <v/>
      </c>
      <c r="AK352" t="str" cm="1">
        <f t="array" ref="AK352">IFERROR(IF(Helpers!AK144&gt;0, MAX(0, Helpers!AK144 - INDEX(Matrix!$B$2:$ZZ$201, ROW()-209, COLUMN()-1)), ""),"")</f>
        <v/>
      </c>
      <c r="AL352" t="str" cm="1">
        <f t="array" ref="AL352">IFERROR(IF(Helpers!AL144&gt;0, MAX(0, Helpers!AL144 - INDEX(Matrix!$B$2:$ZZ$201, ROW()-209, COLUMN()-1)), ""),"")</f>
        <v/>
      </c>
      <c r="AM352" t="str" cm="1">
        <f t="array" ref="AM352">IFERROR(IF(Helpers!AM144&gt;0, MAX(0, Helpers!AM144 - INDEX(Matrix!$B$2:$ZZ$201, ROW()-209, COLUMN()-1)), ""),"")</f>
        <v/>
      </c>
      <c r="AN352" t="str" cm="1">
        <f t="array" ref="AN352">IFERROR(IF(Helpers!AN144&gt;0, MAX(0, Helpers!AN144 - INDEX(Matrix!$B$2:$ZZ$201, ROW()-209, COLUMN()-1)), ""),"")</f>
        <v/>
      </c>
      <c r="AO352" t="str" cm="1">
        <f t="array" ref="AO352">IFERROR(IF(Helpers!AO144&gt;0, MAX(0, Helpers!AO144 - INDEX(Matrix!$B$2:$ZZ$201, ROW()-209, COLUMN()-1)), ""),"")</f>
        <v/>
      </c>
      <c r="AP352" t="str" cm="1">
        <f t="array" ref="AP352">IFERROR(IF(Helpers!AP144&gt;0, MAX(0, Helpers!AP144 - INDEX(Matrix!$B$2:$ZZ$201, ROW()-209, COLUMN()-1)), ""),"")</f>
        <v/>
      </c>
      <c r="AQ352" t="str" cm="1">
        <f t="array" ref="AQ352">IFERROR(IF(Helpers!AQ144&gt;0, MAX(0, Helpers!AQ144 - INDEX(Matrix!$B$2:$ZZ$201, ROW()-209, COLUMN()-1)), ""),"")</f>
        <v/>
      </c>
      <c r="AR352" t="str" cm="1">
        <f t="array" ref="AR352">IFERROR(IF(Helpers!AR144&gt;0, MAX(0, Helpers!AR144 - INDEX(Matrix!$B$2:$ZZ$201, ROW()-209, COLUMN()-1)), ""),"")</f>
        <v/>
      </c>
      <c r="AS352" t="str" cm="1">
        <f t="array" ref="AS352">IFERROR(IF(Helpers!AS144&gt;0, MAX(0, Helpers!AS144 - INDEX(Matrix!$B$2:$ZZ$201, ROW()-209, COLUMN()-1)), ""),"")</f>
        <v/>
      </c>
      <c r="AT352" t="str" cm="1">
        <f t="array" ref="AT352">IFERROR(IF(Helpers!AT144&gt;0, MAX(0, Helpers!AT144 - INDEX(Matrix!$B$2:$ZZ$201, ROW()-209, COLUMN()-1)), ""),"")</f>
        <v/>
      </c>
      <c r="AU352" t="str" cm="1">
        <f t="array" ref="AU352">IFERROR(IF(Helpers!AU144&gt;0, MAX(0, Helpers!AU144 - INDEX(Matrix!$B$2:$ZZ$201, ROW()-209, COLUMN()-1)), ""),"")</f>
        <v/>
      </c>
      <c r="AV352" t="str" cm="1">
        <f t="array" ref="AV352">IFERROR(IF(Helpers!AV144&gt;0, MAX(0, Helpers!AV144 - INDEX(Matrix!$B$2:$ZZ$201, ROW()-209, COLUMN()-1)), ""),"")</f>
        <v/>
      </c>
      <c r="AW352" t="str" cm="1">
        <f t="array" ref="AW352">IFERROR(IF(Helpers!AW144&gt;0, MAX(0, Helpers!AW144 - INDEX(Matrix!$B$2:$ZZ$201, ROW()-209, COLUMN()-1)), ""),"")</f>
        <v/>
      </c>
      <c r="AX352" t="str" cm="1">
        <f t="array" ref="AX352">IFERROR(IF(Helpers!AX144&gt;0, MAX(0, Helpers!AX144 - INDEX(Matrix!$B$2:$ZZ$201, ROW()-209, COLUMN()-1)), ""),"")</f>
        <v/>
      </c>
      <c r="AY352" t="str" cm="1">
        <f t="array" ref="AY352">IFERROR(IF(Helpers!AY144&gt;0, MAX(0, Helpers!AY144 - INDEX(Matrix!$B$2:$ZZ$201, ROW()-209, COLUMN()-1)), ""),"")</f>
        <v/>
      </c>
    </row>
    <row r="353" spans="1:51" x14ac:dyDescent="0.25">
      <c r="A353" s="12"/>
      <c r="B353" t="str" cm="1">
        <f t="array" ref="B353">IFERROR(IF(Helpers!B145&gt;0, MAX(0, Helpers!B145 - INDEX(Matrix!$B$2:$ZZ$201, ROW()-209, COLUMN()-1)), ""),"")</f>
        <v/>
      </c>
      <c r="C353" t="str" cm="1">
        <f t="array" ref="C353">IFERROR(IF(Helpers!C145&gt;0, MAX(0, Helpers!C145 - INDEX(Matrix!$B$2:$ZZ$201, ROW()-209, COLUMN()-1)), ""),"")</f>
        <v/>
      </c>
      <c r="D353" t="str" cm="1">
        <f t="array" ref="D353">IFERROR(IF(Helpers!D145&gt;0, MAX(0, Helpers!D145 - INDEX(Matrix!$B$2:$ZZ$201, ROW()-209, COLUMN()-1)), ""),"")</f>
        <v/>
      </c>
      <c r="E353" t="str" cm="1">
        <f t="array" ref="E353">IFERROR(IF(Helpers!E145&gt;0, MAX(0, Helpers!E145 - INDEX(Matrix!$B$2:$ZZ$201, ROW()-209, COLUMN()-1)), ""),"")</f>
        <v/>
      </c>
      <c r="F353" t="str" cm="1">
        <f t="array" ref="F353">IFERROR(IF(Helpers!F145&gt;0, MAX(0, Helpers!F145 - INDEX(Matrix!$B$2:$ZZ$201, ROW()-209, COLUMN()-1)), ""),"")</f>
        <v/>
      </c>
      <c r="G353" t="str" cm="1">
        <f t="array" ref="G353">IFERROR(IF(Helpers!G145&gt;0, MAX(0, Helpers!G145 - INDEX(Matrix!$B$2:$ZZ$201, ROW()-209, COLUMN()-1)), ""),"")</f>
        <v/>
      </c>
      <c r="H353" t="str" cm="1">
        <f t="array" ref="H353">IFERROR(IF(Helpers!H145&gt;0, MAX(0, Helpers!H145 - INDEX(Matrix!$B$2:$ZZ$201, ROW()-209, COLUMN()-1)), ""),"")</f>
        <v/>
      </c>
      <c r="I353" t="str" cm="1">
        <f t="array" ref="I353">IFERROR(IF(Helpers!I145&gt;0, MAX(0, Helpers!I145 - INDEX(Matrix!$B$2:$ZZ$201, ROW()-209, COLUMN()-1)), ""),"")</f>
        <v/>
      </c>
      <c r="J353" t="str" cm="1">
        <f t="array" ref="J353">IFERROR(IF(Helpers!J145&gt;0, MAX(0, Helpers!J145 - INDEX(Matrix!$B$2:$ZZ$201, ROW()-209, COLUMN()-1)), ""),"")</f>
        <v/>
      </c>
      <c r="K353" t="str" cm="1">
        <f t="array" ref="K353">IFERROR(IF(Helpers!K145&gt;0, MAX(0, Helpers!K145 - INDEX(Matrix!$B$2:$ZZ$201, ROW()-209, COLUMN()-1)), ""),"")</f>
        <v/>
      </c>
      <c r="L353" t="str" cm="1">
        <f t="array" ref="L353">IFERROR(IF(Helpers!L145&gt;0, MAX(0, Helpers!L145 - INDEX(Matrix!$B$2:$ZZ$201, ROW()-209, COLUMN()-1)), ""),"")</f>
        <v/>
      </c>
      <c r="M353" t="str" cm="1">
        <f t="array" ref="M353">IFERROR(IF(Helpers!M145&gt;0, MAX(0, Helpers!M145 - INDEX(Matrix!$B$2:$ZZ$201, ROW()-209, COLUMN()-1)), ""),"")</f>
        <v/>
      </c>
      <c r="N353" t="str" cm="1">
        <f t="array" ref="N353">IFERROR(IF(Helpers!N145&gt;0, MAX(0, Helpers!N145 - INDEX(Matrix!$B$2:$ZZ$201, ROW()-209, COLUMN()-1)), ""),"")</f>
        <v/>
      </c>
      <c r="O353" t="str" cm="1">
        <f t="array" ref="O353">IFERROR(IF(Helpers!O145&gt;0, MAX(0, Helpers!O145 - INDEX(Matrix!$B$2:$ZZ$201, ROW()-209, COLUMN()-1)), ""),"")</f>
        <v/>
      </c>
      <c r="P353" t="str" cm="1">
        <f t="array" ref="P353">IFERROR(IF(Helpers!P145&gt;0, MAX(0, Helpers!P145 - INDEX(Matrix!$B$2:$ZZ$201, ROW()-209, COLUMN()-1)), ""),"")</f>
        <v/>
      </c>
      <c r="Q353" t="str" cm="1">
        <f t="array" ref="Q353">IFERROR(IF(Helpers!Q145&gt;0, MAX(0, Helpers!Q145 - INDEX(Matrix!$B$2:$ZZ$201, ROW()-209, COLUMN()-1)), ""),"")</f>
        <v/>
      </c>
      <c r="R353" t="str" cm="1">
        <f t="array" ref="R353">IFERROR(IF(Helpers!R145&gt;0, MAX(0, Helpers!R145 - INDEX(Matrix!$B$2:$ZZ$201, ROW()-209, COLUMN()-1)), ""),"")</f>
        <v/>
      </c>
      <c r="S353" t="str" cm="1">
        <f t="array" ref="S353">IFERROR(IF(Helpers!S145&gt;0, MAX(0, Helpers!S145 - INDEX(Matrix!$B$2:$ZZ$201, ROW()-209, COLUMN()-1)), ""),"")</f>
        <v/>
      </c>
      <c r="T353" t="str" cm="1">
        <f t="array" ref="T353">IFERROR(IF(Helpers!T145&gt;0, MAX(0, Helpers!T145 - INDEX(Matrix!$B$2:$ZZ$201, ROW()-209, COLUMN()-1)), ""),"")</f>
        <v/>
      </c>
      <c r="U353" t="str" cm="1">
        <f t="array" ref="U353">IFERROR(IF(Helpers!U145&gt;0, MAX(0, Helpers!U145 - INDEX(Matrix!$B$2:$ZZ$201, ROW()-209, COLUMN()-1)), ""),"")</f>
        <v/>
      </c>
      <c r="V353" t="str" cm="1">
        <f t="array" ref="V353">IFERROR(IF(Helpers!V145&gt;0, MAX(0, Helpers!V145 - INDEX(Matrix!$B$2:$ZZ$201, ROW()-209, COLUMN()-1)), ""),"")</f>
        <v/>
      </c>
      <c r="W353" t="str" cm="1">
        <f t="array" ref="W353">IFERROR(IF(Helpers!W145&gt;0, MAX(0, Helpers!W145 - INDEX(Matrix!$B$2:$ZZ$201, ROW()-209, COLUMN()-1)), ""),"")</f>
        <v/>
      </c>
      <c r="X353" t="str" cm="1">
        <f t="array" ref="X353">IFERROR(IF(Helpers!X145&gt;0, MAX(0, Helpers!X145 - INDEX(Matrix!$B$2:$ZZ$201, ROW()-209, COLUMN()-1)), ""),"")</f>
        <v/>
      </c>
      <c r="Y353" t="str" cm="1">
        <f t="array" ref="Y353">IFERROR(IF(Helpers!Y145&gt;0, MAX(0, Helpers!Y145 - INDEX(Matrix!$B$2:$ZZ$201, ROW()-209, COLUMN()-1)), ""),"")</f>
        <v/>
      </c>
      <c r="Z353" t="str" cm="1">
        <f t="array" ref="Z353">IFERROR(IF(Helpers!Z145&gt;0, MAX(0, Helpers!Z145 - INDEX(Matrix!$B$2:$ZZ$201, ROW()-209, COLUMN()-1)), ""),"")</f>
        <v/>
      </c>
      <c r="AA353" t="str" cm="1">
        <f t="array" ref="AA353">IFERROR(IF(Helpers!AA145&gt;0, MAX(0, Helpers!AA145 - INDEX(Matrix!$B$2:$ZZ$201, ROW()-209, COLUMN()-1)), ""),"")</f>
        <v/>
      </c>
      <c r="AB353" t="str" cm="1">
        <f t="array" ref="AB353">IFERROR(IF(Helpers!AB145&gt;0, MAX(0, Helpers!AB145 - INDEX(Matrix!$B$2:$ZZ$201, ROW()-209, COLUMN()-1)), ""),"")</f>
        <v/>
      </c>
      <c r="AC353" t="str" cm="1">
        <f t="array" ref="AC353">IFERROR(IF(Helpers!AC145&gt;0, MAX(0, Helpers!AC145 - INDEX(Matrix!$B$2:$ZZ$201, ROW()-209, COLUMN()-1)), ""),"")</f>
        <v/>
      </c>
      <c r="AD353" t="str" cm="1">
        <f t="array" ref="AD353">IFERROR(IF(Helpers!AD145&gt;0, MAX(0, Helpers!AD145 - INDEX(Matrix!$B$2:$ZZ$201, ROW()-209, COLUMN()-1)), ""),"")</f>
        <v/>
      </c>
      <c r="AE353" t="str" cm="1">
        <f t="array" ref="AE353">IFERROR(IF(Helpers!AE145&gt;0, MAX(0, Helpers!AE145 - INDEX(Matrix!$B$2:$ZZ$201, ROW()-209, COLUMN()-1)), ""),"")</f>
        <v/>
      </c>
      <c r="AF353" t="str" cm="1">
        <f t="array" ref="AF353">IFERROR(IF(Helpers!AF145&gt;0, MAX(0, Helpers!AF145 - INDEX(Matrix!$B$2:$ZZ$201, ROW()-209, COLUMN()-1)), ""),"")</f>
        <v/>
      </c>
      <c r="AG353" t="str" cm="1">
        <f t="array" ref="AG353">IFERROR(IF(Helpers!AG145&gt;0, MAX(0, Helpers!AG145 - INDEX(Matrix!$B$2:$ZZ$201, ROW()-209, COLUMN()-1)), ""),"")</f>
        <v/>
      </c>
      <c r="AH353" t="str" cm="1">
        <f t="array" ref="AH353">IFERROR(IF(Helpers!AH145&gt;0, MAX(0, Helpers!AH145 - INDEX(Matrix!$B$2:$ZZ$201, ROW()-209, COLUMN()-1)), ""),"")</f>
        <v/>
      </c>
      <c r="AI353" t="str" cm="1">
        <f t="array" ref="AI353">IFERROR(IF(Helpers!AI145&gt;0, MAX(0, Helpers!AI145 - INDEX(Matrix!$B$2:$ZZ$201, ROW()-209, COLUMN()-1)), ""),"")</f>
        <v/>
      </c>
      <c r="AJ353" t="str" cm="1">
        <f t="array" ref="AJ353">IFERROR(IF(Helpers!AJ145&gt;0, MAX(0, Helpers!AJ145 - INDEX(Matrix!$B$2:$ZZ$201, ROW()-209, COLUMN()-1)), ""),"")</f>
        <v/>
      </c>
      <c r="AK353" t="str" cm="1">
        <f t="array" ref="AK353">IFERROR(IF(Helpers!AK145&gt;0, MAX(0, Helpers!AK145 - INDEX(Matrix!$B$2:$ZZ$201, ROW()-209, COLUMN()-1)), ""),"")</f>
        <v/>
      </c>
      <c r="AL353" t="str" cm="1">
        <f t="array" ref="AL353">IFERROR(IF(Helpers!AL145&gt;0, MAX(0, Helpers!AL145 - INDEX(Matrix!$B$2:$ZZ$201, ROW()-209, COLUMN()-1)), ""),"")</f>
        <v/>
      </c>
      <c r="AM353" t="str" cm="1">
        <f t="array" ref="AM353">IFERROR(IF(Helpers!AM145&gt;0, MAX(0, Helpers!AM145 - INDEX(Matrix!$B$2:$ZZ$201, ROW()-209, COLUMN()-1)), ""),"")</f>
        <v/>
      </c>
      <c r="AN353" t="str" cm="1">
        <f t="array" ref="AN353">IFERROR(IF(Helpers!AN145&gt;0, MAX(0, Helpers!AN145 - INDEX(Matrix!$B$2:$ZZ$201, ROW()-209, COLUMN()-1)), ""),"")</f>
        <v/>
      </c>
      <c r="AO353" t="str" cm="1">
        <f t="array" ref="AO353">IFERROR(IF(Helpers!AO145&gt;0, MAX(0, Helpers!AO145 - INDEX(Matrix!$B$2:$ZZ$201, ROW()-209, COLUMN()-1)), ""),"")</f>
        <v/>
      </c>
      <c r="AP353" t="str" cm="1">
        <f t="array" ref="AP353">IFERROR(IF(Helpers!AP145&gt;0, MAX(0, Helpers!AP145 - INDEX(Matrix!$B$2:$ZZ$201, ROW()-209, COLUMN()-1)), ""),"")</f>
        <v/>
      </c>
      <c r="AQ353" t="str" cm="1">
        <f t="array" ref="AQ353">IFERROR(IF(Helpers!AQ145&gt;0, MAX(0, Helpers!AQ145 - INDEX(Matrix!$B$2:$ZZ$201, ROW()-209, COLUMN()-1)), ""),"")</f>
        <v/>
      </c>
      <c r="AR353" t="str" cm="1">
        <f t="array" ref="AR353">IFERROR(IF(Helpers!AR145&gt;0, MAX(0, Helpers!AR145 - INDEX(Matrix!$B$2:$ZZ$201, ROW()-209, COLUMN()-1)), ""),"")</f>
        <v/>
      </c>
      <c r="AS353" t="str" cm="1">
        <f t="array" ref="AS353">IFERROR(IF(Helpers!AS145&gt;0, MAX(0, Helpers!AS145 - INDEX(Matrix!$B$2:$ZZ$201, ROW()-209, COLUMN()-1)), ""),"")</f>
        <v/>
      </c>
      <c r="AT353" t="str" cm="1">
        <f t="array" ref="AT353">IFERROR(IF(Helpers!AT145&gt;0, MAX(0, Helpers!AT145 - INDEX(Matrix!$B$2:$ZZ$201, ROW()-209, COLUMN()-1)), ""),"")</f>
        <v/>
      </c>
      <c r="AU353" t="str" cm="1">
        <f t="array" ref="AU353">IFERROR(IF(Helpers!AU145&gt;0, MAX(0, Helpers!AU145 - INDEX(Matrix!$B$2:$ZZ$201, ROW()-209, COLUMN()-1)), ""),"")</f>
        <v/>
      </c>
      <c r="AV353" t="str" cm="1">
        <f t="array" ref="AV353">IFERROR(IF(Helpers!AV145&gt;0, MAX(0, Helpers!AV145 - INDEX(Matrix!$B$2:$ZZ$201, ROW()-209, COLUMN()-1)), ""),"")</f>
        <v/>
      </c>
      <c r="AW353" t="str" cm="1">
        <f t="array" ref="AW353">IFERROR(IF(Helpers!AW145&gt;0, MAX(0, Helpers!AW145 - INDEX(Matrix!$B$2:$ZZ$201, ROW()-209, COLUMN()-1)), ""),"")</f>
        <v/>
      </c>
      <c r="AX353" t="str" cm="1">
        <f t="array" ref="AX353">IFERROR(IF(Helpers!AX145&gt;0, MAX(0, Helpers!AX145 - INDEX(Matrix!$B$2:$ZZ$201, ROW()-209, COLUMN()-1)), ""),"")</f>
        <v/>
      </c>
      <c r="AY353" t="str" cm="1">
        <f t="array" ref="AY353">IFERROR(IF(Helpers!AY145&gt;0, MAX(0, Helpers!AY145 - INDEX(Matrix!$B$2:$ZZ$201, ROW()-209, COLUMN()-1)), ""),"")</f>
        <v/>
      </c>
    </row>
    <row r="354" spans="1:51" x14ac:dyDescent="0.25">
      <c r="A354" s="12"/>
      <c r="B354" t="str" cm="1">
        <f t="array" ref="B354">IFERROR(IF(Helpers!B146&gt;0, MAX(0, Helpers!B146 - INDEX(Matrix!$B$2:$ZZ$201, ROW()-209, COLUMN()-1)), ""),"")</f>
        <v/>
      </c>
      <c r="C354" t="str" cm="1">
        <f t="array" ref="C354">IFERROR(IF(Helpers!C146&gt;0, MAX(0, Helpers!C146 - INDEX(Matrix!$B$2:$ZZ$201, ROW()-209, COLUMN()-1)), ""),"")</f>
        <v/>
      </c>
      <c r="D354" t="str" cm="1">
        <f t="array" ref="D354">IFERROR(IF(Helpers!D146&gt;0, MAX(0, Helpers!D146 - INDEX(Matrix!$B$2:$ZZ$201, ROW()-209, COLUMN()-1)), ""),"")</f>
        <v/>
      </c>
      <c r="E354" t="str" cm="1">
        <f t="array" ref="E354">IFERROR(IF(Helpers!E146&gt;0, MAX(0, Helpers!E146 - INDEX(Matrix!$B$2:$ZZ$201, ROW()-209, COLUMN()-1)), ""),"")</f>
        <v/>
      </c>
      <c r="F354" t="str" cm="1">
        <f t="array" ref="F354">IFERROR(IF(Helpers!F146&gt;0, MAX(0, Helpers!F146 - INDEX(Matrix!$B$2:$ZZ$201, ROW()-209, COLUMN()-1)), ""),"")</f>
        <v/>
      </c>
      <c r="G354" t="str" cm="1">
        <f t="array" ref="G354">IFERROR(IF(Helpers!G146&gt;0, MAX(0, Helpers!G146 - INDEX(Matrix!$B$2:$ZZ$201, ROW()-209, COLUMN()-1)), ""),"")</f>
        <v/>
      </c>
      <c r="H354" t="str" cm="1">
        <f t="array" ref="H354">IFERROR(IF(Helpers!H146&gt;0, MAX(0, Helpers!H146 - INDEX(Matrix!$B$2:$ZZ$201, ROW()-209, COLUMN()-1)), ""),"")</f>
        <v/>
      </c>
      <c r="I354" t="str" cm="1">
        <f t="array" ref="I354">IFERROR(IF(Helpers!I146&gt;0, MAX(0, Helpers!I146 - INDEX(Matrix!$B$2:$ZZ$201, ROW()-209, COLUMN()-1)), ""),"")</f>
        <v/>
      </c>
      <c r="J354" t="str" cm="1">
        <f t="array" ref="J354">IFERROR(IF(Helpers!J146&gt;0, MAX(0, Helpers!J146 - INDEX(Matrix!$B$2:$ZZ$201, ROW()-209, COLUMN()-1)), ""),"")</f>
        <v/>
      </c>
      <c r="K354" t="str" cm="1">
        <f t="array" ref="K354">IFERROR(IF(Helpers!K146&gt;0, MAX(0, Helpers!K146 - INDEX(Matrix!$B$2:$ZZ$201, ROW()-209, COLUMN()-1)), ""),"")</f>
        <v/>
      </c>
      <c r="L354" t="str" cm="1">
        <f t="array" ref="L354">IFERROR(IF(Helpers!L146&gt;0, MAX(0, Helpers!L146 - INDEX(Matrix!$B$2:$ZZ$201, ROW()-209, COLUMN()-1)), ""),"")</f>
        <v/>
      </c>
      <c r="M354" t="str" cm="1">
        <f t="array" ref="M354">IFERROR(IF(Helpers!M146&gt;0, MAX(0, Helpers!M146 - INDEX(Matrix!$B$2:$ZZ$201, ROW()-209, COLUMN()-1)), ""),"")</f>
        <v/>
      </c>
      <c r="N354" t="str" cm="1">
        <f t="array" ref="N354">IFERROR(IF(Helpers!N146&gt;0, MAX(0, Helpers!N146 - INDEX(Matrix!$B$2:$ZZ$201, ROW()-209, COLUMN()-1)), ""),"")</f>
        <v/>
      </c>
      <c r="O354" t="str" cm="1">
        <f t="array" ref="O354">IFERROR(IF(Helpers!O146&gt;0, MAX(0, Helpers!O146 - INDEX(Matrix!$B$2:$ZZ$201, ROW()-209, COLUMN()-1)), ""),"")</f>
        <v/>
      </c>
      <c r="P354" t="str" cm="1">
        <f t="array" ref="P354">IFERROR(IF(Helpers!P146&gt;0, MAX(0, Helpers!P146 - INDEX(Matrix!$B$2:$ZZ$201, ROW()-209, COLUMN()-1)), ""),"")</f>
        <v/>
      </c>
      <c r="Q354" t="str" cm="1">
        <f t="array" ref="Q354">IFERROR(IF(Helpers!Q146&gt;0, MAX(0, Helpers!Q146 - INDEX(Matrix!$B$2:$ZZ$201, ROW()-209, COLUMN()-1)), ""),"")</f>
        <v/>
      </c>
      <c r="R354" t="str" cm="1">
        <f t="array" ref="R354">IFERROR(IF(Helpers!R146&gt;0, MAX(0, Helpers!R146 - INDEX(Matrix!$B$2:$ZZ$201, ROW()-209, COLUMN()-1)), ""),"")</f>
        <v/>
      </c>
      <c r="S354" t="str" cm="1">
        <f t="array" ref="S354">IFERROR(IF(Helpers!S146&gt;0, MAX(0, Helpers!S146 - INDEX(Matrix!$B$2:$ZZ$201, ROW()-209, COLUMN()-1)), ""),"")</f>
        <v/>
      </c>
      <c r="T354" t="str" cm="1">
        <f t="array" ref="T354">IFERROR(IF(Helpers!T146&gt;0, MAX(0, Helpers!T146 - INDEX(Matrix!$B$2:$ZZ$201, ROW()-209, COLUMN()-1)), ""),"")</f>
        <v/>
      </c>
      <c r="U354" t="str" cm="1">
        <f t="array" ref="U354">IFERROR(IF(Helpers!U146&gt;0, MAX(0, Helpers!U146 - INDEX(Matrix!$B$2:$ZZ$201, ROW()-209, COLUMN()-1)), ""),"")</f>
        <v/>
      </c>
      <c r="V354" t="str" cm="1">
        <f t="array" ref="V354">IFERROR(IF(Helpers!V146&gt;0, MAX(0, Helpers!V146 - INDEX(Matrix!$B$2:$ZZ$201, ROW()-209, COLUMN()-1)), ""),"")</f>
        <v/>
      </c>
      <c r="W354" t="str" cm="1">
        <f t="array" ref="W354">IFERROR(IF(Helpers!W146&gt;0, MAX(0, Helpers!W146 - INDEX(Matrix!$B$2:$ZZ$201, ROW()-209, COLUMN()-1)), ""),"")</f>
        <v/>
      </c>
      <c r="X354" t="str" cm="1">
        <f t="array" ref="X354">IFERROR(IF(Helpers!X146&gt;0, MAX(0, Helpers!X146 - INDEX(Matrix!$B$2:$ZZ$201, ROW()-209, COLUMN()-1)), ""),"")</f>
        <v/>
      </c>
      <c r="Y354" t="str" cm="1">
        <f t="array" ref="Y354">IFERROR(IF(Helpers!Y146&gt;0, MAX(0, Helpers!Y146 - INDEX(Matrix!$B$2:$ZZ$201, ROW()-209, COLUMN()-1)), ""),"")</f>
        <v/>
      </c>
      <c r="Z354" t="str" cm="1">
        <f t="array" ref="Z354">IFERROR(IF(Helpers!Z146&gt;0, MAX(0, Helpers!Z146 - INDEX(Matrix!$B$2:$ZZ$201, ROW()-209, COLUMN()-1)), ""),"")</f>
        <v/>
      </c>
      <c r="AA354" t="str" cm="1">
        <f t="array" ref="AA354">IFERROR(IF(Helpers!AA146&gt;0, MAX(0, Helpers!AA146 - INDEX(Matrix!$B$2:$ZZ$201, ROW()-209, COLUMN()-1)), ""),"")</f>
        <v/>
      </c>
      <c r="AB354" t="str" cm="1">
        <f t="array" ref="AB354">IFERROR(IF(Helpers!AB146&gt;0, MAX(0, Helpers!AB146 - INDEX(Matrix!$B$2:$ZZ$201, ROW()-209, COLUMN()-1)), ""),"")</f>
        <v/>
      </c>
      <c r="AC354" t="str" cm="1">
        <f t="array" ref="AC354">IFERROR(IF(Helpers!AC146&gt;0, MAX(0, Helpers!AC146 - INDEX(Matrix!$B$2:$ZZ$201, ROW()-209, COLUMN()-1)), ""),"")</f>
        <v/>
      </c>
      <c r="AD354" t="str" cm="1">
        <f t="array" ref="AD354">IFERROR(IF(Helpers!AD146&gt;0, MAX(0, Helpers!AD146 - INDEX(Matrix!$B$2:$ZZ$201, ROW()-209, COLUMN()-1)), ""),"")</f>
        <v/>
      </c>
      <c r="AE354" t="str" cm="1">
        <f t="array" ref="AE354">IFERROR(IF(Helpers!AE146&gt;0, MAX(0, Helpers!AE146 - INDEX(Matrix!$B$2:$ZZ$201, ROW()-209, COLUMN()-1)), ""),"")</f>
        <v/>
      </c>
      <c r="AF354" t="str" cm="1">
        <f t="array" ref="AF354">IFERROR(IF(Helpers!AF146&gt;0, MAX(0, Helpers!AF146 - INDEX(Matrix!$B$2:$ZZ$201, ROW()-209, COLUMN()-1)), ""),"")</f>
        <v/>
      </c>
      <c r="AG354" t="str" cm="1">
        <f t="array" ref="AG354">IFERROR(IF(Helpers!AG146&gt;0, MAX(0, Helpers!AG146 - INDEX(Matrix!$B$2:$ZZ$201, ROW()-209, COLUMN()-1)), ""),"")</f>
        <v/>
      </c>
      <c r="AH354" t="str" cm="1">
        <f t="array" ref="AH354">IFERROR(IF(Helpers!AH146&gt;0, MAX(0, Helpers!AH146 - INDEX(Matrix!$B$2:$ZZ$201, ROW()-209, COLUMN()-1)), ""),"")</f>
        <v/>
      </c>
      <c r="AI354" t="str" cm="1">
        <f t="array" ref="AI354">IFERROR(IF(Helpers!AI146&gt;0, MAX(0, Helpers!AI146 - INDEX(Matrix!$B$2:$ZZ$201, ROW()-209, COLUMN()-1)), ""),"")</f>
        <v/>
      </c>
      <c r="AJ354" t="str" cm="1">
        <f t="array" ref="AJ354">IFERROR(IF(Helpers!AJ146&gt;0, MAX(0, Helpers!AJ146 - INDEX(Matrix!$B$2:$ZZ$201, ROW()-209, COLUMN()-1)), ""),"")</f>
        <v/>
      </c>
      <c r="AK354" t="str" cm="1">
        <f t="array" ref="AK354">IFERROR(IF(Helpers!AK146&gt;0, MAX(0, Helpers!AK146 - INDEX(Matrix!$B$2:$ZZ$201, ROW()-209, COLUMN()-1)), ""),"")</f>
        <v/>
      </c>
      <c r="AL354" t="str" cm="1">
        <f t="array" ref="AL354">IFERROR(IF(Helpers!AL146&gt;0, MAX(0, Helpers!AL146 - INDEX(Matrix!$B$2:$ZZ$201, ROW()-209, COLUMN()-1)), ""),"")</f>
        <v/>
      </c>
      <c r="AM354" t="str" cm="1">
        <f t="array" ref="AM354">IFERROR(IF(Helpers!AM146&gt;0, MAX(0, Helpers!AM146 - INDEX(Matrix!$B$2:$ZZ$201, ROW()-209, COLUMN()-1)), ""),"")</f>
        <v/>
      </c>
      <c r="AN354" t="str" cm="1">
        <f t="array" ref="AN354">IFERROR(IF(Helpers!AN146&gt;0, MAX(0, Helpers!AN146 - INDEX(Matrix!$B$2:$ZZ$201, ROW()-209, COLUMN()-1)), ""),"")</f>
        <v/>
      </c>
      <c r="AO354" t="str" cm="1">
        <f t="array" ref="AO354">IFERROR(IF(Helpers!AO146&gt;0, MAX(0, Helpers!AO146 - INDEX(Matrix!$B$2:$ZZ$201, ROW()-209, COLUMN()-1)), ""),"")</f>
        <v/>
      </c>
      <c r="AP354" t="str" cm="1">
        <f t="array" ref="AP354">IFERROR(IF(Helpers!AP146&gt;0, MAX(0, Helpers!AP146 - INDEX(Matrix!$B$2:$ZZ$201, ROW()-209, COLUMN()-1)), ""),"")</f>
        <v/>
      </c>
      <c r="AQ354" t="str" cm="1">
        <f t="array" ref="AQ354">IFERROR(IF(Helpers!AQ146&gt;0, MAX(0, Helpers!AQ146 - INDEX(Matrix!$B$2:$ZZ$201, ROW()-209, COLUMN()-1)), ""),"")</f>
        <v/>
      </c>
      <c r="AR354" t="str" cm="1">
        <f t="array" ref="AR354">IFERROR(IF(Helpers!AR146&gt;0, MAX(0, Helpers!AR146 - INDEX(Matrix!$B$2:$ZZ$201, ROW()-209, COLUMN()-1)), ""),"")</f>
        <v/>
      </c>
      <c r="AS354" t="str" cm="1">
        <f t="array" ref="AS354">IFERROR(IF(Helpers!AS146&gt;0, MAX(0, Helpers!AS146 - INDEX(Matrix!$B$2:$ZZ$201, ROW()-209, COLUMN()-1)), ""),"")</f>
        <v/>
      </c>
      <c r="AT354" t="str" cm="1">
        <f t="array" ref="AT354">IFERROR(IF(Helpers!AT146&gt;0, MAX(0, Helpers!AT146 - INDEX(Matrix!$B$2:$ZZ$201, ROW()-209, COLUMN()-1)), ""),"")</f>
        <v/>
      </c>
      <c r="AU354" t="str" cm="1">
        <f t="array" ref="AU354">IFERROR(IF(Helpers!AU146&gt;0, MAX(0, Helpers!AU146 - INDEX(Matrix!$B$2:$ZZ$201, ROW()-209, COLUMN()-1)), ""),"")</f>
        <v/>
      </c>
      <c r="AV354" t="str" cm="1">
        <f t="array" ref="AV354">IFERROR(IF(Helpers!AV146&gt;0, MAX(0, Helpers!AV146 - INDEX(Matrix!$B$2:$ZZ$201, ROW()-209, COLUMN()-1)), ""),"")</f>
        <v/>
      </c>
      <c r="AW354" t="str" cm="1">
        <f t="array" ref="AW354">IFERROR(IF(Helpers!AW146&gt;0, MAX(0, Helpers!AW146 - INDEX(Matrix!$B$2:$ZZ$201, ROW()-209, COLUMN()-1)), ""),"")</f>
        <v/>
      </c>
      <c r="AX354" t="str" cm="1">
        <f t="array" ref="AX354">IFERROR(IF(Helpers!AX146&gt;0, MAX(0, Helpers!AX146 - INDEX(Matrix!$B$2:$ZZ$201, ROW()-209, COLUMN()-1)), ""),"")</f>
        <v/>
      </c>
      <c r="AY354" t="str" cm="1">
        <f t="array" ref="AY354">IFERROR(IF(Helpers!AY146&gt;0, MAX(0, Helpers!AY146 - INDEX(Matrix!$B$2:$ZZ$201, ROW()-209, COLUMN()-1)), ""),"")</f>
        <v/>
      </c>
    </row>
    <row r="355" spans="1:51" x14ac:dyDescent="0.25">
      <c r="A355" s="12"/>
      <c r="B355" t="str" cm="1">
        <f t="array" ref="B355">IFERROR(IF(Helpers!B147&gt;0, MAX(0, Helpers!B147 - INDEX(Matrix!$B$2:$ZZ$201, ROW()-209, COLUMN()-1)), ""),"")</f>
        <v/>
      </c>
      <c r="C355" t="str" cm="1">
        <f t="array" ref="C355">IFERROR(IF(Helpers!C147&gt;0, MAX(0, Helpers!C147 - INDEX(Matrix!$B$2:$ZZ$201, ROW()-209, COLUMN()-1)), ""),"")</f>
        <v/>
      </c>
      <c r="D355" t="str" cm="1">
        <f t="array" ref="D355">IFERROR(IF(Helpers!D147&gt;0, MAX(0, Helpers!D147 - INDEX(Matrix!$B$2:$ZZ$201, ROW()-209, COLUMN()-1)), ""),"")</f>
        <v/>
      </c>
      <c r="E355" t="str" cm="1">
        <f t="array" ref="E355">IFERROR(IF(Helpers!E147&gt;0, MAX(0, Helpers!E147 - INDEX(Matrix!$B$2:$ZZ$201, ROW()-209, COLUMN()-1)), ""),"")</f>
        <v/>
      </c>
      <c r="F355" t="str" cm="1">
        <f t="array" ref="F355">IFERROR(IF(Helpers!F147&gt;0, MAX(0, Helpers!F147 - INDEX(Matrix!$B$2:$ZZ$201, ROW()-209, COLUMN()-1)), ""),"")</f>
        <v/>
      </c>
      <c r="G355" t="str" cm="1">
        <f t="array" ref="G355">IFERROR(IF(Helpers!G147&gt;0, MAX(0, Helpers!G147 - INDEX(Matrix!$B$2:$ZZ$201, ROW()-209, COLUMN()-1)), ""),"")</f>
        <v/>
      </c>
      <c r="H355" t="str" cm="1">
        <f t="array" ref="H355">IFERROR(IF(Helpers!H147&gt;0, MAX(0, Helpers!H147 - INDEX(Matrix!$B$2:$ZZ$201, ROW()-209, COLUMN()-1)), ""),"")</f>
        <v/>
      </c>
      <c r="I355" t="str" cm="1">
        <f t="array" ref="I355">IFERROR(IF(Helpers!I147&gt;0, MAX(0, Helpers!I147 - INDEX(Matrix!$B$2:$ZZ$201, ROW()-209, COLUMN()-1)), ""),"")</f>
        <v/>
      </c>
      <c r="J355" t="str" cm="1">
        <f t="array" ref="J355">IFERROR(IF(Helpers!J147&gt;0, MAX(0, Helpers!J147 - INDEX(Matrix!$B$2:$ZZ$201, ROW()-209, COLUMN()-1)), ""),"")</f>
        <v/>
      </c>
      <c r="K355" t="str" cm="1">
        <f t="array" ref="K355">IFERROR(IF(Helpers!K147&gt;0, MAX(0, Helpers!K147 - INDEX(Matrix!$B$2:$ZZ$201, ROW()-209, COLUMN()-1)), ""),"")</f>
        <v/>
      </c>
      <c r="L355" t="str" cm="1">
        <f t="array" ref="L355">IFERROR(IF(Helpers!L147&gt;0, MAX(0, Helpers!L147 - INDEX(Matrix!$B$2:$ZZ$201, ROW()-209, COLUMN()-1)), ""),"")</f>
        <v/>
      </c>
      <c r="M355" t="str" cm="1">
        <f t="array" ref="M355">IFERROR(IF(Helpers!M147&gt;0, MAX(0, Helpers!M147 - INDEX(Matrix!$B$2:$ZZ$201, ROW()-209, COLUMN()-1)), ""),"")</f>
        <v/>
      </c>
      <c r="N355" t="str" cm="1">
        <f t="array" ref="N355">IFERROR(IF(Helpers!N147&gt;0, MAX(0, Helpers!N147 - INDEX(Matrix!$B$2:$ZZ$201, ROW()-209, COLUMN()-1)), ""),"")</f>
        <v/>
      </c>
      <c r="O355" t="str" cm="1">
        <f t="array" ref="O355">IFERROR(IF(Helpers!O147&gt;0, MAX(0, Helpers!O147 - INDEX(Matrix!$B$2:$ZZ$201, ROW()-209, COLUMN()-1)), ""),"")</f>
        <v/>
      </c>
      <c r="P355" t="str" cm="1">
        <f t="array" ref="P355">IFERROR(IF(Helpers!P147&gt;0, MAX(0, Helpers!P147 - INDEX(Matrix!$B$2:$ZZ$201, ROW()-209, COLUMN()-1)), ""),"")</f>
        <v/>
      </c>
      <c r="Q355" t="str" cm="1">
        <f t="array" ref="Q355">IFERROR(IF(Helpers!Q147&gt;0, MAX(0, Helpers!Q147 - INDEX(Matrix!$B$2:$ZZ$201, ROW()-209, COLUMN()-1)), ""),"")</f>
        <v/>
      </c>
      <c r="R355" t="str" cm="1">
        <f t="array" ref="R355">IFERROR(IF(Helpers!R147&gt;0, MAX(0, Helpers!R147 - INDEX(Matrix!$B$2:$ZZ$201, ROW()-209, COLUMN()-1)), ""),"")</f>
        <v/>
      </c>
      <c r="S355" t="str" cm="1">
        <f t="array" ref="S355">IFERROR(IF(Helpers!S147&gt;0, MAX(0, Helpers!S147 - INDEX(Matrix!$B$2:$ZZ$201, ROW()-209, COLUMN()-1)), ""),"")</f>
        <v/>
      </c>
      <c r="T355" t="str" cm="1">
        <f t="array" ref="T355">IFERROR(IF(Helpers!T147&gt;0, MAX(0, Helpers!T147 - INDEX(Matrix!$B$2:$ZZ$201, ROW()-209, COLUMN()-1)), ""),"")</f>
        <v/>
      </c>
      <c r="U355" t="str" cm="1">
        <f t="array" ref="U355">IFERROR(IF(Helpers!U147&gt;0, MAX(0, Helpers!U147 - INDEX(Matrix!$B$2:$ZZ$201, ROW()-209, COLUMN()-1)), ""),"")</f>
        <v/>
      </c>
      <c r="V355" t="str" cm="1">
        <f t="array" ref="V355">IFERROR(IF(Helpers!V147&gt;0, MAX(0, Helpers!V147 - INDEX(Matrix!$B$2:$ZZ$201, ROW()-209, COLUMN()-1)), ""),"")</f>
        <v/>
      </c>
      <c r="W355" t="str" cm="1">
        <f t="array" ref="W355">IFERROR(IF(Helpers!W147&gt;0, MAX(0, Helpers!W147 - INDEX(Matrix!$B$2:$ZZ$201, ROW()-209, COLUMN()-1)), ""),"")</f>
        <v/>
      </c>
      <c r="X355" t="str" cm="1">
        <f t="array" ref="X355">IFERROR(IF(Helpers!X147&gt;0, MAX(0, Helpers!X147 - INDEX(Matrix!$B$2:$ZZ$201, ROW()-209, COLUMN()-1)), ""),"")</f>
        <v/>
      </c>
      <c r="Y355" t="str" cm="1">
        <f t="array" ref="Y355">IFERROR(IF(Helpers!Y147&gt;0, MAX(0, Helpers!Y147 - INDEX(Matrix!$B$2:$ZZ$201, ROW()-209, COLUMN()-1)), ""),"")</f>
        <v/>
      </c>
      <c r="Z355" t="str" cm="1">
        <f t="array" ref="Z355">IFERROR(IF(Helpers!Z147&gt;0, MAX(0, Helpers!Z147 - INDEX(Matrix!$B$2:$ZZ$201, ROW()-209, COLUMN()-1)), ""),"")</f>
        <v/>
      </c>
      <c r="AA355" t="str" cm="1">
        <f t="array" ref="AA355">IFERROR(IF(Helpers!AA147&gt;0, MAX(0, Helpers!AA147 - INDEX(Matrix!$B$2:$ZZ$201, ROW()-209, COLUMN()-1)), ""),"")</f>
        <v/>
      </c>
      <c r="AB355" t="str" cm="1">
        <f t="array" ref="AB355">IFERROR(IF(Helpers!AB147&gt;0, MAX(0, Helpers!AB147 - INDEX(Matrix!$B$2:$ZZ$201, ROW()-209, COLUMN()-1)), ""),"")</f>
        <v/>
      </c>
      <c r="AC355" t="str" cm="1">
        <f t="array" ref="AC355">IFERROR(IF(Helpers!AC147&gt;0, MAX(0, Helpers!AC147 - INDEX(Matrix!$B$2:$ZZ$201, ROW()-209, COLUMN()-1)), ""),"")</f>
        <v/>
      </c>
      <c r="AD355" t="str" cm="1">
        <f t="array" ref="AD355">IFERROR(IF(Helpers!AD147&gt;0, MAX(0, Helpers!AD147 - INDEX(Matrix!$B$2:$ZZ$201, ROW()-209, COLUMN()-1)), ""),"")</f>
        <v/>
      </c>
      <c r="AE355" t="str" cm="1">
        <f t="array" ref="AE355">IFERROR(IF(Helpers!AE147&gt;0, MAX(0, Helpers!AE147 - INDEX(Matrix!$B$2:$ZZ$201, ROW()-209, COLUMN()-1)), ""),"")</f>
        <v/>
      </c>
      <c r="AF355" t="str" cm="1">
        <f t="array" ref="AF355">IFERROR(IF(Helpers!AF147&gt;0, MAX(0, Helpers!AF147 - INDEX(Matrix!$B$2:$ZZ$201, ROW()-209, COLUMN()-1)), ""),"")</f>
        <v/>
      </c>
      <c r="AG355" t="str" cm="1">
        <f t="array" ref="AG355">IFERROR(IF(Helpers!AG147&gt;0, MAX(0, Helpers!AG147 - INDEX(Matrix!$B$2:$ZZ$201, ROW()-209, COLUMN()-1)), ""),"")</f>
        <v/>
      </c>
      <c r="AH355" t="str" cm="1">
        <f t="array" ref="AH355">IFERROR(IF(Helpers!AH147&gt;0, MAX(0, Helpers!AH147 - INDEX(Matrix!$B$2:$ZZ$201, ROW()-209, COLUMN()-1)), ""),"")</f>
        <v/>
      </c>
      <c r="AI355" t="str" cm="1">
        <f t="array" ref="AI355">IFERROR(IF(Helpers!AI147&gt;0, MAX(0, Helpers!AI147 - INDEX(Matrix!$B$2:$ZZ$201, ROW()-209, COLUMN()-1)), ""),"")</f>
        <v/>
      </c>
      <c r="AJ355" t="str" cm="1">
        <f t="array" ref="AJ355">IFERROR(IF(Helpers!AJ147&gt;0, MAX(0, Helpers!AJ147 - INDEX(Matrix!$B$2:$ZZ$201, ROW()-209, COLUMN()-1)), ""),"")</f>
        <v/>
      </c>
      <c r="AK355" t="str" cm="1">
        <f t="array" ref="AK355">IFERROR(IF(Helpers!AK147&gt;0, MAX(0, Helpers!AK147 - INDEX(Matrix!$B$2:$ZZ$201, ROW()-209, COLUMN()-1)), ""),"")</f>
        <v/>
      </c>
      <c r="AL355" t="str" cm="1">
        <f t="array" ref="AL355">IFERROR(IF(Helpers!AL147&gt;0, MAX(0, Helpers!AL147 - INDEX(Matrix!$B$2:$ZZ$201, ROW()-209, COLUMN()-1)), ""),"")</f>
        <v/>
      </c>
      <c r="AM355" t="str" cm="1">
        <f t="array" ref="AM355">IFERROR(IF(Helpers!AM147&gt;0, MAX(0, Helpers!AM147 - INDEX(Matrix!$B$2:$ZZ$201, ROW()-209, COLUMN()-1)), ""),"")</f>
        <v/>
      </c>
      <c r="AN355" t="str" cm="1">
        <f t="array" ref="AN355">IFERROR(IF(Helpers!AN147&gt;0, MAX(0, Helpers!AN147 - INDEX(Matrix!$B$2:$ZZ$201, ROW()-209, COLUMN()-1)), ""),"")</f>
        <v/>
      </c>
      <c r="AO355" t="str" cm="1">
        <f t="array" ref="AO355">IFERROR(IF(Helpers!AO147&gt;0, MAX(0, Helpers!AO147 - INDEX(Matrix!$B$2:$ZZ$201, ROW()-209, COLUMN()-1)), ""),"")</f>
        <v/>
      </c>
      <c r="AP355" t="str" cm="1">
        <f t="array" ref="AP355">IFERROR(IF(Helpers!AP147&gt;0, MAX(0, Helpers!AP147 - INDEX(Matrix!$B$2:$ZZ$201, ROW()-209, COLUMN()-1)), ""),"")</f>
        <v/>
      </c>
      <c r="AQ355" t="str" cm="1">
        <f t="array" ref="AQ355">IFERROR(IF(Helpers!AQ147&gt;0, MAX(0, Helpers!AQ147 - INDEX(Matrix!$B$2:$ZZ$201, ROW()-209, COLUMN()-1)), ""),"")</f>
        <v/>
      </c>
      <c r="AR355" t="str" cm="1">
        <f t="array" ref="AR355">IFERROR(IF(Helpers!AR147&gt;0, MAX(0, Helpers!AR147 - INDEX(Matrix!$B$2:$ZZ$201, ROW()-209, COLUMN()-1)), ""),"")</f>
        <v/>
      </c>
      <c r="AS355" t="str" cm="1">
        <f t="array" ref="AS355">IFERROR(IF(Helpers!AS147&gt;0, MAX(0, Helpers!AS147 - INDEX(Matrix!$B$2:$ZZ$201, ROW()-209, COLUMN()-1)), ""),"")</f>
        <v/>
      </c>
      <c r="AT355" t="str" cm="1">
        <f t="array" ref="AT355">IFERROR(IF(Helpers!AT147&gt;0, MAX(0, Helpers!AT147 - INDEX(Matrix!$B$2:$ZZ$201, ROW()-209, COLUMN()-1)), ""),"")</f>
        <v/>
      </c>
      <c r="AU355" t="str" cm="1">
        <f t="array" ref="AU355">IFERROR(IF(Helpers!AU147&gt;0, MAX(0, Helpers!AU147 - INDEX(Matrix!$B$2:$ZZ$201, ROW()-209, COLUMN()-1)), ""),"")</f>
        <v/>
      </c>
      <c r="AV355" t="str" cm="1">
        <f t="array" ref="AV355">IFERROR(IF(Helpers!AV147&gt;0, MAX(0, Helpers!AV147 - INDEX(Matrix!$B$2:$ZZ$201, ROW()-209, COLUMN()-1)), ""),"")</f>
        <v/>
      </c>
      <c r="AW355" t="str" cm="1">
        <f t="array" ref="AW355">IFERROR(IF(Helpers!AW147&gt;0, MAX(0, Helpers!AW147 - INDEX(Matrix!$B$2:$ZZ$201, ROW()-209, COLUMN()-1)), ""),"")</f>
        <v/>
      </c>
      <c r="AX355" t="str" cm="1">
        <f t="array" ref="AX355">IFERROR(IF(Helpers!AX147&gt;0, MAX(0, Helpers!AX147 - INDEX(Matrix!$B$2:$ZZ$201, ROW()-209, COLUMN()-1)), ""),"")</f>
        <v/>
      </c>
      <c r="AY355" t="str" cm="1">
        <f t="array" ref="AY355">IFERROR(IF(Helpers!AY147&gt;0, MAX(0, Helpers!AY147 - INDEX(Matrix!$B$2:$ZZ$201, ROW()-209, COLUMN()-1)), ""),"")</f>
        <v/>
      </c>
    </row>
    <row r="356" spans="1:51" x14ac:dyDescent="0.25">
      <c r="A356" s="12"/>
      <c r="B356" t="str" cm="1">
        <f t="array" ref="B356">IFERROR(IF(Helpers!B148&gt;0, MAX(0, Helpers!B148 - INDEX(Matrix!$B$2:$ZZ$201, ROW()-209, COLUMN()-1)), ""),"")</f>
        <v/>
      </c>
      <c r="C356" t="str" cm="1">
        <f t="array" ref="C356">IFERROR(IF(Helpers!C148&gt;0, MAX(0, Helpers!C148 - INDEX(Matrix!$B$2:$ZZ$201, ROW()-209, COLUMN()-1)), ""),"")</f>
        <v/>
      </c>
      <c r="D356" t="str" cm="1">
        <f t="array" ref="D356">IFERROR(IF(Helpers!D148&gt;0, MAX(0, Helpers!D148 - INDEX(Matrix!$B$2:$ZZ$201, ROW()-209, COLUMN()-1)), ""),"")</f>
        <v/>
      </c>
      <c r="E356" t="str" cm="1">
        <f t="array" ref="E356">IFERROR(IF(Helpers!E148&gt;0, MAX(0, Helpers!E148 - INDEX(Matrix!$B$2:$ZZ$201, ROW()-209, COLUMN()-1)), ""),"")</f>
        <v/>
      </c>
      <c r="F356" t="str" cm="1">
        <f t="array" ref="F356">IFERROR(IF(Helpers!F148&gt;0, MAX(0, Helpers!F148 - INDEX(Matrix!$B$2:$ZZ$201, ROW()-209, COLUMN()-1)), ""),"")</f>
        <v/>
      </c>
      <c r="G356" t="str" cm="1">
        <f t="array" ref="G356">IFERROR(IF(Helpers!G148&gt;0, MAX(0, Helpers!G148 - INDEX(Matrix!$B$2:$ZZ$201, ROW()-209, COLUMN()-1)), ""),"")</f>
        <v/>
      </c>
      <c r="H356" t="str" cm="1">
        <f t="array" ref="H356">IFERROR(IF(Helpers!H148&gt;0, MAX(0, Helpers!H148 - INDEX(Matrix!$B$2:$ZZ$201, ROW()-209, COLUMN()-1)), ""),"")</f>
        <v/>
      </c>
      <c r="I356" t="str" cm="1">
        <f t="array" ref="I356">IFERROR(IF(Helpers!I148&gt;0, MAX(0, Helpers!I148 - INDEX(Matrix!$B$2:$ZZ$201, ROW()-209, COLUMN()-1)), ""),"")</f>
        <v/>
      </c>
      <c r="J356" t="str" cm="1">
        <f t="array" ref="J356">IFERROR(IF(Helpers!J148&gt;0, MAX(0, Helpers!J148 - INDEX(Matrix!$B$2:$ZZ$201, ROW()-209, COLUMN()-1)), ""),"")</f>
        <v/>
      </c>
      <c r="K356" t="str" cm="1">
        <f t="array" ref="K356">IFERROR(IF(Helpers!K148&gt;0, MAX(0, Helpers!K148 - INDEX(Matrix!$B$2:$ZZ$201, ROW()-209, COLUMN()-1)), ""),"")</f>
        <v/>
      </c>
      <c r="L356" t="str" cm="1">
        <f t="array" ref="L356">IFERROR(IF(Helpers!L148&gt;0, MAX(0, Helpers!L148 - INDEX(Matrix!$B$2:$ZZ$201, ROW()-209, COLUMN()-1)), ""),"")</f>
        <v/>
      </c>
      <c r="M356" t="str" cm="1">
        <f t="array" ref="M356">IFERROR(IF(Helpers!M148&gt;0, MAX(0, Helpers!M148 - INDEX(Matrix!$B$2:$ZZ$201, ROW()-209, COLUMN()-1)), ""),"")</f>
        <v/>
      </c>
      <c r="N356" t="str" cm="1">
        <f t="array" ref="N356">IFERROR(IF(Helpers!N148&gt;0, MAX(0, Helpers!N148 - INDEX(Matrix!$B$2:$ZZ$201, ROW()-209, COLUMN()-1)), ""),"")</f>
        <v/>
      </c>
      <c r="O356" t="str" cm="1">
        <f t="array" ref="O356">IFERROR(IF(Helpers!O148&gt;0, MAX(0, Helpers!O148 - INDEX(Matrix!$B$2:$ZZ$201, ROW()-209, COLUMN()-1)), ""),"")</f>
        <v/>
      </c>
      <c r="P356" t="str" cm="1">
        <f t="array" ref="P356">IFERROR(IF(Helpers!P148&gt;0, MAX(0, Helpers!P148 - INDEX(Matrix!$B$2:$ZZ$201, ROW()-209, COLUMN()-1)), ""),"")</f>
        <v/>
      </c>
      <c r="Q356" t="str" cm="1">
        <f t="array" ref="Q356">IFERROR(IF(Helpers!Q148&gt;0, MAX(0, Helpers!Q148 - INDEX(Matrix!$B$2:$ZZ$201, ROW()-209, COLUMN()-1)), ""),"")</f>
        <v/>
      </c>
      <c r="R356" t="str" cm="1">
        <f t="array" ref="R356">IFERROR(IF(Helpers!R148&gt;0, MAX(0, Helpers!R148 - INDEX(Matrix!$B$2:$ZZ$201, ROW()-209, COLUMN()-1)), ""),"")</f>
        <v/>
      </c>
      <c r="S356" t="str" cm="1">
        <f t="array" ref="S356">IFERROR(IF(Helpers!S148&gt;0, MAX(0, Helpers!S148 - INDEX(Matrix!$B$2:$ZZ$201, ROW()-209, COLUMN()-1)), ""),"")</f>
        <v/>
      </c>
      <c r="T356" t="str" cm="1">
        <f t="array" ref="T356">IFERROR(IF(Helpers!T148&gt;0, MAX(0, Helpers!T148 - INDEX(Matrix!$B$2:$ZZ$201, ROW()-209, COLUMN()-1)), ""),"")</f>
        <v/>
      </c>
      <c r="U356" t="str" cm="1">
        <f t="array" ref="U356">IFERROR(IF(Helpers!U148&gt;0, MAX(0, Helpers!U148 - INDEX(Matrix!$B$2:$ZZ$201, ROW()-209, COLUMN()-1)), ""),"")</f>
        <v/>
      </c>
      <c r="V356" t="str" cm="1">
        <f t="array" ref="V356">IFERROR(IF(Helpers!V148&gt;0, MAX(0, Helpers!V148 - INDEX(Matrix!$B$2:$ZZ$201, ROW()-209, COLUMN()-1)), ""),"")</f>
        <v/>
      </c>
      <c r="W356" t="str" cm="1">
        <f t="array" ref="W356">IFERROR(IF(Helpers!W148&gt;0, MAX(0, Helpers!W148 - INDEX(Matrix!$B$2:$ZZ$201, ROW()-209, COLUMN()-1)), ""),"")</f>
        <v/>
      </c>
      <c r="X356" t="str" cm="1">
        <f t="array" ref="X356">IFERROR(IF(Helpers!X148&gt;0, MAX(0, Helpers!X148 - INDEX(Matrix!$B$2:$ZZ$201, ROW()-209, COLUMN()-1)), ""),"")</f>
        <v/>
      </c>
      <c r="Y356" t="str" cm="1">
        <f t="array" ref="Y356">IFERROR(IF(Helpers!Y148&gt;0, MAX(0, Helpers!Y148 - INDEX(Matrix!$B$2:$ZZ$201, ROW()-209, COLUMN()-1)), ""),"")</f>
        <v/>
      </c>
      <c r="Z356" t="str" cm="1">
        <f t="array" ref="Z356">IFERROR(IF(Helpers!Z148&gt;0, MAX(0, Helpers!Z148 - INDEX(Matrix!$B$2:$ZZ$201, ROW()-209, COLUMN()-1)), ""),"")</f>
        <v/>
      </c>
      <c r="AA356" t="str" cm="1">
        <f t="array" ref="AA356">IFERROR(IF(Helpers!AA148&gt;0, MAX(0, Helpers!AA148 - INDEX(Matrix!$B$2:$ZZ$201, ROW()-209, COLUMN()-1)), ""),"")</f>
        <v/>
      </c>
      <c r="AB356" t="str" cm="1">
        <f t="array" ref="AB356">IFERROR(IF(Helpers!AB148&gt;0, MAX(0, Helpers!AB148 - INDEX(Matrix!$B$2:$ZZ$201, ROW()-209, COLUMN()-1)), ""),"")</f>
        <v/>
      </c>
      <c r="AC356" t="str" cm="1">
        <f t="array" ref="AC356">IFERROR(IF(Helpers!AC148&gt;0, MAX(0, Helpers!AC148 - INDEX(Matrix!$B$2:$ZZ$201, ROW()-209, COLUMN()-1)), ""),"")</f>
        <v/>
      </c>
      <c r="AD356" t="str" cm="1">
        <f t="array" ref="AD356">IFERROR(IF(Helpers!AD148&gt;0, MAX(0, Helpers!AD148 - INDEX(Matrix!$B$2:$ZZ$201, ROW()-209, COLUMN()-1)), ""),"")</f>
        <v/>
      </c>
      <c r="AE356" t="str" cm="1">
        <f t="array" ref="AE356">IFERROR(IF(Helpers!AE148&gt;0, MAX(0, Helpers!AE148 - INDEX(Matrix!$B$2:$ZZ$201, ROW()-209, COLUMN()-1)), ""),"")</f>
        <v/>
      </c>
      <c r="AF356" t="str" cm="1">
        <f t="array" ref="AF356">IFERROR(IF(Helpers!AF148&gt;0, MAX(0, Helpers!AF148 - INDEX(Matrix!$B$2:$ZZ$201, ROW()-209, COLUMN()-1)), ""),"")</f>
        <v/>
      </c>
      <c r="AG356" t="str" cm="1">
        <f t="array" ref="AG356">IFERROR(IF(Helpers!AG148&gt;0, MAX(0, Helpers!AG148 - INDEX(Matrix!$B$2:$ZZ$201, ROW()-209, COLUMN()-1)), ""),"")</f>
        <v/>
      </c>
      <c r="AH356" t="str" cm="1">
        <f t="array" ref="AH356">IFERROR(IF(Helpers!AH148&gt;0, MAX(0, Helpers!AH148 - INDEX(Matrix!$B$2:$ZZ$201, ROW()-209, COLUMN()-1)), ""),"")</f>
        <v/>
      </c>
      <c r="AI356" t="str" cm="1">
        <f t="array" ref="AI356">IFERROR(IF(Helpers!AI148&gt;0, MAX(0, Helpers!AI148 - INDEX(Matrix!$B$2:$ZZ$201, ROW()-209, COLUMN()-1)), ""),"")</f>
        <v/>
      </c>
      <c r="AJ356" t="str" cm="1">
        <f t="array" ref="AJ356">IFERROR(IF(Helpers!AJ148&gt;0, MAX(0, Helpers!AJ148 - INDEX(Matrix!$B$2:$ZZ$201, ROW()-209, COLUMN()-1)), ""),"")</f>
        <v/>
      </c>
      <c r="AK356" t="str" cm="1">
        <f t="array" ref="AK356">IFERROR(IF(Helpers!AK148&gt;0, MAX(0, Helpers!AK148 - INDEX(Matrix!$B$2:$ZZ$201, ROW()-209, COLUMN()-1)), ""),"")</f>
        <v/>
      </c>
      <c r="AL356" t="str" cm="1">
        <f t="array" ref="AL356">IFERROR(IF(Helpers!AL148&gt;0, MAX(0, Helpers!AL148 - INDEX(Matrix!$B$2:$ZZ$201, ROW()-209, COLUMN()-1)), ""),"")</f>
        <v/>
      </c>
      <c r="AM356" t="str" cm="1">
        <f t="array" ref="AM356">IFERROR(IF(Helpers!AM148&gt;0, MAX(0, Helpers!AM148 - INDEX(Matrix!$B$2:$ZZ$201, ROW()-209, COLUMN()-1)), ""),"")</f>
        <v/>
      </c>
      <c r="AN356" t="str" cm="1">
        <f t="array" ref="AN356">IFERROR(IF(Helpers!AN148&gt;0, MAX(0, Helpers!AN148 - INDEX(Matrix!$B$2:$ZZ$201, ROW()-209, COLUMN()-1)), ""),"")</f>
        <v/>
      </c>
      <c r="AO356" t="str" cm="1">
        <f t="array" ref="AO356">IFERROR(IF(Helpers!AO148&gt;0, MAX(0, Helpers!AO148 - INDEX(Matrix!$B$2:$ZZ$201, ROW()-209, COLUMN()-1)), ""),"")</f>
        <v/>
      </c>
      <c r="AP356" t="str" cm="1">
        <f t="array" ref="AP356">IFERROR(IF(Helpers!AP148&gt;0, MAX(0, Helpers!AP148 - INDEX(Matrix!$B$2:$ZZ$201, ROW()-209, COLUMN()-1)), ""),"")</f>
        <v/>
      </c>
      <c r="AQ356" t="str" cm="1">
        <f t="array" ref="AQ356">IFERROR(IF(Helpers!AQ148&gt;0, MAX(0, Helpers!AQ148 - INDEX(Matrix!$B$2:$ZZ$201, ROW()-209, COLUMN()-1)), ""),"")</f>
        <v/>
      </c>
      <c r="AR356" t="str" cm="1">
        <f t="array" ref="AR356">IFERROR(IF(Helpers!AR148&gt;0, MAX(0, Helpers!AR148 - INDEX(Matrix!$B$2:$ZZ$201, ROW()-209, COLUMN()-1)), ""),"")</f>
        <v/>
      </c>
      <c r="AS356" t="str" cm="1">
        <f t="array" ref="AS356">IFERROR(IF(Helpers!AS148&gt;0, MAX(0, Helpers!AS148 - INDEX(Matrix!$B$2:$ZZ$201, ROW()-209, COLUMN()-1)), ""),"")</f>
        <v/>
      </c>
      <c r="AT356" t="str" cm="1">
        <f t="array" ref="AT356">IFERROR(IF(Helpers!AT148&gt;0, MAX(0, Helpers!AT148 - INDEX(Matrix!$B$2:$ZZ$201, ROW()-209, COLUMN()-1)), ""),"")</f>
        <v/>
      </c>
      <c r="AU356" t="str" cm="1">
        <f t="array" ref="AU356">IFERROR(IF(Helpers!AU148&gt;0, MAX(0, Helpers!AU148 - INDEX(Matrix!$B$2:$ZZ$201, ROW()-209, COLUMN()-1)), ""),"")</f>
        <v/>
      </c>
      <c r="AV356" t="str" cm="1">
        <f t="array" ref="AV356">IFERROR(IF(Helpers!AV148&gt;0, MAX(0, Helpers!AV148 - INDEX(Matrix!$B$2:$ZZ$201, ROW()-209, COLUMN()-1)), ""),"")</f>
        <v/>
      </c>
      <c r="AW356" t="str" cm="1">
        <f t="array" ref="AW356">IFERROR(IF(Helpers!AW148&gt;0, MAX(0, Helpers!AW148 - INDEX(Matrix!$B$2:$ZZ$201, ROW()-209, COLUMN()-1)), ""),"")</f>
        <v/>
      </c>
      <c r="AX356" t="str" cm="1">
        <f t="array" ref="AX356">IFERROR(IF(Helpers!AX148&gt;0, MAX(0, Helpers!AX148 - INDEX(Matrix!$B$2:$ZZ$201, ROW()-209, COLUMN()-1)), ""),"")</f>
        <v/>
      </c>
      <c r="AY356" t="str" cm="1">
        <f t="array" ref="AY356">IFERROR(IF(Helpers!AY148&gt;0, MAX(0, Helpers!AY148 - INDEX(Matrix!$B$2:$ZZ$201, ROW()-209, COLUMN()-1)), ""),"")</f>
        <v/>
      </c>
    </row>
    <row r="357" spans="1:51" x14ac:dyDescent="0.25">
      <c r="A357" s="12"/>
      <c r="B357" t="str" cm="1">
        <f t="array" ref="B357">IFERROR(IF(Helpers!B149&gt;0, MAX(0, Helpers!B149 - INDEX(Matrix!$B$2:$ZZ$201, ROW()-209, COLUMN()-1)), ""),"")</f>
        <v/>
      </c>
      <c r="C357" t="str" cm="1">
        <f t="array" ref="C357">IFERROR(IF(Helpers!C149&gt;0, MAX(0, Helpers!C149 - INDEX(Matrix!$B$2:$ZZ$201, ROW()-209, COLUMN()-1)), ""),"")</f>
        <v/>
      </c>
      <c r="D357" t="str" cm="1">
        <f t="array" ref="D357">IFERROR(IF(Helpers!D149&gt;0, MAX(0, Helpers!D149 - INDEX(Matrix!$B$2:$ZZ$201, ROW()-209, COLUMN()-1)), ""),"")</f>
        <v/>
      </c>
      <c r="E357" t="str" cm="1">
        <f t="array" ref="E357">IFERROR(IF(Helpers!E149&gt;0, MAX(0, Helpers!E149 - INDEX(Matrix!$B$2:$ZZ$201, ROW()-209, COLUMN()-1)), ""),"")</f>
        <v/>
      </c>
      <c r="F357" t="str" cm="1">
        <f t="array" ref="F357">IFERROR(IF(Helpers!F149&gt;0, MAX(0, Helpers!F149 - INDEX(Matrix!$B$2:$ZZ$201, ROW()-209, COLUMN()-1)), ""),"")</f>
        <v/>
      </c>
      <c r="G357" t="str" cm="1">
        <f t="array" ref="G357">IFERROR(IF(Helpers!G149&gt;0, MAX(0, Helpers!G149 - INDEX(Matrix!$B$2:$ZZ$201, ROW()-209, COLUMN()-1)), ""),"")</f>
        <v/>
      </c>
      <c r="H357" t="str" cm="1">
        <f t="array" ref="H357">IFERROR(IF(Helpers!H149&gt;0, MAX(0, Helpers!H149 - INDEX(Matrix!$B$2:$ZZ$201, ROW()-209, COLUMN()-1)), ""),"")</f>
        <v/>
      </c>
      <c r="I357" t="str" cm="1">
        <f t="array" ref="I357">IFERROR(IF(Helpers!I149&gt;0, MAX(0, Helpers!I149 - INDEX(Matrix!$B$2:$ZZ$201, ROW()-209, COLUMN()-1)), ""),"")</f>
        <v/>
      </c>
      <c r="J357" t="str" cm="1">
        <f t="array" ref="J357">IFERROR(IF(Helpers!J149&gt;0, MAX(0, Helpers!J149 - INDEX(Matrix!$B$2:$ZZ$201, ROW()-209, COLUMN()-1)), ""),"")</f>
        <v/>
      </c>
      <c r="K357" t="str" cm="1">
        <f t="array" ref="K357">IFERROR(IF(Helpers!K149&gt;0, MAX(0, Helpers!K149 - INDEX(Matrix!$B$2:$ZZ$201, ROW()-209, COLUMN()-1)), ""),"")</f>
        <v/>
      </c>
      <c r="L357" t="str" cm="1">
        <f t="array" ref="L357">IFERROR(IF(Helpers!L149&gt;0, MAX(0, Helpers!L149 - INDEX(Matrix!$B$2:$ZZ$201, ROW()-209, COLUMN()-1)), ""),"")</f>
        <v/>
      </c>
      <c r="M357" t="str" cm="1">
        <f t="array" ref="M357">IFERROR(IF(Helpers!M149&gt;0, MAX(0, Helpers!M149 - INDEX(Matrix!$B$2:$ZZ$201, ROW()-209, COLUMN()-1)), ""),"")</f>
        <v/>
      </c>
      <c r="N357" t="str" cm="1">
        <f t="array" ref="N357">IFERROR(IF(Helpers!N149&gt;0, MAX(0, Helpers!N149 - INDEX(Matrix!$B$2:$ZZ$201, ROW()-209, COLUMN()-1)), ""),"")</f>
        <v/>
      </c>
      <c r="O357" t="str" cm="1">
        <f t="array" ref="O357">IFERROR(IF(Helpers!O149&gt;0, MAX(0, Helpers!O149 - INDEX(Matrix!$B$2:$ZZ$201, ROW()-209, COLUMN()-1)), ""),"")</f>
        <v/>
      </c>
      <c r="P357" t="str" cm="1">
        <f t="array" ref="P357">IFERROR(IF(Helpers!P149&gt;0, MAX(0, Helpers!P149 - INDEX(Matrix!$B$2:$ZZ$201, ROW()-209, COLUMN()-1)), ""),"")</f>
        <v/>
      </c>
      <c r="Q357" t="str" cm="1">
        <f t="array" ref="Q357">IFERROR(IF(Helpers!Q149&gt;0, MAX(0, Helpers!Q149 - INDEX(Matrix!$B$2:$ZZ$201, ROW()-209, COLUMN()-1)), ""),"")</f>
        <v/>
      </c>
      <c r="R357" t="str" cm="1">
        <f t="array" ref="R357">IFERROR(IF(Helpers!R149&gt;0, MAX(0, Helpers!R149 - INDEX(Matrix!$B$2:$ZZ$201, ROW()-209, COLUMN()-1)), ""),"")</f>
        <v/>
      </c>
      <c r="S357" t="str" cm="1">
        <f t="array" ref="S357">IFERROR(IF(Helpers!S149&gt;0, MAX(0, Helpers!S149 - INDEX(Matrix!$B$2:$ZZ$201, ROW()-209, COLUMN()-1)), ""),"")</f>
        <v/>
      </c>
      <c r="T357" t="str" cm="1">
        <f t="array" ref="T357">IFERROR(IF(Helpers!T149&gt;0, MAX(0, Helpers!T149 - INDEX(Matrix!$B$2:$ZZ$201, ROW()-209, COLUMN()-1)), ""),"")</f>
        <v/>
      </c>
      <c r="U357" t="str" cm="1">
        <f t="array" ref="U357">IFERROR(IF(Helpers!U149&gt;0, MAX(0, Helpers!U149 - INDEX(Matrix!$B$2:$ZZ$201, ROW()-209, COLUMN()-1)), ""),"")</f>
        <v/>
      </c>
      <c r="V357" t="str" cm="1">
        <f t="array" ref="V357">IFERROR(IF(Helpers!V149&gt;0, MAX(0, Helpers!V149 - INDEX(Matrix!$B$2:$ZZ$201, ROW()-209, COLUMN()-1)), ""),"")</f>
        <v/>
      </c>
      <c r="W357" t="str" cm="1">
        <f t="array" ref="W357">IFERROR(IF(Helpers!W149&gt;0, MAX(0, Helpers!W149 - INDEX(Matrix!$B$2:$ZZ$201, ROW()-209, COLUMN()-1)), ""),"")</f>
        <v/>
      </c>
      <c r="X357" t="str" cm="1">
        <f t="array" ref="X357">IFERROR(IF(Helpers!X149&gt;0, MAX(0, Helpers!X149 - INDEX(Matrix!$B$2:$ZZ$201, ROW()-209, COLUMN()-1)), ""),"")</f>
        <v/>
      </c>
      <c r="Y357" t="str" cm="1">
        <f t="array" ref="Y357">IFERROR(IF(Helpers!Y149&gt;0, MAX(0, Helpers!Y149 - INDEX(Matrix!$B$2:$ZZ$201, ROW()-209, COLUMN()-1)), ""),"")</f>
        <v/>
      </c>
      <c r="Z357" t="str" cm="1">
        <f t="array" ref="Z357">IFERROR(IF(Helpers!Z149&gt;0, MAX(0, Helpers!Z149 - INDEX(Matrix!$B$2:$ZZ$201, ROW()-209, COLUMN()-1)), ""),"")</f>
        <v/>
      </c>
      <c r="AA357" t="str" cm="1">
        <f t="array" ref="AA357">IFERROR(IF(Helpers!AA149&gt;0, MAX(0, Helpers!AA149 - INDEX(Matrix!$B$2:$ZZ$201, ROW()-209, COLUMN()-1)), ""),"")</f>
        <v/>
      </c>
      <c r="AB357" t="str" cm="1">
        <f t="array" ref="AB357">IFERROR(IF(Helpers!AB149&gt;0, MAX(0, Helpers!AB149 - INDEX(Matrix!$B$2:$ZZ$201, ROW()-209, COLUMN()-1)), ""),"")</f>
        <v/>
      </c>
      <c r="AC357" t="str" cm="1">
        <f t="array" ref="AC357">IFERROR(IF(Helpers!AC149&gt;0, MAX(0, Helpers!AC149 - INDEX(Matrix!$B$2:$ZZ$201, ROW()-209, COLUMN()-1)), ""),"")</f>
        <v/>
      </c>
      <c r="AD357" t="str" cm="1">
        <f t="array" ref="AD357">IFERROR(IF(Helpers!AD149&gt;0, MAX(0, Helpers!AD149 - INDEX(Matrix!$B$2:$ZZ$201, ROW()-209, COLUMN()-1)), ""),"")</f>
        <v/>
      </c>
      <c r="AE357" t="str" cm="1">
        <f t="array" ref="AE357">IFERROR(IF(Helpers!AE149&gt;0, MAX(0, Helpers!AE149 - INDEX(Matrix!$B$2:$ZZ$201, ROW()-209, COLUMN()-1)), ""),"")</f>
        <v/>
      </c>
      <c r="AF357" t="str" cm="1">
        <f t="array" ref="AF357">IFERROR(IF(Helpers!AF149&gt;0, MAX(0, Helpers!AF149 - INDEX(Matrix!$B$2:$ZZ$201, ROW()-209, COLUMN()-1)), ""),"")</f>
        <v/>
      </c>
      <c r="AG357" t="str" cm="1">
        <f t="array" ref="AG357">IFERROR(IF(Helpers!AG149&gt;0, MAX(0, Helpers!AG149 - INDEX(Matrix!$B$2:$ZZ$201, ROW()-209, COLUMN()-1)), ""),"")</f>
        <v/>
      </c>
      <c r="AH357" t="str" cm="1">
        <f t="array" ref="AH357">IFERROR(IF(Helpers!AH149&gt;0, MAX(0, Helpers!AH149 - INDEX(Matrix!$B$2:$ZZ$201, ROW()-209, COLUMN()-1)), ""),"")</f>
        <v/>
      </c>
      <c r="AI357" t="str" cm="1">
        <f t="array" ref="AI357">IFERROR(IF(Helpers!AI149&gt;0, MAX(0, Helpers!AI149 - INDEX(Matrix!$B$2:$ZZ$201, ROW()-209, COLUMN()-1)), ""),"")</f>
        <v/>
      </c>
      <c r="AJ357" t="str" cm="1">
        <f t="array" ref="AJ357">IFERROR(IF(Helpers!AJ149&gt;0, MAX(0, Helpers!AJ149 - INDEX(Matrix!$B$2:$ZZ$201, ROW()-209, COLUMN()-1)), ""),"")</f>
        <v/>
      </c>
      <c r="AK357" t="str" cm="1">
        <f t="array" ref="AK357">IFERROR(IF(Helpers!AK149&gt;0, MAX(0, Helpers!AK149 - INDEX(Matrix!$B$2:$ZZ$201, ROW()-209, COLUMN()-1)), ""),"")</f>
        <v/>
      </c>
      <c r="AL357" t="str" cm="1">
        <f t="array" ref="AL357">IFERROR(IF(Helpers!AL149&gt;0, MAX(0, Helpers!AL149 - INDEX(Matrix!$B$2:$ZZ$201, ROW()-209, COLUMN()-1)), ""),"")</f>
        <v/>
      </c>
      <c r="AM357" t="str" cm="1">
        <f t="array" ref="AM357">IFERROR(IF(Helpers!AM149&gt;0, MAX(0, Helpers!AM149 - INDEX(Matrix!$B$2:$ZZ$201, ROW()-209, COLUMN()-1)), ""),"")</f>
        <v/>
      </c>
      <c r="AN357" t="str" cm="1">
        <f t="array" ref="AN357">IFERROR(IF(Helpers!AN149&gt;0, MAX(0, Helpers!AN149 - INDEX(Matrix!$B$2:$ZZ$201, ROW()-209, COLUMN()-1)), ""),"")</f>
        <v/>
      </c>
      <c r="AO357" t="str" cm="1">
        <f t="array" ref="AO357">IFERROR(IF(Helpers!AO149&gt;0, MAX(0, Helpers!AO149 - INDEX(Matrix!$B$2:$ZZ$201, ROW()-209, COLUMN()-1)), ""),"")</f>
        <v/>
      </c>
      <c r="AP357" t="str" cm="1">
        <f t="array" ref="AP357">IFERROR(IF(Helpers!AP149&gt;0, MAX(0, Helpers!AP149 - INDEX(Matrix!$B$2:$ZZ$201, ROW()-209, COLUMN()-1)), ""),"")</f>
        <v/>
      </c>
      <c r="AQ357" t="str" cm="1">
        <f t="array" ref="AQ357">IFERROR(IF(Helpers!AQ149&gt;0, MAX(0, Helpers!AQ149 - INDEX(Matrix!$B$2:$ZZ$201, ROW()-209, COLUMN()-1)), ""),"")</f>
        <v/>
      </c>
      <c r="AR357" t="str" cm="1">
        <f t="array" ref="AR357">IFERROR(IF(Helpers!AR149&gt;0, MAX(0, Helpers!AR149 - INDEX(Matrix!$B$2:$ZZ$201, ROW()-209, COLUMN()-1)), ""),"")</f>
        <v/>
      </c>
      <c r="AS357" t="str" cm="1">
        <f t="array" ref="AS357">IFERROR(IF(Helpers!AS149&gt;0, MAX(0, Helpers!AS149 - INDEX(Matrix!$B$2:$ZZ$201, ROW()-209, COLUMN()-1)), ""),"")</f>
        <v/>
      </c>
      <c r="AT357" t="str" cm="1">
        <f t="array" ref="AT357">IFERROR(IF(Helpers!AT149&gt;0, MAX(0, Helpers!AT149 - INDEX(Matrix!$B$2:$ZZ$201, ROW()-209, COLUMN()-1)), ""),"")</f>
        <v/>
      </c>
      <c r="AU357" t="str" cm="1">
        <f t="array" ref="AU357">IFERROR(IF(Helpers!AU149&gt;0, MAX(0, Helpers!AU149 - INDEX(Matrix!$B$2:$ZZ$201, ROW()-209, COLUMN()-1)), ""),"")</f>
        <v/>
      </c>
      <c r="AV357" t="str" cm="1">
        <f t="array" ref="AV357">IFERROR(IF(Helpers!AV149&gt;0, MAX(0, Helpers!AV149 - INDEX(Matrix!$B$2:$ZZ$201, ROW()-209, COLUMN()-1)), ""),"")</f>
        <v/>
      </c>
      <c r="AW357" t="str" cm="1">
        <f t="array" ref="AW357">IFERROR(IF(Helpers!AW149&gt;0, MAX(0, Helpers!AW149 - INDEX(Matrix!$B$2:$ZZ$201, ROW()-209, COLUMN()-1)), ""),"")</f>
        <v/>
      </c>
      <c r="AX357" t="str" cm="1">
        <f t="array" ref="AX357">IFERROR(IF(Helpers!AX149&gt;0, MAX(0, Helpers!AX149 - INDEX(Matrix!$B$2:$ZZ$201, ROW()-209, COLUMN()-1)), ""),"")</f>
        <v/>
      </c>
      <c r="AY357" t="str" cm="1">
        <f t="array" ref="AY357">IFERROR(IF(Helpers!AY149&gt;0, MAX(0, Helpers!AY149 - INDEX(Matrix!$B$2:$ZZ$201, ROW()-209, COLUMN()-1)), ""),"")</f>
        <v/>
      </c>
    </row>
    <row r="358" spans="1:51" x14ac:dyDescent="0.25">
      <c r="A358" s="12"/>
      <c r="B358" t="str" cm="1">
        <f t="array" ref="B358">IFERROR(IF(Helpers!B150&gt;0, MAX(0, Helpers!B150 - INDEX(Matrix!$B$2:$ZZ$201, ROW()-209, COLUMN()-1)), ""),"")</f>
        <v/>
      </c>
      <c r="C358" t="str" cm="1">
        <f t="array" ref="C358">IFERROR(IF(Helpers!C150&gt;0, MAX(0, Helpers!C150 - INDEX(Matrix!$B$2:$ZZ$201, ROW()-209, COLUMN()-1)), ""),"")</f>
        <v/>
      </c>
      <c r="D358" t="str" cm="1">
        <f t="array" ref="D358">IFERROR(IF(Helpers!D150&gt;0, MAX(0, Helpers!D150 - INDEX(Matrix!$B$2:$ZZ$201, ROW()-209, COLUMN()-1)), ""),"")</f>
        <v/>
      </c>
      <c r="E358" t="str" cm="1">
        <f t="array" ref="E358">IFERROR(IF(Helpers!E150&gt;0, MAX(0, Helpers!E150 - INDEX(Matrix!$B$2:$ZZ$201, ROW()-209, COLUMN()-1)), ""),"")</f>
        <v/>
      </c>
      <c r="F358" t="str" cm="1">
        <f t="array" ref="F358">IFERROR(IF(Helpers!F150&gt;0, MAX(0, Helpers!F150 - INDEX(Matrix!$B$2:$ZZ$201, ROW()-209, COLUMN()-1)), ""),"")</f>
        <v/>
      </c>
      <c r="G358" t="str" cm="1">
        <f t="array" ref="G358">IFERROR(IF(Helpers!G150&gt;0, MAX(0, Helpers!G150 - INDEX(Matrix!$B$2:$ZZ$201, ROW()-209, COLUMN()-1)), ""),"")</f>
        <v/>
      </c>
      <c r="H358" t="str" cm="1">
        <f t="array" ref="H358">IFERROR(IF(Helpers!H150&gt;0, MAX(0, Helpers!H150 - INDEX(Matrix!$B$2:$ZZ$201, ROW()-209, COLUMN()-1)), ""),"")</f>
        <v/>
      </c>
      <c r="I358" t="str" cm="1">
        <f t="array" ref="I358">IFERROR(IF(Helpers!I150&gt;0, MAX(0, Helpers!I150 - INDEX(Matrix!$B$2:$ZZ$201, ROW()-209, COLUMN()-1)), ""),"")</f>
        <v/>
      </c>
      <c r="J358" t="str" cm="1">
        <f t="array" ref="J358">IFERROR(IF(Helpers!J150&gt;0, MAX(0, Helpers!J150 - INDEX(Matrix!$B$2:$ZZ$201, ROW()-209, COLUMN()-1)), ""),"")</f>
        <v/>
      </c>
      <c r="K358" t="str" cm="1">
        <f t="array" ref="K358">IFERROR(IF(Helpers!K150&gt;0, MAX(0, Helpers!K150 - INDEX(Matrix!$B$2:$ZZ$201, ROW()-209, COLUMN()-1)), ""),"")</f>
        <v/>
      </c>
      <c r="L358" t="str" cm="1">
        <f t="array" ref="L358">IFERROR(IF(Helpers!L150&gt;0, MAX(0, Helpers!L150 - INDEX(Matrix!$B$2:$ZZ$201, ROW()-209, COLUMN()-1)), ""),"")</f>
        <v/>
      </c>
      <c r="M358" t="str" cm="1">
        <f t="array" ref="M358">IFERROR(IF(Helpers!M150&gt;0, MAX(0, Helpers!M150 - INDEX(Matrix!$B$2:$ZZ$201, ROW()-209, COLUMN()-1)), ""),"")</f>
        <v/>
      </c>
      <c r="N358" t="str" cm="1">
        <f t="array" ref="N358">IFERROR(IF(Helpers!N150&gt;0, MAX(0, Helpers!N150 - INDEX(Matrix!$B$2:$ZZ$201, ROW()-209, COLUMN()-1)), ""),"")</f>
        <v/>
      </c>
      <c r="O358" t="str" cm="1">
        <f t="array" ref="O358">IFERROR(IF(Helpers!O150&gt;0, MAX(0, Helpers!O150 - INDEX(Matrix!$B$2:$ZZ$201, ROW()-209, COLUMN()-1)), ""),"")</f>
        <v/>
      </c>
      <c r="P358" t="str" cm="1">
        <f t="array" ref="P358">IFERROR(IF(Helpers!P150&gt;0, MAX(0, Helpers!P150 - INDEX(Matrix!$B$2:$ZZ$201, ROW()-209, COLUMN()-1)), ""),"")</f>
        <v/>
      </c>
      <c r="Q358" t="str" cm="1">
        <f t="array" ref="Q358">IFERROR(IF(Helpers!Q150&gt;0, MAX(0, Helpers!Q150 - INDEX(Matrix!$B$2:$ZZ$201, ROW()-209, COLUMN()-1)), ""),"")</f>
        <v/>
      </c>
      <c r="R358" t="str" cm="1">
        <f t="array" ref="R358">IFERROR(IF(Helpers!R150&gt;0, MAX(0, Helpers!R150 - INDEX(Matrix!$B$2:$ZZ$201, ROW()-209, COLUMN()-1)), ""),"")</f>
        <v/>
      </c>
      <c r="S358" t="str" cm="1">
        <f t="array" ref="S358">IFERROR(IF(Helpers!S150&gt;0, MAX(0, Helpers!S150 - INDEX(Matrix!$B$2:$ZZ$201, ROW()-209, COLUMN()-1)), ""),"")</f>
        <v/>
      </c>
      <c r="T358" t="str" cm="1">
        <f t="array" ref="T358">IFERROR(IF(Helpers!T150&gt;0, MAX(0, Helpers!T150 - INDEX(Matrix!$B$2:$ZZ$201, ROW()-209, COLUMN()-1)), ""),"")</f>
        <v/>
      </c>
      <c r="U358" t="str" cm="1">
        <f t="array" ref="U358">IFERROR(IF(Helpers!U150&gt;0, MAX(0, Helpers!U150 - INDEX(Matrix!$B$2:$ZZ$201, ROW()-209, COLUMN()-1)), ""),"")</f>
        <v/>
      </c>
      <c r="V358" t="str" cm="1">
        <f t="array" ref="V358">IFERROR(IF(Helpers!V150&gt;0, MAX(0, Helpers!V150 - INDEX(Matrix!$B$2:$ZZ$201, ROW()-209, COLUMN()-1)), ""),"")</f>
        <v/>
      </c>
      <c r="W358" t="str" cm="1">
        <f t="array" ref="W358">IFERROR(IF(Helpers!W150&gt;0, MAX(0, Helpers!W150 - INDEX(Matrix!$B$2:$ZZ$201, ROW()-209, COLUMN()-1)), ""),"")</f>
        <v/>
      </c>
      <c r="X358" t="str" cm="1">
        <f t="array" ref="X358">IFERROR(IF(Helpers!X150&gt;0, MAX(0, Helpers!X150 - INDEX(Matrix!$B$2:$ZZ$201, ROW()-209, COLUMN()-1)), ""),"")</f>
        <v/>
      </c>
      <c r="Y358" t="str" cm="1">
        <f t="array" ref="Y358">IFERROR(IF(Helpers!Y150&gt;0, MAX(0, Helpers!Y150 - INDEX(Matrix!$B$2:$ZZ$201, ROW()-209, COLUMN()-1)), ""),"")</f>
        <v/>
      </c>
      <c r="Z358" t="str" cm="1">
        <f t="array" ref="Z358">IFERROR(IF(Helpers!Z150&gt;0, MAX(0, Helpers!Z150 - INDEX(Matrix!$B$2:$ZZ$201, ROW()-209, COLUMN()-1)), ""),"")</f>
        <v/>
      </c>
      <c r="AA358" t="str" cm="1">
        <f t="array" ref="AA358">IFERROR(IF(Helpers!AA150&gt;0, MAX(0, Helpers!AA150 - INDEX(Matrix!$B$2:$ZZ$201, ROW()-209, COLUMN()-1)), ""),"")</f>
        <v/>
      </c>
      <c r="AB358" t="str" cm="1">
        <f t="array" ref="AB358">IFERROR(IF(Helpers!AB150&gt;0, MAX(0, Helpers!AB150 - INDEX(Matrix!$B$2:$ZZ$201, ROW()-209, COLUMN()-1)), ""),"")</f>
        <v/>
      </c>
      <c r="AC358" t="str" cm="1">
        <f t="array" ref="AC358">IFERROR(IF(Helpers!AC150&gt;0, MAX(0, Helpers!AC150 - INDEX(Matrix!$B$2:$ZZ$201, ROW()-209, COLUMN()-1)), ""),"")</f>
        <v/>
      </c>
      <c r="AD358" t="str" cm="1">
        <f t="array" ref="AD358">IFERROR(IF(Helpers!AD150&gt;0, MAX(0, Helpers!AD150 - INDEX(Matrix!$B$2:$ZZ$201, ROW()-209, COLUMN()-1)), ""),"")</f>
        <v/>
      </c>
      <c r="AE358" t="str" cm="1">
        <f t="array" ref="AE358">IFERROR(IF(Helpers!AE150&gt;0, MAX(0, Helpers!AE150 - INDEX(Matrix!$B$2:$ZZ$201, ROW()-209, COLUMN()-1)), ""),"")</f>
        <v/>
      </c>
      <c r="AF358" t="str" cm="1">
        <f t="array" ref="AF358">IFERROR(IF(Helpers!AF150&gt;0, MAX(0, Helpers!AF150 - INDEX(Matrix!$B$2:$ZZ$201, ROW()-209, COLUMN()-1)), ""),"")</f>
        <v/>
      </c>
      <c r="AG358" t="str" cm="1">
        <f t="array" ref="AG358">IFERROR(IF(Helpers!AG150&gt;0, MAX(0, Helpers!AG150 - INDEX(Matrix!$B$2:$ZZ$201, ROW()-209, COLUMN()-1)), ""),"")</f>
        <v/>
      </c>
      <c r="AH358" t="str" cm="1">
        <f t="array" ref="AH358">IFERROR(IF(Helpers!AH150&gt;0, MAX(0, Helpers!AH150 - INDEX(Matrix!$B$2:$ZZ$201, ROW()-209, COLUMN()-1)), ""),"")</f>
        <v/>
      </c>
      <c r="AI358" t="str" cm="1">
        <f t="array" ref="AI358">IFERROR(IF(Helpers!AI150&gt;0, MAX(0, Helpers!AI150 - INDEX(Matrix!$B$2:$ZZ$201, ROW()-209, COLUMN()-1)), ""),"")</f>
        <v/>
      </c>
      <c r="AJ358" t="str" cm="1">
        <f t="array" ref="AJ358">IFERROR(IF(Helpers!AJ150&gt;0, MAX(0, Helpers!AJ150 - INDEX(Matrix!$B$2:$ZZ$201, ROW()-209, COLUMN()-1)), ""),"")</f>
        <v/>
      </c>
      <c r="AK358" t="str" cm="1">
        <f t="array" ref="AK358">IFERROR(IF(Helpers!AK150&gt;0, MAX(0, Helpers!AK150 - INDEX(Matrix!$B$2:$ZZ$201, ROW()-209, COLUMN()-1)), ""),"")</f>
        <v/>
      </c>
      <c r="AL358" t="str" cm="1">
        <f t="array" ref="AL358">IFERROR(IF(Helpers!AL150&gt;0, MAX(0, Helpers!AL150 - INDEX(Matrix!$B$2:$ZZ$201, ROW()-209, COLUMN()-1)), ""),"")</f>
        <v/>
      </c>
      <c r="AM358" t="str" cm="1">
        <f t="array" ref="AM358">IFERROR(IF(Helpers!AM150&gt;0, MAX(0, Helpers!AM150 - INDEX(Matrix!$B$2:$ZZ$201, ROW()-209, COLUMN()-1)), ""),"")</f>
        <v/>
      </c>
      <c r="AN358" t="str" cm="1">
        <f t="array" ref="AN358">IFERROR(IF(Helpers!AN150&gt;0, MAX(0, Helpers!AN150 - INDEX(Matrix!$B$2:$ZZ$201, ROW()-209, COLUMN()-1)), ""),"")</f>
        <v/>
      </c>
      <c r="AO358" t="str" cm="1">
        <f t="array" ref="AO358">IFERROR(IF(Helpers!AO150&gt;0, MAX(0, Helpers!AO150 - INDEX(Matrix!$B$2:$ZZ$201, ROW()-209, COLUMN()-1)), ""),"")</f>
        <v/>
      </c>
      <c r="AP358" t="str" cm="1">
        <f t="array" ref="AP358">IFERROR(IF(Helpers!AP150&gt;0, MAX(0, Helpers!AP150 - INDEX(Matrix!$B$2:$ZZ$201, ROW()-209, COLUMN()-1)), ""),"")</f>
        <v/>
      </c>
      <c r="AQ358" t="str" cm="1">
        <f t="array" ref="AQ358">IFERROR(IF(Helpers!AQ150&gt;0, MAX(0, Helpers!AQ150 - INDEX(Matrix!$B$2:$ZZ$201, ROW()-209, COLUMN()-1)), ""),"")</f>
        <v/>
      </c>
      <c r="AR358" t="str" cm="1">
        <f t="array" ref="AR358">IFERROR(IF(Helpers!AR150&gt;0, MAX(0, Helpers!AR150 - INDEX(Matrix!$B$2:$ZZ$201, ROW()-209, COLUMN()-1)), ""),"")</f>
        <v/>
      </c>
      <c r="AS358" t="str" cm="1">
        <f t="array" ref="AS358">IFERROR(IF(Helpers!AS150&gt;0, MAX(0, Helpers!AS150 - INDEX(Matrix!$B$2:$ZZ$201, ROW()-209, COLUMN()-1)), ""),"")</f>
        <v/>
      </c>
      <c r="AT358" t="str" cm="1">
        <f t="array" ref="AT358">IFERROR(IF(Helpers!AT150&gt;0, MAX(0, Helpers!AT150 - INDEX(Matrix!$B$2:$ZZ$201, ROW()-209, COLUMN()-1)), ""),"")</f>
        <v/>
      </c>
      <c r="AU358" t="str" cm="1">
        <f t="array" ref="AU358">IFERROR(IF(Helpers!AU150&gt;0, MAX(0, Helpers!AU150 - INDEX(Matrix!$B$2:$ZZ$201, ROW()-209, COLUMN()-1)), ""),"")</f>
        <v/>
      </c>
      <c r="AV358" t="str" cm="1">
        <f t="array" ref="AV358">IFERROR(IF(Helpers!AV150&gt;0, MAX(0, Helpers!AV150 - INDEX(Matrix!$B$2:$ZZ$201, ROW()-209, COLUMN()-1)), ""),"")</f>
        <v/>
      </c>
      <c r="AW358" t="str" cm="1">
        <f t="array" ref="AW358">IFERROR(IF(Helpers!AW150&gt;0, MAX(0, Helpers!AW150 - INDEX(Matrix!$B$2:$ZZ$201, ROW()-209, COLUMN()-1)), ""),"")</f>
        <v/>
      </c>
      <c r="AX358" t="str" cm="1">
        <f t="array" ref="AX358">IFERROR(IF(Helpers!AX150&gt;0, MAX(0, Helpers!AX150 - INDEX(Matrix!$B$2:$ZZ$201, ROW()-209, COLUMN()-1)), ""),"")</f>
        <v/>
      </c>
      <c r="AY358" t="str" cm="1">
        <f t="array" ref="AY358">IFERROR(IF(Helpers!AY150&gt;0, MAX(0, Helpers!AY150 - INDEX(Matrix!$B$2:$ZZ$201, ROW()-209, COLUMN()-1)), ""),"")</f>
        <v/>
      </c>
    </row>
    <row r="359" spans="1:51" x14ac:dyDescent="0.25">
      <c r="A359" s="12"/>
      <c r="B359" t="str" cm="1">
        <f t="array" ref="B359">IFERROR(IF(Helpers!B151&gt;0, MAX(0, Helpers!B151 - INDEX(Matrix!$B$2:$ZZ$201, ROW()-209, COLUMN()-1)), ""),"")</f>
        <v/>
      </c>
      <c r="C359" t="str" cm="1">
        <f t="array" ref="C359">IFERROR(IF(Helpers!C151&gt;0, MAX(0, Helpers!C151 - INDEX(Matrix!$B$2:$ZZ$201, ROW()-209, COLUMN()-1)), ""),"")</f>
        <v/>
      </c>
      <c r="D359" t="str" cm="1">
        <f t="array" ref="D359">IFERROR(IF(Helpers!D151&gt;0, MAX(0, Helpers!D151 - INDEX(Matrix!$B$2:$ZZ$201, ROW()-209, COLUMN()-1)), ""),"")</f>
        <v/>
      </c>
      <c r="E359" t="str" cm="1">
        <f t="array" ref="E359">IFERROR(IF(Helpers!E151&gt;0, MAX(0, Helpers!E151 - INDEX(Matrix!$B$2:$ZZ$201, ROW()-209, COLUMN()-1)), ""),"")</f>
        <v/>
      </c>
      <c r="F359" t="str" cm="1">
        <f t="array" ref="F359">IFERROR(IF(Helpers!F151&gt;0, MAX(0, Helpers!F151 - INDEX(Matrix!$B$2:$ZZ$201, ROW()-209, COLUMN()-1)), ""),"")</f>
        <v/>
      </c>
      <c r="G359" t="str" cm="1">
        <f t="array" ref="G359">IFERROR(IF(Helpers!G151&gt;0, MAX(0, Helpers!G151 - INDEX(Matrix!$B$2:$ZZ$201, ROW()-209, COLUMN()-1)), ""),"")</f>
        <v/>
      </c>
      <c r="H359" t="str" cm="1">
        <f t="array" ref="H359">IFERROR(IF(Helpers!H151&gt;0, MAX(0, Helpers!H151 - INDEX(Matrix!$B$2:$ZZ$201, ROW()-209, COLUMN()-1)), ""),"")</f>
        <v/>
      </c>
      <c r="I359" t="str" cm="1">
        <f t="array" ref="I359">IFERROR(IF(Helpers!I151&gt;0, MAX(0, Helpers!I151 - INDEX(Matrix!$B$2:$ZZ$201, ROW()-209, COLUMN()-1)), ""),"")</f>
        <v/>
      </c>
      <c r="J359" t="str" cm="1">
        <f t="array" ref="J359">IFERROR(IF(Helpers!J151&gt;0, MAX(0, Helpers!J151 - INDEX(Matrix!$B$2:$ZZ$201, ROW()-209, COLUMN()-1)), ""),"")</f>
        <v/>
      </c>
      <c r="K359" t="str" cm="1">
        <f t="array" ref="K359">IFERROR(IF(Helpers!K151&gt;0, MAX(0, Helpers!K151 - INDEX(Matrix!$B$2:$ZZ$201, ROW()-209, COLUMN()-1)), ""),"")</f>
        <v/>
      </c>
      <c r="L359" t="str" cm="1">
        <f t="array" ref="L359">IFERROR(IF(Helpers!L151&gt;0, MAX(0, Helpers!L151 - INDEX(Matrix!$B$2:$ZZ$201, ROW()-209, COLUMN()-1)), ""),"")</f>
        <v/>
      </c>
      <c r="M359" t="str" cm="1">
        <f t="array" ref="M359">IFERROR(IF(Helpers!M151&gt;0, MAX(0, Helpers!M151 - INDEX(Matrix!$B$2:$ZZ$201, ROW()-209, COLUMN()-1)), ""),"")</f>
        <v/>
      </c>
      <c r="N359" t="str" cm="1">
        <f t="array" ref="N359">IFERROR(IF(Helpers!N151&gt;0, MAX(0, Helpers!N151 - INDEX(Matrix!$B$2:$ZZ$201, ROW()-209, COLUMN()-1)), ""),"")</f>
        <v/>
      </c>
      <c r="O359" t="str" cm="1">
        <f t="array" ref="O359">IFERROR(IF(Helpers!O151&gt;0, MAX(0, Helpers!O151 - INDEX(Matrix!$B$2:$ZZ$201, ROW()-209, COLUMN()-1)), ""),"")</f>
        <v/>
      </c>
      <c r="P359" t="str" cm="1">
        <f t="array" ref="P359">IFERROR(IF(Helpers!P151&gt;0, MAX(0, Helpers!P151 - INDEX(Matrix!$B$2:$ZZ$201, ROW()-209, COLUMN()-1)), ""),"")</f>
        <v/>
      </c>
      <c r="Q359" t="str" cm="1">
        <f t="array" ref="Q359">IFERROR(IF(Helpers!Q151&gt;0, MAX(0, Helpers!Q151 - INDEX(Matrix!$B$2:$ZZ$201, ROW()-209, COLUMN()-1)), ""),"")</f>
        <v/>
      </c>
      <c r="R359" t="str" cm="1">
        <f t="array" ref="R359">IFERROR(IF(Helpers!R151&gt;0, MAX(0, Helpers!R151 - INDEX(Matrix!$B$2:$ZZ$201, ROW()-209, COLUMN()-1)), ""),"")</f>
        <v/>
      </c>
      <c r="S359" t="str" cm="1">
        <f t="array" ref="S359">IFERROR(IF(Helpers!S151&gt;0, MAX(0, Helpers!S151 - INDEX(Matrix!$B$2:$ZZ$201, ROW()-209, COLUMN()-1)), ""),"")</f>
        <v/>
      </c>
      <c r="T359" t="str" cm="1">
        <f t="array" ref="T359">IFERROR(IF(Helpers!T151&gt;0, MAX(0, Helpers!T151 - INDEX(Matrix!$B$2:$ZZ$201, ROW()-209, COLUMN()-1)), ""),"")</f>
        <v/>
      </c>
      <c r="U359" t="str" cm="1">
        <f t="array" ref="U359">IFERROR(IF(Helpers!U151&gt;0, MAX(0, Helpers!U151 - INDEX(Matrix!$B$2:$ZZ$201, ROW()-209, COLUMN()-1)), ""),"")</f>
        <v/>
      </c>
      <c r="V359" t="str" cm="1">
        <f t="array" ref="V359">IFERROR(IF(Helpers!V151&gt;0, MAX(0, Helpers!V151 - INDEX(Matrix!$B$2:$ZZ$201, ROW()-209, COLUMN()-1)), ""),"")</f>
        <v/>
      </c>
      <c r="W359" t="str" cm="1">
        <f t="array" ref="W359">IFERROR(IF(Helpers!W151&gt;0, MAX(0, Helpers!W151 - INDEX(Matrix!$B$2:$ZZ$201, ROW()-209, COLUMN()-1)), ""),"")</f>
        <v/>
      </c>
      <c r="X359" t="str" cm="1">
        <f t="array" ref="X359">IFERROR(IF(Helpers!X151&gt;0, MAX(0, Helpers!X151 - INDEX(Matrix!$B$2:$ZZ$201, ROW()-209, COLUMN()-1)), ""),"")</f>
        <v/>
      </c>
      <c r="Y359" t="str" cm="1">
        <f t="array" ref="Y359">IFERROR(IF(Helpers!Y151&gt;0, MAX(0, Helpers!Y151 - INDEX(Matrix!$B$2:$ZZ$201, ROW()-209, COLUMN()-1)), ""),"")</f>
        <v/>
      </c>
      <c r="Z359" t="str" cm="1">
        <f t="array" ref="Z359">IFERROR(IF(Helpers!Z151&gt;0, MAX(0, Helpers!Z151 - INDEX(Matrix!$B$2:$ZZ$201, ROW()-209, COLUMN()-1)), ""),"")</f>
        <v/>
      </c>
      <c r="AA359" t="str" cm="1">
        <f t="array" ref="AA359">IFERROR(IF(Helpers!AA151&gt;0, MAX(0, Helpers!AA151 - INDEX(Matrix!$B$2:$ZZ$201, ROW()-209, COLUMN()-1)), ""),"")</f>
        <v/>
      </c>
      <c r="AB359" t="str" cm="1">
        <f t="array" ref="AB359">IFERROR(IF(Helpers!AB151&gt;0, MAX(0, Helpers!AB151 - INDEX(Matrix!$B$2:$ZZ$201, ROW()-209, COLUMN()-1)), ""),"")</f>
        <v/>
      </c>
      <c r="AC359" t="str" cm="1">
        <f t="array" ref="AC359">IFERROR(IF(Helpers!AC151&gt;0, MAX(0, Helpers!AC151 - INDEX(Matrix!$B$2:$ZZ$201, ROW()-209, COLUMN()-1)), ""),"")</f>
        <v/>
      </c>
      <c r="AD359" t="str" cm="1">
        <f t="array" ref="AD359">IFERROR(IF(Helpers!AD151&gt;0, MAX(0, Helpers!AD151 - INDEX(Matrix!$B$2:$ZZ$201, ROW()-209, COLUMN()-1)), ""),"")</f>
        <v/>
      </c>
      <c r="AE359" t="str" cm="1">
        <f t="array" ref="AE359">IFERROR(IF(Helpers!AE151&gt;0, MAX(0, Helpers!AE151 - INDEX(Matrix!$B$2:$ZZ$201, ROW()-209, COLUMN()-1)), ""),"")</f>
        <v/>
      </c>
      <c r="AF359" t="str" cm="1">
        <f t="array" ref="AF359">IFERROR(IF(Helpers!AF151&gt;0, MAX(0, Helpers!AF151 - INDEX(Matrix!$B$2:$ZZ$201, ROW()-209, COLUMN()-1)), ""),"")</f>
        <v/>
      </c>
      <c r="AG359" t="str" cm="1">
        <f t="array" ref="AG359">IFERROR(IF(Helpers!AG151&gt;0, MAX(0, Helpers!AG151 - INDEX(Matrix!$B$2:$ZZ$201, ROW()-209, COLUMN()-1)), ""),"")</f>
        <v/>
      </c>
      <c r="AH359" t="str" cm="1">
        <f t="array" ref="AH359">IFERROR(IF(Helpers!AH151&gt;0, MAX(0, Helpers!AH151 - INDEX(Matrix!$B$2:$ZZ$201, ROW()-209, COLUMN()-1)), ""),"")</f>
        <v/>
      </c>
      <c r="AI359" t="str" cm="1">
        <f t="array" ref="AI359">IFERROR(IF(Helpers!AI151&gt;0, MAX(0, Helpers!AI151 - INDEX(Matrix!$B$2:$ZZ$201, ROW()-209, COLUMN()-1)), ""),"")</f>
        <v/>
      </c>
      <c r="AJ359" t="str" cm="1">
        <f t="array" ref="AJ359">IFERROR(IF(Helpers!AJ151&gt;0, MAX(0, Helpers!AJ151 - INDEX(Matrix!$B$2:$ZZ$201, ROW()-209, COLUMN()-1)), ""),"")</f>
        <v/>
      </c>
      <c r="AK359" t="str" cm="1">
        <f t="array" ref="AK359">IFERROR(IF(Helpers!AK151&gt;0, MAX(0, Helpers!AK151 - INDEX(Matrix!$B$2:$ZZ$201, ROW()-209, COLUMN()-1)), ""),"")</f>
        <v/>
      </c>
      <c r="AL359" t="str" cm="1">
        <f t="array" ref="AL359">IFERROR(IF(Helpers!AL151&gt;0, MAX(0, Helpers!AL151 - INDEX(Matrix!$B$2:$ZZ$201, ROW()-209, COLUMN()-1)), ""),"")</f>
        <v/>
      </c>
      <c r="AM359" t="str" cm="1">
        <f t="array" ref="AM359">IFERROR(IF(Helpers!AM151&gt;0, MAX(0, Helpers!AM151 - INDEX(Matrix!$B$2:$ZZ$201, ROW()-209, COLUMN()-1)), ""),"")</f>
        <v/>
      </c>
      <c r="AN359" t="str" cm="1">
        <f t="array" ref="AN359">IFERROR(IF(Helpers!AN151&gt;0, MAX(0, Helpers!AN151 - INDEX(Matrix!$B$2:$ZZ$201, ROW()-209, COLUMN()-1)), ""),"")</f>
        <v/>
      </c>
      <c r="AO359" t="str" cm="1">
        <f t="array" ref="AO359">IFERROR(IF(Helpers!AO151&gt;0, MAX(0, Helpers!AO151 - INDEX(Matrix!$B$2:$ZZ$201, ROW()-209, COLUMN()-1)), ""),"")</f>
        <v/>
      </c>
      <c r="AP359" t="str" cm="1">
        <f t="array" ref="AP359">IFERROR(IF(Helpers!AP151&gt;0, MAX(0, Helpers!AP151 - INDEX(Matrix!$B$2:$ZZ$201, ROW()-209, COLUMN()-1)), ""),"")</f>
        <v/>
      </c>
      <c r="AQ359" t="str" cm="1">
        <f t="array" ref="AQ359">IFERROR(IF(Helpers!AQ151&gt;0, MAX(0, Helpers!AQ151 - INDEX(Matrix!$B$2:$ZZ$201, ROW()-209, COLUMN()-1)), ""),"")</f>
        <v/>
      </c>
      <c r="AR359" t="str" cm="1">
        <f t="array" ref="AR359">IFERROR(IF(Helpers!AR151&gt;0, MAX(0, Helpers!AR151 - INDEX(Matrix!$B$2:$ZZ$201, ROW()-209, COLUMN()-1)), ""),"")</f>
        <v/>
      </c>
      <c r="AS359" t="str" cm="1">
        <f t="array" ref="AS359">IFERROR(IF(Helpers!AS151&gt;0, MAX(0, Helpers!AS151 - INDEX(Matrix!$B$2:$ZZ$201, ROW()-209, COLUMN()-1)), ""),"")</f>
        <v/>
      </c>
      <c r="AT359" t="str" cm="1">
        <f t="array" ref="AT359">IFERROR(IF(Helpers!AT151&gt;0, MAX(0, Helpers!AT151 - INDEX(Matrix!$B$2:$ZZ$201, ROW()-209, COLUMN()-1)), ""),"")</f>
        <v/>
      </c>
      <c r="AU359" t="str" cm="1">
        <f t="array" ref="AU359">IFERROR(IF(Helpers!AU151&gt;0, MAX(0, Helpers!AU151 - INDEX(Matrix!$B$2:$ZZ$201, ROW()-209, COLUMN()-1)), ""),"")</f>
        <v/>
      </c>
      <c r="AV359" t="str" cm="1">
        <f t="array" ref="AV359">IFERROR(IF(Helpers!AV151&gt;0, MAX(0, Helpers!AV151 - INDEX(Matrix!$B$2:$ZZ$201, ROW()-209, COLUMN()-1)), ""),"")</f>
        <v/>
      </c>
      <c r="AW359" t="str" cm="1">
        <f t="array" ref="AW359">IFERROR(IF(Helpers!AW151&gt;0, MAX(0, Helpers!AW151 - INDEX(Matrix!$B$2:$ZZ$201, ROW()-209, COLUMN()-1)), ""),"")</f>
        <v/>
      </c>
      <c r="AX359" t="str" cm="1">
        <f t="array" ref="AX359">IFERROR(IF(Helpers!AX151&gt;0, MAX(0, Helpers!AX151 - INDEX(Matrix!$B$2:$ZZ$201, ROW()-209, COLUMN()-1)), ""),"")</f>
        <v/>
      </c>
      <c r="AY359" t="str" cm="1">
        <f t="array" ref="AY359">IFERROR(IF(Helpers!AY151&gt;0, MAX(0, Helpers!AY151 - INDEX(Matrix!$B$2:$ZZ$201, ROW()-209, COLUMN()-1)), ""),"")</f>
        <v/>
      </c>
    </row>
    <row r="360" spans="1:51" x14ac:dyDescent="0.25">
      <c r="A360" s="12"/>
      <c r="B360" t="str" cm="1">
        <f t="array" ref="B360">IFERROR(IF(Helpers!B152&gt;0, MAX(0, Helpers!B152 - INDEX(Matrix!$B$2:$ZZ$201, ROW()-209, COLUMN()-1)), ""),"")</f>
        <v/>
      </c>
      <c r="C360" t="str" cm="1">
        <f t="array" ref="C360">IFERROR(IF(Helpers!C152&gt;0, MAX(0, Helpers!C152 - INDEX(Matrix!$B$2:$ZZ$201, ROW()-209, COLUMN()-1)), ""),"")</f>
        <v/>
      </c>
      <c r="D360" t="str" cm="1">
        <f t="array" ref="D360">IFERROR(IF(Helpers!D152&gt;0, MAX(0, Helpers!D152 - INDEX(Matrix!$B$2:$ZZ$201, ROW()-209, COLUMN()-1)), ""),"")</f>
        <v/>
      </c>
      <c r="E360" t="str" cm="1">
        <f t="array" ref="E360">IFERROR(IF(Helpers!E152&gt;0, MAX(0, Helpers!E152 - INDEX(Matrix!$B$2:$ZZ$201, ROW()-209, COLUMN()-1)), ""),"")</f>
        <v/>
      </c>
      <c r="F360" t="str" cm="1">
        <f t="array" ref="F360">IFERROR(IF(Helpers!F152&gt;0, MAX(0, Helpers!F152 - INDEX(Matrix!$B$2:$ZZ$201, ROW()-209, COLUMN()-1)), ""),"")</f>
        <v/>
      </c>
      <c r="G360" t="str" cm="1">
        <f t="array" ref="G360">IFERROR(IF(Helpers!G152&gt;0, MAX(0, Helpers!G152 - INDEX(Matrix!$B$2:$ZZ$201, ROW()-209, COLUMN()-1)), ""),"")</f>
        <v/>
      </c>
      <c r="H360" t="str" cm="1">
        <f t="array" ref="H360">IFERROR(IF(Helpers!H152&gt;0, MAX(0, Helpers!H152 - INDEX(Matrix!$B$2:$ZZ$201, ROW()-209, COLUMN()-1)), ""),"")</f>
        <v/>
      </c>
      <c r="I360" t="str" cm="1">
        <f t="array" ref="I360">IFERROR(IF(Helpers!I152&gt;0, MAX(0, Helpers!I152 - INDEX(Matrix!$B$2:$ZZ$201, ROW()-209, COLUMN()-1)), ""),"")</f>
        <v/>
      </c>
      <c r="J360" t="str" cm="1">
        <f t="array" ref="J360">IFERROR(IF(Helpers!J152&gt;0, MAX(0, Helpers!J152 - INDEX(Matrix!$B$2:$ZZ$201, ROW()-209, COLUMN()-1)), ""),"")</f>
        <v/>
      </c>
      <c r="K360" t="str" cm="1">
        <f t="array" ref="K360">IFERROR(IF(Helpers!K152&gt;0, MAX(0, Helpers!K152 - INDEX(Matrix!$B$2:$ZZ$201, ROW()-209, COLUMN()-1)), ""),"")</f>
        <v/>
      </c>
      <c r="L360" t="str" cm="1">
        <f t="array" ref="L360">IFERROR(IF(Helpers!L152&gt;0, MAX(0, Helpers!L152 - INDEX(Matrix!$B$2:$ZZ$201, ROW()-209, COLUMN()-1)), ""),"")</f>
        <v/>
      </c>
      <c r="M360" t="str" cm="1">
        <f t="array" ref="M360">IFERROR(IF(Helpers!M152&gt;0, MAX(0, Helpers!M152 - INDEX(Matrix!$B$2:$ZZ$201, ROW()-209, COLUMN()-1)), ""),"")</f>
        <v/>
      </c>
      <c r="N360" t="str" cm="1">
        <f t="array" ref="N360">IFERROR(IF(Helpers!N152&gt;0, MAX(0, Helpers!N152 - INDEX(Matrix!$B$2:$ZZ$201, ROW()-209, COLUMN()-1)), ""),"")</f>
        <v/>
      </c>
      <c r="O360" t="str" cm="1">
        <f t="array" ref="O360">IFERROR(IF(Helpers!O152&gt;0, MAX(0, Helpers!O152 - INDEX(Matrix!$B$2:$ZZ$201, ROW()-209, COLUMN()-1)), ""),"")</f>
        <v/>
      </c>
      <c r="P360" t="str" cm="1">
        <f t="array" ref="P360">IFERROR(IF(Helpers!P152&gt;0, MAX(0, Helpers!P152 - INDEX(Matrix!$B$2:$ZZ$201, ROW()-209, COLUMN()-1)), ""),"")</f>
        <v/>
      </c>
      <c r="Q360" t="str" cm="1">
        <f t="array" ref="Q360">IFERROR(IF(Helpers!Q152&gt;0, MAX(0, Helpers!Q152 - INDEX(Matrix!$B$2:$ZZ$201, ROW()-209, COLUMN()-1)), ""),"")</f>
        <v/>
      </c>
      <c r="R360" t="str" cm="1">
        <f t="array" ref="R360">IFERROR(IF(Helpers!R152&gt;0, MAX(0, Helpers!R152 - INDEX(Matrix!$B$2:$ZZ$201, ROW()-209, COLUMN()-1)), ""),"")</f>
        <v/>
      </c>
      <c r="S360" t="str" cm="1">
        <f t="array" ref="S360">IFERROR(IF(Helpers!S152&gt;0, MAX(0, Helpers!S152 - INDEX(Matrix!$B$2:$ZZ$201, ROW()-209, COLUMN()-1)), ""),"")</f>
        <v/>
      </c>
      <c r="T360" t="str" cm="1">
        <f t="array" ref="T360">IFERROR(IF(Helpers!T152&gt;0, MAX(0, Helpers!T152 - INDEX(Matrix!$B$2:$ZZ$201, ROW()-209, COLUMN()-1)), ""),"")</f>
        <v/>
      </c>
      <c r="U360" t="str" cm="1">
        <f t="array" ref="U360">IFERROR(IF(Helpers!U152&gt;0, MAX(0, Helpers!U152 - INDEX(Matrix!$B$2:$ZZ$201, ROW()-209, COLUMN()-1)), ""),"")</f>
        <v/>
      </c>
      <c r="V360" t="str" cm="1">
        <f t="array" ref="V360">IFERROR(IF(Helpers!V152&gt;0, MAX(0, Helpers!V152 - INDEX(Matrix!$B$2:$ZZ$201, ROW()-209, COLUMN()-1)), ""),"")</f>
        <v/>
      </c>
      <c r="W360" t="str" cm="1">
        <f t="array" ref="W360">IFERROR(IF(Helpers!W152&gt;0, MAX(0, Helpers!W152 - INDEX(Matrix!$B$2:$ZZ$201, ROW()-209, COLUMN()-1)), ""),"")</f>
        <v/>
      </c>
      <c r="X360" t="str" cm="1">
        <f t="array" ref="X360">IFERROR(IF(Helpers!X152&gt;0, MAX(0, Helpers!X152 - INDEX(Matrix!$B$2:$ZZ$201, ROW()-209, COLUMN()-1)), ""),"")</f>
        <v/>
      </c>
      <c r="Y360" t="str" cm="1">
        <f t="array" ref="Y360">IFERROR(IF(Helpers!Y152&gt;0, MAX(0, Helpers!Y152 - INDEX(Matrix!$B$2:$ZZ$201, ROW()-209, COLUMN()-1)), ""),"")</f>
        <v/>
      </c>
      <c r="Z360" t="str" cm="1">
        <f t="array" ref="Z360">IFERROR(IF(Helpers!Z152&gt;0, MAX(0, Helpers!Z152 - INDEX(Matrix!$B$2:$ZZ$201, ROW()-209, COLUMN()-1)), ""),"")</f>
        <v/>
      </c>
      <c r="AA360" t="str" cm="1">
        <f t="array" ref="AA360">IFERROR(IF(Helpers!AA152&gt;0, MAX(0, Helpers!AA152 - INDEX(Matrix!$B$2:$ZZ$201, ROW()-209, COLUMN()-1)), ""),"")</f>
        <v/>
      </c>
      <c r="AB360" t="str" cm="1">
        <f t="array" ref="AB360">IFERROR(IF(Helpers!AB152&gt;0, MAX(0, Helpers!AB152 - INDEX(Matrix!$B$2:$ZZ$201, ROW()-209, COLUMN()-1)), ""),"")</f>
        <v/>
      </c>
      <c r="AC360" t="str" cm="1">
        <f t="array" ref="AC360">IFERROR(IF(Helpers!AC152&gt;0, MAX(0, Helpers!AC152 - INDEX(Matrix!$B$2:$ZZ$201, ROW()-209, COLUMN()-1)), ""),"")</f>
        <v/>
      </c>
      <c r="AD360" t="str" cm="1">
        <f t="array" ref="AD360">IFERROR(IF(Helpers!AD152&gt;0, MAX(0, Helpers!AD152 - INDEX(Matrix!$B$2:$ZZ$201, ROW()-209, COLUMN()-1)), ""),"")</f>
        <v/>
      </c>
      <c r="AE360" t="str" cm="1">
        <f t="array" ref="AE360">IFERROR(IF(Helpers!AE152&gt;0, MAX(0, Helpers!AE152 - INDEX(Matrix!$B$2:$ZZ$201, ROW()-209, COLUMN()-1)), ""),"")</f>
        <v/>
      </c>
      <c r="AF360" t="str" cm="1">
        <f t="array" ref="AF360">IFERROR(IF(Helpers!AF152&gt;0, MAX(0, Helpers!AF152 - INDEX(Matrix!$B$2:$ZZ$201, ROW()-209, COLUMN()-1)), ""),"")</f>
        <v/>
      </c>
      <c r="AG360" t="str" cm="1">
        <f t="array" ref="AG360">IFERROR(IF(Helpers!AG152&gt;0, MAX(0, Helpers!AG152 - INDEX(Matrix!$B$2:$ZZ$201, ROW()-209, COLUMN()-1)), ""),"")</f>
        <v/>
      </c>
      <c r="AH360" t="str" cm="1">
        <f t="array" ref="AH360">IFERROR(IF(Helpers!AH152&gt;0, MAX(0, Helpers!AH152 - INDEX(Matrix!$B$2:$ZZ$201, ROW()-209, COLUMN()-1)), ""),"")</f>
        <v/>
      </c>
      <c r="AI360" t="str" cm="1">
        <f t="array" ref="AI360">IFERROR(IF(Helpers!AI152&gt;0, MAX(0, Helpers!AI152 - INDEX(Matrix!$B$2:$ZZ$201, ROW()-209, COLUMN()-1)), ""),"")</f>
        <v/>
      </c>
      <c r="AJ360" t="str" cm="1">
        <f t="array" ref="AJ360">IFERROR(IF(Helpers!AJ152&gt;0, MAX(0, Helpers!AJ152 - INDEX(Matrix!$B$2:$ZZ$201, ROW()-209, COLUMN()-1)), ""),"")</f>
        <v/>
      </c>
      <c r="AK360" t="str" cm="1">
        <f t="array" ref="AK360">IFERROR(IF(Helpers!AK152&gt;0, MAX(0, Helpers!AK152 - INDEX(Matrix!$B$2:$ZZ$201, ROW()-209, COLUMN()-1)), ""),"")</f>
        <v/>
      </c>
      <c r="AL360" t="str" cm="1">
        <f t="array" ref="AL360">IFERROR(IF(Helpers!AL152&gt;0, MAX(0, Helpers!AL152 - INDEX(Matrix!$B$2:$ZZ$201, ROW()-209, COLUMN()-1)), ""),"")</f>
        <v/>
      </c>
      <c r="AM360" t="str" cm="1">
        <f t="array" ref="AM360">IFERROR(IF(Helpers!AM152&gt;0, MAX(0, Helpers!AM152 - INDEX(Matrix!$B$2:$ZZ$201, ROW()-209, COLUMN()-1)), ""),"")</f>
        <v/>
      </c>
      <c r="AN360" t="str" cm="1">
        <f t="array" ref="AN360">IFERROR(IF(Helpers!AN152&gt;0, MAX(0, Helpers!AN152 - INDEX(Matrix!$B$2:$ZZ$201, ROW()-209, COLUMN()-1)), ""),"")</f>
        <v/>
      </c>
      <c r="AO360" t="str" cm="1">
        <f t="array" ref="AO360">IFERROR(IF(Helpers!AO152&gt;0, MAX(0, Helpers!AO152 - INDEX(Matrix!$B$2:$ZZ$201, ROW()-209, COLUMN()-1)), ""),"")</f>
        <v/>
      </c>
      <c r="AP360" t="str" cm="1">
        <f t="array" ref="AP360">IFERROR(IF(Helpers!AP152&gt;0, MAX(0, Helpers!AP152 - INDEX(Matrix!$B$2:$ZZ$201, ROW()-209, COLUMN()-1)), ""),"")</f>
        <v/>
      </c>
      <c r="AQ360" t="str" cm="1">
        <f t="array" ref="AQ360">IFERROR(IF(Helpers!AQ152&gt;0, MAX(0, Helpers!AQ152 - INDEX(Matrix!$B$2:$ZZ$201, ROW()-209, COLUMN()-1)), ""),"")</f>
        <v/>
      </c>
      <c r="AR360" t="str" cm="1">
        <f t="array" ref="AR360">IFERROR(IF(Helpers!AR152&gt;0, MAX(0, Helpers!AR152 - INDEX(Matrix!$B$2:$ZZ$201, ROW()-209, COLUMN()-1)), ""),"")</f>
        <v/>
      </c>
      <c r="AS360" t="str" cm="1">
        <f t="array" ref="AS360">IFERROR(IF(Helpers!AS152&gt;0, MAX(0, Helpers!AS152 - INDEX(Matrix!$B$2:$ZZ$201, ROW()-209, COLUMN()-1)), ""),"")</f>
        <v/>
      </c>
      <c r="AT360" t="str" cm="1">
        <f t="array" ref="AT360">IFERROR(IF(Helpers!AT152&gt;0, MAX(0, Helpers!AT152 - INDEX(Matrix!$B$2:$ZZ$201, ROW()-209, COLUMN()-1)), ""),"")</f>
        <v/>
      </c>
      <c r="AU360" t="str" cm="1">
        <f t="array" ref="AU360">IFERROR(IF(Helpers!AU152&gt;0, MAX(0, Helpers!AU152 - INDEX(Matrix!$B$2:$ZZ$201, ROW()-209, COLUMN()-1)), ""),"")</f>
        <v/>
      </c>
      <c r="AV360" t="str" cm="1">
        <f t="array" ref="AV360">IFERROR(IF(Helpers!AV152&gt;0, MAX(0, Helpers!AV152 - INDEX(Matrix!$B$2:$ZZ$201, ROW()-209, COLUMN()-1)), ""),"")</f>
        <v/>
      </c>
      <c r="AW360" t="str" cm="1">
        <f t="array" ref="AW360">IFERROR(IF(Helpers!AW152&gt;0, MAX(0, Helpers!AW152 - INDEX(Matrix!$B$2:$ZZ$201, ROW()-209, COLUMN()-1)), ""),"")</f>
        <v/>
      </c>
      <c r="AX360" t="str" cm="1">
        <f t="array" ref="AX360">IFERROR(IF(Helpers!AX152&gt;0, MAX(0, Helpers!AX152 - INDEX(Matrix!$B$2:$ZZ$201, ROW()-209, COLUMN()-1)), ""),"")</f>
        <v/>
      </c>
      <c r="AY360" t="str" cm="1">
        <f t="array" ref="AY360">IFERROR(IF(Helpers!AY152&gt;0, MAX(0, Helpers!AY152 - INDEX(Matrix!$B$2:$ZZ$201, ROW()-209, COLUMN()-1)), ""),"")</f>
        <v/>
      </c>
    </row>
    <row r="361" spans="1:51" x14ac:dyDescent="0.25">
      <c r="A361" s="12"/>
      <c r="B361" t="str" cm="1">
        <f t="array" ref="B361">IFERROR(IF(Helpers!B153&gt;0, MAX(0, Helpers!B153 - INDEX(Matrix!$B$2:$ZZ$201, ROW()-209, COLUMN()-1)), ""),"")</f>
        <v/>
      </c>
      <c r="C361" t="str" cm="1">
        <f t="array" ref="C361">IFERROR(IF(Helpers!C153&gt;0, MAX(0, Helpers!C153 - INDEX(Matrix!$B$2:$ZZ$201, ROW()-209, COLUMN()-1)), ""),"")</f>
        <v/>
      </c>
      <c r="D361" t="str" cm="1">
        <f t="array" ref="D361">IFERROR(IF(Helpers!D153&gt;0, MAX(0, Helpers!D153 - INDEX(Matrix!$B$2:$ZZ$201, ROW()-209, COLUMN()-1)), ""),"")</f>
        <v/>
      </c>
      <c r="E361" t="str" cm="1">
        <f t="array" ref="E361">IFERROR(IF(Helpers!E153&gt;0, MAX(0, Helpers!E153 - INDEX(Matrix!$B$2:$ZZ$201, ROW()-209, COLUMN()-1)), ""),"")</f>
        <v/>
      </c>
      <c r="F361" t="str" cm="1">
        <f t="array" ref="F361">IFERROR(IF(Helpers!F153&gt;0, MAX(0, Helpers!F153 - INDEX(Matrix!$B$2:$ZZ$201, ROW()-209, COLUMN()-1)), ""),"")</f>
        <v/>
      </c>
      <c r="G361" t="str" cm="1">
        <f t="array" ref="G361">IFERROR(IF(Helpers!G153&gt;0, MAX(0, Helpers!G153 - INDEX(Matrix!$B$2:$ZZ$201, ROW()-209, COLUMN()-1)), ""),"")</f>
        <v/>
      </c>
      <c r="H361" t="str" cm="1">
        <f t="array" ref="H361">IFERROR(IF(Helpers!H153&gt;0, MAX(0, Helpers!H153 - INDEX(Matrix!$B$2:$ZZ$201, ROW()-209, COLUMN()-1)), ""),"")</f>
        <v/>
      </c>
      <c r="I361" t="str" cm="1">
        <f t="array" ref="I361">IFERROR(IF(Helpers!I153&gt;0, MAX(0, Helpers!I153 - INDEX(Matrix!$B$2:$ZZ$201, ROW()-209, COLUMN()-1)), ""),"")</f>
        <v/>
      </c>
      <c r="J361" t="str" cm="1">
        <f t="array" ref="J361">IFERROR(IF(Helpers!J153&gt;0, MAX(0, Helpers!J153 - INDEX(Matrix!$B$2:$ZZ$201, ROW()-209, COLUMN()-1)), ""),"")</f>
        <v/>
      </c>
      <c r="K361" t="str" cm="1">
        <f t="array" ref="K361">IFERROR(IF(Helpers!K153&gt;0, MAX(0, Helpers!K153 - INDEX(Matrix!$B$2:$ZZ$201, ROW()-209, COLUMN()-1)), ""),"")</f>
        <v/>
      </c>
      <c r="L361" t="str" cm="1">
        <f t="array" ref="L361">IFERROR(IF(Helpers!L153&gt;0, MAX(0, Helpers!L153 - INDEX(Matrix!$B$2:$ZZ$201, ROW()-209, COLUMN()-1)), ""),"")</f>
        <v/>
      </c>
      <c r="M361" t="str" cm="1">
        <f t="array" ref="M361">IFERROR(IF(Helpers!M153&gt;0, MAX(0, Helpers!M153 - INDEX(Matrix!$B$2:$ZZ$201, ROW()-209, COLUMN()-1)), ""),"")</f>
        <v/>
      </c>
      <c r="N361" t="str" cm="1">
        <f t="array" ref="N361">IFERROR(IF(Helpers!N153&gt;0, MAX(0, Helpers!N153 - INDEX(Matrix!$B$2:$ZZ$201, ROW()-209, COLUMN()-1)), ""),"")</f>
        <v/>
      </c>
      <c r="O361" t="str" cm="1">
        <f t="array" ref="O361">IFERROR(IF(Helpers!O153&gt;0, MAX(0, Helpers!O153 - INDEX(Matrix!$B$2:$ZZ$201, ROW()-209, COLUMN()-1)), ""),"")</f>
        <v/>
      </c>
      <c r="P361" t="str" cm="1">
        <f t="array" ref="P361">IFERROR(IF(Helpers!P153&gt;0, MAX(0, Helpers!P153 - INDEX(Matrix!$B$2:$ZZ$201, ROW()-209, COLUMN()-1)), ""),"")</f>
        <v/>
      </c>
      <c r="Q361" t="str" cm="1">
        <f t="array" ref="Q361">IFERROR(IF(Helpers!Q153&gt;0, MAX(0, Helpers!Q153 - INDEX(Matrix!$B$2:$ZZ$201, ROW()-209, COLUMN()-1)), ""),"")</f>
        <v/>
      </c>
      <c r="R361" t="str" cm="1">
        <f t="array" ref="R361">IFERROR(IF(Helpers!R153&gt;0, MAX(0, Helpers!R153 - INDEX(Matrix!$B$2:$ZZ$201, ROW()-209, COLUMN()-1)), ""),"")</f>
        <v/>
      </c>
      <c r="S361" t="str" cm="1">
        <f t="array" ref="S361">IFERROR(IF(Helpers!S153&gt;0, MAX(0, Helpers!S153 - INDEX(Matrix!$B$2:$ZZ$201, ROW()-209, COLUMN()-1)), ""),"")</f>
        <v/>
      </c>
      <c r="T361" t="str" cm="1">
        <f t="array" ref="T361">IFERROR(IF(Helpers!T153&gt;0, MAX(0, Helpers!T153 - INDEX(Matrix!$B$2:$ZZ$201, ROW()-209, COLUMN()-1)), ""),"")</f>
        <v/>
      </c>
      <c r="U361" t="str" cm="1">
        <f t="array" ref="U361">IFERROR(IF(Helpers!U153&gt;0, MAX(0, Helpers!U153 - INDEX(Matrix!$B$2:$ZZ$201, ROW()-209, COLUMN()-1)), ""),"")</f>
        <v/>
      </c>
      <c r="V361" t="str" cm="1">
        <f t="array" ref="V361">IFERROR(IF(Helpers!V153&gt;0, MAX(0, Helpers!V153 - INDEX(Matrix!$B$2:$ZZ$201, ROW()-209, COLUMN()-1)), ""),"")</f>
        <v/>
      </c>
      <c r="W361" t="str" cm="1">
        <f t="array" ref="W361">IFERROR(IF(Helpers!W153&gt;0, MAX(0, Helpers!W153 - INDEX(Matrix!$B$2:$ZZ$201, ROW()-209, COLUMN()-1)), ""),"")</f>
        <v/>
      </c>
      <c r="X361" t="str" cm="1">
        <f t="array" ref="X361">IFERROR(IF(Helpers!X153&gt;0, MAX(0, Helpers!X153 - INDEX(Matrix!$B$2:$ZZ$201, ROW()-209, COLUMN()-1)), ""),"")</f>
        <v/>
      </c>
      <c r="Y361" t="str" cm="1">
        <f t="array" ref="Y361">IFERROR(IF(Helpers!Y153&gt;0, MAX(0, Helpers!Y153 - INDEX(Matrix!$B$2:$ZZ$201, ROW()-209, COLUMN()-1)), ""),"")</f>
        <v/>
      </c>
      <c r="Z361" t="str" cm="1">
        <f t="array" ref="Z361">IFERROR(IF(Helpers!Z153&gt;0, MAX(0, Helpers!Z153 - INDEX(Matrix!$B$2:$ZZ$201, ROW()-209, COLUMN()-1)), ""),"")</f>
        <v/>
      </c>
      <c r="AA361" t="str" cm="1">
        <f t="array" ref="AA361">IFERROR(IF(Helpers!AA153&gt;0, MAX(0, Helpers!AA153 - INDEX(Matrix!$B$2:$ZZ$201, ROW()-209, COLUMN()-1)), ""),"")</f>
        <v/>
      </c>
      <c r="AB361" t="str" cm="1">
        <f t="array" ref="AB361">IFERROR(IF(Helpers!AB153&gt;0, MAX(0, Helpers!AB153 - INDEX(Matrix!$B$2:$ZZ$201, ROW()-209, COLUMN()-1)), ""),"")</f>
        <v/>
      </c>
      <c r="AC361" t="str" cm="1">
        <f t="array" ref="AC361">IFERROR(IF(Helpers!AC153&gt;0, MAX(0, Helpers!AC153 - INDEX(Matrix!$B$2:$ZZ$201, ROW()-209, COLUMN()-1)), ""),"")</f>
        <v/>
      </c>
      <c r="AD361" t="str" cm="1">
        <f t="array" ref="AD361">IFERROR(IF(Helpers!AD153&gt;0, MAX(0, Helpers!AD153 - INDEX(Matrix!$B$2:$ZZ$201, ROW()-209, COLUMN()-1)), ""),"")</f>
        <v/>
      </c>
      <c r="AE361" t="str" cm="1">
        <f t="array" ref="AE361">IFERROR(IF(Helpers!AE153&gt;0, MAX(0, Helpers!AE153 - INDEX(Matrix!$B$2:$ZZ$201, ROW()-209, COLUMN()-1)), ""),"")</f>
        <v/>
      </c>
      <c r="AF361" t="str" cm="1">
        <f t="array" ref="AF361">IFERROR(IF(Helpers!AF153&gt;0, MAX(0, Helpers!AF153 - INDEX(Matrix!$B$2:$ZZ$201, ROW()-209, COLUMN()-1)), ""),"")</f>
        <v/>
      </c>
      <c r="AG361" t="str" cm="1">
        <f t="array" ref="AG361">IFERROR(IF(Helpers!AG153&gt;0, MAX(0, Helpers!AG153 - INDEX(Matrix!$B$2:$ZZ$201, ROW()-209, COLUMN()-1)), ""),"")</f>
        <v/>
      </c>
      <c r="AH361" t="str" cm="1">
        <f t="array" ref="AH361">IFERROR(IF(Helpers!AH153&gt;0, MAX(0, Helpers!AH153 - INDEX(Matrix!$B$2:$ZZ$201, ROW()-209, COLUMN()-1)), ""),"")</f>
        <v/>
      </c>
      <c r="AI361" t="str" cm="1">
        <f t="array" ref="AI361">IFERROR(IF(Helpers!AI153&gt;0, MAX(0, Helpers!AI153 - INDEX(Matrix!$B$2:$ZZ$201, ROW()-209, COLUMN()-1)), ""),"")</f>
        <v/>
      </c>
      <c r="AJ361" t="str" cm="1">
        <f t="array" ref="AJ361">IFERROR(IF(Helpers!AJ153&gt;0, MAX(0, Helpers!AJ153 - INDEX(Matrix!$B$2:$ZZ$201, ROW()-209, COLUMN()-1)), ""),"")</f>
        <v/>
      </c>
      <c r="AK361" t="str" cm="1">
        <f t="array" ref="AK361">IFERROR(IF(Helpers!AK153&gt;0, MAX(0, Helpers!AK153 - INDEX(Matrix!$B$2:$ZZ$201, ROW()-209, COLUMN()-1)), ""),"")</f>
        <v/>
      </c>
      <c r="AL361" t="str" cm="1">
        <f t="array" ref="AL361">IFERROR(IF(Helpers!AL153&gt;0, MAX(0, Helpers!AL153 - INDEX(Matrix!$B$2:$ZZ$201, ROW()-209, COLUMN()-1)), ""),"")</f>
        <v/>
      </c>
      <c r="AM361" t="str" cm="1">
        <f t="array" ref="AM361">IFERROR(IF(Helpers!AM153&gt;0, MAX(0, Helpers!AM153 - INDEX(Matrix!$B$2:$ZZ$201, ROW()-209, COLUMN()-1)), ""),"")</f>
        <v/>
      </c>
      <c r="AN361" t="str" cm="1">
        <f t="array" ref="AN361">IFERROR(IF(Helpers!AN153&gt;0, MAX(0, Helpers!AN153 - INDEX(Matrix!$B$2:$ZZ$201, ROW()-209, COLUMN()-1)), ""),"")</f>
        <v/>
      </c>
      <c r="AO361" t="str" cm="1">
        <f t="array" ref="AO361">IFERROR(IF(Helpers!AO153&gt;0, MAX(0, Helpers!AO153 - INDEX(Matrix!$B$2:$ZZ$201, ROW()-209, COLUMN()-1)), ""),"")</f>
        <v/>
      </c>
      <c r="AP361" t="str" cm="1">
        <f t="array" ref="AP361">IFERROR(IF(Helpers!AP153&gt;0, MAX(0, Helpers!AP153 - INDEX(Matrix!$B$2:$ZZ$201, ROW()-209, COLUMN()-1)), ""),"")</f>
        <v/>
      </c>
      <c r="AQ361" t="str" cm="1">
        <f t="array" ref="AQ361">IFERROR(IF(Helpers!AQ153&gt;0, MAX(0, Helpers!AQ153 - INDEX(Matrix!$B$2:$ZZ$201, ROW()-209, COLUMN()-1)), ""),"")</f>
        <v/>
      </c>
      <c r="AR361" t="str" cm="1">
        <f t="array" ref="AR361">IFERROR(IF(Helpers!AR153&gt;0, MAX(0, Helpers!AR153 - INDEX(Matrix!$B$2:$ZZ$201, ROW()-209, COLUMN()-1)), ""),"")</f>
        <v/>
      </c>
      <c r="AS361" t="str" cm="1">
        <f t="array" ref="AS361">IFERROR(IF(Helpers!AS153&gt;0, MAX(0, Helpers!AS153 - INDEX(Matrix!$B$2:$ZZ$201, ROW()-209, COLUMN()-1)), ""),"")</f>
        <v/>
      </c>
      <c r="AT361" t="str" cm="1">
        <f t="array" ref="AT361">IFERROR(IF(Helpers!AT153&gt;0, MAX(0, Helpers!AT153 - INDEX(Matrix!$B$2:$ZZ$201, ROW()-209, COLUMN()-1)), ""),"")</f>
        <v/>
      </c>
      <c r="AU361" t="str" cm="1">
        <f t="array" ref="AU361">IFERROR(IF(Helpers!AU153&gt;0, MAX(0, Helpers!AU153 - INDEX(Matrix!$B$2:$ZZ$201, ROW()-209, COLUMN()-1)), ""),"")</f>
        <v/>
      </c>
      <c r="AV361" t="str" cm="1">
        <f t="array" ref="AV361">IFERROR(IF(Helpers!AV153&gt;0, MAX(0, Helpers!AV153 - INDEX(Matrix!$B$2:$ZZ$201, ROW()-209, COLUMN()-1)), ""),"")</f>
        <v/>
      </c>
      <c r="AW361" t="str" cm="1">
        <f t="array" ref="AW361">IFERROR(IF(Helpers!AW153&gt;0, MAX(0, Helpers!AW153 - INDEX(Matrix!$B$2:$ZZ$201, ROW()-209, COLUMN()-1)), ""),"")</f>
        <v/>
      </c>
      <c r="AX361" t="str" cm="1">
        <f t="array" ref="AX361">IFERROR(IF(Helpers!AX153&gt;0, MAX(0, Helpers!AX153 - INDEX(Matrix!$B$2:$ZZ$201, ROW()-209, COLUMN()-1)), ""),"")</f>
        <v/>
      </c>
      <c r="AY361" t="str" cm="1">
        <f t="array" ref="AY361">IFERROR(IF(Helpers!AY153&gt;0, MAX(0, Helpers!AY153 - INDEX(Matrix!$B$2:$ZZ$201, ROW()-209, COLUMN()-1)), ""),"")</f>
        <v/>
      </c>
    </row>
    <row r="362" spans="1:51" x14ac:dyDescent="0.25">
      <c r="A362" s="12"/>
      <c r="B362" t="str" cm="1">
        <f t="array" ref="B362">IFERROR(IF(Helpers!B154&gt;0, MAX(0, Helpers!B154 - INDEX(Matrix!$B$2:$ZZ$201, ROW()-209, COLUMN()-1)), ""),"")</f>
        <v/>
      </c>
      <c r="C362" t="str" cm="1">
        <f t="array" ref="C362">IFERROR(IF(Helpers!C154&gt;0, MAX(0, Helpers!C154 - INDEX(Matrix!$B$2:$ZZ$201, ROW()-209, COLUMN()-1)), ""),"")</f>
        <v/>
      </c>
      <c r="D362" t="str" cm="1">
        <f t="array" ref="D362">IFERROR(IF(Helpers!D154&gt;0, MAX(0, Helpers!D154 - INDEX(Matrix!$B$2:$ZZ$201, ROW()-209, COLUMN()-1)), ""),"")</f>
        <v/>
      </c>
      <c r="E362" t="str" cm="1">
        <f t="array" ref="E362">IFERROR(IF(Helpers!E154&gt;0, MAX(0, Helpers!E154 - INDEX(Matrix!$B$2:$ZZ$201, ROW()-209, COLUMN()-1)), ""),"")</f>
        <v/>
      </c>
      <c r="F362" t="str" cm="1">
        <f t="array" ref="F362">IFERROR(IF(Helpers!F154&gt;0, MAX(0, Helpers!F154 - INDEX(Matrix!$B$2:$ZZ$201, ROW()-209, COLUMN()-1)), ""),"")</f>
        <v/>
      </c>
      <c r="G362" t="str" cm="1">
        <f t="array" ref="G362">IFERROR(IF(Helpers!G154&gt;0, MAX(0, Helpers!G154 - INDEX(Matrix!$B$2:$ZZ$201, ROW()-209, COLUMN()-1)), ""),"")</f>
        <v/>
      </c>
      <c r="H362" t="str" cm="1">
        <f t="array" ref="H362">IFERROR(IF(Helpers!H154&gt;0, MAX(0, Helpers!H154 - INDEX(Matrix!$B$2:$ZZ$201, ROW()-209, COLUMN()-1)), ""),"")</f>
        <v/>
      </c>
      <c r="I362" t="str" cm="1">
        <f t="array" ref="I362">IFERROR(IF(Helpers!I154&gt;0, MAX(0, Helpers!I154 - INDEX(Matrix!$B$2:$ZZ$201, ROW()-209, COLUMN()-1)), ""),"")</f>
        <v/>
      </c>
      <c r="J362" t="str" cm="1">
        <f t="array" ref="J362">IFERROR(IF(Helpers!J154&gt;0, MAX(0, Helpers!J154 - INDEX(Matrix!$B$2:$ZZ$201, ROW()-209, COLUMN()-1)), ""),"")</f>
        <v/>
      </c>
      <c r="K362" t="str" cm="1">
        <f t="array" ref="K362">IFERROR(IF(Helpers!K154&gt;0, MAX(0, Helpers!K154 - INDEX(Matrix!$B$2:$ZZ$201, ROW()-209, COLUMN()-1)), ""),"")</f>
        <v/>
      </c>
      <c r="L362" t="str" cm="1">
        <f t="array" ref="L362">IFERROR(IF(Helpers!L154&gt;0, MAX(0, Helpers!L154 - INDEX(Matrix!$B$2:$ZZ$201, ROW()-209, COLUMN()-1)), ""),"")</f>
        <v/>
      </c>
      <c r="M362" t="str" cm="1">
        <f t="array" ref="M362">IFERROR(IF(Helpers!M154&gt;0, MAX(0, Helpers!M154 - INDEX(Matrix!$B$2:$ZZ$201, ROW()-209, COLUMN()-1)), ""),"")</f>
        <v/>
      </c>
      <c r="N362" t="str" cm="1">
        <f t="array" ref="N362">IFERROR(IF(Helpers!N154&gt;0, MAX(0, Helpers!N154 - INDEX(Matrix!$B$2:$ZZ$201, ROW()-209, COLUMN()-1)), ""),"")</f>
        <v/>
      </c>
      <c r="O362" t="str" cm="1">
        <f t="array" ref="O362">IFERROR(IF(Helpers!O154&gt;0, MAX(0, Helpers!O154 - INDEX(Matrix!$B$2:$ZZ$201, ROW()-209, COLUMN()-1)), ""),"")</f>
        <v/>
      </c>
      <c r="P362" t="str" cm="1">
        <f t="array" ref="P362">IFERROR(IF(Helpers!P154&gt;0, MAX(0, Helpers!P154 - INDEX(Matrix!$B$2:$ZZ$201, ROW()-209, COLUMN()-1)), ""),"")</f>
        <v/>
      </c>
      <c r="Q362" t="str" cm="1">
        <f t="array" ref="Q362">IFERROR(IF(Helpers!Q154&gt;0, MAX(0, Helpers!Q154 - INDEX(Matrix!$B$2:$ZZ$201, ROW()-209, COLUMN()-1)), ""),"")</f>
        <v/>
      </c>
      <c r="R362" t="str" cm="1">
        <f t="array" ref="R362">IFERROR(IF(Helpers!R154&gt;0, MAX(0, Helpers!R154 - INDEX(Matrix!$B$2:$ZZ$201, ROW()-209, COLUMN()-1)), ""),"")</f>
        <v/>
      </c>
      <c r="S362" t="str" cm="1">
        <f t="array" ref="S362">IFERROR(IF(Helpers!S154&gt;0, MAX(0, Helpers!S154 - INDEX(Matrix!$B$2:$ZZ$201, ROW()-209, COLUMN()-1)), ""),"")</f>
        <v/>
      </c>
      <c r="T362" t="str" cm="1">
        <f t="array" ref="T362">IFERROR(IF(Helpers!T154&gt;0, MAX(0, Helpers!T154 - INDEX(Matrix!$B$2:$ZZ$201, ROW()-209, COLUMN()-1)), ""),"")</f>
        <v/>
      </c>
      <c r="U362" t="str" cm="1">
        <f t="array" ref="U362">IFERROR(IF(Helpers!U154&gt;0, MAX(0, Helpers!U154 - INDEX(Matrix!$B$2:$ZZ$201, ROW()-209, COLUMN()-1)), ""),"")</f>
        <v/>
      </c>
      <c r="V362" t="str" cm="1">
        <f t="array" ref="V362">IFERROR(IF(Helpers!V154&gt;0, MAX(0, Helpers!V154 - INDEX(Matrix!$B$2:$ZZ$201, ROW()-209, COLUMN()-1)), ""),"")</f>
        <v/>
      </c>
      <c r="W362" t="str" cm="1">
        <f t="array" ref="W362">IFERROR(IF(Helpers!W154&gt;0, MAX(0, Helpers!W154 - INDEX(Matrix!$B$2:$ZZ$201, ROW()-209, COLUMN()-1)), ""),"")</f>
        <v/>
      </c>
      <c r="X362" t="str" cm="1">
        <f t="array" ref="X362">IFERROR(IF(Helpers!X154&gt;0, MAX(0, Helpers!X154 - INDEX(Matrix!$B$2:$ZZ$201, ROW()-209, COLUMN()-1)), ""),"")</f>
        <v/>
      </c>
      <c r="Y362" t="str" cm="1">
        <f t="array" ref="Y362">IFERROR(IF(Helpers!Y154&gt;0, MAX(0, Helpers!Y154 - INDEX(Matrix!$B$2:$ZZ$201, ROW()-209, COLUMN()-1)), ""),"")</f>
        <v/>
      </c>
      <c r="Z362" t="str" cm="1">
        <f t="array" ref="Z362">IFERROR(IF(Helpers!Z154&gt;0, MAX(0, Helpers!Z154 - INDEX(Matrix!$B$2:$ZZ$201, ROW()-209, COLUMN()-1)), ""),"")</f>
        <v/>
      </c>
      <c r="AA362" t="str" cm="1">
        <f t="array" ref="AA362">IFERROR(IF(Helpers!AA154&gt;0, MAX(0, Helpers!AA154 - INDEX(Matrix!$B$2:$ZZ$201, ROW()-209, COLUMN()-1)), ""),"")</f>
        <v/>
      </c>
      <c r="AB362" t="str" cm="1">
        <f t="array" ref="AB362">IFERROR(IF(Helpers!AB154&gt;0, MAX(0, Helpers!AB154 - INDEX(Matrix!$B$2:$ZZ$201, ROW()-209, COLUMN()-1)), ""),"")</f>
        <v/>
      </c>
      <c r="AC362" t="str" cm="1">
        <f t="array" ref="AC362">IFERROR(IF(Helpers!AC154&gt;0, MAX(0, Helpers!AC154 - INDEX(Matrix!$B$2:$ZZ$201, ROW()-209, COLUMN()-1)), ""),"")</f>
        <v/>
      </c>
      <c r="AD362" t="str" cm="1">
        <f t="array" ref="AD362">IFERROR(IF(Helpers!AD154&gt;0, MAX(0, Helpers!AD154 - INDEX(Matrix!$B$2:$ZZ$201, ROW()-209, COLUMN()-1)), ""),"")</f>
        <v/>
      </c>
      <c r="AE362" t="str" cm="1">
        <f t="array" ref="AE362">IFERROR(IF(Helpers!AE154&gt;0, MAX(0, Helpers!AE154 - INDEX(Matrix!$B$2:$ZZ$201, ROW()-209, COLUMN()-1)), ""),"")</f>
        <v/>
      </c>
      <c r="AF362" t="str" cm="1">
        <f t="array" ref="AF362">IFERROR(IF(Helpers!AF154&gt;0, MAX(0, Helpers!AF154 - INDEX(Matrix!$B$2:$ZZ$201, ROW()-209, COLUMN()-1)), ""),"")</f>
        <v/>
      </c>
      <c r="AG362" t="str" cm="1">
        <f t="array" ref="AG362">IFERROR(IF(Helpers!AG154&gt;0, MAX(0, Helpers!AG154 - INDEX(Matrix!$B$2:$ZZ$201, ROW()-209, COLUMN()-1)), ""),"")</f>
        <v/>
      </c>
      <c r="AH362" t="str" cm="1">
        <f t="array" ref="AH362">IFERROR(IF(Helpers!AH154&gt;0, MAX(0, Helpers!AH154 - INDEX(Matrix!$B$2:$ZZ$201, ROW()-209, COLUMN()-1)), ""),"")</f>
        <v/>
      </c>
      <c r="AI362" t="str" cm="1">
        <f t="array" ref="AI362">IFERROR(IF(Helpers!AI154&gt;0, MAX(0, Helpers!AI154 - INDEX(Matrix!$B$2:$ZZ$201, ROW()-209, COLUMN()-1)), ""),"")</f>
        <v/>
      </c>
      <c r="AJ362" t="str" cm="1">
        <f t="array" ref="AJ362">IFERROR(IF(Helpers!AJ154&gt;0, MAX(0, Helpers!AJ154 - INDEX(Matrix!$B$2:$ZZ$201, ROW()-209, COLUMN()-1)), ""),"")</f>
        <v/>
      </c>
      <c r="AK362" t="str" cm="1">
        <f t="array" ref="AK362">IFERROR(IF(Helpers!AK154&gt;0, MAX(0, Helpers!AK154 - INDEX(Matrix!$B$2:$ZZ$201, ROW()-209, COLUMN()-1)), ""),"")</f>
        <v/>
      </c>
      <c r="AL362" t="str" cm="1">
        <f t="array" ref="AL362">IFERROR(IF(Helpers!AL154&gt;0, MAX(0, Helpers!AL154 - INDEX(Matrix!$B$2:$ZZ$201, ROW()-209, COLUMN()-1)), ""),"")</f>
        <v/>
      </c>
      <c r="AM362" t="str" cm="1">
        <f t="array" ref="AM362">IFERROR(IF(Helpers!AM154&gt;0, MAX(0, Helpers!AM154 - INDEX(Matrix!$B$2:$ZZ$201, ROW()-209, COLUMN()-1)), ""),"")</f>
        <v/>
      </c>
      <c r="AN362" t="str" cm="1">
        <f t="array" ref="AN362">IFERROR(IF(Helpers!AN154&gt;0, MAX(0, Helpers!AN154 - INDEX(Matrix!$B$2:$ZZ$201, ROW()-209, COLUMN()-1)), ""),"")</f>
        <v/>
      </c>
      <c r="AO362" t="str" cm="1">
        <f t="array" ref="AO362">IFERROR(IF(Helpers!AO154&gt;0, MAX(0, Helpers!AO154 - INDEX(Matrix!$B$2:$ZZ$201, ROW()-209, COLUMN()-1)), ""),"")</f>
        <v/>
      </c>
      <c r="AP362" t="str" cm="1">
        <f t="array" ref="AP362">IFERROR(IF(Helpers!AP154&gt;0, MAX(0, Helpers!AP154 - INDEX(Matrix!$B$2:$ZZ$201, ROW()-209, COLUMN()-1)), ""),"")</f>
        <v/>
      </c>
      <c r="AQ362" t="str" cm="1">
        <f t="array" ref="AQ362">IFERROR(IF(Helpers!AQ154&gt;0, MAX(0, Helpers!AQ154 - INDEX(Matrix!$B$2:$ZZ$201, ROW()-209, COLUMN()-1)), ""),"")</f>
        <v/>
      </c>
      <c r="AR362" t="str" cm="1">
        <f t="array" ref="AR362">IFERROR(IF(Helpers!AR154&gt;0, MAX(0, Helpers!AR154 - INDEX(Matrix!$B$2:$ZZ$201, ROW()-209, COLUMN()-1)), ""),"")</f>
        <v/>
      </c>
      <c r="AS362" t="str" cm="1">
        <f t="array" ref="AS362">IFERROR(IF(Helpers!AS154&gt;0, MAX(0, Helpers!AS154 - INDEX(Matrix!$B$2:$ZZ$201, ROW()-209, COLUMN()-1)), ""),"")</f>
        <v/>
      </c>
      <c r="AT362" t="str" cm="1">
        <f t="array" ref="AT362">IFERROR(IF(Helpers!AT154&gt;0, MAX(0, Helpers!AT154 - INDEX(Matrix!$B$2:$ZZ$201, ROW()-209, COLUMN()-1)), ""),"")</f>
        <v/>
      </c>
      <c r="AU362" t="str" cm="1">
        <f t="array" ref="AU362">IFERROR(IF(Helpers!AU154&gt;0, MAX(0, Helpers!AU154 - INDEX(Matrix!$B$2:$ZZ$201, ROW()-209, COLUMN()-1)), ""),"")</f>
        <v/>
      </c>
      <c r="AV362" t="str" cm="1">
        <f t="array" ref="AV362">IFERROR(IF(Helpers!AV154&gt;0, MAX(0, Helpers!AV154 - INDEX(Matrix!$B$2:$ZZ$201, ROW()-209, COLUMN()-1)), ""),"")</f>
        <v/>
      </c>
      <c r="AW362" t="str" cm="1">
        <f t="array" ref="AW362">IFERROR(IF(Helpers!AW154&gt;0, MAX(0, Helpers!AW154 - INDEX(Matrix!$B$2:$ZZ$201, ROW()-209, COLUMN()-1)), ""),"")</f>
        <v/>
      </c>
      <c r="AX362" t="str" cm="1">
        <f t="array" ref="AX362">IFERROR(IF(Helpers!AX154&gt;0, MAX(0, Helpers!AX154 - INDEX(Matrix!$B$2:$ZZ$201, ROW()-209, COLUMN()-1)), ""),"")</f>
        <v/>
      </c>
      <c r="AY362" t="str" cm="1">
        <f t="array" ref="AY362">IFERROR(IF(Helpers!AY154&gt;0, MAX(0, Helpers!AY154 - INDEX(Matrix!$B$2:$ZZ$201, ROW()-209, COLUMN()-1)), ""),"")</f>
        <v/>
      </c>
    </row>
    <row r="363" spans="1:51" x14ac:dyDescent="0.25">
      <c r="A363" s="12"/>
      <c r="B363" t="str" cm="1">
        <f t="array" ref="B363">IFERROR(IF(Helpers!B155&gt;0, MAX(0, Helpers!B155 - INDEX(Matrix!$B$2:$ZZ$201, ROW()-209, COLUMN()-1)), ""),"")</f>
        <v/>
      </c>
      <c r="C363" t="str" cm="1">
        <f t="array" ref="C363">IFERROR(IF(Helpers!C155&gt;0, MAX(0, Helpers!C155 - INDEX(Matrix!$B$2:$ZZ$201, ROW()-209, COLUMN()-1)), ""),"")</f>
        <v/>
      </c>
      <c r="D363" t="str" cm="1">
        <f t="array" ref="D363">IFERROR(IF(Helpers!D155&gt;0, MAX(0, Helpers!D155 - INDEX(Matrix!$B$2:$ZZ$201, ROW()-209, COLUMN()-1)), ""),"")</f>
        <v/>
      </c>
      <c r="E363" t="str" cm="1">
        <f t="array" ref="E363">IFERROR(IF(Helpers!E155&gt;0, MAX(0, Helpers!E155 - INDEX(Matrix!$B$2:$ZZ$201, ROW()-209, COLUMN()-1)), ""),"")</f>
        <v/>
      </c>
      <c r="F363" t="str" cm="1">
        <f t="array" ref="F363">IFERROR(IF(Helpers!F155&gt;0, MAX(0, Helpers!F155 - INDEX(Matrix!$B$2:$ZZ$201, ROW()-209, COLUMN()-1)), ""),"")</f>
        <v/>
      </c>
      <c r="G363" t="str" cm="1">
        <f t="array" ref="G363">IFERROR(IF(Helpers!G155&gt;0, MAX(0, Helpers!G155 - INDEX(Matrix!$B$2:$ZZ$201, ROW()-209, COLUMN()-1)), ""),"")</f>
        <v/>
      </c>
      <c r="H363" t="str" cm="1">
        <f t="array" ref="H363">IFERROR(IF(Helpers!H155&gt;0, MAX(0, Helpers!H155 - INDEX(Matrix!$B$2:$ZZ$201, ROW()-209, COLUMN()-1)), ""),"")</f>
        <v/>
      </c>
      <c r="I363" t="str" cm="1">
        <f t="array" ref="I363">IFERROR(IF(Helpers!I155&gt;0, MAX(0, Helpers!I155 - INDEX(Matrix!$B$2:$ZZ$201, ROW()-209, COLUMN()-1)), ""),"")</f>
        <v/>
      </c>
      <c r="J363" t="str" cm="1">
        <f t="array" ref="J363">IFERROR(IF(Helpers!J155&gt;0, MAX(0, Helpers!J155 - INDEX(Matrix!$B$2:$ZZ$201, ROW()-209, COLUMN()-1)), ""),"")</f>
        <v/>
      </c>
      <c r="K363" t="str" cm="1">
        <f t="array" ref="K363">IFERROR(IF(Helpers!K155&gt;0, MAX(0, Helpers!K155 - INDEX(Matrix!$B$2:$ZZ$201, ROW()-209, COLUMN()-1)), ""),"")</f>
        <v/>
      </c>
      <c r="L363" t="str" cm="1">
        <f t="array" ref="L363">IFERROR(IF(Helpers!L155&gt;0, MAX(0, Helpers!L155 - INDEX(Matrix!$B$2:$ZZ$201, ROW()-209, COLUMN()-1)), ""),"")</f>
        <v/>
      </c>
      <c r="M363" t="str" cm="1">
        <f t="array" ref="M363">IFERROR(IF(Helpers!M155&gt;0, MAX(0, Helpers!M155 - INDEX(Matrix!$B$2:$ZZ$201, ROW()-209, COLUMN()-1)), ""),"")</f>
        <v/>
      </c>
      <c r="N363" t="str" cm="1">
        <f t="array" ref="N363">IFERROR(IF(Helpers!N155&gt;0, MAX(0, Helpers!N155 - INDEX(Matrix!$B$2:$ZZ$201, ROW()-209, COLUMN()-1)), ""),"")</f>
        <v/>
      </c>
      <c r="O363" t="str" cm="1">
        <f t="array" ref="O363">IFERROR(IF(Helpers!O155&gt;0, MAX(0, Helpers!O155 - INDEX(Matrix!$B$2:$ZZ$201, ROW()-209, COLUMN()-1)), ""),"")</f>
        <v/>
      </c>
      <c r="P363" t="str" cm="1">
        <f t="array" ref="P363">IFERROR(IF(Helpers!P155&gt;0, MAX(0, Helpers!P155 - INDEX(Matrix!$B$2:$ZZ$201, ROW()-209, COLUMN()-1)), ""),"")</f>
        <v/>
      </c>
      <c r="Q363" t="str" cm="1">
        <f t="array" ref="Q363">IFERROR(IF(Helpers!Q155&gt;0, MAX(0, Helpers!Q155 - INDEX(Matrix!$B$2:$ZZ$201, ROW()-209, COLUMN()-1)), ""),"")</f>
        <v/>
      </c>
      <c r="R363" t="str" cm="1">
        <f t="array" ref="R363">IFERROR(IF(Helpers!R155&gt;0, MAX(0, Helpers!R155 - INDEX(Matrix!$B$2:$ZZ$201, ROW()-209, COLUMN()-1)), ""),"")</f>
        <v/>
      </c>
      <c r="S363" t="str" cm="1">
        <f t="array" ref="S363">IFERROR(IF(Helpers!S155&gt;0, MAX(0, Helpers!S155 - INDEX(Matrix!$B$2:$ZZ$201, ROW()-209, COLUMN()-1)), ""),"")</f>
        <v/>
      </c>
      <c r="T363" t="str" cm="1">
        <f t="array" ref="T363">IFERROR(IF(Helpers!T155&gt;0, MAX(0, Helpers!T155 - INDEX(Matrix!$B$2:$ZZ$201, ROW()-209, COLUMN()-1)), ""),"")</f>
        <v/>
      </c>
      <c r="U363" t="str" cm="1">
        <f t="array" ref="U363">IFERROR(IF(Helpers!U155&gt;0, MAX(0, Helpers!U155 - INDEX(Matrix!$B$2:$ZZ$201, ROW()-209, COLUMN()-1)), ""),"")</f>
        <v/>
      </c>
      <c r="V363" t="str" cm="1">
        <f t="array" ref="V363">IFERROR(IF(Helpers!V155&gt;0, MAX(0, Helpers!V155 - INDEX(Matrix!$B$2:$ZZ$201, ROW()-209, COLUMN()-1)), ""),"")</f>
        <v/>
      </c>
      <c r="W363" t="str" cm="1">
        <f t="array" ref="W363">IFERROR(IF(Helpers!W155&gt;0, MAX(0, Helpers!W155 - INDEX(Matrix!$B$2:$ZZ$201, ROW()-209, COLUMN()-1)), ""),"")</f>
        <v/>
      </c>
      <c r="X363" t="str" cm="1">
        <f t="array" ref="X363">IFERROR(IF(Helpers!X155&gt;0, MAX(0, Helpers!X155 - INDEX(Matrix!$B$2:$ZZ$201, ROW()-209, COLUMN()-1)), ""),"")</f>
        <v/>
      </c>
      <c r="Y363" t="str" cm="1">
        <f t="array" ref="Y363">IFERROR(IF(Helpers!Y155&gt;0, MAX(0, Helpers!Y155 - INDEX(Matrix!$B$2:$ZZ$201, ROW()-209, COLUMN()-1)), ""),"")</f>
        <v/>
      </c>
      <c r="Z363" t="str" cm="1">
        <f t="array" ref="Z363">IFERROR(IF(Helpers!Z155&gt;0, MAX(0, Helpers!Z155 - INDEX(Matrix!$B$2:$ZZ$201, ROW()-209, COLUMN()-1)), ""),"")</f>
        <v/>
      </c>
      <c r="AA363" t="str" cm="1">
        <f t="array" ref="AA363">IFERROR(IF(Helpers!AA155&gt;0, MAX(0, Helpers!AA155 - INDEX(Matrix!$B$2:$ZZ$201, ROW()-209, COLUMN()-1)), ""),"")</f>
        <v/>
      </c>
      <c r="AB363" t="str" cm="1">
        <f t="array" ref="AB363">IFERROR(IF(Helpers!AB155&gt;0, MAX(0, Helpers!AB155 - INDEX(Matrix!$B$2:$ZZ$201, ROW()-209, COLUMN()-1)), ""),"")</f>
        <v/>
      </c>
      <c r="AC363" t="str" cm="1">
        <f t="array" ref="AC363">IFERROR(IF(Helpers!AC155&gt;0, MAX(0, Helpers!AC155 - INDEX(Matrix!$B$2:$ZZ$201, ROW()-209, COLUMN()-1)), ""),"")</f>
        <v/>
      </c>
      <c r="AD363" t="str" cm="1">
        <f t="array" ref="AD363">IFERROR(IF(Helpers!AD155&gt;0, MAX(0, Helpers!AD155 - INDEX(Matrix!$B$2:$ZZ$201, ROW()-209, COLUMN()-1)), ""),"")</f>
        <v/>
      </c>
      <c r="AE363" t="str" cm="1">
        <f t="array" ref="AE363">IFERROR(IF(Helpers!AE155&gt;0, MAX(0, Helpers!AE155 - INDEX(Matrix!$B$2:$ZZ$201, ROW()-209, COLUMN()-1)), ""),"")</f>
        <v/>
      </c>
      <c r="AF363" t="str" cm="1">
        <f t="array" ref="AF363">IFERROR(IF(Helpers!AF155&gt;0, MAX(0, Helpers!AF155 - INDEX(Matrix!$B$2:$ZZ$201, ROW()-209, COLUMN()-1)), ""),"")</f>
        <v/>
      </c>
      <c r="AG363" t="str" cm="1">
        <f t="array" ref="AG363">IFERROR(IF(Helpers!AG155&gt;0, MAX(0, Helpers!AG155 - INDEX(Matrix!$B$2:$ZZ$201, ROW()-209, COLUMN()-1)), ""),"")</f>
        <v/>
      </c>
      <c r="AH363" t="str" cm="1">
        <f t="array" ref="AH363">IFERROR(IF(Helpers!AH155&gt;0, MAX(0, Helpers!AH155 - INDEX(Matrix!$B$2:$ZZ$201, ROW()-209, COLUMN()-1)), ""),"")</f>
        <v/>
      </c>
      <c r="AI363" t="str" cm="1">
        <f t="array" ref="AI363">IFERROR(IF(Helpers!AI155&gt;0, MAX(0, Helpers!AI155 - INDEX(Matrix!$B$2:$ZZ$201, ROW()-209, COLUMN()-1)), ""),"")</f>
        <v/>
      </c>
      <c r="AJ363" t="str" cm="1">
        <f t="array" ref="AJ363">IFERROR(IF(Helpers!AJ155&gt;0, MAX(0, Helpers!AJ155 - INDEX(Matrix!$B$2:$ZZ$201, ROW()-209, COLUMN()-1)), ""),"")</f>
        <v/>
      </c>
      <c r="AK363" t="str" cm="1">
        <f t="array" ref="AK363">IFERROR(IF(Helpers!AK155&gt;0, MAX(0, Helpers!AK155 - INDEX(Matrix!$B$2:$ZZ$201, ROW()-209, COLUMN()-1)), ""),"")</f>
        <v/>
      </c>
      <c r="AL363" t="str" cm="1">
        <f t="array" ref="AL363">IFERROR(IF(Helpers!AL155&gt;0, MAX(0, Helpers!AL155 - INDEX(Matrix!$B$2:$ZZ$201, ROW()-209, COLUMN()-1)), ""),"")</f>
        <v/>
      </c>
      <c r="AM363" t="str" cm="1">
        <f t="array" ref="AM363">IFERROR(IF(Helpers!AM155&gt;0, MAX(0, Helpers!AM155 - INDEX(Matrix!$B$2:$ZZ$201, ROW()-209, COLUMN()-1)), ""),"")</f>
        <v/>
      </c>
      <c r="AN363" t="str" cm="1">
        <f t="array" ref="AN363">IFERROR(IF(Helpers!AN155&gt;0, MAX(0, Helpers!AN155 - INDEX(Matrix!$B$2:$ZZ$201, ROW()-209, COLUMN()-1)), ""),"")</f>
        <v/>
      </c>
      <c r="AO363" t="str" cm="1">
        <f t="array" ref="AO363">IFERROR(IF(Helpers!AO155&gt;0, MAX(0, Helpers!AO155 - INDEX(Matrix!$B$2:$ZZ$201, ROW()-209, COLUMN()-1)), ""),"")</f>
        <v/>
      </c>
      <c r="AP363" t="str" cm="1">
        <f t="array" ref="AP363">IFERROR(IF(Helpers!AP155&gt;0, MAX(0, Helpers!AP155 - INDEX(Matrix!$B$2:$ZZ$201, ROW()-209, COLUMN()-1)), ""),"")</f>
        <v/>
      </c>
      <c r="AQ363" t="str" cm="1">
        <f t="array" ref="AQ363">IFERROR(IF(Helpers!AQ155&gt;0, MAX(0, Helpers!AQ155 - INDEX(Matrix!$B$2:$ZZ$201, ROW()-209, COLUMN()-1)), ""),"")</f>
        <v/>
      </c>
      <c r="AR363" t="str" cm="1">
        <f t="array" ref="AR363">IFERROR(IF(Helpers!AR155&gt;0, MAX(0, Helpers!AR155 - INDEX(Matrix!$B$2:$ZZ$201, ROW()-209, COLUMN()-1)), ""),"")</f>
        <v/>
      </c>
      <c r="AS363" t="str" cm="1">
        <f t="array" ref="AS363">IFERROR(IF(Helpers!AS155&gt;0, MAX(0, Helpers!AS155 - INDEX(Matrix!$B$2:$ZZ$201, ROW()-209, COLUMN()-1)), ""),"")</f>
        <v/>
      </c>
      <c r="AT363" t="str" cm="1">
        <f t="array" ref="AT363">IFERROR(IF(Helpers!AT155&gt;0, MAX(0, Helpers!AT155 - INDEX(Matrix!$B$2:$ZZ$201, ROW()-209, COLUMN()-1)), ""),"")</f>
        <v/>
      </c>
      <c r="AU363" t="str" cm="1">
        <f t="array" ref="AU363">IFERROR(IF(Helpers!AU155&gt;0, MAX(0, Helpers!AU155 - INDEX(Matrix!$B$2:$ZZ$201, ROW()-209, COLUMN()-1)), ""),"")</f>
        <v/>
      </c>
      <c r="AV363" t="str" cm="1">
        <f t="array" ref="AV363">IFERROR(IF(Helpers!AV155&gt;0, MAX(0, Helpers!AV155 - INDEX(Matrix!$B$2:$ZZ$201, ROW()-209, COLUMN()-1)), ""),"")</f>
        <v/>
      </c>
      <c r="AW363" t="str" cm="1">
        <f t="array" ref="AW363">IFERROR(IF(Helpers!AW155&gt;0, MAX(0, Helpers!AW155 - INDEX(Matrix!$B$2:$ZZ$201, ROW()-209, COLUMN()-1)), ""),"")</f>
        <v/>
      </c>
      <c r="AX363" t="str" cm="1">
        <f t="array" ref="AX363">IFERROR(IF(Helpers!AX155&gt;0, MAX(0, Helpers!AX155 - INDEX(Matrix!$B$2:$ZZ$201, ROW()-209, COLUMN()-1)), ""),"")</f>
        <v/>
      </c>
      <c r="AY363" t="str" cm="1">
        <f t="array" ref="AY363">IFERROR(IF(Helpers!AY155&gt;0, MAX(0, Helpers!AY155 - INDEX(Matrix!$B$2:$ZZ$201, ROW()-209, COLUMN()-1)), ""),"")</f>
        <v/>
      </c>
    </row>
    <row r="364" spans="1:51" x14ac:dyDescent="0.25">
      <c r="A364" s="12"/>
      <c r="B364" t="str" cm="1">
        <f t="array" ref="B364">IFERROR(IF(Helpers!B156&gt;0, MAX(0, Helpers!B156 - INDEX(Matrix!$B$2:$ZZ$201, ROW()-209, COLUMN()-1)), ""),"")</f>
        <v/>
      </c>
      <c r="C364" t="str" cm="1">
        <f t="array" ref="C364">IFERROR(IF(Helpers!C156&gt;0, MAX(0, Helpers!C156 - INDEX(Matrix!$B$2:$ZZ$201, ROW()-209, COLUMN()-1)), ""),"")</f>
        <v/>
      </c>
      <c r="D364" t="str" cm="1">
        <f t="array" ref="D364">IFERROR(IF(Helpers!D156&gt;0, MAX(0, Helpers!D156 - INDEX(Matrix!$B$2:$ZZ$201, ROW()-209, COLUMN()-1)), ""),"")</f>
        <v/>
      </c>
      <c r="E364" t="str" cm="1">
        <f t="array" ref="E364">IFERROR(IF(Helpers!E156&gt;0, MAX(0, Helpers!E156 - INDEX(Matrix!$B$2:$ZZ$201, ROW()-209, COLUMN()-1)), ""),"")</f>
        <v/>
      </c>
      <c r="F364" t="str" cm="1">
        <f t="array" ref="F364">IFERROR(IF(Helpers!F156&gt;0, MAX(0, Helpers!F156 - INDEX(Matrix!$B$2:$ZZ$201, ROW()-209, COLUMN()-1)), ""),"")</f>
        <v/>
      </c>
      <c r="G364" t="str" cm="1">
        <f t="array" ref="G364">IFERROR(IF(Helpers!G156&gt;0, MAX(0, Helpers!G156 - INDEX(Matrix!$B$2:$ZZ$201, ROW()-209, COLUMN()-1)), ""),"")</f>
        <v/>
      </c>
      <c r="H364" t="str" cm="1">
        <f t="array" ref="H364">IFERROR(IF(Helpers!H156&gt;0, MAX(0, Helpers!H156 - INDEX(Matrix!$B$2:$ZZ$201, ROW()-209, COLUMN()-1)), ""),"")</f>
        <v/>
      </c>
      <c r="I364" t="str" cm="1">
        <f t="array" ref="I364">IFERROR(IF(Helpers!I156&gt;0, MAX(0, Helpers!I156 - INDEX(Matrix!$B$2:$ZZ$201, ROW()-209, COLUMN()-1)), ""),"")</f>
        <v/>
      </c>
      <c r="J364" t="str" cm="1">
        <f t="array" ref="J364">IFERROR(IF(Helpers!J156&gt;0, MAX(0, Helpers!J156 - INDEX(Matrix!$B$2:$ZZ$201, ROW()-209, COLUMN()-1)), ""),"")</f>
        <v/>
      </c>
      <c r="K364" t="str" cm="1">
        <f t="array" ref="K364">IFERROR(IF(Helpers!K156&gt;0, MAX(0, Helpers!K156 - INDEX(Matrix!$B$2:$ZZ$201, ROW()-209, COLUMN()-1)), ""),"")</f>
        <v/>
      </c>
      <c r="L364" t="str" cm="1">
        <f t="array" ref="L364">IFERROR(IF(Helpers!L156&gt;0, MAX(0, Helpers!L156 - INDEX(Matrix!$B$2:$ZZ$201, ROW()-209, COLUMN()-1)), ""),"")</f>
        <v/>
      </c>
      <c r="M364" t="str" cm="1">
        <f t="array" ref="M364">IFERROR(IF(Helpers!M156&gt;0, MAX(0, Helpers!M156 - INDEX(Matrix!$B$2:$ZZ$201, ROW()-209, COLUMN()-1)), ""),"")</f>
        <v/>
      </c>
      <c r="N364" t="str" cm="1">
        <f t="array" ref="N364">IFERROR(IF(Helpers!N156&gt;0, MAX(0, Helpers!N156 - INDEX(Matrix!$B$2:$ZZ$201, ROW()-209, COLUMN()-1)), ""),"")</f>
        <v/>
      </c>
      <c r="O364" t="str" cm="1">
        <f t="array" ref="O364">IFERROR(IF(Helpers!O156&gt;0, MAX(0, Helpers!O156 - INDEX(Matrix!$B$2:$ZZ$201, ROW()-209, COLUMN()-1)), ""),"")</f>
        <v/>
      </c>
      <c r="P364" t="str" cm="1">
        <f t="array" ref="P364">IFERROR(IF(Helpers!P156&gt;0, MAX(0, Helpers!P156 - INDEX(Matrix!$B$2:$ZZ$201, ROW()-209, COLUMN()-1)), ""),"")</f>
        <v/>
      </c>
      <c r="Q364" t="str" cm="1">
        <f t="array" ref="Q364">IFERROR(IF(Helpers!Q156&gt;0, MAX(0, Helpers!Q156 - INDEX(Matrix!$B$2:$ZZ$201, ROW()-209, COLUMN()-1)), ""),"")</f>
        <v/>
      </c>
      <c r="R364" t="str" cm="1">
        <f t="array" ref="R364">IFERROR(IF(Helpers!R156&gt;0, MAX(0, Helpers!R156 - INDEX(Matrix!$B$2:$ZZ$201, ROW()-209, COLUMN()-1)), ""),"")</f>
        <v/>
      </c>
      <c r="S364" t="str" cm="1">
        <f t="array" ref="S364">IFERROR(IF(Helpers!S156&gt;0, MAX(0, Helpers!S156 - INDEX(Matrix!$B$2:$ZZ$201, ROW()-209, COLUMN()-1)), ""),"")</f>
        <v/>
      </c>
      <c r="T364" t="str" cm="1">
        <f t="array" ref="T364">IFERROR(IF(Helpers!T156&gt;0, MAX(0, Helpers!T156 - INDEX(Matrix!$B$2:$ZZ$201, ROW()-209, COLUMN()-1)), ""),"")</f>
        <v/>
      </c>
      <c r="U364" t="str" cm="1">
        <f t="array" ref="U364">IFERROR(IF(Helpers!U156&gt;0, MAX(0, Helpers!U156 - INDEX(Matrix!$B$2:$ZZ$201, ROW()-209, COLUMN()-1)), ""),"")</f>
        <v/>
      </c>
      <c r="V364" t="str" cm="1">
        <f t="array" ref="V364">IFERROR(IF(Helpers!V156&gt;0, MAX(0, Helpers!V156 - INDEX(Matrix!$B$2:$ZZ$201, ROW()-209, COLUMN()-1)), ""),"")</f>
        <v/>
      </c>
      <c r="W364" t="str" cm="1">
        <f t="array" ref="W364">IFERROR(IF(Helpers!W156&gt;0, MAX(0, Helpers!W156 - INDEX(Matrix!$B$2:$ZZ$201, ROW()-209, COLUMN()-1)), ""),"")</f>
        <v/>
      </c>
      <c r="X364" t="str" cm="1">
        <f t="array" ref="X364">IFERROR(IF(Helpers!X156&gt;0, MAX(0, Helpers!X156 - INDEX(Matrix!$B$2:$ZZ$201, ROW()-209, COLUMN()-1)), ""),"")</f>
        <v/>
      </c>
      <c r="Y364" t="str" cm="1">
        <f t="array" ref="Y364">IFERROR(IF(Helpers!Y156&gt;0, MAX(0, Helpers!Y156 - INDEX(Matrix!$B$2:$ZZ$201, ROW()-209, COLUMN()-1)), ""),"")</f>
        <v/>
      </c>
      <c r="Z364" t="str" cm="1">
        <f t="array" ref="Z364">IFERROR(IF(Helpers!Z156&gt;0, MAX(0, Helpers!Z156 - INDEX(Matrix!$B$2:$ZZ$201, ROW()-209, COLUMN()-1)), ""),"")</f>
        <v/>
      </c>
      <c r="AA364" t="str" cm="1">
        <f t="array" ref="AA364">IFERROR(IF(Helpers!AA156&gt;0, MAX(0, Helpers!AA156 - INDEX(Matrix!$B$2:$ZZ$201, ROW()-209, COLUMN()-1)), ""),"")</f>
        <v/>
      </c>
      <c r="AB364" t="str" cm="1">
        <f t="array" ref="AB364">IFERROR(IF(Helpers!AB156&gt;0, MAX(0, Helpers!AB156 - INDEX(Matrix!$B$2:$ZZ$201, ROW()-209, COLUMN()-1)), ""),"")</f>
        <v/>
      </c>
      <c r="AC364" t="str" cm="1">
        <f t="array" ref="AC364">IFERROR(IF(Helpers!AC156&gt;0, MAX(0, Helpers!AC156 - INDEX(Matrix!$B$2:$ZZ$201, ROW()-209, COLUMN()-1)), ""),"")</f>
        <v/>
      </c>
      <c r="AD364" t="str" cm="1">
        <f t="array" ref="AD364">IFERROR(IF(Helpers!AD156&gt;0, MAX(0, Helpers!AD156 - INDEX(Matrix!$B$2:$ZZ$201, ROW()-209, COLUMN()-1)), ""),"")</f>
        <v/>
      </c>
      <c r="AE364" t="str" cm="1">
        <f t="array" ref="AE364">IFERROR(IF(Helpers!AE156&gt;0, MAX(0, Helpers!AE156 - INDEX(Matrix!$B$2:$ZZ$201, ROW()-209, COLUMN()-1)), ""),"")</f>
        <v/>
      </c>
      <c r="AF364" t="str" cm="1">
        <f t="array" ref="AF364">IFERROR(IF(Helpers!AF156&gt;0, MAX(0, Helpers!AF156 - INDEX(Matrix!$B$2:$ZZ$201, ROW()-209, COLUMN()-1)), ""),"")</f>
        <v/>
      </c>
      <c r="AG364" t="str" cm="1">
        <f t="array" ref="AG364">IFERROR(IF(Helpers!AG156&gt;0, MAX(0, Helpers!AG156 - INDEX(Matrix!$B$2:$ZZ$201, ROW()-209, COLUMN()-1)), ""),"")</f>
        <v/>
      </c>
      <c r="AH364" t="str" cm="1">
        <f t="array" ref="AH364">IFERROR(IF(Helpers!AH156&gt;0, MAX(0, Helpers!AH156 - INDEX(Matrix!$B$2:$ZZ$201, ROW()-209, COLUMN()-1)), ""),"")</f>
        <v/>
      </c>
      <c r="AI364" t="str" cm="1">
        <f t="array" ref="AI364">IFERROR(IF(Helpers!AI156&gt;0, MAX(0, Helpers!AI156 - INDEX(Matrix!$B$2:$ZZ$201, ROW()-209, COLUMN()-1)), ""),"")</f>
        <v/>
      </c>
      <c r="AJ364" t="str" cm="1">
        <f t="array" ref="AJ364">IFERROR(IF(Helpers!AJ156&gt;0, MAX(0, Helpers!AJ156 - INDEX(Matrix!$B$2:$ZZ$201, ROW()-209, COLUMN()-1)), ""),"")</f>
        <v/>
      </c>
      <c r="AK364" t="str" cm="1">
        <f t="array" ref="AK364">IFERROR(IF(Helpers!AK156&gt;0, MAX(0, Helpers!AK156 - INDEX(Matrix!$B$2:$ZZ$201, ROW()-209, COLUMN()-1)), ""),"")</f>
        <v/>
      </c>
      <c r="AL364" t="str" cm="1">
        <f t="array" ref="AL364">IFERROR(IF(Helpers!AL156&gt;0, MAX(0, Helpers!AL156 - INDEX(Matrix!$B$2:$ZZ$201, ROW()-209, COLUMN()-1)), ""),"")</f>
        <v/>
      </c>
      <c r="AM364" t="str" cm="1">
        <f t="array" ref="AM364">IFERROR(IF(Helpers!AM156&gt;0, MAX(0, Helpers!AM156 - INDEX(Matrix!$B$2:$ZZ$201, ROW()-209, COLUMN()-1)), ""),"")</f>
        <v/>
      </c>
      <c r="AN364" t="str" cm="1">
        <f t="array" ref="AN364">IFERROR(IF(Helpers!AN156&gt;0, MAX(0, Helpers!AN156 - INDEX(Matrix!$B$2:$ZZ$201, ROW()-209, COLUMN()-1)), ""),"")</f>
        <v/>
      </c>
      <c r="AO364" t="str" cm="1">
        <f t="array" ref="AO364">IFERROR(IF(Helpers!AO156&gt;0, MAX(0, Helpers!AO156 - INDEX(Matrix!$B$2:$ZZ$201, ROW()-209, COLUMN()-1)), ""),"")</f>
        <v/>
      </c>
      <c r="AP364" t="str" cm="1">
        <f t="array" ref="AP364">IFERROR(IF(Helpers!AP156&gt;0, MAX(0, Helpers!AP156 - INDEX(Matrix!$B$2:$ZZ$201, ROW()-209, COLUMN()-1)), ""),"")</f>
        <v/>
      </c>
      <c r="AQ364" t="str" cm="1">
        <f t="array" ref="AQ364">IFERROR(IF(Helpers!AQ156&gt;0, MAX(0, Helpers!AQ156 - INDEX(Matrix!$B$2:$ZZ$201, ROW()-209, COLUMN()-1)), ""),"")</f>
        <v/>
      </c>
      <c r="AR364" t="str" cm="1">
        <f t="array" ref="AR364">IFERROR(IF(Helpers!AR156&gt;0, MAX(0, Helpers!AR156 - INDEX(Matrix!$B$2:$ZZ$201, ROW()-209, COLUMN()-1)), ""),"")</f>
        <v/>
      </c>
      <c r="AS364" t="str" cm="1">
        <f t="array" ref="AS364">IFERROR(IF(Helpers!AS156&gt;0, MAX(0, Helpers!AS156 - INDEX(Matrix!$B$2:$ZZ$201, ROW()-209, COLUMN()-1)), ""),"")</f>
        <v/>
      </c>
      <c r="AT364" t="str" cm="1">
        <f t="array" ref="AT364">IFERROR(IF(Helpers!AT156&gt;0, MAX(0, Helpers!AT156 - INDEX(Matrix!$B$2:$ZZ$201, ROW()-209, COLUMN()-1)), ""),"")</f>
        <v/>
      </c>
      <c r="AU364" t="str" cm="1">
        <f t="array" ref="AU364">IFERROR(IF(Helpers!AU156&gt;0, MAX(0, Helpers!AU156 - INDEX(Matrix!$B$2:$ZZ$201, ROW()-209, COLUMN()-1)), ""),"")</f>
        <v/>
      </c>
      <c r="AV364" t="str" cm="1">
        <f t="array" ref="AV364">IFERROR(IF(Helpers!AV156&gt;0, MAX(0, Helpers!AV156 - INDEX(Matrix!$B$2:$ZZ$201, ROW()-209, COLUMN()-1)), ""),"")</f>
        <v/>
      </c>
      <c r="AW364" t="str" cm="1">
        <f t="array" ref="AW364">IFERROR(IF(Helpers!AW156&gt;0, MAX(0, Helpers!AW156 - INDEX(Matrix!$B$2:$ZZ$201, ROW()-209, COLUMN()-1)), ""),"")</f>
        <v/>
      </c>
      <c r="AX364" t="str" cm="1">
        <f t="array" ref="AX364">IFERROR(IF(Helpers!AX156&gt;0, MAX(0, Helpers!AX156 - INDEX(Matrix!$B$2:$ZZ$201, ROW()-209, COLUMN()-1)), ""),"")</f>
        <v/>
      </c>
      <c r="AY364" t="str" cm="1">
        <f t="array" ref="AY364">IFERROR(IF(Helpers!AY156&gt;0, MAX(0, Helpers!AY156 - INDEX(Matrix!$B$2:$ZZ$201, ROW()-209, COLUMN()-1)), ""),"")</f>
        <v/>
      </c>
    </row>
    <row r="365" spans="1:51" x14ac:dyDescent="0.25">
      <c r="A365" s="12"/>
      <c r="B365" t="str" cm="1">
        <f t="array" ref="B365">IFERROR(IF(Helpers!B157&gt;0, MAX(0, Helpers!B157 - INDEX(Matrix!$B$2:$ZZ$201, ROW()-209, COLUMN()-1)), ""),"")</f>
        <v/>
      </c>
      <c r="C365" t="str" cm="1">
        <f t="array" ref="C365">IFERROR(IF(Helpers!C157&gt;0, MAX(0, Helpers!C157 - INDEX(Matrix!$B$2:$ZZ$201, ROW()-209, COLUMN()-1)), ""),"")</f>
        <v/>
      </c>
      <c r="D365" t="str" cm="1">
        <f t="array" ref="D365">IFERROR(IF(Helpers!D157&gt;0, MAX(0, Helpers!D157 - INDEX(Matrix!$B$2:$ZZ$201, ROW()-209, COLUMN()-1)), ""),"")</f>
        <v/>
      </c>
      <c r="E365" t="str" cm="1">
        <f t="array" ref="E365">IFERROR(IF(Helpers!E157&gt;0, MAX(0, Helpers!E157 - INDEX(Matrix!$B$2:$ZZ$201, ROW()-209, COLUMN()-1)), ""),"")</f>
        <v/>
      </c>
      <c r="F365" t="str" cm="1">
        <f t="array" ref="F365">IFERROR(IF(Helpers!F157&gt;0, MAX(0, Helpers!F157 - INDEX(Matrix!$B$2:$ZZ$201, ROW()-209, COLUMN()-1)), ""),"")</f>
        <v/>
      </c>
      <c r="G365" t="str" cm="1">
        <f t="array" ref="G365">IFERROR(IF(Helpers!G157&gt;0, MAX(0, Helpers!G157 - INDEX(Matrix!$B$2:$ZZ$201, ROW()-209, COLUMN()-1)), ""),"")</f>
        <v/>
      </c>
      <c r="H365" t="str" cm="1">
        <f t="array" ref="H365">IFERROR(IF(Helpers!H157&gt;0, MAX(0, Helpers!H157 - INDEX(Matrix!$B$2:$ZZ$201, ROW()-209, COLUMN()-1)), ""),"")</f>
        <v/>
      </c>
      <c r="I365" t="str" cm="1">
        <f t="array" ref="I365">IFERROR(IF(Helpers!I157&gt;0, MAX(0, Helpers!I157 - INDEX(Matrix!$B$2:$ZZ$201, ROW()-209, COLUMN()-1)), ""),"")</f>
        <v/>
      </c>
      <c r="J365" t="str" cm="1">
        <f t="array" ref="J365">IFERROR(IF(Helpers!J157&gt;0, MAX(0, Helpers!J157 - INDEX(Matrix!$B$2:$ZZ$201, ROW()-209, COLUMN()-1)), ""),"")</f>
        <v/>
      </c>
      <c r="K365" t="str" cm="1">
        <f t="array" ref="K365">IFERROR(IF(Helpers!K157&gt;0, MAX(0, Helpers!K157 - INDEX(Matrix!$B$2:$ZZ$201, ROW()-209, COLUMN()-1)), ""),"")</f>
        <v/>
      </c>
      <c r="L365" t="str" cm="1">
        <f t="array" ref="L365">IFERROR(IF(Helpers!L157&gt;0, MAX(0, Helpers!L157 - INDEX(Matrix!$B$2:$ZZ$201, ROW()-209, COLUMN()-1)), ""),"")</f>
        <v/>
      </c>
      <c r="M365" t="str" cm="1">
        <f t="array" ref="M365">IFERROR(IF(Helpers!M157&gt;0, MAX(0, Helpers!M157 - INDEX(Matrix!$B$2:$ZZ$201, ROW()-209, COLUMN()-1)), ""),"")</f>
        <v/>
      </c>
      <c r="N365" t="str" cm="1">
        <f t="array" ref="N365">IFERROR(IF(Helpers!N157&gt;0, MAX(0, Helpers!N157 - INDEX(Matrix!$B$2:$ZZ$201, ROW()-209, COLUMN()-1)), ""),"")</f>
        <v/>
      </c>
      <c r="O365" t="str" cm="1">
        <f t="array" ref="O365">IFERROR(IF(Helpers!O157&gt;0, MAX(0, Helpers!O157 - INDEX(Matrix!$B$2:$ZZ$201, ROW()-209, COLUMN()-1)), ""),"")</f>
        <v/>
      </c>
      <c r="P365" t="str" cm="1">
        <f t="array" ref="P365">IFERROR(IF(Helpers!P157&gt;0, MAX(0, Helpers!P157 - INDEX(Matrix!$B$2:$ZZ$201, ROW()-209, COLUMN()-1)), ""),"")</f>
        <v/>
      </c>
      <c r="Q365" t="str" cm="1">
        <f t="array" ref="Q365">IFERROR(IF(Helpers!Q157&gt;0, MAX(0, Helpers!Q157 - INDEX(Matrix!$B$2:$ZZ$201, ROW()-209, COLUMN()-1)), ""),"")</f>
        <v/>
      </c>
      <c r="R365" t="str" cm="1">
        <f t="array" ref="R365">IFERROR(IF(Helpers!R157&gt;0, MAX(0, Helpers!R157 - INDEX(Matrix!$B$2:$ZZ$201, ROW()-209, COLUMN()-1)), ""),"")</f>
        <v/>
      </c>
      <c r="S365" t="str" cm="1">
        <f t="array" ref="S365">IFERROR(IF(Helpers!S157&gt;0, MAX(0, Helpers!S157 - INDEX(Matrix!$B$2:$ZZ$201, ROW()-209, COLUMN()-1)), ""),"")</f>
        <v/>
      </c>
      <c r="T365" t="str" cm="1">
        <f t="array" ref="T365">IFERROR(IF(Helpers!T157&gt;0, MAX(0, Helpers!T157 - INDEX(Matrix!$B$2:$ZZ$201, ROW()-209, COLUMN()-1)), ""),"")</f>
        <v/>
      </c>
      <c r="U365" t="str" cm="1">
        <f t="array" ref="U365">IFERROR(IF(Helpers!U157&gt;0, MAX(0, Helpers!U157 - INDEX(Matrix!$B$2:$ZZ$201, ROW()-209, COLUMN()-1)), ""),"")</f>
        <v/>
      </c>
      <c r="V365" t="str" cm="1">
        <f t="array" ref="V365">IFERROR(IF(Helpers!V157&gt;0, MAX(0, Helpers!V157 - INDEX(Matrix!$B$2:$ZZ$201, ROW()-209, COLUMN()-1)), ""),"")</f>
        <v/>
      </c>
      <c r="W365" t="str" cm="1">
        <f t="array" ref="W365">IFERROR(IF(Helpers!W157&gt;0, MAX(0, Helpers!W157 - INDEX(Matrix!$B$2:$ZZ$201, ROW()-209, COLUMN()-1)), ""),"")</f>
        <v/>
      </c>
      <c r="X365" t="str" cm="1">
        <f t="array" ref="X365">IFERROR(IF(Helpers!X157&gt;0, MAX(0, Helpers!X157 - INDEX(Matrix!$B$2:$ZZ$201, ROW()-209, COLUMN()-1)), ""),"")</f>
        <v/>
      </c>
      <c r="Y365" t="str" cm="1">
        <f t="array" ref="Y365">IFERROR(IF(Helpers!Y157&gt;0, MAX(0, Helpers!Y157 - INDEX(Matrix!$B$2:$ZZ$201, ROW()-209, COLUMN()-1)), ""),"")</f>
        <v/>
      </c>
      <c r="Z365" t="str" cm="1">
        <f t="array" ref="Z365">IFERROR(IF(Helpers!Z157&gt;0, MAX(0, Helpers!Z157 - INDEX(Matrix!$B$2:$ZZ$201, ROW()-209, COLUMN()-1)), ""),"")</f>
        <v/>
      </c>
      <c r="AA365" t="str" cm="1">
        <f t="array" ref="AA365">IFERROR(IF(Helpers!AA157&gt;0, MAX(0, Helpers!AA157 - INDEX(Matrix!$B$2:$ZZ$201, ROW()-209, COLUMN()-1)), ""),"")</f>
        <v/>
      </c>
      <c r="AB365" t="str" cm="1">
        <f t="array" ref="AB365">IFERROR(IF(Helpers!AB157&gt;0, MAX(0, Helpers!AB157 - INDEX(Matrix!$B$2:$ZZ$201, ROW()-209, COLUMN()-1)), ""),"")</f>
        <v/>
      </c>
      <c r="AC365" t="str" cm="1">
        <f t="array" ref="AC365">IFERROR(IF(Helpers!AC157&gt;0, MAX(0, Helpers!AC157 - INDEX(Matrix!$B$2:$ZZ$201, ROW()-209, COLUMN()-1)), ""),"")</f>
        <v/>
      </c>
      <c r="AD365" t="str" cm="1">
        <f t="array" ref="AD365">IFERROR(IF(Helpers!AD157&gt;0, MAX(0, Helpers!AD157 - INDEX(Matrix!$B$2:$ZZ$201, ROW()-209, COLUMN()-1)), ""),"")</f>
        <v/>
      </c>
      <c r="AE365" t="str" cm="1">
        <f t="array" ref="AE365">IFERROR(IF(Helpers!AE157&gt;0, MAX(0, Helpers!AE157 - INDEX(Matrix!$B$2:$ZZ$201, ROW()-209, COLUMN()-1)), ""),"")</f>
        <v/>
      </c>
      <c r="AF365" t="str" cm="1">
        <f t="array" ref="AF365">IFERROR(IF(Helpers!AF157&gt;0, MAX(0, Helpers!AF157 - INDEX(Matrix!$B$2:$ZZ$201, ROW()-209, COLUMN()-1)), ""),"")</f>
        <v/>
      </c>
      <c r="AG365" t="str" cm="1">
        <f t="array" ref="AG365">IFERROR(IF(Helpers!AG157&gt;0, MAX(0, Helpers!AG157 - INDEX(Matrix!$B$2:$ZZ$201, ROW()-209, COLUMN()-1)), ""),"")</f>
        <v/>
      </c>
      <c r="AH365" t="str" cm="1">
        <f t="array" ref="AH365">IFERROR(IF(Helpers!AH157&gt;0, MAX(0, Helpers!AH157 - INDEX(Matrix!$B$2:$ZZ$201, ROW()-209, COLUMN()-1)), ""),"")</f>
        <v/>
      </c>
      <c r="AI365" t="str" cm="1">
        <f t="array" ref="AI365">IFERROR(IF(Helpers!AI157&gt;0, MAX(0, Helpers!AI157 - INDEX(Matrix!$B$2:$ZZ$201, ROW()-209, COLUMN()-1)), ""),"")</f>
        <v/>
      </c>
      <c r="AJ365" t="str" cm="1">
        <f t="array" ref="AJ365">IFERROR(IF(Helpers!AJ157&gt;0, MAX(0, Helpers!AJ157 - INDEX(Matrix!$B$2:$ZZ$201, ROW()-209, COLUMN()-1)), ""),"")</f>
        <v/>
      </c>
      <c r="AK365" t="str" cm="1">
        <f t="array" ref="AK365">IFERROR(IF(Helpers!AK157&gt;0, MAX(0, Helpers!AK157 - INDEX(Matrix!$B$2:$ZZ$201, ROW()-209, COLUMN()-1)), ""),"")</f>
        <v/>
      </c>
      <c r="AL365" t="str" cm="1">
        <f t="array" ref="AL365">IFERROR(IF(Helpers!AL157&gt;0, MAX(0, Helpers!AL157 - INDEX(Matrix!$B$2:$ZZ$201, ROW()-209, COLUMN()-1)), ""),"")</f>
        <v/>
      </c>
      <c r="AM365" t="str" cm="1">
        <f t="array" ref="AM365">IFERROR(IF(Helpers!AM157&gt;0, MAX(0, Helpers!AM157 - INDEX(Matrix!$B$2:$ZZ$201, ROW()-209, COLUMN()-1)), ""),"")</f>
        <v/>
      </c>
      <c r="AN365" t="str" cm="1">
        <f t="array" ref="AN365">IFERROR(IF(Helpers!AN157&gt;0, MAX(0, Helpers!AN157 - INDEX(Matrix!$B$2:$ZZ$201, ROW()-209, COLUMN()-1)), ""),"")</f>
        <v/>
      </c>
      <c r="AO365" t="str" cm="1">
        <f t="array" ref="AO365">IFERROR(IF(Helpers!AO157&gt;0, MAX(0, Helpers!AO157 - INDEX(Matrix!$B$2:$ZZ$201, ROW()-209, COLUMN()-1)), ""),"")</f>
        <v/>
      </c>
      <c r="AP365" t="str" cm="1">
        <f t="array" ref="AP365">IFERROR(IF(Helpers!AP157&gt;0, MAX(0, Helpers!AP157 - INDEX(Matrix!$B$2:$ZZ$201, ROW()-209, COLUMN()-1)), ""),"")</f>
        <v/>
      </c>
      <c r="AQ365" t="str" cm="1">
        <f t="array" ref="AQ365">IFERROR(IF(Helpers!AQ157&gt;0, MAX(0, Helpers!AQ157 - INDEX(Matrix!$B$2:$ZZ$201, ROW()-209, COLUMN()-1)), ""),"")</f>
        <v/>
      </c>
      <c r="AR365" t="str" cm="1">
        <f t="array" ref="AR365">IFERROR(IF(Helpers!AR157&gt;0, MAX(0, Helpers!AR157 - INDEX(Matrix!$B$2:$ZZ$201, ROW()-209, COLUMN()-1)), ""),"")</f>
        <v/>
      </c>
      <c r="AS365" t="str" cm="1">
        <f t="array" ref="AS365">IFERROR(IF(Helpers!AS157&gt;0, MAX(0, Helpers!AS157 - INDEX(Matrix!$B$2:$ZZ$201, ROW()-209, COLUMN()-1)), ""),"")</f>
        <v/>
      </c>
      <c r="AT365" t="str" cm="1">
        <f t="array" ref="AT365">IFERROR(IF(Helpers!AT157&gt;0, MAX(0, Helpers!AT157 - INDEX(Matrix!$B$2:$ZZ$201, ROW()-209, COLUMN()-1)), ""),"")</f>
        <v/>
      </c>
      <c r="AU365" t="str" cm="1">
        <f t="array" ref="AU365">IFERROR(IF(Helpers!AU157&gt;0, MAX(0, Helpers!AU157 - INDEX(Matrix!$B$2:$ZZ$201, ROW()-209, COLUMN()-1)), ""),"")</f>
        <v/>
      </c>
      <c r="AV365" t="str" cm="1">
        <f t="array" ref="AV365">IFERROR(IF(Helpers!AV157&gt;0, MAX(0, Helpers!AV157 - INDEX(Matrix!$B$2:$ZZ$201, ROW()-209, COLUMN()-1)), ""),"")</f>
        <v/>
      </c>
      <c r="AW365" t="str" cm="1">
        <f t="array" ref="AW365">IFERROR(IF(Helpers!AW157&gt;0, MAX(0, Helpers!AW157 - INDEX(Matrix!$B$2:$ZZ$201, ROW()-209, COLUMN()-1)), ""),"")</f>
        <v/>
      </c>
      <c r="AX365" t="str" cm="1">
        <f t="array" ref="AX365">IFERROR(IF(Helpers!AX157&gt;0, MAX(0, Helpers!AX157 - INDEX(Matrix!$B$2:$ZZ$201, ROW()-209, COLUMN()-1)), ""),"")</f>
        <v/>
      </c>
      <c r="AY365" t="str" cm="1">
        <f t="array" ref="AY365">IFERROR(IF(Helpers!AY157&gt;0, MAX(0, Helpers!AY157 - INDEX(Matrix!$B$2:$ZZ$201, ROW()-209, COLUMN()-1)), ""),"")</f>
        <v/>
      </c>
    </row>
    <row r="366" spans="1:51" x14ac:dyDescent="0.25">
      <c r="A366" s="12"/>
      <c r="B366" t="str" cm="1">
        <f t="array" ref="B366">IFERROR(IF(Helpers!B158&gt;0, MAX(0, Helpers!B158 - INDEX(Matrix!$B$2:$ZZ$201, ROW()-209, COLUMN()-1)), ""),"")</f>
        <v/>
      </c>
      <c r="C366" t="str" cm="1">
        <f t="array" ref="C366">IFERROR(IF(Helpers!C158&gt;0, MAX(0, Helpers!C158 - INDEX(Matrix!$B$2:$ZZ$201, ROW()-209, COLUMN()-1)), ""),"")</f>
        <v/>
      </c>
      <c r="D366" t="str" cm="1">
        <f t="array" ref="D366">IFERROR(IF(Helpers!D158&gt;0, MAX(0, Helpers!D158 - INDEX(Matrix!$B$2:$ZZ$201, ROW()-209, COLUMN()-1)), ""),"")</f>
        <v/>
      </c>
      <c r="E366" t="str" cm="1">
        <f t="array" ref="E366">IFERROR(IF(Helpers!E158&gt;0, MAX(0, Helpers!E158 - INDEX(Matrix!$B$2:$ZZ$201, ROW()-209, COLUMN()-1)), ""),"")</f>
        <v/>
      </c>
      <c r="F366" t="str" cm="1">
        <f t="array" ref="F366">IFERROR(IF(Helpers!F158&gt;0, MAX(0, Helpers!F158 - INDEX(Matrix!$B$2:$ZZ$201, ROW()-209, COLUMN()-1)), ""),"")</f>
        <v/>
      </c>
      <c r="G366" t="str" cm="1">
        <f t="array" ref="G366">IFERROR(IF(Helpers!G158&gt;0, MAX(0, Helpers!G158 - INDEX(Matrix!$B$2:$ZZ$201, ROW()-209, COLUMN()-1)), ""),"")</f>
        <v/>
      </c>
      <c r="H366" t="str" cm="1">
        <f t="array" ref="H366">IFERROR(IF(Helpers!H158&gt;0, MAX(0, Helpers!H158 - INDEX(Matrix!$B$2:$ZZ$201, ROW()-209, COLUMN()-1)), ""),"")</f>
        <v/>
      </c>
      <c r="I366" t="str" cm="1">
        <f t="array" ref="I366">IFERROR(IF(Helpers!I158&gt;0, MAX(0, Helpers!I158 - INDEX(Matrix!$B$2:$ZZ$201, ROW()-209, COLUMN()-1)), ""),"")</f>
        <v/>
      </c>
      <c r="J366" t="str" cm="1">
        <f t="array" ref="J366">IFERROR(IF(Helpers!J158&gt;0, MAX(0, Helpers!J158 - INDEX(Matrix!$B$2:$ZZ$201, ROW()-209, COLUMN()-1)), ""),"")</f>
        <v/>
      </c>
      <c r="K366" t="str" cm="1">
        <f t="array" ref="K366">IFERROR(IF(Helpers!K158&gt;0, MAX(0, Helpers!K158 - INDEX(Matrix!$B$2:$ZZ$201, ROW()-209, COLUMN()-1)), ""),"")</f>
        <v/>
      </c>
      <c r="L366" t="str" cm="1">
        <f t="array" ref="L366">IFERROR(IF(Helpers!L158&gt;0, MAX(0, Helpers!L158 - INDEX(Matrix!$B$2:$ZZ$201, ROW()-209, COLUMN()-1)), ""),"")</f>
        <v/>
      </c>
      <c r="M366" t="str" cm="1">
        <f t="array" ref="M366">IFERROR(IF(Helpers!M158&gt;0, MAX(0, Helpers!M158 - INDEX(Matrix!$B$2:$ZZ$201, ROW()-209, COLUMN()-1)), ""),"")</f>
        <v/>
      </c>
      <c r="N366" t="str" cm="1">
        <f t="array" ref="N366">IFERROR(IF(Helpers!N158&gt;0, MAX(0, Helpers!N158 - INDEX(Matrix!$B$2:$ZZ$201, ROW()-209, COLUMN()-1)), ""),"")</f>
        <v/>
      </c>
      <c r="O366" t="str" cm="1">
        <f t="array" ref="O366">IFERROR(IF(Helpers!O158&gt;0, MAX(0, Helpers!O158 - INDEX(Matrix!$B$2:$ZZ$201, ROW()-209, COLUMN()-1)), ""),"")</f>
        <v/>
      </c>
      <c r="P366" t="str" cm="1">
        <f t="array" ref="P366">IFERROR(IF(Helpers!P158&gt;0, MAX(0, Helpers!P158 - INDEX(Matrix!$B$2:$ZZ$201, ROW()-209, COLUMN()-1)), ""),"")</f>
        <v/>
      </c>
      <c r="Q366" t="str" cm="1">
        <f t="array" ref="Q366">IFERROR(IF(Helpers!Q158&gt;0, MAX(0, Helpers!Q158 - INDEX(Matrix!$B$2:$ZZ$201, ROW()-209, COLUMN()-1)), ""),"")</f>
        <v/>
      </c>
      <c r="R366" t="str" cm="1">
        <f t="array" ref="R366">IFERROR(IF(Helpers!R158&gt;0, MAX(0, Helpers!R158 - INDEX(Matrix!$B$2:$ZZ$201, ROW()-209, COLUMN()-1)), ""),"")</f>
        <v/>
      </c>
      <c r="S366" t="str" cm="1">
        <f t="array" ref="S366">IFERROR(IF(Helpers!S158&gt;0, MAX(0, Helpers!S158 - INDEX(Matrix!$B$2:$ZZ$201, ROW()-209, COLUMN()-1)), ""),"")</f>
        <v/>
      </c>
      <c r="T366" t="str" cm="1">
        <f t="array" ref="T366">IFERROR(IF(Helpers!T158&gt;0, MAX(0, Helpers!T158 - INDEX(Matrix!$B$2:$ZZ$201, ROW()-209, COLUMN()-1)), ""),"")</f>
        <v/>
      </c>
      <c r="U366" t="str" cm="1">
        <f t="array" ref="U366">IFERROR(IF(Helpers!U158&gt;0, MAX(0, Helpers!U158 - INDEX(Matrix!$B$2:$ZZ$201, ROW()-209, COLUMN()-1)), ""),"")</f>
        <v/>
      </c>
      <c r="V366" t="str" cm="1">
        <f t="array" ref="V366">IFERROR(IF(Helpers!V158&gt;0, MAX(0, Helpers!V158 - INDEX(Matrix!$B$2:$ZZ$201, ROW()-209, COLUMN()-1)), ""),"")</f>
        <v/>
      </c>
      <c r="W366" t="str" cm="1">
        <f t="array" ref="W366">IFERROR(IF(Helpers!W158&gt;0, MAX(0, Helpers!W158 - INDEX(Matrix!$B$2:$ZZ$201, ROW()-209, COLUMN()-1)), ""),"")</f>
        <v/>
      </c>
      <c r="X366" t="str" cm="1">
        <f t="array" ref="X366">IFERROR(IF(Helpers!X158&gt;0, MAX(0, Helpers!X158 - INDEX(Matrix!$B$2:$ZZ$201, ROW()-209, COLUMN()-1)), ""),"")</f>
        <v/>
      </c>
      <c r="Y366" t="str" cm="1">
        <f t="array" ref="Y366">IFERROR(IF(Helpers!Y158&gt;0, MAX(0, Helpers!Y158 - INDEX(Matrix!$B$2:$ZZ$201, ROW()-209, COLUMN()-1)), ""),"")</f>
        <v/>
      </c>
      <c r="Z366" t="str" cm="1">
        <f t="array" ref="Z366">IFERROR(IF(Helpers!Z158&gt;0, MAX(0, Helpers!Z158 - INDEX(Matrix!$B$2:$ZZ$201, ROW()-209, COLUMN()-1)), ""),"")</f>
        <v/>
      </c>
      <c r="AA366" t="str" cm="1">
        <f t="array" ref="AA366">IFERROR(IF(Helpers!AA158&gt;0, MAX(0, Helpers!AA158 - INDEX(Matrix!$B$2:$ZZ$201, ROW()-209, COLUMN()-1)), ""),"")</f>
        <v/>
      </c>
      <c r="AB366" t="str" cm="1">
        <f t="array" ref="AB366">IFERROR(IF(Helpers!AB158&gt;0, MAX(0, Helpers!AB158 - INDEX(Matrix!$B$2:$ZZ$201, ROW()-209, COLUMN()-1)), ""),"")</f>
        <v/>
      </c>
      <c r="AC366" t="str" cm="1">
        <f t="array" ref="AC366">IFERROR(IF(Helpers!AC158&gt;0, MAX(0, Helpers!AC158 - INDEX(Matrix!$B$2:$ZZ$201, ROW()-209, COLUMN()-1)), ""),"")</f>
        <v/>
      </c>
      <c r="AD366" t="str" cm="1">
        <f t="array" ref="AD366">IFERROR(IF(Helpers!AD158&gt;0, MAX(0, Helpers!AD158 - INDEX(Matrix!$B$2:$ZZ$201, ROW()-209, COLUMN()-1)), ""),"")</f>
        <v/>
      </c>
      <c r="AE366" t="str" cm="1">
        <f t="array" ref="AE366">IFERROR(IF(Helpers!AE158&gt;0, MAX(0, Helpers!AE158 - INDEX(Matrix!$B$2:$ZZ$201, ROW()-209, COLUMN()-1)), ""),"")</f>
        <v/>
      </c>
      <c r="AF366" t="str" cm="1">
        <f t="array" ref="AF366">IFERROR(IF(Helpers!AF158&gt;0, MAX(0, Helpers!AF158 - INDEX(Matrix!$B$2:$ZZ$201, ROW()-209, COLUMN()-1)), ""),"")</f>
        <v/>
      </c>
      <c r="AG366" t="str" cm="1">
        <f t="array" ref="AG366">IFERROR(IF(Helpers!AG158&gt;0, MAX(0, Helpers!AG158 - INDEX(Matrix!$B$2:$ZZ$201, ROW()-209, COLUMN()-1)), ""),"")</f>
        <v/>
      </c>
      <c r="AH366" t="str" cm="1">
        <f t="array" ref="AH366">IFERROR(IF(Helpers!AH158&gt;0, MAX(0, Helpers!AH158 - INDEX(Matrix!$B$2:$ZZ$201, ROW()-209, COLUMN()-1)), ""),"")</f>
        <v/>
      </c>
      <c r="AI366" t="str" cm="1">
        <f t="array" ref="AI366">IFERROR(IF(Helpers!AI158&gt;0, MAX(0, Helpers!AI158 - INDEX(Matrix!$B$2:$ZZ$201, ROW()-209, COLUMN()-1)), ""),"")</f>
        <v/>
      </c>
      <c r="AJ366" t="str" cm="1">
        <f t="array" ref="AJ366">IFERROR(IF(Helpers!AJ158&gt;0, MAX(0, Helpers!AJ158 - INDEX(Matrix!$B$2:$ZZ$201, ROW()-209, COLUMN()-1)), ""),"")</f>
        <v/>
      </c>
      <c r="AK366" t="str" cm="1">
        <f t="array" ref="AK366">IFERROR(IF(Helpers!AK158&gt;0, MAX(0, Helpers!AK158 - INDEX(Matrix!$B$2:$ZZ$201, ROW()-209, COLUMN()-1)), ""),"")</f>
        <v/>
      </c>
      <c r="AL366" t="str" cm="1">
        <f t="array" ref="AL366">IFERROR(IF(Helpers!AL158&gt;0, MAX(0, Helpers!AL158 - INDEX(Matrix!$B$2:$ZZ$201, ROW()-209, COLUMN()-1)), ""),"")</f>
        <v/>
      </c>
      <c r="AM366" t="str" cm="1">
        <f t="array" ref="AM366">IFERROR(IF(Helpers!AM158&gt;0, MAX(0, Helpers!AM158 - INDEX(Matrix!$B$2:$ZZ$201, ROW()-209, COLUMN()-1)), ""),"")</f>
        <v/>
      </c>
      <c r="AN366" t="str" cm="1">
        <f t="array" ref="AN366">IFERROR(IF(Helpers!AN158&gt;0, MAX(0, Helpers!AN158 - INDEX(Matrix!$B$2:$ZZ$201, ROW()-209, COLUMN()-1)), ""),"")</f>
        <v/>
      </c>
      <c r="AO366" t="str" cm="1">
        <f t="array" ref="AO366">IFERROR(IF(Helpers!AO158&gt;0, MAX(0, Helpers!AO158 - INDEX(Matrix!$B$2:$ZZ$201, ROW()-209, COLUMN()-1)), ""),"")</f>
        <v/>
      </c>
      <c r="AP366" t="str" cm="1">
        <f t="array" ref="AP366">IFERROR(IF(Helpers!AP158&gt;0, MAX(0, Helpers!AP158 - INDEX(Matrix!$B$2:$ZZ$201, ROW()-209, COLUMN()-1)), ""),"")</f>
        <v/>
      </c>
      <c r="AQ366" t="str" cm="1">
        <f t="array" ref="AQ366">IFERROR(IF(Helpers!AQ158&gt;0, MAX(0, Helpers!AQ158 - INDEX(Matrix!$B$2:$ZZ$201, ROW()-209, COLUMN()-1)), ""),"")</f>
        <v/>
      </c>
      <c r="AR366" t="str" cm="1">
        <f t="array" ref="AR366">IFERROR(IF(Helpers!AR158&gt;0, MAX(0, Helpers!AR158 - INDEX(Matrix!$B$2:$ZZ$201, ROW()-209, COLUMN()-1)), ""),"")</f>
        <v/>
      </c>
      <c r="AS366" t="str" cm="1">
        <f t="array" ref="AS366">IFERROR(IF(Helpers!AS158&gt;0, MAX(0, Helpers!AS158 - INDEX(Matrix!$B$2:$ZZ$201, ROW()-209, COLUMN()-1)), ""),"")</f>
        <v/>
      </c>
      <c r="AT366" t="str" cm="1">
        <f t="array" ref="AT366">IFERROR(IF(Helpers!AT158&gt;0, MAX(0, Helpers!AT158 - INDEX(Matrix!$B$2:$ZZ$201, ROW()-209, COLUMN()-1)), ""),"")</f>
        <v/>
      </c>
      <c r="AU366" t="str" cm="1">
        <f t="array" ref="AU366">IFERROR(IF(Helpers!AU158&gt;0, MAX(0, Helpers!AU158 - INDEX(Matrix!$B$2:$ZZ$201, ROW()-209, COLUMN()-1)), ""),"")</f>
        <v/>
      </c>
      <c r="AV366" t="str" cm="1">
        <f t="array" ref="AV366">IFERROR(IF(Helpers!AV158&gt;0, MAX(0, Helpers!AV158 - INDEX(Matrix!$B$2:$ZZ$201, ROW()-209, COLUMN()-1)), ""),"")</f>
        <v/>
      </c>
      <c r="AW366" t="str" cm="1">
        <f t="array" ref="AW366">IFERROR(IF(Helpers!AW158&gt;0, MAX(0, Helpers!AW158 - INDEX(Matrix!$B$2:$ZZ$201, ROW()-209, COLUMN()-1)), ""),"")</f>
        <v/>
      </c>
      <c r="AX366" t="str" cm="1">
        <f t="array" ref="AX366">IFERROR(IF(Helpers!AX158&gt;0, MAX(0, Helpers!AX158 - INDEX(Matrix!$B$2:$ZZ$201, ROW()-209, COLUMN()-1)), ""),"")</f>
        <v/>
      </c>
      <c r="AY366" t="str" cm="1">
        <f t="array" ref="AY366">IFERROR(IF(Helpers!AY158&gt;0, MAX(0, Helpers!AY158 - INDEX(Matrix!$B$2:$ZZ$201, ROW()-209, COLUMN()-1)), ""),"")</f>
        <v/>
      </c>
    </row>
    <row r="367" spans="1:51" x14ac:dyDescent="0.25">
      <c r="A367" s="12"/>
      <c r="B367" t="str" cm="1">
        <f t="array" ref="B367">IFERROR(IF(Helpers!B159&gt;0, MAX(0, Helpers!B159 - INDEX(Matrix!$B$2:$ZZ$201, ROW()-209, COLUMN()-1)), ""),"")</f>
        <v/>
      </c>
      <c r="C367" t="str" cm="1">
        <f t="array" ref="C367">IFERROR(IF(Helpers!C159&gt;0, MAX(0, Helpers!C159 - INDEX(Matrix!$B$2:$ZZ$201, ROW()-209, COLUMN()-1)), ""),"")</f>
        <v/>
      </c>
      <c r="D367" t="str" cm="1">
        <f t="array" ref="D367">IFERROR(IF(Helpers!D159&gt;0, MAX(0, Helpers!D159 - INDEX(Matrix!$B$2:$ZZ$201, ROW()-209, COLUMN()-1)), ""),"")</f>
        <v/>
      </c>
      <c r="E367" t="str" cm="1">
        <f t="array" ref="E367">IFERROR(IF(Helpers!E159&gt;0, MAX(0, Helpers!E159 - INDEX(Matrix!$B$2:$ZZ$201, ROW()-209, COLUMN()-1)), ""),"")</f>
        <v/>
      </c>
      <c r="F367" t="str" cm="1">
        <f t="array" ref="F367">IFERROR(IF(Helpers!F159&gt;0, MAX(0, Helpers!F159 - INDEX(Matrix!$B$2:$ZZ$201, ROW()-209, COLUMN()-1)), ""),"")</f>
        <v/>
      </c>
      <c r="G367" t="str" cm="1">
        <f t="array" ref="G367">IFERROR(IF(Helpers!G159&gt;0, MAX(0, Helpers!G159 - INDEX(Matrix!$B$2:$ZZ$201, ROW()-209, COLUMN()-1)), ""),"")</f>
        <v/>
      </c>
      <c r="H367" t="str" cm="1">
        <f t="array" ref="H367">IFERROR(IF(Helpers!H159&gt;0, MAX(0, Helpers!H159 - INDEX(Matrix!$B$2:$ZZ$201, ROW()-209, COLUMN()-1)), ""),"")</f>
        <v/>
      </c>
      <c r="I367" t="str" cm="1">
        <f t="array" ref="I367">IFERROR(IF(Helpers!I159&gt;0, MAX(0, Helpers!I159 - INDEX(Matrix!$B$2:$ZZ$201, ROW()-209, COLUMN()-1)), ""),"")</f>
        <v/>
      </c>
      <c r="J367" t="str" cm="1">
        <f t="array" ref="J367">IFERROR(IF(Helpers!J159&gt;0, MAX(0, Helpers!J159 - INDEX(Matrix!$B$2:$ZZ$201, ROW()-209, COLUMN()-1)), ""),"")</f>
        <v/>
      </c>
      <c r="K367" t="str" cm="1">
        <f t="array" ref="K367">IFERROR(IF(Helpers!K159&gt;0, MAX(0, Helpers!K159 - INDEX(Matrix!$B$2:$ZZ$201, ROW()-209, COLUMN()-1)), ""),"")</f>
        <v/>
      </c>
      <c r="L367" t="str" cm="1">
        <f t="array" ref="L367">IFERROR(IF(Helpers!L159&gt;0, MAX(0, Helpers!L159 - INDEX(Matrix!$B$2:$ZZ$201, ROW()-209, COLUMN()-1)), ""),"")</f>
        <v/>
      </c>
      <c r="M367" t="str" cm="1">
        <f t="array" ref="M367">IFERROR(IF(Helpers!M159&gt;0, MAX(0, Helpers!M159 - INDEX(Matrix!$B$2:$ZZ$201, ROW()-209, COLUMN()-1)), ""),"")</f>
        <v/>
      </c>
      <c r="N367" t="str" cm="1">
        <f t="array" ref="N367">IFERROR(IF(Helpers!N159&gt;0, MAX(0, Helpers!N159 - INDEX(Matrix!$B$2:$ZZ$201, ROW()-209, COLUMN()-1)), ""),"")</f>
        <v/>
      </c>
      <c r="O367" t="str" cm="1">
        <f t="array" ref="O367">IFERROR(IF(Helpers!O159&gt;0, MAX(0, Helpers!O159 - INDEX(Matrix!$B$2:$ZZ$201, ROW()-209, COLUMN()-1)), ""),"")</f>
        <v/>
      </c>
      <c r="P367" t="str" cm="1">
        <f t="array" ref="P367">IFERROR(IF(Helpers!P159&gt;0, MAX(0, Helpers!P159 - INDEX(Matrix!$B$2:$ZZ$201, ROW()-209, COLUMN()-1)), ""),"")</f>
        <v/>
      </c>
      <c r="Q367" t="str" cm="1">
        <f t="array" ref="Q367">IFERROR(IF(Helpers!Q159&gt;0, MAX(0, Helpers!Q159 - INDEX(Matrix!$B$2:$ZZ$201, ROW()-209, COLUMN()-1)), ""),"")</f>
        <v/>
      </c>
      <c r="R367" t="str" cm="1">
        <f t="array" ref="R367">IFERROR(IF(Helpers!R159&gt;0, MAX(0, Helpers!R159 - INDEX(Matrix!$B$2:$ZZ$201, ROW()-209, COLUMN()-1)), ""),"")</f>
        <v/>
      </c>
      <c r="S367" t="str" cm="1">
        <f t="array" ref="S367">IFERROR(IF(Helpers!S159&gt;0, MAX(0, Helpers!S159 - INDEX(Matrix!$B$2:$ZZ$201, ROW()-209, COLUMN()-1)), ""),"")</f>
        <v/>
      </c>
      <c r="T367" t="str" cm="1">
        <f t="array" ref="T367">IFERROR(IF(Helpers!T159&gt;0, MAX(0, Helpers!T159 - INDEX(Matrix!$B$2:$ZZ$201, ROW()-209, COLUMN()-1)), ""),"")</f>
        <v/>
      </c>
      <c r="U367" t="str" cm="1">
        <f t="array" ref="U367">IFERROR(IF(Helpers!U159&gt;0, MAX(0, Helpers!U159 - INDEX(Matrix!$B$2:$ZZ$201, ROW()-209, COLUMN()-1)), ""),"")</f>
        <v/>
      </c>
      <c r="V367" t="str" cm="1">
        <f t="array" ref="V367">IFERROR(IF(Helpers!V159&gt;0, MAX(0, Helpers!V159 - INDEX(Matrix!$B$2:$ZZ$201, ROW()-209, COLUMN()-1)), ""),"")</f>
        <v/>
      </c>
      <c r="W367" t="str" cm="1">
        <f t="array" ref="W367">IFERROR(IF(Helpers!W159&gt;0, MAX(0, Helpers!W159 - INDEX(Matrix!$B$2:$ZZ$201, ROW()-209, COLUMN()-1)), ""),"")</f>
        <v/>
      </c>
      <c r="X367" t="str" cm="1">
        <f t="array" ref="X367">IFERROR(IF(Helpers!X159&gt;0, MAX(0, Helpers!X159 - INDEX(Matrix!$B$2:$ZZ$201, ROW()-209, COLUMN()-1)), ""),"")</f>
        <v/>
      </c>
      <c r="Y367" t="str" cm="1">
        <f t="array" ref="Y367">IFERROR(IF(Helpers!Y159&gt;0, MAX(0, Helpers!Y159 - INDEX(Matrix!$B$2:$ZZ$201, ROW()-209, COLUMN()-1)), ""),"")</f>
        <v/>
      </c>
      <c r="Z367" t="str" cm="1">
        <f t="array" ref="Z367">IFERROR(IF(Helpers!Z159&gt;0, MAX(0, Helpers!Z159 - INDEX(Matrix!$B$2:$ZZ$201, ROW()-209, COLUMN()-1)), ""),"")</f>
        <v/>
      </c>
      <c r="AA367" t="str" cm="1">
        <f t="array" ref="AA367">IFERROR(IF(Helpers!AA159&gt;0, MAX(0, Helpers!AA159 - INDEX(Matrix!$B$2:$ZZ$201, ROW()-209, COLUMN()-1)), ""),"")</f>
        <v/>
      </c>
      <c r="AB367" t="str" cm="1">
        <f t="array" ref="AB367">IFERROR(IF(Helpers!AB159&gt;0, MAX(0, Helpers!AB159 - INDEX(Matrix!$B$2:$ZZ$201, ROW()-209, COLUMN()-1)), ""),"")</f>
        <v/>
      </c>
      <c r="AC367" t="str" cm="1">
        <f t="array" ref="AC367">IFERROR(IF(Helpers!AC159&gt;0, MAX(0, Helpers!AC159 - INDEX(Matrix!$B$2:$ZZ$201, ROW()-209, COLUMN()-1)), ""),"")</f>
        <v/>
      </c>
      <c r="AD367" t="str" cm="1">
        <f t="array" ref="AD367">IFERROR(IF(Helpers!AD159&gt;0, MAX(0, Helpers!AD159 - INDEX(Matrix!$B$2:$ZZ$201, ROW()-209, COLUMN()-1)), ""),"")</f>
        <v/>
      </c>
      <c r="AE367" t="str" cm="1">
        <f t="array" ref="AE367">IFERROR(IF(Helpers!AE159&gt;0, MAX(0, Helpers!AE159 - INDEX(Matrix!$B$2:$ZZ$201, ROW()-209, COLUMN()-1)), ""),"")</f>
        <v/>
      </c>
      <c r="AF367" t="str" cm="1">
        <f t="array" ref="AF367">IFERROR(IF(Helpers!AF159&gt;0, MAX(0, Helpers!AF159 - INDEX(Matrix!$B$2:$ZZ$201, ROW()-209, COLUMN()-1)), ""),"")</f>
        <v/>
      </c>
      <c r="AG367" t="str" cm="1">
        <f t="array" ref="AG367">IFERROR(IF(Helpers!AG159&gt;0, MAX(0, Helpers!AG159 - INDEX(Matrix!$B$2:$ZZ$201, ROW()-209, COLUMN()-1)), ""),"")</f>
        <v/>
      </c>
      <c r="AH367" t="str" cm="1">
        <f t="array" ref="AH367">IFERROR(IF(Helpers!AH159&gt;0, MAX(0, Helpers!AH159 - INDEX(Matrix!$B$2:$ZZ$201, ROW()-209, COLUMN()-1)), ""),"")</f>
        <v/>
      </c>
      <c r="AI367" t="str" cm="1">
        <f t="array" ref="AI367">IFERROR(IF(Helpers!AI159&gt;0, MAX(0, Helpers!AI159 - INDEX(Matrix!$B$2:$ZZ$201, ROW()-209, COLUMN()-1)), ""),"")</f>
        <v/>
      </c>
      <c r="AJ367" t="str" cm="1">
        <f t="array" ref="AJ367">IFERROR(IF(Helpers!AJ159&gt;0, MAX(0, Helpers!AJ159 - INDEX(Matrix!$B$2:$ZZ$201, ROW()-209, COLUMN()-1)), ""),"")</f>
        <v/>
      </c>
      <c r="AK367" t="str" cm="1">
        <f t="array" ref="AK367">IFERROR(IF(Helpers!AK159&gt;0, MAX(0, Helpers!AK159 - INDEX(Matrix!$B$2:$ZZ$201, ROW()-209, COLUMN()-1)), ""),"")</f>
        <v/>
      </c>
      <c r="AL367" t="str" cm="1">
        <f t="array" ref="AL367">IFERROR(IF(Helpers!AL159&gt;0, MAX(0, Helpers!AL159 - INDEX(Matrix!$B$2:$ZZ$201, ROW()-209, COLUMN()-1)), ""),"")</f>
        <v/>
      </c>
      <c r="AM367" t="str" cm="1">
        <f t="array" ref="AM367">IFERROR(IF(Helpers!AM159&gt;0, MAX(0, Helpers!AM159 - INDEX(Matrix!$B$2:$ZZ$201, ROW()-209, COLUMN()-1)), ""),"")</f>
        <v/>
      </c>
      <c r="AN367" t="str" cm="1">
        <f t="array" ref="AN367">IFERROR(IF(Helpers!AN159&gt;0, MAX(0, Helpers!AN159 - INDEX(Matrix!$B$2:$ZZ$201, ROW()-209, COLUMN()-1)), ""),"")</f>
        <v/>
      </c>
      <c r="AO367" t="str" cm="1">
        <f t="array" ref="AO367">IFERROR(IF(Helpers!AO159&gt;0, MAX(0, Helpers!AO159 - INDEX(Matrix!$B$2:$ZZ$201, ROW()-209, COLUMN()-1)), ""),"")</f>
        <v/>
      </c>
      <c r="AP367" t="str" cm="1">
        <f t="array" ref="AP367">IFERROR(IF(Helpers!AP159&gt;0, MAX(0, Helpers!AP159 - INDEX(Matrix!$B$2:$ZZ$201, ROW()-209, COLUMN()-1)), ""),"")</f>
        <v/>
      </c>
      <c r="AQ367" t="str" cm="1">
        <f t="array" ref="AQ367">IFERROR(IF(Helpers!AQ159&gt;0, MAX(0, Helpers!AQ159 - INDEX(Matrix!$B$2:$ZZ$201, ROW()-209, COLUMN()-1)), ""),"")</f>
        <v/>
      </c>
      <c r="AR367" t="str" cm="1">
        <f t="array" ref="AR367">IFERROR(IF(Helpers!AR159&gt;0, MAX(0, Helpers!AR159 - INDEX(Matrix!$B$2:$ZZ$201, ROW()-209, COLUMN()-1)), ""),"")</f>
        <v/>
      </c>
      <c r="AS367" t="str" cm="1">
        <f t="array" ref="AS367">IFERROR(IF(Helpers!AS159&gt;0, MAX(0, Helpers!AS159 - INDEX(Matrix!$B$2:$ZZ$201, ROW()-209, COLUMN()-1)), ""),"")</f>
        <v/>
      </c>
      <c r="AT367" t="str" cm="1">
        <f t="array" ref="AT367">IFERROR(IF(Helpers!AT159&gt;0, MAX(0, Helpers!AT159 - INDEX(Matrix!$B$2:$ZZ$201, ROW()-209, COLUMN()-1)), ""),"")</f>
        <v/>
      </c>
      <c r="AU367" t="str" cm="1">
        <f t="array" ref="AU367">IFERROR(IF(Helpers!AU159&gt;0, MAX(0, Helpers!AU159 - INDEX(Matrix!$B$2:$ZZ$201, ROW()-209, COLUMN()-1)), ""),"")</f>
        <v/>
      </c>
      <c r="AV367" t="str" cm="1">
        <f t="array" ref="AV367">IFERROR(IF(Helpers!AV159&gt;0, MAX(0, Helpers!AV159 - INDEX(Matrix!$B$2:$ZZ$201, ROW()-209, COLUMN()-1)), ""),"")</f>
        <v/>
      </c>
      <c r="AW367" t="str" cm="1">
        <f t="array" ref="AW367">IFERROR(IF(Helpers!AW159&gt;0, MAX(0, Helpers!AW159 - INDEX(Matrix!$B$2:$ZZ$201, ROW()-209, COLUMN()-1)), ""),"")</f>
        <v/>
      </c>
      <c r="AX367" t="str" cm="1">
        <f t="array" ref="AX367">IFERROR(IF(Helpers!AX159&gt;0, MAX(0, Helpers!AX159 - INDEX(Matrix!$B$2:$ZZ$201, ROW()-209, COLUMN()-1)), ""),"")</f>
        <v/>
      </c>
      <c r="AY367" t="str" cm="1">
        <f t="array" ref="AY367">IFERROR(IF(Helpers!AY159&gt;0, MAX(0, Helpers!AY159 - INDEX(Matrix!$B$2:$ZZ$201, ROW()-209, COLUMN()-1)), ""),"")</f>
        <v/>
      </c>
    </row>
    <row r="368" spans="1:51" x14ac:dyDescent="0.25">
      <c r="A368" s="12"/>
      <c r="B368" t="str" cm="1">
        <f t="array" ref="B368">IFERROR(IF(Helpers!B160&gt;0, MAX(0, Helpers!B160 - INDEX(Matrix!$B$2:$ZZ$201, ROW()-209, COLUMN()-1)), ""),"")</f>
        <v/>
      </c>
      <c r="C368" t="str" cm="1">
        <f t="array" ref="C368">IFERROR(IF(Helpers!C160&gt;0, MAX(0, Helpers!C160 - INDEX(Matrix!$B$2:$ZZ$201, ROW()-209, COLUMN()-1)), ""),"")</f>
        <v/>
      </c>
      <c r="D368" t="str" cm="1">
        <f t="array" ref="D368">IFERROR(IF(Helpers!D160&gt;0, MAX(0, Helpers!D160 - INDEX(Matrix!$B$2:$ZZ$201, ROW()-209, COLUMN()-1)), ""),"")</f>
        <v/>
      </c>
      <c r="E368" t="str" cm="1">
        <f t="array" ref="E368">IFERROR(IF(Helpers!E160&gt;0, MAX(0, Helpers!E160 - INDEX(Matrix!$B$2:$ZZ$201, ROW()-209, COLUMN()-1)), ""),"")</f>
        <v/>
      </c>
      <c r="F368" t="str" cm="1">
        <f t="array" ref="F368">IFERROR(IF(Helpers!F160&gt;0, MAX(0, Helpers!F160 - INDEX(Matrix!$B$2:$ZZ$201, ROW()-209, COLUMN()-1)), ""),"")</f>
        <v/>
      </c>
      <c r="G368" t="str" cm="1">
        <f t="array" ref="G368">IFERROR(IF(Helpers!G160&gt;0, MAX(0, Helpers!G160 - INDEX(Matrix!$B$2:$ZZ$201, ROW()-209, COLUMN()-1)), ""),"")</f>
        <v/>
      </c>
      <c r="H368" t="str" cm="1">
        <f t="array" ref="H368">IFERROR(IF(Helpers!H160&gt;0, MAX(0, Helpers!H160 - INDEX(Matrix!$B$2:$ZZ$201, ROW()-209, COLUMN()-1)), ""),"")</f>
        <v/>
      </c>
      <c r="I368" t="str" cm="1">
        <f t="array" ref="I368">IFERROR(IF(Helpers!I160&gt;0, MAX(0, Helpers!I160 - INDEX(Matrix!$B$2:$ZZ$201, ROW()-209, COLUMN()-1)), ""),"")</f>
        <v/>
      </c>
      <c r="J368" t="str" cm="1">
        <f t="array" ref="J368">IFERROR(IF(Helpers!J160&gt;0, MAX(0, Helpers!J160 - INDEX(Matrix!$B$2:$ZZ$201, ROW()-209, COLUMN()-1)), ""),"")</f>
        <v/>
      </c>
      <c r="K368" t="str" cm="1">
        <f t="array" ref="K368">IFERROR(IF(Helpers!K160&gt;0, MAX(0, Helpers!K160 - INDEX(Matrix!$B$2:$ZZ$201, ROW()-209, COLUMN()-1)), ""),"")</f>
        <v/>
      </c>
      <c r="L368" t="str" cm="1">
        <f t="array" ref="L368">IFERROR(IF(Helpers!L160&gt;0, MAX(0, Helpers!L160 - INDEX(Matrix!$B$2:$ZZ$201, ROW()-209, COLUMN()-1)), ""),"")</f>
        <v/>
      </c>
      <c r="M368" t="str" cm="1">
        <f t="array" ref="M368">IFERROR(IF(Helpers!M160&gt;0, MAX(0, Helpers!M160 - INDEX(Matrix!$B$2:$ZZ$201, ROW()-209, COLUMN()-1)), ""),"")</f>
        <v/>
      </c>
      <c r="N368" t="str" cm="1">
        <f t="array" ref="N368">IFERROR(IF(Helpers!N160&gt;0, MAX(0, Helpers!N160 - INDEX(Matrix!$B$2:$ZZ$201, ROW()-209, COLUMN()-1)), ""),"")</f>
        <v/>
      </c>
      <c r="O368" t="str" cm="1">
        <f t="array" ref="O368">IFERROR(IF(Helpers!O160&gt;0, MAX(0, Helpers!O160 - INDEX(Matrix!$B$2:$ZZ$201, ROW()-209, COLUMN()-1)), ""),"")</f>
        <v/>
      </c>
      <c r="P368" t="str" cm="1">
        <f t="array" ref="P368">IFERROR(IF(Helpers!P160&gt;0, MAX(0, Helpers!P160 - INDEX(Matrix!$B$2:$ZZ$201, ROW()-209, COLUMN()-1)), ""),"")</f>
        <v/>
      </c>
      <c r="Q368" t="str" cm="1">
        <f t="array" ref="Q368">IFERROR(IF(Helpers!Q160&gt;0, MAX(0, Helpers!Q160 - INDEX(Matrix!$B$2:$ZZ$201, ROW()-209, COLUMN()-1)), ""),"")</f>
        <v/>
      </c>
      <c r="R368" t="str" cm="1">
        <f t="array" ref="R368">IFERROR(IF(Helpers!R160&gt;0, MAX(0, Helpers!R160 - INDEX(Matrix!$B$2:$ZZ$201, ROW()-209, COLUMN()-1)), ""),"")</f>
        <v/>
      </c>
      <c r="S368" t="str" cm="1">
        <f t="array" ref="S368">IFERROR(IF(Helpers!S160&gt;0, MAX(0, Helpers!S160 - INDEX(Matrix!$B$2:$ZZ$201, ROW()-209, COLUMN()-1)), ""),"")</f>
        <v/>
      </c>
      <c r="T368" t="str" cm="1">
        <f t="array" ref="T368">IFERROR(IF(Helpers!T160&gt;0, MAX(0, Helpers!T160 - INDEX(Matrix!$B$2:$ZZ$201, ROW()-209, COLUMN()-1)), ""),"")</f>
        <v/>
      </c>
      <c r="U368" t="str" cm="1">
        <f t="array" ref="U368">IFERROR(IF(Helpers!U160&gt;0, MAX(0, Helpers!U160 - INDEX(Matrix!$B$2:$ZZ$201, ROW()-209, COLUMN()-1)), ""),"")</f>
        <v/>
      </c>
      <c r="V368" t="str" cm="1">
        <f t="array" ref="V368">IFERROR(IF(Helpers!V160&gt;0, MAX(0, Helpers!V160 - INDEX(Matrix!$B$2:$ZZ$201, ROW()-209, COLUMN()-1)), ""),"")</f>
        <v/>
      </c>
      <c r="W368" t="str" cm="1">
        <f t="array" ref="W368">IFERROR(IF(Helpers!W160&gt;0, MAX(0, Helpers!W160 - INDEX(Matrix!$B$2:$ZZ$201, ROW()-209, COLUMN()-1)), ""),"")</f>
        <v/>
      </c>
      <c r="X368" t="str" cm="1">
        <f t="array" ref="X368">IFERROR(IF(Helpers!X160&gt;0, MAX(0, Helpers!X160 - INDEX(Matrix!$B$2:$ZZ$201, ROW()-209, COLUMN()-1)), ""),"")</f>
        <v/>
      </c>
      <c r="Y368" t="str" cm="1">
        <f t="array" ref="Y368">IFERROR(IF(Helpers!Y160&gt;0, MAX(0, Helpers!Y160 - INDEX(Matrix!$B$2:$ZZ$201, ROW()-209, COLUMN()-1)), ""),"")</f>
        <v/>
      </c>
      <c r="Z368" t="str" cm="1">
        <f t="array" ref="Z368">IFERROR(IF(Helpers!Z160&gt;0, MAX(0, Helpers!Z160 - INDEX(Matrix!$B$2:$ZZ$201, ROW()-209, COLUMN()-1)), ""),"")</f>
        <v/>
      </c>
      <c r="AA368" t="str" cm="1">
        <f t="array" ref="AA368">IFERROR(IF(Helpers!AA160&gt;0, MAX(0, Helpers!AA160 - INDEX(Matrix!$B$2:$ZZ$201, ROW()-209, COLUMN()-1)), ""),"")</f>
        <v/>
      </c>
      <c r="AB368" t="str" cm="1">
        <f t="array" ref="AB368">IFERROR(IF(Helpers!AB160&gt;0, MAX(0, Helpers!AB160 - INDEX(Matrix!$B$2:$ZZ$201, ROW()-209, COLUMN()-1)), ""),"")</f>
        <v/>
      </c>
      <c r="AC368" t="str" cm="1">
        <f t="array" ref="AC368">IFERROR(IF(Helpers!AC160&gt;0, MAX(0, Helpers!AC160 - INDEX(Matrix!$B$2:$ZZ$201, ROW()-209, COLUMN()-1)), ""),"")</f>
        <v/>
      </c>
      <c r="AD368" t="str" cm="1">
        <f t="array" ref="AD368">IFERROR(IF(Helpers!AD160&gt;0, MAX(0, Helpers!AD160 - INDEX(Matrix!$B$2:$ZZ$201, ROW()-209, COLUMN()-1)), ""),"")</f>
        <v/>
      </c>
      <c r="AE368" t="str" cm="1">
        <f t="array" ref="AE368">IFERROR(IF(Helpers!AE160&gt;0, MAX(0, Helpers!AE160 - INDEX(Matrix!$B$2:$ZZ$201, ROW()-209, COLUMN()-1)), ""),"")</f>
        <v/>
      </c>
      <c r="AF368" t="str" cm="1">
        <f t="array" ref="AF368">IFERROR(IF(Helpers!AF160&gt;0, MAX(0, Helpers!AF160 - INDEX(Matrix!$B$2:$ZZ$201, ROW()-209, COLUMN()-1)), ""),"")</f>
        <v/>
      </c>
      <c r="AG368" t="str" cm="1">
        <f t="array" ref="AG368">IFERROR(IF(Helpers!AG160&gt;0, MAX(0, Helpers!AG160 - INDEX(Matrix!$B$2:$ZZ$201, ROW()-209, COLUMN()-1)), ""),"")</f>
        <v/>
      </c>
      <c r="AH368" t="str" cm="1">
        <f t="array" ref="AH368">IFERROR(IF(Helpers!AH160&gt;0, MAX(0, Helpers!AH160 - INDEX(Matrix!$B$2:$ZZ$201, ROW()-209, COLUMN()-1)), ""),"")</f>
        <v/>
      </c>
      <c r="AI368" t="str" cm="1">
        <f t="array" ref="AI368">IFERROR(IF(Helpers!AI160&gt;0, MAX(0, Helpers!AI160 - INDEX(Matrix!$B$2:$ZZ$201, ROW()-209, COLUMN()-1)), ""),"")</f>
        <v/>
      </c>
      <c r="AJ368" t="str" cm="1">
        <f t="array" ref="AJ368">IFERROR(IF(Helpers!AJ160&gt;0, MAX(0, Helpers!AJ160 - INDEX(Matrix!$B$2:$ZZ$201, ROW()-209, COLUMN()-1)), ""),"")</f>
        <v/>
      </c>
      <c r="AK368" t="str" cm="1">
        <f t="array" ref="AK368">IFERROR(IF(Helpers!AK160&gt;0, MAX(0, Helpers!AK160 - INDEX(Matrix!$B$2:$ZZ$201, ROW()-209, COLUMN()-1)), ""),"")</f>
        <v/>
      </c>
      <c r="AL368" t="str" cm="1">
        <f t="array" ref="AL368">IFERROR(IF(Helpers!AL160&gt;0, MAX(0, Helpers!AL160 - INDEX(Matrix!$B$2:$ZZ$201, ROW()-209, COLUMN()-1)), ""),"")</f>
        <v/>
      </c>
      <c r="AM368" t="str" cm="1">
        <f t="array" ref="AM368">IFERROR(IF(Helpers!AM160&gt;0, MAX(0, Helpers!AM160 - INDEX(Matrix!$B$2:$ZZ$201, ROW()-209, COLUMN()-1)), ""),"")</f>
        <v/>
      </c>
      <c r="AN368" t="str" cm="1">
        <f t="array" ref="AN368">IFERROR(IF(Helpers!AN160&gt;0, MAX(0, Helpers!AN160 - INDEX(Matrix!$B$2:$ZZ$201, ROW()-209, COLUMN()-1)), ""),"")</f>
        <v/>
      </c>
      <c r="AO368" t="str" cm="1">
        <f t="array" ref="AO368">IFERROR(IF(Helpers!AO160&gt;0, MAX(0, Helpers!AO160 - INDEX(Matrix!$B$2:$ZZ$201, ROW()-209, COLUMN()-1)), ""),"")</f>
        <v/>
      </c>
      <c r="AP368" t="str" cm="1">
        <f t="array" ref="AP368">IFERROR(IF(Helpers!AP160&gt;0, MAX(0, Helpers!AP160 - INDEX(Matrix!$B$2:$ZZ$201, ROW()-209, COLUMN()-1)), ""),"")</f>
        <v/>
      </c>
      <c r="AQ368" t="str" cm="1">
        <f t="array" ref="AQ368">IFERROR(IF(Helpers!AQ160&gt;0, MAX(0, Helpers!AQ160 - INDEX(Matrix!$B$2:$ZZ$201, ROW()-209, COLUMN()-1)), ""),"")</f>
        <v/>
      </c>
      <c r="AR368" t="str" cm="1">
        <f t="array" ref="AR368">IFERROR(IF(Helpers!AR160&gt;0, MAX(0, Helpers!AR160 - INDEX(Matrix!$B$2:$ZZ$201, ROW()-209, COLUMN()-1)), ""),"")</f>
        <v/>
      </c>
      <c r="AS368" t="str" cm="1">
        <f t="array" ref="AS368">IFERROR(IF(Helpers!AS160&gt;0, MAX(0, Helpers!AS160 - INDEX(Matrix!$B$2:$ZZ$201, ROW()-209, COLUMN()-1)), ""),"")</f>
        <v/>
      </c>
      <c r="AT368" t="str" cm="1">
        <f t="array" ref="AT368">IFERROR(IF(Helpers!AT160&gt;0, MAX(0, Helpers!AT160 - INDEX(Matrix!$B$2:$ZZ$201, ROW()-209, COLUMN()-1)), ""),"")</f>
        <v/>
      </c>
      <c r="AU368" t="str" cm="1">
        <f t="array" ref="AU368">IFERROR(IF(Helpers!AU160&gt;0, MAX(0, Helpers!AU160 - INDEX(Matrix!$B$2:$ZZ$201, ROW()-209, COLUMN()-1)), ""),"")</f>
        <v/>
      </c>
      <c r="AV368" t="str" cm="1">
        <f t="array" ref="AV368">IFERROR(IF(Helpers!AV160&gt;0, MAX(0, Helpers!AV160 - INDEX(Matrix!$B$2:$ZZ$201, ROW()-209, COLUMN()-1)), ""),"")</f>
        <v/>
      </c>
      <c r="AW368" t="str" cm="1">
        <f t="array" ref="AW368">IFERROR(IF(Helpers!AW160&gt;0, MAX(0, Helpers!AW160 - INDEX(Matrix!$B$2:$ZZ$201, ROW()-209, COLUMN()-1)), ""),"")</f>
        <v/>
      </c>
      <c r="AX368" t="str" cm="1">
        <f t="array" ref="AX368">IFERROR(IF(Helpers!AX160&gt;0, MAX(0, Helpers!AX160 - INDEX(Matrix!$B$2:$ZZ$201, ROW()-209, COLUMN()-1)), ""),"")</f>
        <v/>
      </c>
      <c r="AY368" t="str" cm="1">
        <f t="array" ref="AY368">IFERROR(IF(Helpers!AY160&gt;0, MAX(0, Helpers!AY160 - INDEX(Matrix!$B$2:$ZZ$201, ROW()-209, COLUMN()-1)), ""),"")</f>
        <v/>
      </c>
    </row>
    <row r="369" spans="1:51" x14ac:dyDescent="0.25">
      <c r="A369" s="12"/>
      <c r="B369" t="str" cm="1">
        <f t="array" ref="B369">IFERROR(IF(Helpers!B161&gt;0, MAX(0, Helpers!B161 - INDEX(Matrix!$B$2:$ZZ$201, ROW()-209, COLUMN()-1)), ""),"")</f>
        <v/>
      </c>
      <c r="C369" t="str" cm="1">
        <f t="array" ref="C369">IFERROR(IF(Helpers!C161&gt;0, MAX(0, Helpers!C161 - INDEX(Matrix!$B$2:$ZZ$201, ROW()-209, COLUMN()-1)), ""),"")</f>
        <v/>
      </c>
      <c r="D369" t="str" cm="1">
        <f t="array" ref="D369">IFERROR(IF(Helpers!D161&gt;0, MAX(0, Helpers!D161 - INDEX(Matrix!$B$2:$ZZ$201, ROW()-209, COLUMN()-1)), ""),"")</f>
        <v/>
      </c>
      <c r="E369" t="str" cm="1">
        <f t="array" ref="E369">IFERROR(IF(Helpers!E161&gt;0, MAX(0, Helpers!E161 - INDEX(Matrix!$B$2:$ZZ$201, ROW()-209, COLUMN()-1)), ""),"")</f>
        <v/>
      </c>
      <c r="F369" t="str" cm="1">
        <f t="array" ref="F369">IFERROR(IF(Helpers!F161&gt;0, MAX(0, Helpers!F161 - INDEX(Matrix!$B$2:$ZZ$201, ROW()-209, COLUMN()-1)), ""),"")</f>
        <v/>
      </c>
      <c r="G369" t="str" cm="1">
        <f t="array" ref="G369">IFERROR(IF(Helpers!G161&gt;0, MAX(0, Helpers!G161 - INDEX(Matrix!$B$2:$ZZ$201, ROW()-209, COLUMN()-1)), ""),"")</f>
        <v/>
      </c>
      <c r="H369" t="str" cm="1">
        <f t="array" ref="H369">IFERROR(IF(Helpers!H161&gt;0, MAX(0, Helpers!H161 - INDEX(Matrix!$B$2:$ZZ$201, ROW()-209, COLUMN()-1)), ""),"")</f>
        <v/>
      </c>
      <c r="I369" t="str" cm="1">
        <f t="array" ref="I369">IFERROR(IF(Helpers!I161&gt;0, MAX(0, Helpers!I161 - INDEX(Matrix!$B$2:$ZZ$201, ROW()-209, COLUMN()-1)), ""),"")</f>
        <v/>
      </c>
      <c r="J369" t="str" cm="1">
        <f t="array" ref="J369">IFERROR(IF(Helpers!J161&gt;0, MAX(0, Helpers!J161 - INDEX(Matrix!$B$2:$ZZ$201, ROW()-209, COLUMN()-1)), ""),"")</f>
        <v/>
      </c>
      <c r="K369" t="str" cm="1">
        <f t="array" ref="K369">IFERROR(IF(Helpers!K161&gt;0, MAX(0, Helpers!K161 - INDEX(Matrix!$B$2:$ZZ$201, ROW()-209, COLUMN()-1)), ""),"")</f>
        <v/>
      </c>
      <c r="L369" t="str" cm="1">
        <f t="array" ref="L369">IFERROR(IF(Helpers!L161&gt;0, MAX(0, Helpers!L161 - INDEX(Matrix!$B$2:$ZZ$201, ROW()-209, COLUMN()-1)), ""),"")</f>
        <v/>
      </c>
      <c r="M369" t="str" cm="1">
        <f t="array" ref="M369">IFERROR(IF(Helpers!M161&gt;0, MAX(0, Helpers!M161 - INDEX(Matrix!$B$2:$ZZ$201, ROW()-209, COLUMN()-1)), ""),"")</f>
        <v/>
      </c>
      <c r="N369" t="str" cm="1">
        <f t="array" ref="N369">IFERROR(IF(Helpers!N161&gt;0, MAX(0, Helpers!N161 - INDEX(Matrix!$B$2:$ZZ$201, ROW()-209, COLUMN()-1)), ""),"")</f>
        <v/>
      </c>
      <c r="O369" t="str" cm="1">
        <f t="array" ref="O369">IFERROR(IF(Helpers!O161&gt;0, MAX(0, Helpers!O161 - INDEX(Matrix!$B$2:$ZZ$201, ROW()-209, COLUMN()-1)), ""),"")</f>
        <v/>
      </c>
      <c r="P369" t="str" cm="1">
        <f t="array" ref="P369">IFERROR(IF(Helpers!P161&gt;0, MAX(0, Helpers!P161 - INDEX(Matrix!$B$2:$ZZ$201, ROW()-209, COLUMN()-1)), ""),"")</f>
        <v/>
      </c>
      <c r="Q369" t="str" cm="1">
        <f t="array" ref="Q369">IFERROR(IF(Helpers!Q161&gt;0, MAX(0, Helpers!Q161 - INDEX(Matrix!$B$2:$ZZ$201, ROW()-209, COLUMN()-1)), ""),"")</f>
        <v/>
      </c>
      <c r="R369" t="str" cm="1">
        <f t="array" ref="R369">IFERROR(IF(Helpers!R161&gt;0, MAX(0, Helpers!R161 - INDEX(Matrix!$B$2:$ZZ$201, ROW()-209, COLUMN()-1)), ""),"")</f>
        <v/>
      </c>
      <c r="S369" t="str" cm="1">
        <f t="array" ref="S369">IFERROR(IF(Helpers!S161&gt;0, MAX(0, Helpers!S161 - INDEX(Matrix!$B$2:$ZZ$201, ROW()-209, COLUMN()-1)), ""),"")</f>
        <v/>
      </c>
      <c r="T369" t="str" cm="1">
        <f t="array" ref="T369">IFERROR(IF(Helpers!T161&gt;0, MAX(0, Helpers!T161 - INDEX(Matrix!$B$2:$ZZ$201, ROW()-209, COLUMN()-1)), ""),"")</f>
        <v/>
      </c>
      <c r="U369" t="str" cm="1">
        <f t="array" ref="U369">IFERROR(IF(Helpers!U161&gt;0, MAX(0, Helpers!U161 - INDEX(Matrix!$B$2:$ZZ$201, ROW()-209, COLUMN()-1)), ""),"")</f>
        <v/>
      </c>
      <c r="V369" t="str" cm="1">
        <f t="array" ref="V369">IFERROR(IF(Helpers!V161&gt;0, MAX(0, Helpers!V161 - INDEX(Matrix!$B$2:$ZZ$201, ROW()-209, COLUMN()-1)), ""),"")</f>
        <v/>
      </c>
      <c r="W369" t="str" cm="1">
        <f t="array" ref="W369">IFERROR(IF(Helpers!W161&gt;0, MAX(0, Helpers!W161 - INDEX(Matrix!$B$2:$ZZ$201, ROW()-209, COLUMN()-1)), ""),"")</f>
        <v/>
      </c>
      <c r="X369" t="str" cm="1">
        <f t="array" ref="X369">IFERROR(IF(Helpers!X161&gt;0, MAX(0, Helpers!X161 - INDEX(Matrix!$B$2:$ZZ$201, ROW()-209, COLUMN()-1)), ""),"")</f>
        <v/>
      </c>
      <c r="Y369" t="str" cm="1">
        <f t="array" ref="Y369">IFERROR(IF(Helpers!Y161&gt;0, MAX(0, Helpers!Y161 - INDEX(Matrix!$B$2:$ZZ$201, ROW()-209, COLUMN()-1)), ""),"")</f>
        <v/>
      </c>
      <c r="Z369" t="str" cm="1">
        <f t="array" ref="Z369">IFERROR(IF(Helpers!Z161&gt;0, MAX(0, Helpers!Z161 - INDEX(Matrix!$B$2:$ZZ$201, ROW()-209, COLUMN()-1)), ""),"")</f>
        <v/>
      </c>
      <c r="AA369" t="str" cm="1">
        <f t="array" ref="AA369">IFERROR(IF(Helpers!AA161&gt;0, MAX(0, Helpers!AA161 - INDEX(Matrix!$B$2:$ZZ$201, ROW()-209, COLUMN()-1)), ""),"")</f>
        <v/>
      </c>
      <c r="AB369" t="str" cm="1">
        <f t="array" ref="AB369">IFERROR(IF(Helpers!AB161&gt;0, MAX(0, Helpers!AB161 - INDEX(Matrix!$B$2:$ZZ$201, ROW()-209, COLUMN()-1)), ""),"")</f>
        <v/>
      </c>
      <c r="AC369" t="str" cm="1">
        <f t="array" ref="AC369">IFERROR(IF(Helpers!AC161&gt;0, MAX(0, Helpers!AC161 - INDEX(Matrix!$B$2:$ZZ$201, ROW()-209, COLUMN()-1)), ""),"")</f>
        <v/>
      </c>
      <c r="AD369" t="str" cm="1">
        <f t="array" ref="AD369">IFERROR(IF(Helpers!AD161&gt;0, MAX(0, Helpers!AD161 - INDEX(Matrix!$B$2:$ZZ$201, ROW()-209, COLUMN()-1)), ""),"")</f>
        <v/>
      </c>
      <c r="AE369" t="str" cm="1">
        <f t="array" ref="AE369">IFERROR(IF(Helpers!AE161&gt;0, MAX(0, Helpers!AE161 - INDEX(Matrix!$B$2:$ZZ$201, ROW()-209, COLUMN()-1)), ""),"")</f>
        <v/>
      </c>
      <c r="AF369" t="str" cm="1">
        <f t="array" ref="AF369">IFERROR(IF(Helpers!AF161&gt;0, MAX(0, Helpers!AF161 - INDEX(Matrix!$B$2:$ZZ$201, ROW()-209, COLUMN()-1)), ""),"")</f>
        <v/>
      </c>
      <c r="AG369" t="str" cm="1">
        <f t="array" ref="AG369">IFERROR(IF(Helpers!AG161&gt;0, MAX(0, Helpers!AG161 - INDEX(Matrix!$B$2:$ZZ$201, ROW()-209, COLUMN()-1)), ""),"")</f>
        <v/>
      </c>
      <c r="AH369" t="str" cm="1">
        <f t="array" ref="AH369">IFERROR(IF(Helpers!AH161&gt;0, MAX(0, Helpers!AH161 - INDEX(Matrix!$B$2:$ZZ$201, ROW()-209, COLUMN()-1)), ""),"")</f>
        <v/>
      </c>
      <c r="AI369" t="str" cm="1">
        <f t="array" ref="AI369">IFERROR(IF(Helpers!AI161&gt;0, MAX(0, Helpers!AI161 - INDEX(Matrix!$B$2:$ZZ$201, ROW()-209, COLUMN()-1)), ""),"")</f>
        <v/>
      </c>
      <c r="AJ369" t="str" cm="1">
        <f t="array" ref="AJ369">IFERROR(IF(Helpers!AJ161&gt;0, MAX(0, Helpers!AJ161 - INDEX(Matrix!$B$2:$ZZ$201, ROW()-209, COLUMN()-1)), ""),"")</f>
        <v/>
      </c>
      <c r="AK369" t="str" cm="1">
        <f t="array" ref="AK369">IFERROR(IF(Helpers!AK161&gt;0, MAX(0, Helpers!AK161 - INDEX(Matrix!$B$2:$ZZ$201, ROW()-209, COLUMN()-1)), ""),"")</f>
        <v/>
      </c>
      <c r="AL369" t="str" cm="1">
        <f t="array" ref="AL369">IFERROR(IF(Helpers!AL161&gt;0, MAX(0, Helpers!AL161 - INDEX(Matrix!$B$2:$ZZ$201, ROW()-209, COLUMN()-1)), ""),"")</f>
        <v/>
      </c>
      <c r="AM369" t="str" cm="1">
        <f t="array" ref="AM369">IFERROR(IF(Helpers!AM161&gt;0, MAX(0, Helpers!AM161 - INDEX(Matrix!$B$2:$ZZ$201, ROW()-209, COLUMN()-1)), ""),"")</f>
        <v/>
      </c>
      <c r="AN369" t="str" cm="1">
        <f t="array" ref="AN369">IFERROR(IF(Helpers!AN161&gt;0, MAX(0, Helpers!AN161 - INDEX(Matrix!$B$2:$ZZ$201, ROW()-209, COLUMN()-1)), ""),"")</f>
        <v/>
      </c>
      <c r="AO369" t="str" cm="1">
        <f t="array" ref="AO369">IFERROR(IF(Helpers!AO161&gt;0, MAX(0, Helpers!AO161 - INDEX(Matrix!$B$2:$ZZ$201, ROW()-209, COLUMN()-1)), ""),"")</f>
        <v/>
      </c>
      <c r="AP369" t="str" cm="1">
        <f t="array" ref="AP369">IFERROR(IF(Helpers!AP161&gt;0, MAX(0, Helpers!AP161 - INDEX(Matrix!$B$2:$ZZ$201, ROW()-209, COLUMN()-1)), ""),"")</f>
        <v/>
      </c>
      <c r="AQ369" t="str" cm="1">
        <f t="array" ref="AQ369">IFERROR(IF(Helpers!AQ161&gt;0, MAX(0, Helpers!AQ161 - INDEX(Matrix!$B$2:$ZZ$201, ROW()-209, COLUMN()-1)), ""),"")</f>
        <v/>
      </c>
      <c r="AR369" t="str" cm="1">
        <f t="array" ref="AR369">IFERROR(IF(Helpers!AR161&gt;0, MAX(0, Helpers!AR161 - INDEX(Matrix!$B$2:$ZZ$201, ROW()-209, COLUMN()-1)), ""),"")</f>
        <v/>
      </c>
      <c r="AS369" t="str" cm="1">
        <f t="array" ref="AS369">IFERROR(IF(Helpers!AS161&gt;0, MAX(0, Helpers!AS161 - INDEX(Matrix!$B$2:$ZZ$201, ROW()-209, COLUMN()-1)), ""),"")</f>
        <v/>
      </c>
      <c r="AT369" t="str" cm="1">
        <f t="array" ref="AT369">IFERROR(IF(Helpers!AT161&gt;0, MAX(0, Helpers!AT161 - INDEX(Matrix!$B$2:$ZZ$201, ROW()-209, COLUMN()-1)), ""),"")</f>
        <v/>
      </c>
      <c r="AU369" t="str" cm="1">
        <f t="array" ref="AU369">IFERROR(IF(Helpers!AU161&gt;0, MAX(0, Helpers!AU161 - INDEX(Matrix!$B$2:$ZZ$201, ROW()-209, COLUMN()-1)), ""),"")</f>
        <v/>
      </c>
      <c r="AV369" t="str" cm="1">
        <f t="array" ref="AV369">IFERROR(IF(Helpers!AV161&gt;0, MAX(0, Helpers!AV161 - INDEX(Matrix!$B$2:$ZZ$201, ROW()-209, COLUMN()-1)), ""),"")</f>
        <v/>
      </c>
      <c r="AW369" t="str" cm="1">
        <f t="array" ref="AW369">IFERROR(IF(Helpers!AW161&gt;0, MAX(0, Helpers!AW161 - INDEX(Matrix!$B$2:$ZZ$201, ROW()-209, COLUMN()-1)), ""),"")</f>
        <v/>
      </c>
      <c r="AX369" t="str" cm="1">
        <f t="array" ref="AX369">IFERROR(IF(Helpers!AX161&gt;0, MAX(0, Helpers!AX161 - INDEX(Matrix!$B$2:$ZZ$201, ROW()-209, COLUMN()-1)), ""),"")</f>
        <v/>
      </c>
      <c r="AY369" t="str" cm="1">
        <f t="array" ref="AY369">IFERROR(IF(Helpers!AY161&gt;0, MAX(0, Helpers!AY161 - INDEX(Matrix!$B$2:$ZZ$201, ROW()-209, COLUMN()-1)), ""),"")</f>
        <v/>
      </c>
    </row>
    <row r="370" spans="1:51" x14ac:dyDescent="0.25">
      <c r="A370" s="12"/>
      <c r="B370" t="str" cm="1">
        <f t="array" ref="B370">IFERROR(IF(Helpers!B162&gt;0, MAX(0, Helpers!B162 - INDEX(Matrix!$B$2:$ZZ$201, ROW()-209, COLUMN()-1)), ""),"")</f>
        <v/>
      </c>
      <c r="C370" t="str" cm="1">
        <f t="array" ref="C370">IFERROR(IF(Helpers!C162&gt;0, MAX(0, Helpers!C162 - INDEX(Matrix!$B$2:$ZZ$201, ROW()-209, COLUMN()-1)), ""),"")</f>
        <v/>
      </c>
      <c r="D370" t="str" cm="1">
        <f t="array" ref="D370">IFERROR(IF(Helpers!D162&gt;0, MAX(0, Helpers!D162 - INDEX(Matrix!$B$2:$ZZ$201, ROW()-209, COLUMN()-1)), ""),"")</f>
        <v/>
      </c>
      <c r="E370" t="str" cm="1">
        <f t="array" ref="E370">IFERROR(IF(Helpers!E162&gt;0, MAX(0, Helpers!E162 - INDEX(Matrix!$B$2:$ZZ$201, ROW()-209, COLUMN()-1)), ""),"")</f>
        <v/>
      </c>
      <c r="F370" t="str" cm="1">
        <f t="array" ref="F370">IFERROR(IF(Helpers!F162&gt;0, MAX(0, Helpers!F162 - INDEX(Matrix!$B$2:$ZZ$201, ROW()-209, COLUMN()-1)), ""),"")</f>
        <v/>
      </c>
      <c r="G370" t="str" cm="1">
        <f t="array" ref="G370">IFERROR(IF(Helpers!G162&gt;0, MAX(0, Helpers!G162 - INDEX(Matrix!$B$2:$ZZ$201, ROW()-209, COLUMN()-1)), ""),"")</f>
        <v/>
      </c>
      <c r="H370" t="str" cm="1">
        <f t="array" ref="H370">IFERROR(IF(Helpers!H162&gt;0, MAX(0, Helpers!H162 - INDEX(Matrix!$B$2:$ZZ$201, ROW()-209, COLUMN()-1)), ""),"")</f>
        <v/>
      </c>
      <c r="I370" t="str" cm="1">
        <f t="array" ref="I370">IFERROR(IF(Helpers!I162&gt;0, MAX(0, Helpers!I162 - INDEX(Matrix!$B$2:$ZZ$201, ROW()-209, COLUMN()-1)), ""),"")</f>
        <v/>
      </c>
      <c r="J370" t="str" cm="1">
        <f t="array" ref="J370">IFERROR(IF(Helpers!J162&gt;0, MAX(0, Helpers!J162 - INDEX(Matrix!$B$2:$ZZ$201, ROW()-209, COLUMN()-1)), ""),"")</f>
        <v/>
      </c>
      <c r="K370" t="str" cm="1">
        <f t="array" ref="K370">IFERROR(IF(Helpers!K162&gt;0, MAX(0, Helpers!K162 - INDEX(Matrix!$B$2:$ZZ$201, ROW()-209, COLUMN()-1)), ""),"")</f>
        <v/>
      </c>
      <c r="L370" t="str" cm="1">
        <f t="array" ref="L370">IFERROR(IF(Helpers!L162&gt;0, MAX(0, Helpers!L162 - INDEX(Matrix!$B$2:$ZZ$201, ROW()-209, COLUMN()-1)), ""),"")</f>
        <v/>
      </c>
      <c r="M370" t="str" cm="1">
        <f t="array" ref="M370">IFERROR(IF(Helpers!M162&gt;0, MAX(0, Helpers!M162 - INDEX(Matrix!$B$2:$ZZ$201, ROW()-209, COLUMN()-1)), ""),"")</f>
        <v/>
      </c>
      <c r="N370" t="str" cm="1">
        <f t="array" ref="N370">IFERROR(IF(Helpers!N162&gt;0, MAX(0, Helpers!N162 - INDEX(Matrix!$B$2:$ZZ$201, ROW()-209, COLUMN()-1)), ""),"")</f>
        <v/>
      </c>
      <c r="O370" t="str" cm="1">
        <f t="array" ref="O370">IFERROR(IF(Helpers!O162&gt;0, MAX(0, Helpers!O162 - INDEX(Matrix!$B$2:$ZZ$201, ROW()-209, COLUMN()-1)), ""),"")</f>
        <v/>
      </c>
      <c r="P370" t="str" cm="1">
        <f t="array" ref="P370">IFERROR(IF(Helpers!P162&gt;0, MAX(0, Helpers!P162 - INDEX(Matrix!$B$2:$ZZ$201, ROW()-209, COLUMN()-1)), ""),"")</f>
        <v/>
      </c>
      <c r="Q370" t="str" cm="1">
        <f t="array" ref="Q370">IFERROR(IF(Helpers!Q162&gt;0, MAX(0, Helpers!Q162 - INDEX(Matrix!$B$2:$ZZ$201, ROW()-209, COLUMN()-1)), ""),"")</f>
        <v/>
      </c>
      <c r="R370" t="str" cm="1">
        <f t="array" ref="R370">IFERROR(IF(Helpers!R162&gt;0, MAX(0, Helpers!R162 - INDEX(Matrix!$B$2:$ZZ$201, ROW()-209, COLUMN()-1)), ""),"")</f>
        <v/>
      </c>
      <c r="S370" t="str" cm="1">
        <f t="array" ref="S370">IFERROR(IF(Helpers!S162&gt;0, MAX(0, Helpers!S162 - INDEX(Matrix!$B$2:$ZZ$201, ROW()-209, COLUMN()-1)), ""),"")</f>
        <v/>
      </c>
      <c r="T370" t="str" cm="1">
        <f t="array" ref="T370">IFERROR(IF(Helpers!T162&gt;0, MAX(0, Helpers!T162 - INDEX(Matrix!$B$2:$ZZ$201, ROW()-209, COLUMN()-1)), ""),"")</f>
        <v/>
      </c>
      <c r="U370" t="str" cm="1">
        <f t="array" ref="U370">IFERROR(IF(Helpers!U162&gt;0, MAX(0, Helpers!U162 - INDEX(Matrix!$B$2:$ZZ$201, ROW()-209, COLUMN()-1)), ""),"")</f>
        <v/>
      </c>
      <c r="V370" t="str" cm="1">
        <f t="array" ref="V370">IFERROR(IF(Helpers!V162&gt;0, MAX(0, Helpers!V162 - INDEX(Matrix!$B$2:$ZZ$201, ROW()-209, COLUMN()-1)), ""),"")</f>
        <v/>
      </c>
      <c r="W370" t="str" cm="1">
        <f t="array" ref="W370">IFERROR(IF(Helpers!W162&gt;0, MAX(0, Helpers!W162 - INDEX(Matrix!$B$2:$ZZ$201, ROW()-209, COLUMN()-1)), ""),"")</f>
        <v/>
      </c>
      <c r="X370" t="str" cm="1">
        <f t="array" ref="X370">IFERROR(IF(Helpers!X162&gt;0, MAX(0, Helpers!X162 - INDEX(Matrix!$B$2:$ZZ$201, ROW()-209, COLUMN()-1)), ""),"")</f>
        <v/>
      </c>
      <c r="Y370" t="str" cm="1">
        <f t="array" ref="Y370">IFERROR(IF(Helpers!Y162&gt;0, MAX(0, Helpers!Y162 - INDEX(Matrix!$B$2:$ZZ$201, ROW()-209, COLUMN()-1)), ""),"")</f>
        <v/>
      </c>
      <c r="Z370" t="str" cm="1">
        <f t="array" ref="Z370">IFERROR(IF(Helpers!Z162&gt;0, MAX(0, Helpers!Z162 - INDEX(Matrix!$B$2:$ZZ$201, ROW()-209, COLUMN()-1)), ""),"")</f>
        <v/>
      </c>
      <c r="AA370" t="str" cm="1">
        <f t="array" ref="AA370">IFERROR(IF(Helpers!AA162&gt;0, MAX(0, Helpers!AA162 - INDEX(Matrix!$B$2:$ZZ$201, ROW()-209, COLUMN()-1)), ""),"")</f>
        <v/>
      </c>
      <c r="AB370" t="str" cm="1">
        <f t="array" ref="AB370">IFERROR(IF(Helpers!AB162&gt;0, MAX(0, Helpers!AB162 - INDEX(Matrix!$B$2:$ZZ$201, ROW()-209, COLUMN()-1)), ""),"")</f>
        <v/>
      </c>
      <c r="AC370" t="str" cm="1">
        <f t="array" ref="AC370">IFERROR(IF(Helpers!AC162&gt;0, MAX(0, Helpers!AC162 - INDEX(Matrix!$B$2:$ZZ$201, ROW()-209, COLUMN()-1)), ""),"")</f>
        <v/>
      </c>
      <c r="AD370" t="str" cm="1">
        <f t="array" ref="AD370">IFERROR(IF(Helpers!AD162&gt;0, MAX(0, Helpers!AD162 - INDEX(Matrix!$B$2:$ZZ$201, ROW()-209, COLUMN()-1)), ""),"")</f>
        <v/>
      </c>
      <c r="AE370" t="str" cm="1">
        <f t="array" ref="AE370">IFERROR(IF(Helpers!AE162&gt;0, MAX(0, Helpers!AE162 - INDEX(Matrix!$B$2:$ZZ$201, ROW()-209, COLUMN()-1)), ""),"")</f>
        <v/>
      </c>
      <c r="AF370" t="str" cm="1">
        <f t="array" ref="AF370">IFERROR(IF(Helpers!AF162&gt;0, MAX(0, Helpers!AF162 - INDEX(Matrix!$B$2:$ZZ$201, ROW()-209, COLUMN()-1)), ""),"")</f>
        <v/>
      </c>
      <c r="AG370" t="str" cm="1">
        <f t="array" ref="AG370">IFERROR(IF(Helpers!AG162&gt;0, MAX(0, Helpers!AG162 - INDEX(Matrix!$B$2:$ZZ$201, ROW()-209, COLUMN()-1)), ""),"")</f>
        <v/>
      </c>
      <c r="AH370" t="str" cm="1">
        <f t="array" ref="AH370">IFERROR(IF(Helpers!AH162&gt;0, MAX(0, Helpers!AH162 - INDEX(Matrix!$B$2:$ZZ$201, ROW()-209, COLUMN()-1)), ""),"")</f>
        <v/>
      </c>
      <c r="AI370" t="str" cm="1">
        <f t="array" ref="AI370">IFERROR(IF(Helpers!AI162&gt;0, MAX(0, Helpers!AI162 - INDEX(Matrix!$B$2:$ZZ$201, ROW()-209, COLUMN()-1)), ""),"")</f>
        <v/>
      </c>
      <c r="AJ370" t="str" cm="1">
        <f t="array" ref="AJ370">IFERROR(IF(Helpers!AJ162&gt;0, MAX(0, Helpers!AJ162 - INDEX(Matrix!$B$2:$ZZ$201, ROW()-209, COLUMN()-1)), ""),"")</f>
        <v/>
      </c>
      <c r="AK370" t="str" cm="1">
        <f t="array" ref="AK370">IFERROR(IF(Helpers!AK162&gt;0, MAX(0, Helpers!AK162 - INDEX(Matrix!$B$2:$ZZ$201, ROW()-209, COLUMN()-1)), ""),"")</f>
        <v/>
      </c>
      <c r="AL370" t="str" cm="1">
        <f t="array" ref="AL370">IFERROR(IF(Helpers!AL162&gt;0, MAX(0, Helpers!AL162 - INDEX(Matrix!$B$2:$ZZ$201, ROW()-209, COLUMN()-1)), ""),"")</f>
        <v/>
      </c>
      <c r="AM370" t="str" cm="1">
        <f t="array" ref="AM370">IFERROR(IF(Helpers!AM162&gt;0, MAX(0, Helpers!AM162 - INDEX(Matrix!$B$2:$ZZ$201, ROW()-209, COLUMN()-1)), ""),"")</f>
        <v/>
      </c>
      <c r="AN370" t="str" cm="1">
        <f t="array" ref="AN370">IFERROR(IF(Helpers!AN162&gt;0, MAX(0, Helpers!AN162 - INDEX(Matrix!$B$2:$ZZ$201, ROW()-209, COLUMN()-1)), ""),"")</f>
        <v/>
      </c>
      <c r="AO370" t="str" cm="1">
        <f t="array" ref="AO370">IFERROR(IF(Helpers!AO162&gt;0, MAX(0, Helpers!AO162 - INDEX(Matrix!$B$2:$ZZ$201, ROW()-209, COLUMN()-1)), ""),"")</f>
        <v/>
      </c>
      <c r="AP370" t="str" cm="1">
        <f t="array" ref="AP370">IFERROR(IF(Helpers!AP162&gt;0, MAX(0, Helpers!AP162 - INDEX(Matrix!$B$2:$ZZ$201, ROW()-209, COLUMN()-1)), ""),"")</f>
        <v/>
      </c>
      <c r="AQ370" t="str" cm="1">
        <f t="array" ref="AQ370">IFERROR(IF(Helpers!AQ162&gt;0, MAX(0, Helpers!AQ162 - INDEX(Matrix!$B$2:$ZZ$201, ROW()-209, COLUMN()-1)), ""),"")</f>
        <v/>
      </c>
      <c r="AR370" t="str" cm="1">
        <f t="array" ref="AR370">IFERROR(IF(Helpers!AR162&gt;0, MAX(0, Helpers!AR162 - INDEX(Matrix!$B$2:$ZZ$201, ROW()-209, COLUMN()-1)), ""),"")</f>
        <v/>
      </c>
      <c r="AS370" t="str" cm="1">
        <f t="array" ref="AS370">IFERROR(IF(Helpers!AS162&gt;0, MAX(0, Helpers!AS162 - INDEX(Matrix!$B$2:$ZZ$201, ROW()-209, COLUMN()-1)), ""),"")</f>
        <v/>
      </c>
      <c r="AT370" t="str" cm="1">
        <f t="array" ref="AT370">IFERROR(IF(Helpers!AT162&gt;0, MAX(0, Helpers!AT162 - INDEX(Matrix!$B$2:$ZZ$201, ROW()-209, COLUMN()-1)), ""),"")</f>
        <v/>
      </c>
      <c r="AU370" t="str" cm="1">
        <f t="array" ref="AU370">IFERROR(IF(Helpers!AU162&gt;0, MAX(0, Helpers!AU162 - INDEX(Matrix!$B$2:$ZZ$201, ROW()-209, COLUMN()-1)), ""),"")</f>
        <v/>
      </c>
      <c r="AV370" t="str" cm="1">
        <f t="array" ref="AV370">IFERROR(IF(Helpers!AV162&gt;0, MAX(0, Helpers!AV162 - INDEX(Matrix!$B$2:$ZZ$201, ROW()-209, COLUMN()-1)), ""),"")</f>
        <v/>
      </c>
      <c r="AW370" t="str" cm="1">
        <f t="array" ref="AW370">IFERROR(IF(Helpers!AW162&gt;0, MAX(0, Helpers!AW162 - INDEX(Matrix!$B$2:$ZZ$201, ROW()-209, COLUMN()-1)), ""),"")</f>
        <v/>
      </c>
      <c r="AX370" t="str" cm="1">
        <f t="array" ref="AX370">IFERROR(IF(Helpers!AX162&gt;0, MAX(0, Helpers!AX162 - INDEX(Matrix!$B$2:$ZZ$201, ROW()-209, COLUMN()-1)), ""),"")</f>
        <v/>
      </c>
      <c r="AY370" t="str" cm="1">
        <f t="array" ref="AY370">IFERROR(IF(Helpers!AY162&gt;0, MAX(0, Helpers!AY162 - INDEX(Matrix!$B$2:$ZZ$201, ROW()-209, COLUMN()-1)), ""),"")</f>
        <v/>
      </c>
    </row>
    <row r="371" spans="1:51" x14ac:dyDescent="0.25">
      <c r="A371" s="12"/>
      <c r="B371" t="str" cm="1">
        <f t="array" ref="B371">IFERROR(IF(Helpers!B163&gt;0, MAX(0, Helpers!B163 - INDEX(Matrix!$B$2:$ZZ$201, ROW()-209, COLUMN()-1)), ""),"")</f>
        <v/>
      </c>
      <c r="C371" t="str" cm="1">
        <f t="array" ref="C371">IFERROR(IF(Helpers!C163&gt;0, MAX(0, Helpers!C163 - INDEX(Matrix!$B$2:$ZZ$201, ROW()-209, COLUMN()-1)), ""),"")</f>
        <v/>
      </c>
      <c r="D371" t="str" cm="1">
        <f t="array" ref="D371">IFERROR(IF(Helpers!D163&gt;0, MAX(0, Helpers!D163 - INDEX(Matrix!$B$2:$ZZ$201, ROW()-209, COLUMN()-1)), ""),"")</f>
        <v/>
      </c>
      <c r="E371" t="str" cm="1">
        <f t="array" ref="E371">IFERROR(IF(Helpers!E163&gt;0, MAX(0, Helpers!E163 - INDEX(Matrix!$B$2:$ZZ$201, ROW()-209, COLUMN()-1)), ""),"")</f>
        <v/>
      </c>
      <c r="F371" t="str" cm="1">
        <f t="array" ref="F371">IFERROR(IF(Helpers!F163&gt;0, MAX(0, Helpers!F163 - INDEX(Matrix!$B$2:$ZZ$201, ROW()-209, COLUMN()-1)), ""),"")</f>
        <v/>
      </c>
      <c r="G371" t="str" cm="1">
        <f t="array" ref="G371">IFERROR(IF(Helpers!G163&gt;0, MAX(0, Helpers!G163 - INDEX(Matrix!$B$2:$ZZ$201, ROW()-209, COLUMN()-1)), ""),"")</f>
        <v/>
      </c>
      <c r="H371" t="str" cm="1">
        <f t="array" ref="H371">IFERROR(IF(Helpers!H163&gt;0, MAX(0, Helpers!H163 - INDEX(Matrix!$B$2:$ZZ$201, ROW()-209, COLUMN()-1)), ""),"")</f>
        <v/>
      </c>
      <c r="I371" t="str" cm="1">
        <f t="array" ref="I371">IFERROR(IF(Helpers!I163&gt;0, MAX(0, Helpers!I163 - INDEX(Matrix!$B$2:$ZZ$201, ROW()-209, COLUMN()-1)), ""),"")</f>
        <v/>
      </c>
      <c r="J371" t="str" cm="1">
        <f t="array" ref="J371">IFERROR(IF(Helpers!J163&gt;0, MAX(0, Helpers!J163 - INDEX(Matrix!$B$2:$ZZ$201, ROW()-209, COLUMN()-1)), ""),"")</f>
        <v/>
      </c>
      <c r="K371" t="str" cm="1">
        <f t="array" ref="K371">IFERROR(IF(Helpers!K163&gt;0, MAX(0, Helpers!K163 - INDEX(Matrix!$B$2:$ZZ$201, ROW()-209, COLUMN()-1)), ""),"")</f>
        <v/>
      </c>
      <c r="L371" t="str" cm="1">
        <f t="array" ref="L371">IFERROR(IF(Helpers!L163&gt;0, MAX(0, Helpers!L163 - INDEX(Matrix!$B$2:$ZZ$201, ROW()-209, COLUMN()-1)), ""),"")</f>
        <v/>
      </c>
      <c r="M371" t="str" cm="1">
        <f t="array" ref="M371">IFERROR(IF(Helpers!M163&gt;0, MAX(0, Helpers!M163 - INDEX(Matrix!$B$2:$ZZ$201, ROW()-209, COLUMN()-1)), ""),"")</f>
        <v/>
      </c>
      <c r="N371" t="str" cm="1">
        <f t="array" ref="N371">IFERROR(IF(Helpers!N163&gt;0, MAX(0, Helpers!N163 - INDEX(Matrix!$B$2:$ZZ$201, ROW()-209, COLUMN()-1)), ""),"")</f>
        <v/>
      </c>
      <c r="O371" t="str" cm="1">
        <f t="array" ref="O371">IFERROR(IF(Helpers!O163&gt;0, MAX(0, Helpers!O163 - INDEX(Matrix!$B$2:$ZZ$201, ROW()-209, COLUMN()-1)), ""),"")</f>
        <v/>
      </c>
      <c r="P371" t="str" cm="1">
        <f t="array" ref="P371">IFERROR(IF(Helpers!P163&gt;0, MAX(0, Helpers!P163 - INDEX(Matrix!$B$2:$ZZ$201, ROW()-209, COLUMN()-1)), ""),"")</f>
        <v/>
      </c>
      <c r="Q371" t="str" cm="1">
        <f t="array" ref="Q371">IFERROR(IF(Helpers!Q163&gt;0, MAX(0, Helpers!Q163 - INDEX(Matrix!$B$2:$ZZ$201, ROW()-209, COLUMN()-1)), ""),"")</f>
        <v/>
      </c>
      <c r="R371" t="str" cm="1">
        <f t="array" ref="R371">IFERROR(IF(Helpers!R163&gt;0, MAX(0, Helpers!R163 - INDEX(Matrix!$B$2:$ZZ$201, ROW()-209, COLUMN()-1)), ""),"")</f>
        <v/>
      </c>
      <c r="S371" t="str" cm="1">
        <f t="array" ref="S371">IFERROR(IF(Helpers!S163&gt;0, MAX(0, Helpers!S163 - INDEX(Matrix!$B$2:$ZZ$201, ROW()-209, COLUMN()-1)), ""),"")</f>
        <v/>
      </c>
      <c r="T371" t="str" cm="1">
        <f t="array" ref="T371">IFERROR(IF(Helpers!T163&gt;0, MAX(0, Helpers!T163 - INDEX(Matrix!$B$2:$ZZ$201, ROW()-209, COLUMN()-1)), ""),"")</f>
        <v/>
      </c>
      <c r="U371" t="str" cm="1">
        <f t="array" ref="U371">IFERROR(IF(Helpers!U163&gt;0, MAX(0, Helpers!U163 - INDEX(Matrix!$B$2:$ZZ$201, ROW()-209, COLUMN()-1)), ""),"")</f>
        <v/>
      </c>
      <c r="V371" t="str" cm="1">
        <f t="array" ref="V371">IFERROR(IF(Helpers!V163&gt;0, MAX(0, Helpers!V163 - INDEX(Matrix!$B$2:$ZZ$201, ROW()-209, COLUMN()-1)), ""),"")</f>
        <v/>
      </c>
      <c r="W371" t="str" cm="1">
        <f t="array" ref="W371">IFERROR(IF(Helpers!W163&gt;0, MAX(0, Helpers!W163 - INDEX(Matrix!$B$2:$ZZ$201, ROW()-209, COLUMN()-1)), ""),"")</f>
        <v/>
      </c>
      <c r="X371" t="str" cm="1">
        <f t="array" ref="X371">IFERROR(IF(Helpers!X163&gt;0, MAX(0, Helpers!X163 - INDEX(Matrix!$B$2:$ZZ$201, ROW()-209, COLUMN()-1)), ""),"")</f>
        <v/>
      </c>
      <c r="Y371" t="str" cm="1">
        <f t="array" ref="Y371">IFERROR(IF(Helpers!Y163&gt;0, MAX(0, Helpers!Y163 - INDEX(Matrix!$B$2:$ZZ$201, ROW()-209, COLUMN()-1)), ""),"")</f>
        <v/>
      </c>
      <c r="Z371" t="str" cm="1">
        <f t="array" ref="Z371">IFERROR(IF(Helpers!Z163&gt;0, MAX(0, Helpers!Z163 - INDEX(Matrix!$B$2:$ZZ$201, ROW()-209, COLUMN()-1)), ""),"")</f>
        <v/>
      </c>
      <c r="AA371" t="str" cm="1">
        <f t="array" ref="AA371">IFERROR(IF(Helpers!AA163&gt;0, MAX(0, Helpers!AA163 - INDEX(Matrix!$B$2:$ZZ$201, ROW()-209, COLUMN()-1)), ""),"")</f>
        <v/>
      </c>
      <c r="AB371" t="str" cm="1">
        <f t="array" ref="AB371">IFERROR(IF(Helpers!AB163&gt;0, MAX(0, Helpers!AB163 - INDEX(Matrix!$B$2:$ZZ$201, ROW()-209, COLUMN()-1)), ""),"")</f>
        <v/>
      </c>
      <c r="AC371" t="str" cm="1">
        <f t="array" ref="AC371">IFERROR(IF(Helpers!AC163&gt;0, MAX(0, Helpers!AC163 - INDEX(Matrix!$B$2:$ZZ$201, ROW()-209, COLUMN()-1)), ""),"")</f>
        <v/>
      </c>
      <c r="AD371" t="str" cm="1">
        <f t="array" ref="AD371">IFERROR(IF(Helpers!AD163&gt;0, MAX(0, Helpers!AD163 - INDEX(Matrix!$B$2:$ZZ$201, ROW()-209, COLUMN()-1)), ""),"")</f>
        <v/>
      </c>
      <c r="AE371" t="str" cm="1">
        <f t="array" ref="AE371">IFERROR(IF(Helpers!AE163&gt;0, MAX(0, Helpers!AE163 - INDEX(Matrix!$B$2:$ZZ$201, ROW()-209, COLUMN()-1)), ""),"")</f>
        <v/>
      </c>
      <c r="AF371" t="str" cm="1">
        <f t="array" ref="AF371">IFERROR(IF(Helpers!AF163&gt;0, MAX(0, Helpers!AF163 - INDEX(Matrix!$B$2:$ZZ$201, ROW()-209, COLUMN()-1)), ""),"")</f>
        <v/>
      </c>
      <c r="AG371" t="str" cm="1">
        <f t="array" ref="AG371">IFERROR(IF(Helpers!AG163&gt;0, MAX(0, Helpers!AG163 - INDEX(Matrix!$B$2:$ZZ$201, ROW()-209, COLUMN()-1)), ""),"")</f>
        <v/>
      </c>
      <c r="AH371" t="str" cm="1">
        <f t="array" ref="AH371">IFERROR(IF(Helpers!AH163&gt;0, MAX(0, Helpers!AH163 - INDEX(Matrix!$B$2:$ZZ$201, ROW()-209, COLUMN()-1)), ""),"")</f>
        <v/>
      </c>
      <c r="AI371" t="str" cm="1">
        <f t="array" ref="AI371">IFERROR(IF(Helpers!AI163&gt;0, MAX(0, Helpers!AI163 - INDEX(Matrix!$B$2:$ZZ$201, ROW()-209, COLUMN()-1)), ""),"")</f>
        <v/>
      </c>
      <c r="AJ371" t="str" cm="1">
        <f t="array" ref="AJ371">IFERROR(IF(Helpers!AJ163&gt;0, MAX(0, Helpers!AJ163 - INDEX(Matrix!$B$2:$ZZ$201, ROW()-209, COLUMN()-1)), ""),"")</f>
        <v/>
      </c>
      <c r="AK371" t="str" cm="1">
        <f t="array" ref="AK371">IFERROR(IF(Helpers!AK163&gt;0, MAX(0, Helpers!AK163 - INDEX(Matrix!$B$2:$ZZ$201, ROW()-209, COLUMN()-1)), ""),"")</f>
        <v/>
      </c>
      <c r="AL371" t="str" cm="1">
        <f t="array" ref="AL371">IFERROR(IF(Helpers!AL163&gt;0, MAX(0, Helpers!AL163 - INDEX(Matrix!$B$2:$ZZ$201, ROW()-209, COLUMN()-1)), ""),"")</f>
        <v/>
      </c>
      <c r="AM371" t="str" cm="1">
        <f t="array" ref="AM371">IFERROR(IF(Helpers!AM163&gt;0, MAX(0, Helpers!AM163 - INDEX(Matrix!$B$2:$ZZ$201, ROW()-209, COLUMN()-1)), ""),"")</f>
        <v/>
      </c>
      <c r="AN371" t="str" cm="1">
        <f t="array" ref="AN371">IFERROR(IF(Helpers!AN163&gt;0, MAX(0, Helpers!AN163 - INDEX(Matrix!$B$2:$ZZ$201, ROW()-209, COLUMN()-1)), ""),"")</f>
        <v/>
      </c>
      <c r="AO371" t="str" cm="1">
        <f t="array" ref="AO371">IFERROR(IF(Helpers!AO163&gt;0, MAX(0, Helpers!AO163 - INDEX(Matrix!$B$2:$ZZ$201, ROW()-209, COLUMN()-1)), ""),"")</f>
        <v/>
      </c>
      <c r="AP371" t="str" cm="1">
        <f t="array" ref="AP371">IFERROR(IF(Helpers!AP163&gt;0, MAX(0, Helpers!AP163 - INDEX(Matrix!$B$2:$ZZ$201, ROW()-209, COLUMN()-1)), ""),"")</f>
        <v/>
      </c>
      <c r="AQ371" t="str" cm="1">
        <f t="array" ref="AQ371">IFERROR(IF(Helpers!AQ163&gt;0, MAX(0, Helpers!AQ163 - INDEX(Matrix!$B$2:$ZZ$201, ROW()-209, COLUMN()-1)), ""),"")</f>
        <v/>
      </c>
      <c r="AR371" t="str" cm="1">
        <f t="array" ref="AR371">IFERROR(IF(Helpers!AR163&gt;0, MAX(0, Helpers!AR163 - INDEX(Matrix!$B$2:$ZZ$201, ROW()-209, COLUMN()-1)), ""),"")</f>
        <v/>
      </c>
      <c r="AS371" t="str" cm="1">
        <f t="array" ref="AS371">IFERROR(IF(Helpers!AS163&gt;0, MAX(0, Helpers!AS163 - INDEX(Matrix!$B$2:$ZZ$201, ROW()-209, COLUMN()-1)), ""),"")</f>
        <v/>
      </c>
      <c r="AT371" t="str" cm="1">
        <f t="array" ref="AT371">IFERROR(IF(Helpers!AT163&gt;0, MAX(0, Helpers!AT163 - INDEX(Matrix!$B$2:$ZZ$201, ROW()-209, COLUMN()-1)), ""),"")</f>
        <v/>
      </c>
      <c r="AU371" t="str" cm="1">
        <f t="array" ref="AU371">IFERROR(IF(Helpers!AU163&gt;0, MAX(0, Helpers!AU163 - INDEX(Matrix!$B$2:$ZZ$201, ROW()-209, COLUMN()-1)), ""),"")</f>
        <v/>
      </c>
      <c r="AV371" t="str" cm="1">
        <f t="array" ref="AV371">IFERROR(IF(Helpers!AV163&gt;0, MAX(0, Helpers!AV163 - INDEX(Matrix!$B$2:$ZZ$201, ROW()-209, COLUMN()-1)), ""),"")</f>
        <v/>
      </c>
      <c r="AW371" t="str" cm="1">
        <f t="array" ref="AW371">IFERROR(IF(Helpers!AW163&gt;0, MAX(0, Helpers!AW163 - INDEX(Matrix!$B$2:$ZZ$201, ROW()-209, COLUMN()-1)), ""),"")</f>
        <v/>
      </c>
      <c r="AX371" t="str" cm="1">
        <f t="array" ref="AX371">IFERROR(IF(Helpers!AX163&gt;0, MAX(0, Helpers!AX163 - INDEX(Matrix!$B$2:$ZZ$201, ROW()-209, COLUMN()-1)), ""),"")</f>
        <v/>
      </c>
      <c r="AY371" t="str" cm="1">
        <f t="array" ref="AY371">IFERROR(IF(Helpers!AY163&gt;0, MAX(0, Helpers!AY163 - INDEX(Matrix!$B$2:$ZZ$201, ROW()-209, COLUMN()-1)), ""),"")</f>
        <v/>
      </c>
    </row>
    <row r="372" spans="1:51" x14ac:dyDescent="0.25">
      <c r="A372" s="12"/>
      <c r="B372" t="str" cm="1">
        <f t="array" ref="B372">IFERROR(IF(Helpers!B164&gt;0, MAX(0, Helpers!B164 - INDEX(Matrix!$B$2:$ZZ$201, ROW()-209, COLUMN()-1)), ""),"")</f>
        <v/>
      </c>
      <c r="C372" t="str" cm="1">
        <f t="array" ref="C372">IFERROR(IF(Helpers!C164&gt;0, MAX(0, Helpers!C164 - INDEX(Matrix!$B$2:$ZZ$201, ROW()-209, COLUMN()-1)), ""),"")</f>
        <v/>
      </c>
      <c r="D372" t="str" cm="1">
        <f t="array" ref="D372">IFERROR(IF(Helpers!D164&gt;0, MAX(0, Helpers!D164 - INDEX(Matrix!$B$2:$ZZ$201, ROW()-209, COLUMN()-1)), ""),"")</f>
        <v/>
      </c>
      <c r="E372" t="str" cm="1">
        <f t="array" ref="E372">IFERROR(IF(Helpers!E164&gt;0, MAX(0, Helpers!E164 - INDEX(Matrix!$B$2:$ZZ$201, ROW()-209, COLUMN()-1)), ""),"")</f>
        <v/>
      </c>
      <c r="F372" t="str" cm="1">
        <f t="array" ref="F372">IFERROR(IF(Helpers!F164&gt;0, MAX(0, Helpers!F164 - INDEX(Matrix!$B$2:$ZZ$201, ROW()-209, COLUMN()-1)), ""),"")</f>
        <v/>
      </c>
      <c r="G372" t="str" cm="1">
        <f t="array" ref="G372">IFERROR(IF(Helpers!G164&gt;0, MAX(0, Helpers!G164 - INDEX(Matrix!$B$2:$ZZ$201, ROW()-209, COLUMN()-1)), ""),"")</f>
        <v/>
      </c>
      <c r="H372" t="str" cm="1">
        <f t="array" ref="H372">IFERROR(IF(Helpers!H164&gt;0, MAX(0, Helpers!H164 - INDEX(Matrix!$B$2:$ZZ$201, ROW()-209, COLUMN()-1)), ""),"")</f>
        <v/>
      </c>
      <c r="I372" t="str" cm="1">
        <f t="array" ref="I372">IFERROR(IF(Helpers!I164&gt;0, MAX(0, Helpers!I164 - INDEX(Matrix!$B$2:$ZZ$201, ROW()-209, COLUMN()-1)), ""),"")</f>
        <v/>
      </c>
      <c r="J372" t="str" cm="1">
        <f t="array" ref="J372">IFERROR(IF(Helpers!J164&gt;0, MAX(0, Helpers!J164 - INDEX(Matrix!$B$2:$ZZ$201, ROW()-209, COLUMN()-1)), ""),"")</f>
        <v/>
      </c>
      <c r="K372" t="str" cm="1">
        <f t="array" ref="K372">IFERROR(IF(Helpers!K164&gt;0, MAX(0, Helpers!K164 - INDEX(Matrix!$B$2:$ZZ$201, ROW()-209, COLUMN()-1)), ""),"")</f>
        <v/>
      </c>
      <c r="L372" t="str" cm="1">
        <f t="array" ref="L372">IFERROR(IF(Helpers!L164&gt;0, MAX(0, Helpers!L164 - INDEX(Matrix!$B$2:$ZZ$201, ROW()-209, COLUMN()-1)), ""),"")</f>
        <v/>
      </c>
      <c r="M372" t="str" cm="1">
        <f t="array" ref="M372">IFERROR(IF(Helpers!M164&gt;0, MAX(0, Helpers!M164 - INDEX(Matrix!$B$2:$ZZ$201, ROW()-209, COLUMN()-1)), ""),"")</f>
        <v/>
      </c>
      <c r="N372" t="str" cm="1">
        <f t="array" ref="N372">IFERROR(IF(Helpers!N164&gt;0, MAX(0, Helpers!N164 - INDEX(Matrix!$B$2:$ZZ$201, ROW()-209, COLUMN()-1)), ""),"")</f>
        <v/>
      </c>
      <c r="O372" t="str" cm="1">
        <f t="array" ref="O372">IFERROR(IF(Helpers!O164&gt;0, MAX(0, Helpers!O164 - INDEX(Matrix!$B$2:$ZZ$201, ROW()-209, COLUMN()-1)), ""),"")</f>
        <v/>
      </c>
      <c r="P372" t="str" cm="1">
        <f t="array" ref="P372">IFERROR(IF(Helpers!P164&gt;0, MAX(0, Helpers!P164 - INDEX(Matrix!$B$2:$ZZ$201, ROW()-209, COLUMN()-1)), ""),"")</f>
        <v/>
      </c>
      <c r="Q372" t="str" cm="1">
        <f t="array" ref="Q372">IFERROR(IF(Helpers!Q164&gt;0, MAX(0, Helpers!Q164 - INDEX(Matrix!$B$2:$ZZ$201, ROW()-209, COLUMN()-1)), ""),"")</f>
        <v/>
      </c>
      <c r="R372" t="str" cm="1">
        <f t="array" ref="R372">IFERROR(IF(Helpers!R164&gt;0, MAX(0, Helpers!R164 - INDEX(Matrix!$B$2:$ZZ$201, ROW()-209, COLUMN()-1)), ""),"")</f>
        <v/>
      </c>
      <c r="S372" t="str" cm="1">
        <f t="array" ref="S372">IFERROR(IF(Helpers!S164&gt;0, MAX(0, Helpers!S164 - INDEX(Matrix!$B$2:$ZZ$201, ROW()-209, COLUMN()-1)), ""),"")</f>
        <v/>
      </c>
      <c r="T372" t="str" cm="1">
        <f t="array" ref="T372">IFERROR(IF(Helpers!T164&gt;0, MAX(0, Helpers!T164 - INDEX(Matrix!$B$2:$ZZ$201, ROW()-209, COLUMN()-1)), ""),"")</f>
        <v/>
      </c>
      <c r="U372" t="str" cm="1">
        <f t="array" ref="U372">IFERROR(IF(Helpers!U164&gt;0, MAX(0, Helpers!U164 - INDEX(Matrix!$B$2:$ZZ$201, ROW()-209, COLUMN()-1)), ""),"")</f>
        <v/>
      </c>
      <c r="V372" t="str" cm="1">
        <f t="array" ref="V372">IFERROR(IF(Helpers!V164&gt;0, MAX(0, Helpers!V164 - INDEX(Matrix!$B$2:$ZZ$201, ROW()-209, COLUMN()-1)), ""),"")</f>
        <v/>
      </c>
      <c r="W372" t="str" cm="1">
        <f t="array" ref="W372">IFERROR(IF(Helpers!W164&gt;0, MAX(0, Helpers!W164 - INDEX(Matrix!$B$2:$ZZ$201, ROW()-209, COLUMN()-1)), ""),"")</f>
        <v/>
      </c>
      <c r="X372" t="str" cm="1">
        <f t="array" ref="X372">IFERROR(IF(Helpers!X164&gt;0, MAX(0, Helpers!X164 - INDEX(Matrix!$B$2:$ZZ$201, ROW()-209, COLUMN()-1)), ""),"")</f>
        <v/>
      </c>
      <c r="Y372" t="str" cm="1">
        <f t="array" ref="Y372">IFERROR(IF(Helpers!Y164&gt;0, MAX(0, Helpers!Y164 - INDEX(Matrix!$B$2:$ZZ$201, ROW()-209, COLUMN()-1)), ""),"")</f>
        <v/>
      </c>
      <c r="Z372" t="str" cm="1">
        <f t="array" ref="Z372">IFERROR(IF(Helpers!Z164&gt;0, MAX(0, Helpers!Z164 - INDEX(Matrix!$B$2:$ZZ$201, ROW()-209, COLUMN()-1)), ""),"")</f>
        <v/>
      </c>
      <c r="AA372" t="str" cm="1">
        <f t="array" ref="AA372">IFERROR(IF(Helpers!AA164&gt;0, MAX(0, Helpers!AA164 - INDEX(Matrix!$B$2:$ZZ$201, ROW()-209, COLUMN()-1)), ""),"")</f>
        <v/>
      </c>
      <c r="AB372" t="str" cm="1">
        <f t="array" ref="AB372">IFERROR(IF(Helpers!AB164&gt;0, MAX(0, Helpers!AB164 - INDEX(Matrix!$B$2:$ZZ$201, ROW()-209, COLUMN()-1)), ""),"")</f>
        <v/>
      </c>
      <c r="AC372" t="str" cm="1">
        <f t="array" ref="AC372">IFERROR(IF(Helpers!AC164&gt;0, MAX(0, Helpers!AC164 - INDEX(Matrix!$B$2:$ZZ$201, ROW()-209, COLUMN()-1)), ""),"")</f>
        <v/>
      </c>
      <c r="AD372" t="str" cm="1">
        <f t="array" ref="AD372">IFERROR(IF(Helpers!AD164&gt;0, MAX(0, Helpers!AD164 - INDEX(Matrix!$B$2:$ZZ$201, ROW()-209, COLUMN()-1)), ""),"")</f>
        <v/>
      </c>
      <c r="AE372" t="str" cm="1">
        <f t="array" ref="AE372">IFERROR(IF(Helpers!AE164&gt;0, MAX(0, Helpers!AE164 - INDEX(Matrix!$B$2:$ZZ$201, ROW()-209, COLUMN()-1)), ""),"")</f>
        <v/>
      </c>
      <c r="AF372" t="str" cm="1">
        <f t="array" ref="AF372">IFERROR(IF(Helpers!AF164&gt;0, MAX(0, Helpers!AF164 - INDEX(Matrix!$B$2:$ZZ$201, ROW()-209, COLUMN()-1)), ""),"")</f>
        <v/>
      </c>
      <c r="AG372" t="str" cm="1">
        <f t="array" ref="AG372">IFERROR(IF(Helpers!AG164&gt;0, MAX(0, Helpers!AG164 - INDEX(Matrix!$B$2:$ZZ$201, ROW()-209, COLUMN()-1)), ""),"")</f>
        <v/>
      </c>
      <c r="AH372" t="str" cm="1">
        <f t="array" ref="AH372">IFERROR(IF(Helpers!AH164&gt;0, MAX(0, Helpers!AH164 - INDEX(Matrix!$B$2:$ZZ$201, ROW()-209, COLUMN()-1)), ""),"")</f>
        <v/>
      </c>
      <c r="AI372" t="str" cm="1">
        <f t="array" ref="AI372">IFERROR(IF(Helpers!AI164&gt;0, MAX(0, Helpers!AI164 - INDEX(Matrix!$B$2:$ZZ$201, ROW()-209, COLUMN()-1)), ""),"")</f>
        <v/>
      </c>
      <c r="AJ372" t="str" cm="1">
        <f t="array" ref="AJ372">IFERROR(IF(Helpers!AJ164&gt;0, MAX(0, Helpers!AJ164 - INDEX(Matrix!$B$2:$ZZ$201, ROW()-209, COLUMN()-1)), ""),"")</f>
        <v/>
      </c>
      <c r="AK372" t="str" cm="1">
        <f t="array" ref="AK372">IFERROR(IF(Helpers!AK164&gt;0, MAX(0, Helpers!AK164 - INDEX(Matrix!$B$2:$ZZ$201, ROW()-209, COLUMN()-1)), ""),"")</f>
        <v/>
      </c>
      <c r="AL372" t="str" cm="1">
        <f t="array" ref="AL372">IFERROR(IF(Helpers!AL164&gt;0, MAX(0, Helpers!AL164 - INDEX(Matrix!$B$2:$ZZ$201, ROW()-209, COLUMN()-1)), ""),"")</f>
        <v/>
      </c>
      <c r="AM372" t="str" cm="1">
        <f t="array" ref="AM372">IFERROR(IF(Helpers!AM164&gt;0, MAX(0, Helpers!AM164 - INDEX(Matrix!$B$2:$ZZ$201, ROW()-209, COLUMN()-1)), ""),"")</f>
        <v/>
      </c>
      <c r="AN372" t="str" cm="1">
        <f t="array" ref="AN372">IFERROR(IF(Helpers!AN164&gt;0, MAX(0, Helpers!AN164 - INDEX(Matrix!$B$2:$ZZ$201, ROW()-209, COLUMN()-1)), ""),"")</f>
        <v/>
      </c>
      <c r="AO372" t="str" cm="1">
        <f t="array" ref="AO372">IFERROR(IF(Helpers!AO164&gt;0, MAX(0, Helpers!AO164 - INDEX(Matrix!$B$2:$ZZ$201, ROW()-209, COLUMN()-1)), ""),"")</f>
        <v/>
      </c>
      <c r="AP372" t="str" cm="1">
        <f t="array" ref="AP372">IFERROR(IF(Helpers!AP164&gt;0, MAX(0, Helpers!AP164 - INDEX(Matrix!$B$2:$ZZ$201, ROW()-209, COLUMN()-1)), ""),"")</f>
        <v/>
      </c>
      <c r="AQ372" t="str" cm="1">
        <f t="array" ref="AQ372">IFERROR(IF(Helpers!AQ164&gt;0, MAX(0, Helpers!AQ164 - INDEX(Matrix!$B$2:$ZZ$201, ROW()-209, COLUMN()-1)), ""),"")</f>
        <v/>
      </c>
      <c r="AR372" t="str" cm="1">
        <f t="array" ref="AR372">IFERROR(IF(Helpers!AR164&gt;0, MAX(0, Helpers!AR164 - INDEX(Matrix!$B$2:$ZZ$201, ROW()-209, COLUMN()-1)), ""),"")</f>
        <v/>
      </c>
      <c r="AS372" t="str" cm="1">
        <f t="array" ref="AS372">IFERROR(IF(Helpers!AS164&gt;0, MAX(0, Helpers!AS164 - INDEX(Matrix!$B$2:$ZZ$201, ROW()-209, COLUMN()-1)), ""),"")</f>
        <v/>
      </c>
      <c r="AT372" t="str" cm="1">
        <f t="array" ref="AT372">IFERROR(IF(Helpers!AT164&gt;0, MAX(0, Helpers!AT164 - INDEX(Matrix!$B$2:$ZZ$201, ROW()-209, COLUMN()-1)), ""),"")</f>
        <v/>
      </c>
      <c r="AU372" t="str" cm="1">
        <f t="array" ref="AU372">IFERROR(IF(Helpers!AU164&gt;0, MAX(0, Helpers!AU164 - INDEX(Matrix!$B$2:$ZZ$201, ROW()-209, COLUMN()-1)), ""),"")</f>
        <v/>
      </c>
      <c r="AV372" t="str" cm="1">
        <f t="array" ref="AV372">IFERROR(IF(Helpers!AV164&gt;0, MAX(0, Helpers!AV164 - INDEX(Matrix!$B$2:$ZZ$201, ROW()-209, COLUMN()-1)), ""),"")</f>
        <v/>
      </c>
      <c r="AW372" t="str" cm="1">
        <f t="array" ref="AW372">IFERROR(IF(Helpers!AW164&gt;0, MAX(0, Helpers!AW164 - INDEX(Matrix!$B$2:$ZZ$201, ROW()-209, COLUMN()-1)), ""),"")</f>
        <v/>
      </c>
      <c r="AX372" t="str" cm="1">
        <f t="array" ref="AX372">IFERROR(IF(Helpers!AX164&gt;0, MAX(0, Helpers!AX164 - INDEX(Matrix!$B$2:$ZZ$201, ROW()-209, COLUMN()-1)), ""),"")</f>
        <v/>
      </c>
      <c r="AY372" t="str" cm="1">
        <f t="array" ref="AY372">IFERROR(IF(Helpers!AY164&gt;0, MAX(0, Helpers!AY164 - INDEX(Matrix!$B$2:$ZZ$201, ROW()-209, COLUMN()-1)), ""),"")</f>
        <v/>
      </c>
    </row>
    <row r="373" spans="1:51" x14ac:dyDescent="0.25">
      <c r="A373" s="12"/>
      <c r="B373" t="str" cm="1">
        <f t="array" ref="B373">IFERROR(IF(Helpers!B165&gt;0, MAX(0, Helpers!B165 - INDEX(Matrix!$B$2:$ZZ$201, ROW()-209, COLUMN()-1)), ""),"")</f>
        <v/>
      </c>
      <c r="C373" t="str" cm="1">
        <f t="array" ref="C373">IFERROR(IF(Helpers!C165&gt;0, MAX(0, Helpers!C165 - INDEX(Matrix!$B$2:$ZZ$201, ROW()-209, COLUMN()-1)), ""),"")</f>
        <v/>
      </c>
      <c r="D373" t="str" cm="1">
        <f t="array" ref="D373">IFERROR(IF(Helpers!D165&gt;0, MAX(0, Helpers!D165 - INDEX(Matrix!$B$2:$ZZ$201, ROW()-209, COLUMN()-1)), ""),"")</f>
        <v/>
      </c>
      <c r="E373" t="str" cm="1">
        <f t="array" ref="E373">IFERROR(IF(Helpers!E165&gt;0, MAX(0, Helpers!E165 - INDEX(Matrix!$B$2:$ZZ$201, ROW()-209, COLUMN()-1)), ""),"")</f>
        <v/>
      </c>
      <c r="F373" t="str" cm="1">
        <f t="array" ref="F373">IFERROR(IF(Helpers!F165&gt;0, MAX(0, Helpers!F165 - INDEX(Matrix!$B$2:$ZZ$201, ROW()-209, COLUMN()-1)), ""),"")</f>
        <v/>
      </c>
      <c r="G373" t="str" cm="1">
        <f t="array" ref="G373">IFERROR(IF(Helpers!G165&gt;0, MAX(0, Helpers!G165 - INDEX(Matrix!$B$2:$ZZ$201, ROW()-209, COLUMN()-1)), ""),"")</f>
        <v/>
      </c>
      <c r="H373" t="str" cm="1">
        <f t="array" ref="H373">IFERROR(IF(Helpers!H165&gt;0, MAX(0, Helpers!H165 - INDEX(Matrix!$B$2:$ZZ$201, ROW()-209, COLUMN()-1)), ""),"")</f>
        <v/>
      </c>
      <c r="I373" t="str" cm="1">
        <f t="array" ref="I373">IFERROR(IF(Helpers!I165&gt;0, MAX(0, Helpers!I165 - INDEX(Matrix!$B$2:$ZZ$201, ROW()-209, COLUMN()-1)), ""),"")</f>
        <v/>
      </c>
      <c r="J373" t="str" cm="1">
        <f t="array" ref="J373">IFERROR(IF(Helpers!J165&gt;0, MAX(0, Helpers!J165 - INDEX(Matrix!$B$2:$ZZ$201, ROW()-209, COLUMN()-1)), ""),"")</f>
        <v/>
      </c>
      <c r="K373" t="str" cm="1">
        <f t="array" ref="K373">IFERROR(IF(Helpers!K165&gt;0, MAX(0, Helpers!K165 - INDEX(Matrix!$B$2:$ZZ$201, ROW()-209, COLUMN()-1)), ""),"")</f>
        <v/>
      </c>
      <c r="L373" t="str" cm="1">
        <f t="array" ref="L373">IFERROR(IF(Helpers!L165&gt;0, MAX(0, Helpers!L165 - INDEX(Matrix!$B$2:$ZZ$201, ROW()-209, COLUMN()-1)), ""),"")</f>
        <v/>
      </c>
      <c r="M373" t="str" cm="1">
        <f t="array" ref="M373">IFERROR(IF(Helpers!M165&gt;0, MAX(0, Helpers!M165 - INDEX(Matrix!$B$2:$ZZ$201, ROW()-209, COLUMN()-1)), ""),"")</f>
        <v/>
      </c>
      <c r="N373" t="str" cm="1">
        <f t="array" ref="N373">IFERROR(IF(Helpers!N165&gt;0, MAX(0, Helpers!N165 - INDEX(Matrix!$B$2:$ZZ$201, ROW()-209, COLUMN()-1)), ""),"")</f>
        <v/>
      </c>
      <c r="O373" t="str" cm="1">
        <f t="array" ref="O373">IFERROR(IF(Helpers!O165&gt;0, MAX(0, Helpers!O165 - INDEX(Matrix!$B$2:$ZZ$201, ROW()-209, COLUMN()-1)), ""),"")</f>
        <v/>
      </c>
      <c r="P373" t="str" cm="1">
        <f t="array" ref="P373">IFERROR(IF(Helpers!P165&gt;0, MAX(0, Helpers!P165 - INDEX(Matrix!$B$2:$ZZ$201, ROW()-209, COLUMN()-1)), ""),"")</f>
        <v/>
      </c>
      <c r="Q373" t="str" cm="1">
        <f t="array" ref="Q373">IFERROR(IF(Helpers!Q165&gt;0, MAX(0, Helpers!Q165 - INDEX(Matrix!$B$2:$ZZ$201, ROW()-209, COLUMN()-1)), ""),"")</f>
        <v/>
      </c>
      <c r="R373" t="str" cm="1">
        <f t="array" ref="R373">IFERROR(IF(Helpers!R165&gt;0, MAX(0, Helpers!R165 - INDEX(Matrix!$B$2:$ZZ$201, ROW()-209, COLUMN()-1)), ""),"")</f>
        <v/>
      </c>
      <c r="S373" t="str" cm="1">
        <f t="array" ref="S373">IFERROR(IF(Helpers!S165&gt;0, MAX(0, Helpers!S165 - INDEX(Matrix!$B$2:$ZZ$201, ROW()-209, COLUMN()-1)), ""),"")</f>
        <v/>
      </c>
      <c r="T373" t="str" cm="1">
        <f t="array" ref="T373">IFERROR(IF(Helpers!T165&gt;0, MAX(0, Helpers!T165 - INDEX(Matrix!$B$2:$ZZ$201, ROW()-209, COLUMN()-1)), ""),"")</f>
        <v/>
      </c>
      <c r="U373" t="str" cm="1">
        <f t="array" ref="U373">IFERROR(IF(Helpers!U165&gt;0, MAX(0, Helpers!U165 - INDEX(Matrix!$B$2:$ZZ$201, ROW()-209, COLUMN()-1)), ""),"")</f>
        <v/>
      </c>
      <c r="V373" t="str" cm="1">
        <f t="array" ref="V373">IFERROR(IF(Helpers!V165&gt;0, MAX(0, Helpers!V165 - INDEX(Matrix!$B$2:$ZZ$201, ROW()-209, COLUMN()-1)), ""),"")</f>
        <v/>
      </c>
      <c r="W373" t="str" cm="1">
        <f t="array" ref="W373">IFERROR(IF(Helpers!W165&gt;0, MAX(0, Helpers!W165 - INDEX(Matrix!$B$2:$ZZ$201, ROW()-209, COLUMN()-1)), ""),"")</f>
        <v/>
      </c>
      <c r="X373" t="str" cm="1">
        <f t="array" ref="X373">IFERROR(IF(Helpers!X165&gt;0, MAX(0, Helpers!X165 - INDEX(Matrix!$B$2:$ZZ$201, ROW()-209, COLUMN()-1)), ""),"")</f>
        <v/>
      </c>
      <c r="Y373" t="str" cm="1">
        <f t="array" ref="Y373">IFERROR(IF(Helpers!Y165&gt;0, MAX(0, Helpers!Y165 - INDEX(Matrix!$B$2:$ZZ$201, ROW()-209, COLUMN()-1)), ""),"")</f>
        <v/>
      </c>
      <c r="Z373" t="str" cm="1">
        <f t="array" ref="Z373">IFERROR(IF(Helpers!Z165&gt;0, MAX(0, Helpers!Z165 - INDEX(Matrix!$B$2:$ZZ$201, ROW()-209, COLUMN()-1)), ""),"")</f>
        <v/>
      </c>
      <c r="AA373" t="str" cm="1">
        <f t="array" ref="AA373">IFERROR(IF(Helpers!AA165&gt;0, MAX(0, Helpers!AA165 - INDEX(Matrix!$B$2:$ZZ$201, ROW()-209, COLUMN()-1)), ""),"")</f>
        <v/>
      </c>
      <c r="AB373" t="str" cm="1">
        <f t="array" ref="AB373">IFERROR(IF(Helpers!AB165&gt;0, MAX(0, Helpers!AB165 - INDEX(Matrix!$B$2:$ZZ$201, ROW()-209, COLUMN()-1)), ""),"")</f>
        <v/>
      </c>
      <c r="AC373" t="str" cm="1">
        <f t="array" ref="AC373">IFERROR(IF(Helpers!AC165&gt;0, MAX(0, Helpers!AC165 - INDEX(Matrix!$B$2:$ZZ$201, ROW()-209, COLUMN()-1)), ""),"")</f>
        <v/>
      </c>
      <c r="AD373" t="str" cm="1">
        <f t="array" ref="AD373">IFERROR(IF(Helpers!AD165&gt;0, MAX(0, Helpers!AD165 - INDEX(Matrix!$B$2:$ZZ$201, ROW()-209, COLUMN()-1)), ""),"")</f>
        <v/>
      </c>
      <c r="AE373" t="str" cm="1">
        <f t="array" ref="AE373">IFERROR(IF(Helpers!AE165&gt;0, MAX(0, Helpers!AE165 - INDEX(Matrix!$B$2:$ZZ$201, ROW()-209, COLUMN()-1)), ""),"")</f>
        <v/>
      </c>
      <c r="AF373" t="str" cm="1">
        <f t="array" ref="AF373">IFERROR(IF(Helpers!AF165&gt;0, MAX(0, Helpers!AF165 - INDEX(Matrix!$B$2:$ZZ$201, ROW()-209, COLUMN()-1)), ""),"")</f>
        <v/>
      </c>
      <c r="AG373" t="str" cm="1">
        <f t="array" ref="AG373">IFERROR(IF(Helpers!AG165&gt;0, MAX(0, Helpers!AG165 - INDEX(Matrix!$B$2:$ZZ$201, ROW()-209, COLUMN()-1)), ""),"")</f>
        <v/>
      </c>
      <c r="AH373" t="str" cm="1">
        <f t="array" ref="AH373">IFERROR(IF(Helpers!AH165&gt;0, MAX(0, Helpers!AH165 - INDEX(Matrix!$B$2:$ZZ$201, ROW()-209, COLUMN()-1)), ""),"")</f>
        <v/>
      </c>
      <c r="AI373" t="str" cm="1">
        <f t="array" ref="AI373">IFERROR(IF(Helpers!AI165&gt;0, MAX(0, Helpers!AI165 - INDEX(Matrix!$B$2:$ZZ$201, ROW()-209, COLUMN()-1)), ""),"")</f>
        <v/>
      </c>
      <c r="AJ373" t="str" cm="1">
        <f t="array" ref="AJ373">IFERROR(IF(Helpers!AJ165&gt;0, MAX(0, Helpers!AJ165 - INDEX(Matrix!$B$2:$ZZ$201, ROW()-209, COLUMN()-1)), ""),"")</f>
        <v/>
      </c>
      <c r="AK373" t="str" cm="1">
        <f t="array" ref="AK373">IFERROR(IF(Helpers!AK165&gt;0, MAX(0, Helpers!AK165 - INDEX(Matrix!$B$2:$ZZ$201, ROW()-209, COLUMN()-1)), ""),"")</f>
        <v/>
      </c>
      <c r="AL373" t="str" cm="1">
        <f t="array" ref="AL373">IFERROR(IF(Helpers!AL165&gt;0, MAX(0, Helpers!AL165 - INDEX(Matrix!$B$2:$ZZ$201, ROW()-209, COLUMN()-1)), ""),"")</f>
        <v/>
      </c>
      <c r="AM373" t="str" cm="1">
        <f t="array" ref="AM373">IFERROR(IF(Helpers!AM165&gt;0, MAX(0, Helpers!AM165 - INDEX(Matrix!$B$2:$ZZ$201, ROW()-209, COLUMN()-1)), ""),"")</f>
        <v/>
      </c>
      <c r="AN373" t="str" cm="1">
        <f t="array" ref="AN373">IFERROR(IF(Helpers!AN165&gt;0, MAX(0, Helpers!AN165 - INDEX(Matrix!$B$2:$ZZ$201, ROW()-209, COLUMN()-1)), ""),"")</f>
        <v/>
      </c>
      <c r="AO373" t="str" cm="1">
        <f t="array" ref="AO373">IFERROR(IF(Helpers!AO165&gt;0, MAX(0, Helpers!AO165 - INDEX(Matrix!$B$2:$ZZ$201, ROW()-209, COLUMN()-1)), ""),"")</f>
        <v/>
      </c>
      <c r="AP373" t="str" cm="1">
        <f t="array" ref="AP373">IFERROR(IF(Helpers!AP165&gt;0, MAX(0, Helpers!AP165 - INDEX(Matrix!$B$2:$ZZ$201, ROW()-209, COLUMN()-1)), ""),"")</f>
        <v/>
      </c>
      <c r="AQ373" t="str" cm="1">
        <f t="array" ref="AQ373">IFERROR(IF(Helpers!AQ165&gt;0, MAX(0, Helpers!AQ165 - INDEX(Matrix!$B$2:$ZZ$201, ROW()-209, COLUMN()-1)), ""),"")</f>
        <v/>
      </c>
      <c r="AR373" t="str" cm="1">
        <f t="array" ref="AR373">IFERROR(IF(Helpers!AR165&gt;0, MAX(0, Helpers!AR165 - INDEX(Matrix!$B$2:$ZZ$201, ROW()-209, COLUMN()-1)), ""),"")</f>
        <v/>
      </c>
      <c r="AS373" t="str" cm="1">
        <f t="array" ref="AS373">IFERROR(IF(Helpers!AS165&gt;0, MAX(0, Helpers!AS165 - INDEX(Matrix!$B$2:$ZZ$201, ROW()-209, COLUMN()-1)), ""),"")</f>
        <v/>
      </c>
      <c r="AT373" t="str" cm="1">
        <f t="array" ref="AT373">IFERROR(IF(Helpers!AT165&gt;0, MAX(0, Helpers!AT165 - INDEX(Matrix!$B$2:$ZZ$201, ROW()-209, COLUMN()-1)), ""),"")</f>
        <v/>
      </c>
      <c r="AU373" t="str" cm="1">
        <f t="array" ref="AU373">IFERROR(IF(Helpers!AU165&gt;0, MAX(0, Helpers!AU165 - INDEX(Matrix!$B$2:$ZZ$201, ROW()-209, COLUMN()-1)), ""),"")</f>
        <v/>
      </c>
      <c r="AV373" t="str" cm="1">
        <f t="array" ref="AV373">IFERROR(IF(Helpers!AV165&gt;0, MAX(0, Helpers!AV165 - INDEX(Matrix!$B$2:$ZZ$201, ROW()-209, COLUMN()-1)), ""),"")</f>
        <v/>
      </c>
      <c r="AW373" t="str" cm="1">
        <f t="array" ref="AW373">IFERROR(IF(Helpers!AW165&gt;0, MAX(0, Helpers!AW165 - INDEX(Matrix!$B$2:$ZZ$201, ROW()-209, COLUMN()-1)), ""),"")</f>
        <v/>
      </c>
      <c r="AX373" t="str" cm="1">
        <f t="array" ref="AX373">IFERROR(IF(Helpers!AX165&gt;0, MAX(0, Helpers!AX165 - INDEX(Matrix!$B$2:$ZZ$201, ROW()-209, COLUMN()-1)), ""),"")</f>
        <v/>
      </c>
      <c r="AY373" t="str" cm="1">
        <f t="array" ref="AY373">IFERROR(IF(Helpers!AY165&gt;0, MAX(0, Helpers!AY165 - INDEX(Matrix!$B$2:$ZZ$201, ROW()-209, COLUMN()-1)), ""),"")</f>
        <v/>
      </c>
    </row>
    <row r="374" spans="1:51" x14ac:dyDescent="0.25">
      <c r="A374" s="12"/>
      <c r="B374" t="str" cm="1">
        <f t="array" ref="B374">IFERROR(IF(Helpers!B166&gt;0, MAX(0, Helpers!B166 - INDEX(Matrix!$B$2:$ZZ$201, ROW()-209, COLUMN()-1)), ""),"")</f>
        <v/>
      </c>
      <c r="C374" t="str" cm="1">
        <f t="array" ref="C374">IFERROR(IF(Helpers!C166&gt;0, MAX(0, Helpers!C166 - INDEX(Matrix!$B$2:$ZZ$201, ROW()-209, COLUMN()-1)), ""),"")</f>
        <v/>
      </c>
      <c r="D374" t="str" cm="1">
        <f t="array" ref="D374">IFERROR(IF(Helpers!D166&gt;0, MAX(0, Helpers!D166 - INDEX(Matrix!$B$2:$ZZ$201, ROW()-209, COLUMN()-1)), ""),"")</f>
        <v/>
      </c>
      <c r="E374" t="str" cm="1">
        <f t="array" ref="E374">IFERROR(IF(Helpers!E166&gt;0, MAX(0, Helpers!E166 - INDEX(Matrix!$B$2:$ZZ$201, ROW()-209, COLUMN()-1)), ""),"")</f>
        <v/>
      </c>
      <c r="F374" t="str" cm="1">
        <f t="array" ref="F374">IFERROR(IF(Helpers!F166&gt;0, MAX(0, Helpers!F166 - INDEX(Matrix!$B$2:$ZZ$201, ROW()-209, COLUMN()-1)), ""),"")</f>
        <v/>
      </c>
      <c r="G374" t="str" cm="1">
        <f t="array" ref="G374">IFERROR(IF(Helpers!G166&gt;0, MAX(0, Helpers!G166 - INDEX(Matrix!$B$2:$ZZ$201, ROW()-209, COLUMN()-1)), ""),"")</f>
        <v/>
      </c>
      <c r="H374" t="str" cm="1">
        <f t="array" ref="H374">IFERROR(IF(Helpers!H166&gt;0, MAX(0, Helpers!H166 - INDEX(Matrix!$B$2:$ZZ$201, ROW()-209, COLUMN()-1)), ""),"")</f>
        <v/>
      </c>
      <c r="I374" t="str" cm="1">
        <f t="array" ref="I374">IFERROR(IF(Helpers!I166&gt;0, MAX(0, Helpers!I166 - INDEX(Matrix!$B$2:$ZZ$201, ROW()-209, COLUMN()-1)), ""),"")</f>
        <v/>
      </c>
      <c r="J374" t="str" cm="1">
        <f t="array" ref="J374">IFERROR(IF(Helpers!J166&gt;0, MAX(0, Helpers!J166 - INDEX(Matrix!$B$2:$ZZ$201, ROW()-209, COLUMN()-1)), ""),"")</f>
        <v/>
      </c>
      <c r="K374" t="str" cm="1">
        <f t="array" ref="K374">IFERROR(IF(Helpers!K166&gt;0, MAX(0, Helpers!K166 - INDEX(Matrix!$B$2:$ZZ$201, ROW()-209, COLUMN()-1)), ""),"")</f>
        <v/>
      </c>
      <c r="L374" t="str" cm="1">
        <f t="array" ref="L374">IFERROR(IF(Helpers!L166&gt;0, MAX(0, Helpers!L166 - INDEX(Matrix!$B$2:$ZZ$201, ROW()-209, COLUMN()-1)), ""),"")</f>
        <v/>
      </c>
      <c r="M374" t="str" cm="1">
        <f t="array" ref="M374">IFERROR(IF(Helpers!M166&gt;0, MAX(0, Helpers!M166 - INDEX(Matrix!$B$2:$ZZ$201, ROW()-209, COLUMN()-1)), ""),"")</f>
        <v/>
      </c>
      <c r="N374" t="str" cm="1">
        <f t="array" ref="N374">IFERROR(IF(Helpers!N166&gt;0, MAX(0, Helpers!N166 - INDEX(Matrix!$B$2:$ZZ$201, ROW()-209, COLUMN()-1)), ""),"")</f>
        <v/>
      </c>
      <c r="O374" t="str" cm="1">
        <f t="array" ref="O374">IFERROR(IF(Helpers!O166&gt;0, MAX(0, Helpers!O166 - INDEX(Matrix!$B$2:$ZZ$201, ROW()-209, COLUMN()-1)), ""),"")</f>
        <v/>
      </c>
      <c r="P374" t="str" cm="1">
        <f t="array" ref="P374">IFERROR(IF(Helpers!P166&gt;0, MAX(0, Helpers!P166 - INDEX(Matrix!$B$2:$ZZ$201, ROW()-209, COLUMN()-1)), ""),"")</f>
        <v/>
      </c>
      <c r="Q374" t="str" cm="1">
        <f t="array" ref="Q374">IFERROR(IF(Helpers!Q166&gt;0, MAX(0, Helpers!Q166 - INDEX(Matrix!$B$2:$ZZ$201, ROW()-209, COLUMN()-1)), ""),"")</f>
        <v/>
      </c>
      <c r="R374" t="str" cm="1">
        <f t="array" ref="R374">IFERROR(IF(Helpers!R166&gt;0, MAX(0, Helpers!R166 - INDEX(Matrix!$B$2:$ZZ$201, ROW()-209, COLUMN()-1)), ""),"")</f>
        <v/>
      </c>
      <c r="S374" t="str" cm="1">
        <f t="array" ref="S374">IFERROR(IF(Helpers!S166&gt;0, MAX(0, Helpers!S166 - INDEX(Matrix!$B$2:$ZZ$201, ROW()-209, COLUMN()-1)), ""),"")</f>
        <v/>
      </c>
      <c r="T374" t="str" cm="1">
        <f t="array" ref="T374">IFERROR(IF(Helpers!T166&gt;0, MAX(0, Helpers!T166 - INDEX(Matrix!$B$2:$ZZ$201, ROW()-209, COLUMN()-1)), ""),"")</f>
        <v/>
      </c>
      <c r="U374" t="str" cm="1">
        <f t="array" ref="U374">IFERROR(IF(Helpers!U166&gt;0, MAX(0, Helpers!U166 - INDEX(Matrix!$B$2:$ZZ$201, ROW()-209, COLUMN()-1)), ""),"")</f>
        <v/>
      </c>
      <c r="V374" t="str" cm="1">
        <f t="array" ref="V374">IFERROR(IF(Helpers!V166&gt;0, MAX(0, Helpers!V166 - INDEX(Matrix!$B$2:$ZZ$201, ROW()-209, COLUMN()-1)), ""),"")</f>
        <v/>
      </c>
      <c r="W374" t="str" cm="1">
        <f t="array" ref="W374">IFERROR(IF(Helpers!W166&gt;0, MAX(0, Helpers!W166 - INDEX(Matrix!$B$2:$ZZ$201, ROW()-209, COLUMN()-1)), ""),"")</f>
        <v/>
      </c>
      <c r="X374" t="str" cm="1">
        <f t="array" ref="X374">IFERROR(IF(Helpers!X166&gt;0, MAX(0, Helpers!X166 - INDEX(Matrix!$B$2:$ZZ$201, ROW()-209, COLUMN()-1)), ""),"")</f>
        <v/>
      </c>
      <c r="Y374" t="str" cm="1">
        <f t="array" ref="Y374">IFERROR(IF(Helpers!Y166&gt;0, MAX(0, Helpers!Y166 - INDEX(Matrix!$B$2:$ZZ$201, ROW()-209, COLUMN()-1)), ""),"")</f>
        <v/>
      </c>
      <c r="Z374" t="str" cm="1">
        <f t="array" ref="Z374">IFERROR(IF(Helpers!Z166&gt;0, MAX(0, Helpers!Z166 - INDEX(Matrix!$B$2:$ZZ$201, ROW()-209, COLUMN()-1)), ""),"")</f>
        <v/>
      </c>
      <c r="AA374" t="str" cm="1">
        <f t="array" ref="AA374">IFERROR(IF(Helpers!AA166&gt;0, MAX(0, Helpers!AA166 - INDEX(Matrix!$B$2:$ZZ$201, ROW()-209, COLUMN()-1)), ""),"")</f>
        <v/>
      </c>
      <c r="AB374" t="str" cm="1">
        <f t="array" ref="AB374">IFERROR(IF(Helpers!AB166&gt;0, MAX(0, Helpers!AB166 - INDEX(Matrix!$B$2:$ZZ$201, ROW()-209, COLUMN()-1)), ""),"")</f>
        <v/>
      </c>
      <c r="AC374" t="str" cm="1">
        <f t="array" ref="AC374">IFERROR(IF(Helpers!AC166&gt;0, MAX(0, Helpers!AC166 - INDEX(Matrix!$B$2:$ZZ$201, ROW()-209, COLUMN()-1)), ""),"")</f>
        <v/>
      </c>
      <c r="AD374" t="str" cm="1">
        <f t="array" ref="AD374">IFERROR(IF(Helpers!AD166&gt;0, MAX(0, Helpers!AD166 - INDEX(Matrix!$B$2:$ZZ$201, ROW()-209, COLUMN()-1)), ""),"")</f>
        <v/>
      </c>
      <c r="AE374" t="str" cm="1">
        <f t="array" ref="AE374">IFERROR(IF(Helpers!AE166&gt;0, MAX(0, Helpers!AE166 - INDEX(Matrix!$B$2:$ZZ$201, ROW()-209, COLUMN()-1)), ""),"")</f>
        <v/>
      </c>
      <c r="AF374" t="str" cm="1">
        <f t="array" ref="AF374">IFERROR(IF(Helpers!AF166&gt;0, MAX(0, Helpers!AF166 - INDEX(Matrix!$B$2:$ZZ$201, ROW()-209, COLUMN()-1)), ""),"")</f>
        <v/>
      </c>
      <c r="AG374" t="str" cm="1">
        <f t="array" ref="AG374">IFERROR(IF(Helpers!AG166&gt;0, MAX(0, Helpers!AG166 - INDEX(Matrix!$B$2:$ZZ$201, ROW()-209, COLUMN()-1)), ""),"")</f>
        <v/>
      </c>
      <c r="AH374" t="str" cm="1">
        <f t="array" ref="AH374">IFERROR(IF(Helpers!AH166&gt;0, MAX(0, Helpers!AH166 - INDEX(Matrix!$B$2:$ZZ$201, ROW()-209, COLUMN()-1)), ""),"")</f>
        <v/>
      </c>
      <c r="AI374" t="str" cm="1">
        <f t="array" ref="AI374">IFERROR(IF(Helpers!AI166&gt;0, MAX(0, Helpers!AI166 - INDEX(Matrix!$B$2:$ZZ$201, ROW()-209, COLUMN()-1)), ""),"")</f>
        <v/>
      </c>
      <c r="AJ374" t="str" cm="1">
        <f t="array" ref="AJ374">IFERROR(IF(Helpers!AJ166&gt;0, MAX(0, Helpers!AJ166 - INDEX(Matrix!$B$2:$ZZ$201, ROW()-209, COLUMN()-1)), ""),"")</f>
        <v/>
      </c>
      <c r="AK374" t="str" cm="1">
        <f t="array" ref="AK374">IFERROR(IF(Helpers!AK166&gt;0, MAX(0, Helpers!AK166 - INDEX(Matrix!$B$2:$ZZ$201, ROW()-209, COLUMN()-1)), ""),"")</f>
        <v/>
      </c>
      <c r="AL374" t="str" cm="1">
        <f t="array" ref="AL374">IFERROR(IF(Helpers!AL166&gt;0, MAX(0, Helpers!AL166 - INDEX(Matrix!$B$2:$ZZ$201, ROW()-209, COLUMN()-1)), ""),"")</f>
        <v/>
      </c>
      <c r="AM374" t="str" cm="1">
        <f t="array" ref="AM374">IFERROR(IF(Helpers!AM166&gt;0, MAX(0, Helpers!AM166 - INDEX(Matrix!$B$2:$ZZ$201, ROW()-209, COLUMN()-1)), ""),"")</f>
        <v/>
      </c>
      <c r="AN374" t="str" cm="1">
        <f t="array" ref="AN374">IFERROR(IF(Helpers!AN166&gt;0, MAX(0, Helpers!AN166 - INDEX(Matrix!$B$2:$ZZ$201, ROW()-209, COLUMN()-1)), ""),"")</f>
        <v/>
      </c>
      <c r="AO374" t="str" cm="1">
        <f t="array" ref="AO374">IFERROR(IF(Helpers!AO166&gt;0, MAX(0, Helpers!AO166 - INDEX(Matrix!$B$2:$ZZ$201, ROW()-209, COLUMN()-1)), ""),"")</f>
        <v/>
      </c>
      <c r="AP374" t="str" cm="1">
        <f t="array" ref="AP374">IFERROR(IF(Helpers!AP166&gt;0, MAX(0, Helpers!AP166 - INDEX(Matrix!$B$2:$ZZ$201, ROW()-209, COLUMN()-1)), ""),"")</f>
        <v/>
      </c>
      <c r="AQ374" t="str" cm="1">
        <f t="array" ref="AQ374">IFERROR(IF(Helpers!AQ166&gt;0, MAX(0, Helpers!AQ166 - INDEX(Matrix!$B$2:$ZZ$201, ROW()-209, COLUMN()-1)), ""),"")</f>
        <v/>
      </c>
      <c r="AR374" t="str" cm="1">
        <f t="array" ref="AR374">IFERROR(IF(Helpers!AR166&gt;0, MAX(0, Helpers!AR166 - INDEX(Matrix!$B$2:$ZZ$201, ROW()-209, COLUMN()-1)), ""),"")</f>
        <v/>
      </c>
      <c r="AS374" t="str" cm="1">
        <f t="array" ref="AS374">IFERROR(IF(Helpers!AS166&gt;0, MAX(0, Helpers!AS166 - INDEX(Matrix!$B$2:$ZZ$201, ROW()-209, COLUMN()-1)), ""),"")</f>
        <v/>
      </c>
      <c r="AT374" t="str" cm="1">
        <f t="array" ref="AT374">IFERROR(IF(Helpers!AT166&gt;0, MAX(0, Helpers!AT166 - INDEX(Matrix!$B$2:$ZZ$201, ROW()-209, COLUMN()-1)), ""),"")</f>
        <v/>
      </c>
      <c r="AU374" t="str" cm="1">
        <f t="array" ref="AU374">IFERROR(IF(Helpers!AU166&gt;0, MAX(0, Helpers!AU166 - INDEX(Matrix!$B$2:$ZZ$201, ROW()-209, COLUMN()-1)), ""),"")</f>
        <v/>
      </c>
      <c r="AV374" t="str" cm="1">
        <f t="array" ref="AV374">IFERROR(IF(Helpers!AV166&gt;0, MAX(0, Helpers!AV166 - INDEX(Matrix!$B$2:$ZZ$201, ROW()-209, COLUMN()-1)), ""),"")</f>
        <v/>
      </c>
      <c r="AW374" t="str" cm="1">
        <f t="array" ref="AW374">IFERROR(IF(Helpers!AW166&gt;0, MAX(0, Helpers!AW166 - INDEX(Matrix!$B$2:$ZZ$201, ROW()-209, COLUMN()-1)), ""),"")</f>
        <v/>
      </c>
      <c r="AX374" t="str" cm="1">
        <f t="array" ref="AX374">IFERROR(IF(Helpers!AX166&gt;0, MAX(0, Helpers!AX166 - INDEX(Matrix!$B$2:$ZZ$201, ROW()-209, COLUMN()-1)), ""),"")</f>
        <v/>
      </c>
      <c r="AY374" t="str" cm="1">
        <f t="array" ref="AY374">IFERROR(IF(Helpers!AY166&gt;0, MAX(0, Helpers!AY166 - INDEX(Matrix!$B$2:$ZZ$201, ROW()-209, COLUMN()-1)), ""),"")</f>
        <v/>
      </c>
    </row>
    <row r="375" spans="1:51" x14ac:dyDescent="0.25">
      <c r="A375" s="12"/>
      <c r="B375" t="str" cm="1">
        <f t="array" ref="B375">IFERROR(IF(Helpers!B167&gt;0, MAX(0, Helpers!B167 - INDEX(Matrix!$B$2:$ZZ$201, ROW()-209, COLUMN()-1)), ""),"")</f>
        <v/>
      </c>
      <c r="C375" t="str" cm="1">
        <f t="array" ref="C375">IFERROR(IF(Helpers!C167&gt;0, MAX(0, Helpers!C167 - INDEX(Matrix!$B$2:$ZZ$201, ROW()-209, COLUMN()-1)), ""),"")</f>
        <v/>
      </c>
      <c r="D375" t="str" cm="1">
        <f t="array" ref="D375">IFERROR(IF(Helpers!D167&gt;0, MAX(0, Helpers!D167 - INDEX(Matrix!$B$2:$ZZ$201, ROW()-209, COLUMN()-1)), ""),"")</f>
        <v/>
      </c>
      <c r="E375" t="str" cm="1">
        <f t="array" ref="E375">IFERROR(IF(Helpers!E167&gt;0, MAX(0, Helpers!E167 - INDEX(Matrix!$B$2:$ZZ$201, ROW()-209, COLUMN()-1)), ""),"")</f>
        <v/>
      </c>
      <c r="F375" t="str" cm="1">
        <f t="array" ref="F375">IFERROR(IF(Helpers!F167&gt;0, MAX(0, Helpers!F167 - INDEX(Matrix!$B$2:$ZZ$201, ROW()-209, COLUMN()-1)), ""),"")</f>
        <v/>
      </c>
      <c r="G375" t="str" cm="1">
        <f t="array" ref="G375">IFERROR(IF(Helpers!G167&gt;0, MAX(0, Helpers!G167 - INDEX(Matrix!$B$2:$ZZ$201, ROW()-209, COLUMN()-1)), ""),"")</f>
        <v/>
      </c>
      <c r="H375" t="str" cm="1">
        <f t="array" ref="H375">IFERROR(IF(Helpers!H167&gt;0, MAX(0, Helpers!H167 - INDEX(Matrix!$B$2:$ZZ$201, ROW()-209, COLUMN()-1)), ""),"")</f>
        <v/>
      </c>
      <c r="I375" t="str" cm="1">
        <f t="array" ref="I375">IFERROR(IF(Helpers!I167&gt;0, MAX(0, Helpers!I167 - INDEX(Matrix!$B$2:$ZZ$201, ROW()-209, COLUMN()-1)), ""),"")</f>
        <v/>
      </c>
      <c r="J375" t="str" cm="1">
        <f t="array" ref="J375">IFERROR(IF(Helpers!J167&gt;0, MAX(0, Helpers!J167 - INDEX(Matrix!$B$2:$ZZ$201, ROW()-209, COLUMN()-1)), ""),"")</f>
        <v/>
      </c>
      <c r="K375" t="str" cm="1">
        <f t="array" ref="K375">IFERROR(IF(Helpers!K167&gt;0, MAX(0, Helpers!K167 - INDEX(Matrix!$B$2:$ZZ$201, ROW()-209, COLUMN()-1)), ""),"")</f>
        <v/>
      </c>
      <c r="L375" t="str" cm="1">
        <f t="array" ref="L375">IFERROR(IF(Helpers!L167&gt;0, MAX(0, Helpers!L167 - INDEX(Matrix!$B$2:$ZZ$201, ROW()-209, COLUMN()-1)), ""),"")</f>
        <v/>
      </c>
      <c r="M375" t="str" cm="1">
        <f t="array" ref="M375">IFERROR(IF(Helpers!M167&gt;0, MAX(0, Helpers!M167 - INDEX(Matrix!$B$2:$ZZ$201, ROW()-209, COLUMN()-1)), ""),"")</f>
        <v/>
      </c>
      <c r="N375" t="str" cm="1">
        <f t="array" ref="N375">IFERROR(IF(Helpers!N167&gt;0, MAX(0, Helpers!N167 - INDEX(Matrix!$B$2:$ZZ$201, ROW()-209, COLUMN()-1)), ""),"")</f>
        <v/>
      </c>
      <c r="O375" t="str" cm="1">
        <f t="array" ref="O375">IFERROR(IF(Helpers!O167&gt;0, MAX(0, Helpers!O167 - INDEX(Matrix!$B$2:$ZZ$201, ROW()-209, COLUMN()-1)), ""),"")</f>
        <v/>
      </c>
      <c r="P375" t="str" cm="1">
        <f t="array" ref="P375">IFERROR(IF(Helpers!P167&gt;0, MAX(0, Helpers!P167 - INDEX(Matrix!$B$2:$ZZ$201, ROW()-209, COLUMN()-1)), ""),"")</f>
        <v/>
      </c>
      <c r="Q375" t="str" cm="1">
        <f t="array" ref="Q375">IFERROR(IF(Helpers!Q167&gt;0, MAX(0, Helpers!Q167 - INDEX(Matrix!$B$2:$ZZ$201, ROW()-209, COLUMN()-1)), ""),"")</f>
        <v/>
      </c>
      <c r="R375" t="str" cm="1">
        <f t="array" ref="R375">IFERROR(IF(Helpers!R167&gt;0, MAX(0, Helpers!R167 - INDEX(Matrix!$B$2:$ZZ$201, ROW()-209, COLUMN()-1)), ""),"")</f>
        <v/>
      </c>
      <c r="S375" t="str" cm="1">
        <f t="array" ref="S375">IFERROR(IF(Helpers!S167&gt;0, MAX(0, Helpers!S167 - INDEX(Matrix!$B$2:$ZZ$201, ROW()-209, COLUMN()-1)), ""),"")</f>
        <v/>
      </c>
      <c r="T375" t="str" cm="1">
        <f t="array" ref="T375">IFERROR(IF(Helpers!T167&gt;0, MAX(0, Helpers!T167 - INDEX(Matrix!$B$2:$ZZ$201, ROW()-209, COLUMN()-1)), ""),"")</f>
        <v/>
      </c>
      <c r="U375" t="str" cm="1">
        <f t="array" ref="U375">IFERROR(IF(Helpers!U167&gt;0, MAX(0, Helpers!U167 - INDEX(Matrix!$B$2:$ZZ$201, ROW()-209, COLUMN()-1)), ""),"")</f>
        <v/>
      </c>
      <c r="V375" t="str" cm="1">
        <f t="array" ref="V375">IFERROR(IF(Helpers!V167&gt;0, MAX(0, Helpers!V167 - INDEX(Matrix!$B$2:$ZZ$201, ROW()-209, COLUMN()-1)), ""),"")</f>
        <v/>
      </c>
      <c r="W375" t="str" cm="1">
        <f t="array" ref="W375">IFERROR(IF(Helpers!W167&gt;0, MAX(0, Helpers!W167 - INDEX(Matrix!$B$2:$ZZ$201, ROW()-209, COLUMN()-1)), ""),"")</f>
        <v/>
      </c>
      <c r="X375" t="str" cm="1">
        <f t="array" ref="X375">IFERROR(IF(Helpers!X167&gt;0, MAX(0, Helpers!X167 - INDEX(Matrix!$B$2:$ZZ$201, ROW()-209, COLUMN()-1)), ""),"")</f>
        <v/>
      </c>
      <c r="Y375" t="str" cm="1">
        <f t="array" ref="Y375">IFERROR(IF(Helpers!Y167&gt;0, MAX(0, Helpers!Y167 - INDEX(Matrix!$B$2:$ZZ$201, ROW()-209, COLUMN()-1)), ""),"")</f>
        <v/>
      </c>
      <c r="Z375" t="str" cm="1">
        <f t="array" ref="Z375">IFERROR(IF(Helpers!Z167&gt;0, MAX(0, Helpers!Z167 - INDEX(Matrix!$B$2:$ZZ$201, ROW()-209, COLUMN()-1)), ""),"")</f>
        <v/>
      </c>
      <c r="AA375" t="str" cm="1">
        <f t="array" ref="AA375">IFERROR(IF(Helpers!AA167&gt;0, MAX(0, Helpers!AA167 - INDEX(Matrix!$B$2:$ZZ$201, ROW()-209, COLUMN()-1)), ""),"")</f>
        <v/>
      </c>
      <c r="AB375" t="str" cm="1">
        <f t="array" ref="AB375">IFERROR(IF(Helpers!AB167&gt;0, MAX(0, Helpers!AB167 - INDEX(Matrix!$B$2:$ZZ$201, ROW()-209, COLUMN()-1)), ""),"")</f>
        <v/>
      </c>
      <c r="AC375" t="str" cm="1">
        <f t="array" ref="AC375">IFERROR(IF(Helpers!AC167&gt;0, MAX(0, Helpers!AC167 - INDEX(Matrix!$B$2:$ZZ$201, ROW()-209, COLUMN()-1)), ""),"")</f>
        <v/>
      </c>
      <c r="AD375" t="str" cm="1">
        <f t="array" ref="AD375">IFERROR(IF(Helpers!AD167&gt;0, MAX(0, Helpers!AD167 - INDEX(Matrix!$B$2:$ZZ$201, ROW()-209, COLUMN()-1)), ""),"")</f>
        <v/>
      </c>
      <c r="AE375" t="str" cm="1">
        <f t="array" ref="AE375">IFERROR(IF(Helpers!AE167&gt;0, MAX(0, Helpers!AE167 - INDEX(Matrix!$B$2:$ZZ$201, ROW()-209, COLUMN()-1)), ""),"")</f>
        <v/>
      </c>
      <c r="AF375" t="str" cm="1">
        <f t="array" ref="AF375">IFERROR(IF(Helpers!AF167&gt;0, MAX(0, Helpers!AF167 - INDEX(Matrix!$B$2:$ZZ$201, ROW()-209, COLUMN()-1)), ""),"")</f>
        <v/>
      </c>
      <c r="AG375" t="str" cm="1">
        <f t="array" ref="AG375">IFERROR(IF(Helpers!AG167&gt;0, MAX(0, Helpers!AG167 - INDEX(Matrix!$B$2:$ZZ$201, ROW()-209, COLUMN()-1)), ""),"")</f>
        <v/>
      </c>
      <c r="AH375" t="str" cm="1">
        <f t="array" ref="AH375">IFERROR(IF(Helpers!AH167&gt;0, MAX(0, Helpers!AH167 - INDEX(Matrix!$B$2:$ZZ$201, ROW()-209, COLUMN()-1)), ""),"")</f>
        <v/>
      </c>
      <c r="AI375" t="str" cm="1">
        <f t="array" ref="AI375">IFERROR(IF(Helpers!AI167&gt;0, MAX(0, Helpers!AI167 - INDEX(Matrix!$B$2:$ZZ$201, ROW()-209, COLUMN()-1)), ""),"")</f>
        <v/>
      </c>
      <c r="AJ375" t="str" cm="1">
        <f t="array" ref="AJ375">IFERROR(IF(Helpers!AJ167&gt;0, MAX(0, Helpers!AJ167 - INDEX(Matrix!$B$2:$ZZ$201, ROW()-209, COLUMN()-1)), ""),"")</f>
        <v/>
      </c>
      <c r="AK375" t="str" cm="1">
        <f t="array" ref="AK375">IFERROR(IF(Helpers!AK167&gt;0, MAX(0, Helpers!AK167 - INDEX(Matrix!$B$2:$ZZ$201, ROW()-209, COLUMN()-1)), ""),"")</f>
        <v/>
      </c>
      <c r="AL375" t="str" cm="1">
        <f t="array" ref="AL375">IFERROR(IF(Helpers!AL167&gt;0, MAX(0, Helpers!AL167 - INDEX(Matrix!$B$2:$ZZ$201, ROW()-209, COLUMN()-1)), ""),"")</f>
        <v/>
      </c>
      <c r="AM375" t="str" cm="1">
        <f t="array" ref="AM375">IFERROR(IF(Helpers!AM167&gt;0, MAX(0, Helpers!AM167 - INDEX(Matrix!$B$2:$ZZ$201, ROW()-209, COLUMN()-1)), ""),"")</f>
        <v/>
      </c>
      <c r="AN375" t="str" cm="1">
        <f t="array" ref="AN375">IFERROR(IF(Helpers!AN167&gt;0, MAX(0, Helpers!AN167 - INDEX(Matrix!$B$2:$ZZ$201, ROW()-209, COLUMN()-1)), ""),"")</f>
        <v/>
      </c>
      <c r="AO375" t="str" cm="1">
        <f t="array" ref="AO375">IFERROR(IF(Helpers!AO167&gt;0, MAX(0, Helpers!AO167 - INDEX(Matrix!$B$2:$ZZ$201, ROW()-209, COLUMN()-1)), ""),"")</f>
        <v/>
      </c>
      <c r="AP375" t="str" cm="1">
        <f t="array" ref="AP375">IFERROR(IF(Helpers!AP167&gt;0, MAX(0, Helpers!AP167 - INDEX(Matrix!$B$2:$ZZ$201, ROW()-209, COLUMN()-1)), ""),"")</f>
        <v/>
      </c>
      <c r="AQ375" t="str" cm="1">
        <f t="array" ref="AQ375">IFERROR(IF(Helpers!AQ167&gt;0, MAX(0, Helpers!AQ167 - INDEX(Matrix!$B$2:$ZZ$201, ROW()-209, COLUMN()-1)), ""),"")</f>
        <v/>
      </c>
      <c r="AR375" t="str" cm="1">
        <f t="array" ref="AR375">IFERROR(IF(Helpers!AR167&gt;0, MAX(0, Helpers!AR167 - INDEX(Matrix!$B$2:$ZZ$201, ROW()-209, COLUMN()-1)), ""),"")</f>
        <v/>
      </c>
      <c r="AS375" t="str" cm="1">
        <f t="array" ref="AS375">IFERROR(IF(Helpers!AS167&gt;0, MAX(0, Helpers!AS167 - INDEX(Matrix!$B$2:$ZZ$201, ROW()-209, COLUMN()-1)), ""),"")</f>
        <v/>
      </c>
      <c r="AT375" t="str" cm="1">
        <f t="array" ref="AT375">IFERROR(IF(Helpers!AT167&gt;0, MAX(0, Helpers!AT167 - INDEX(Matrix!$B$2:$ZZ$201, ROW()-209, COLUMN()-1)), ""),"")</f>
        <v/>
      </c>
      <c r="AU375" t="str" cm="1">
        <f t="array" ref="AU375">IFERROR(IF(Helpers!AU167&gt;0, MAX(0, Helpers!AU167 - INDEX(Matrix!$B$2:$ZZ$201, ROW()-209, COLUMN()-1)), ""),"")</f>
        <v/>
      </c>
      <c r="AV375" t="str" cm="1">
        <f t="array" ref="AV375">IFERROR(IF(Helpers!AV167&gt;0, MAX(0, Helpers!AV167 - INDEX(Matrix!$B$2:$ZZ$201, ROW()-209, COLUMN()-1)), ""),"")</f>
        <v/>
      </c>
      <c r="AW375" t="str" cm="1">
        <f t="array" ref="AW375">IFERROR(IF(Helpers!AW167&gt;0, MAX(0, Helpers!AW167 - INDEX(Matrix!$B$2:$ZZ$201, ROW()-209, COLUMN()-1)), ""),"")</f>
        <v/>
      </c>
      <c r="AX375" t="str" cm="1">
        <f t="array" ref="AX375">IFERROR(IF(Helpers!AX167&gt;0, MAX(0, Helpers!AX167 - INDEX(Matrix!$B$2:$ZZ$201, ROW()-209, COLUMN()-1)), ""),"")</f>
        <v/>
      </c>
      <c r="AY375" t="str" cm="1">
        <f t="array" ref="AY375">IFERROR(IF(Helpers!AY167&gt;0, MAX(0, Helpers!AY167 - INDEX(Matrix!$B$2:$ZZ$201, ROW()-209, COLUMN()-1)), ""),"")</f>
        <v/>
      </c>
    </row>
    <row r="376" spans="1:51" x14ac:dyDescent="0.25">
      <c r="A376" s="12"/>
      <c r="B376" t="str" cm="1">
        <f t="array" ref="B376">IFERROR(IF(Helpers!B168&gt;0, MAX(0, Helpers!B168 - INDEX(Matrix!$B$2:$ZZ$201, ROW()-209, COLUMN()-1)), ""),"")</f>
        <v/>
      </c>
      <c r="C376" t="str" cm="1">
        <f t="array" ref="C376">IFERROR(IF(Helpers!C168&gt;0, MAX(0, Helpers!C168 - INDEX(Matrix!$B$2:$ZZ$201, ROW()-209, COLUMN()-1)), ""),"")</f>
        <v/>
      </c>
      <c r="D376" t="str" cm="1">
        <f t="array" ref="D376">IFERROR(IF(Helpers!D168&gt;0, MAX(0, Helpers!D168 - INDEX(Matrix!$B$2:$ZZ$201, ROW()-209, COLUMN()-1)), ""),"")</f>
        <v/>
      </c>
      <c r="E376" t="str" cm="1">
        <f t="array" ref="E376">IFERROR(IF(Helpers!E168&gt;0, MAX(0, Helpers!E168 - INDEX(Matrix!$B$2:$ZZ$201, ROW()-209, COLUMN()-1)), ""),"")</f>
        <v/>
      </c>
      <c r="F376" t="str" cm="1">
        <f t="array" ref="F376">IFERROR(IF(Helpers!F168&gt;0, MAX(0, Helpers!F168 - INDEX(Matrix!$B$2:$ZZ$201, ROW()-209, COLUMN()-1)), ""),"")</f>
        <v/>
      </c>
      <c r="G376" t="str" cm="1">
        <f t="array" ref="G376">IFERROR(IF(Helpers!G168&gt;0, MAX(0, Helpers!G168 - INDEX(Matrix!$B$2:$ZZ$201, ROW()-209, COLUMN()-1)), ""),"")</f>
        <v/>
      </c>
      <c r="H376" t="str" cm="1">
        <f t="array" ref="H376">IFERROR(IF(Helpers!H168&gt;0, MAX(0, Helpers!H168 - INDEX(Matrix!$B$2:$ZZ$201, ROW()-209, COLUMN()-1)), ""),"")</f>
        <v/>
      </c>
      <c r="I376" t="str" cm="1">
        <f t="array" ref="I376">IFERROR(IF(Helpers!I168&gt;0, MAX(0, Helpers!I168 - INDEX(Matrix!$B$2:$ZZ$201, ROW()-209, COLUMN()-1)), ""),"")</f>
        <v/>
      </c>
      <c r="J376" t="str" cm="1">
        <f t="array" ref="J376">IFERROR(IF(Helpers!J168&gt;0, MAX(0, Helpers!J168 - INDEX(Matrix!$B$2:$ZZ$201, ROW()-209, COLUMN()-1)), ""),"")</f>
        <v/>
      </c>
      <c r="K376" t="str" cm="1">
        <f t="array" ref="K376">IFERROR(IF(Helpers!K168&gt;0, MAX(0, Helpers!K168 - INDEX(Matrix!$B$2:$ZZ$201, ROW()-209, COLUMN()-1)), ""),"")</f>
        <v/>
      </c>
      <c r="L376" t="str" cm="1">
        <f t="array" ref="L376">IFERROR(IF(Helpers!L168&gt;0, MAX(0, Helpers!L168 - INDEX(Matrix!$B$2:$ZZ$201, ROW()-209, COLUMN()-1)), ""),"")</f>
        <v/>
      </c>
      <c r="M376" t="str" cm="1">
        <f t="array" ref="M376">IFERROR(IF(Helpers!M168&gt;0, MAX(0, Helpers!M168 - INDEX(Matrix!$B$2:$ZZ$201, ROW()-209, COLUMN()-1)), ""),"")</f>
        <v/>
      </c>
      <c r="N376" t="str" cm="1">
        <f t="array" ref="N376">IFERROR(IF(Helpers!N168&gt;0, MAX(0, Helpers!N168 - INDEX(Matrix!$B$2:$ZZ$201, ROW()-209, COLUMN()-1)), ""),"")</f>
        <v/>
      </c>
      <c r="O376" t="str" cm="1">
        <f t="array" ref="O376">IFERROR(IF(Helpers!O168&gt;0, MAX(0, Helpers!O168 - INDEX(Matrix!$B$2:$ZZ$201, ROW()-209, COLUMN()-1)), ""),"")</f>
        <v/>
      </c>
      <c r="P376" t="str" cm="1">
        <f t="array" ref="P376">IFERROR(IF(Helpers!P168&gt;0, MAX(0, Helpers!P168 - INDEX(Matrix!$B$2:$ZZ$201, ROW()-209, COLUMN()-1)), ""),"")</f>
        <v/>
      </c>
      <c r="Q376" t="str" cm="1">
        <f t="array" ref="Q376">IFERROR(IF(Helpers!Q168&gt;0, MAX(0, Helpers!Q168 - INDEX(Matrix!$B$2:$ZZ$201, ROW()-209, COLUMN()-1)), ""),"")</f>
        <v/>
      </c>
      <c r="R376" t="str" cm="1">
        <f t="array" ref="R376">IFERROR(IF(Helpers!R168&gt;0, MAX(0, Helpers!R168 - INDEX(Matrix!$B$2:$ZZ$201, ROW()-209, COLUMN()-1)), ""),"")</f>
        <v/>
      </c>
      <c r="S376" t="str" cm="1">
        <f t="array" ref="S376">IFERROR(IF(Helpers!S168&gt;0, MAX(0, Helpers!S168 - INDEX(Matrix!$B$2:$ZZ$201, ROW()-209, COLUMN()-1)), ""),"")</f>
        <v/>
      </c>
      <c r="T376" t="str" cm="1">
        <f t="array" ref="T376">IFERROR(IF(Helpers!T168&gt;0, MAX(0, Helpers!T168 - INDEX(Matrix!$B$2:$ZZ$201, ROW()-209, COLUMN()-1)), ""),"")</f>
        <v/>
      </c>
      <c r="U376" t="str" cm="1">
        <f t="array" ref="U376">IFERROR(IF(Helpers!U168&gt;0, MAX(0, Helpers!U168 - INDEX(Matrix!$B$2:$ZZ$201, ROW()-209, COLUMN()-1)), ""),"")</f>
        <v/>
      </c>
      <c r="V376" t="str" cm="1">
        <f t="array" ref="V376">IFERROR(IF(Helpers!V168&gt;0, MAX(0, Helpers!V168 - INDEX(Matrix!$B$2:$ZZ$201, ROW()-209, COLUMN()-1)), ""),"")</f>
        <v/>
      </c>
      <c r="W376" t="str" cm="1">
        <f t="array" ref="W376">IFERROR(IF(Helpers!W168&gt;0, MAX(0, Helpers!W168 - INDEX(Matrix!$B$2:$ZZ$201, ROW()-209, COLUMN()-1)), ""),"")</f>
        <v/>
      </c>
      <c r="X376" t="str" cm="1">
        <f t="array" ref="X376">IFERROR(IF(Helpers!X168&gt;0, MAX(0, Helpers!X168 - INDEX(Matrix!$B$2:$ZZ$201, ROW()-209, COLUMN()-1)), ""),"")</f>
        <v/>
      </c>
      <c r="Y376" t="str" cm="1">
        <f t="array" ref="Y376">IFERROR(IF(Helpers!Y168&gt;0, MAX(0, Helpers!Y168 - INDEX(Matrix!$B$2:$ZZ$201, ROW()-209, COLUMN()-1)), ""),"")</f>
        <v/>
      </c>
      <c r="Z376" t="str" cm="1">
        <f t="array" ref="Z376">IFERROR(IF(Helpers!Z168&gt;0, MAX(0, Helpers!Z168 - INDEX(Matrix!$B$2:$ZZ$201, ROW()-209, COLUMN()-1)), ""),"")</f>
        <v/>
      </c>
      <c r="AA376" t="str" cm="1">
        <f t="array" ref="AA376">IFERROR(IF(Helpers!AA168&gt;0, MAX(0, Helpers!AA168 - INDEX(Matrix!$B$2:$ZZ$201, ROW()-209, COLUMN()-1)), ""),"")</f>
        <v/>
      </c>
      <c r="AB376" t="str" cm="1">
        <f t="array" ref="AB376">IFERROR(IF(Helpers!AB168&gt;0, MAX(0, Helpers!AB168 - INDEX(Matrix!$B$2:$ZZ$201, ROW()-209, COLUMN()-1)), ""),"")</f>
        <v/>
      </c>
      <c r="AC376" t="str" cm="1">
        <f t="array" ref="AC376">IFERROR(IF(Helpers!AC168&gt;0, MAX(0, Helpers!AC168 - INDEX(Matrix!$B$2:$ZZ$201, ROW()-209, COLUMN()-1)), ""),"")</f>
        <v/>
      </c>
      <c r="AD376" t="str" cm="1">
        <f t="array" ref="AD376">IFERROR(IF(Helpers!AD168&gt;0, MAX(0, Helpers!AD168 - INDEX(Matrix!$B$2:$ZZ$201, ROW()-209, COLUMN()-1)), ""),"")</f>
        <v/>
      </c>
      <c r="AE376" t="str" cm="1">
        <f t="array" ref="AE376">IFERROR(IF(Helpers!AE168&gt;0, MAX(0, Helpers!AE168 - INDEX(Matrix!$B$2:$ZZ$201, ROW()-209, COLUMN()-1)), ""),"")</f>
        <v/>
      </c>
      <c r="AF376" t="str" cm="1">
        <f t="array" ref="AF376">IFERROR(IF(Helpers!AF168&gt;0, MAX(0, Helpers!AF168 - INDEX(Matrix!$B$2:$ZZ$201, ROW()-209, COLUMN()-1)), ""),"")</f>
        <v/>
      </c>
      <c r="AG376" t="str" cm="1">
        <f t="array" ref="AG376">IFERROR(IF(Helpers!AG168&gt;0, MAX(0, Helpers!AG168 - INDEX(Matrix!$B$2:$ZZ$201, ROW()-209, COLUMN()-1)), ""),"")</f>
        <v/>
      </c>
      <c r="AH376" t="str" cm="1">
        <f t="array" ref="AH376">IFERROR(IF(Helpers!AH168&gt;0, MAX(0, Helpers!AH168 - INDEX(Matrix!$B$2:$ZZ$201, ROW()-209, COLUMN()-1)), ""),"")</f>
        <v/>
      </c>
      <c r="AI376" t="str" cm="1">
        <f t="array" ref="AI376">IFERROR(IF(Helpers!AI168&gt;0, MAX(0, Helpers!AI168 - INDEX(Matrix!$B$2:$ZZ$201, ROW()-209, COLUMN()-1)), ""),"")</f>
        <v/>
      </c>
      <c r="AJ376" t="str" cm="1">
        <f t="array" ref="AJ376">IFERROR(IF(Helpers!AJ168&gt;0, MAX(0, Helpers!AJ168 - INDEX(Matrix!$B$2:$ZZ$201, ROW()-209, COLUMN()-1)), ""),"")</f>
        <v/>
      </c>
      <c r="AK376" t="str" cm="1">
        <f t="array" ref="AK376">IFERROR(IF(Helpers!AK168&gt;0, MAX(0, Helpers!AK168 - INDEX(Matrix!$B$2:$ZZ$201, ROW()-209, COLUMN()-1)), ""),"")</f>
        <v/>
      </c>
      <c r="AL376" t="str" cm="1">
        <f t="array" ref="AL376">IFERROR(IF(Helpers!AL168&gt;0, MAX(0, Helpers!AL168 - INDEX(Matrix!$B$2:$ZZ$201, ROW()-209, COLUMN()-1)), ""),"")</f>
        <v/>
      </c>
      <c r="AM376" t="str" cm="1">
        <f t="array" ref="AM376">IFERROR(IF(Helpers!AM168&gt;0, MAX(0, Helpers!AM168 - INDEX(Matrix!$B$2:$ZZ$201, ROW()-209, COLUMN()-1)), ""),"")</f>
        <v/>
      </c>
      <c r="AN376" t="str" cm="1">
        <f t="array" ref="AN376">IFERROR(IF(Helpers!AN168&gt;0, MAX(0, Helpers!AN168 - INDEX(Matrix!$B$2:$ZZ$201, ROW()-209, COLUMN()-1)), ""),"")</f>
        <v/>
      </c>
      <c r="AO376" t="str" cm="1">
        <f t="array" ref="AO376">IFERROR(IF(Helpers!AO168&gt;0, MAX(0, Helpers!AO168 - INDEX(Matrix!$B$2:$ZZ$201, ROW()-209, COLUMN()-1)), ""),"")</f>
        <v/>
      </c>
      <c r="AP376" t="str" cm="1">
        <f t="array" ref="AP376">IFERROR(IF(Helpers!AP168&gt;0, MAX(0, Helpers!AP168 - INDEX(Matrix!$B$2:$ZZ$201, ROW()-209, COLUMN()-1)), ""),"")</f>
        <v/>
      </c>
      <c r="AQ376" t="str" cm="1">
        <f t="array" ref="AQ376">IFERROR(IF(Helpers!AQ168&gt;0, MAX(0, Helpers!AQ168 - INDEX(Matrix!$B$2:$ZZ$201, ROW()-209, COLUMN()-1)), ""),"")</f>
        <v/>
      </c>
      <c r="AR376" t="str" cm="1">
        <f t="array" ref="AR376">IFERROR(IF(Helpers!AR168&gt;0, MAX(0, Helpers!AR168 - INDEX(Matrix!$B$2:$ZZ$201, ROW()-209, COLUMN()-1)), ""),"")</f>
        <v/>
      </c>
      <c r="AS376" t="str" cm="1">
        <f t="array" ref="AS376">IFERROR(IF(Helpers!AS168&gt;0, MAX(0, Helpers!AS168 - INDEX(Matrix!$B$2:$ZZ$201, ROW()-209, COLUMN()-1)), ""),"")</f>
        <v/>
      </c>
      <c r="AT376" t="str" cm="1">
        <f t="array" ref="AT376">IFERROR(IF(Helpers!AT168&gt;0, MAX(0, Helpers!AT168 - INDEX(Matrix!$B$2:$ZZ$201, ROW()-209, COLUMN()-1)), ""),"")</f>
        <v/>
      </c>
      <c r="AU376" t="str" cm="1">
        <f t="array" ref="AU376">IFERROR(IF(Helpers!AU168&gt;0, MAX(0, Helpers!AU168 - INDEX(Matrix!$B$2:$ZZ$201, ROW()-209, COLUMN()-1)), ""),"")</f>
        <v/>
      </c>
      <c r="AV376" t="str" cm="1">
        <f t="array" ref="AV376">IFERROR(IF(Helpers!AV168&gt;0, MAX(0, Helpers!AV168 - INDEX(Matrix!$B$2:$ZZ$201, ROW()-209, COLUMN()-1)), ""),"")</f>
        <v/>
      </c>
      <c r="AW376" t="str" cm="1">
        <f t="array" ref="AW376">IFERROR(IF(Helpers!AW168&gt;0, MAX(0, Helpers!AW168 - INDEX(Matrix!$B$2:$ZZ$201, ROW()-209, COLUMN()-1)), ""),"")</f>
        <v/>
      </c>
      <c r="AX376" t="str" cm="1">
        <f t="array" ref="AX376">IFERROR(IF(Helpers!AX168&gt;0, MAX(0, Helpers!AX168 - INDEX(Matrix!$B$2:$ZZ$201, ROW()-209, COLUMN()-1)), ""),"")</f>
        <v/>
      </c>
      <c r="AY376" t="str" cm="1">
        <f t="array" ref="AY376">IFERROR(IF(Helpers!AY168&gt;0, MAX(0, Helpers!AY168 - INDEX(Matrix!$B$2:$ZZ$201, ROW()-209, COLUMN()-1)), ""),"")</f>
        <v/>
      </c>
    </row>
    <row r="377" spans="1:51" x14ac:dyDescent="0.25">
      <c r="A377" s="12"/>
      <c r="B377" t="str" cm="1">
        <f t="array" ref="B377">IFERROR(IF(Helpers!B169&gt;0, MAX(0, Helpers!B169 - INDEX(Matrix!$B$2:$ZZ$201, ROW()-209, COLUMN()-1)), ""),"")</f>
        <v/>
      </c>
      <c r="C377" t="str" cm="1">
        <f t="array" ref="C377">IFERROR(IF(Helpers!C169&gt;0, MAX(0, Helpers!C169 - INDEX(Matrix!$B$2:$ZZ$201, ROW()-209, COLUMN()-1)), ""),"")</f>
        <v/>
      </c>
      <c r="D377" t="str" cm="1">
        <f t="array" ref="D377">IFERROR(IF(Helpers!D169&gt;0, MAX(0, Helpers!D169 - INDEX(Matrix!$B$2:$ZZ$201, ROW()-209, COLUMN()-1)), ""),"")</f>
        <v/>
      </c>
      <c r="E377" t="str" cm="1">
        <f t="array" ref="E377">IFERROR(IF(Helpers!E169&gt;0, MAX(0, Helpers!E169 - INDEX(Matrix!$B$2:$ZZ$201, ROW()-209, COLUMN()-1)), ""),"")</f>
        <v/>
      </c>
      <c r="F377" t="str" cm="1">
        <f t="array" ref="F377">IFERROR(IF(Helpers!F169&gt;0, MAX(0, Helpers!F169 - INDEX(Matrix!$B$2:$ZZ$201, ROW()-209, COLUMN()-1)), ""),"")</f>
        <v/>
      </c>
      <c r="G377" t="str" cm="1">
        <f t="array" ref="G377">IFERROR(IF(Helpers!G169&gt;0, MAX(0, Helpers!G169 - INDEX(Matrix!$B$2:$ZZ$201, ROW()-209, COLUMN()-1)), ""),"")</f>
        <v/>
      </c>
      <c r="H377" t="str" cm="1">
        <f t="array" ref="H377">IFERROR(IF(Helpers!H169&gt;0, MAX(0, Helpers!H169 - INDEX(Matrix!$B$2:$ZZ$201, ROW()-209, COLUMN()-1)), ""),"")</f>
        <v/>
      </c>
      <c r="I377" t="str" cm="1">
        <f t="array" ref="I377">IFERROR(IF(Helpers!I169&gt;0, MAX(0, Helpers!I169 - INDEX(Matrix!$B$2:$ZZ$201, ROW()-209, COLUMN()-1)), ""),"")</f>
        <v/>
      </c>
      <c r="J377" t="str" cm="1">
        <f t="array" ref="J377">IFERROR(IF(Helpers!J169&gt;0, MAX(0, Helpers!J169 - INDEX(Matrix!$B$2:$ZZ$201, ROW()-209, COLUMN()-1)), ""),"")</f>
        <v/>
      </c>
      <c r="K377" t="str" cm="1">
        <f t="array" ref="K377">IFERROR(IF(Helpers!K169&gt;0, MAX(0, Helpers!K169 - INDEX(Matrix!$B$2:$ZZ$201, ROW()-209, COLUMN()-1)), ""),"")</f>
        <v/>
      </c>
      <c r="L377" t="str" cm="1">
        <f t="array" ref="L377">IFERROR(IF(Helpers!L169&gt;0, MAX(0, Helpers!L169 - INDEX(Matrix!$B$2:$ZZ$201, ROW()-209, COLUMN()-1)), ""),"")</f>
        <v/>
      </c>
      <c r="M377" t="str" cm="1">
        <f t="array" ref="M377">IFERROR(IF(Helpers!M169&gt;0, MAX(0, Helpers!M169 - INDEX(Matrix!$B$2:$ZZ$201, ROW()-209, COLUMN()-1)), ""),"")</f>
        <v/>
      </c>
      <c r="N377" t="str" cm="1">
        <f t="array" ref="N377">IFERROR(IF(Helpers!N169&gt;0, MAX(0, Helpers!N169 - INDEX(Matrix!$B$2:$ZZ$201, ROW()-209, COLUMN()-1)), ""),"")</f>
        <v/>
      </c>
      <c r="O377" t="str" cm="1">
        <f t="array" ref="O377">IFERROR(IF(Helpers!O169&gt;0, MAX(0, Helpers!O169 - INDEX(Matrix!$B$2:$ZZ$201, ROW()-209, COLUMN()-1)), ""),"")</f>
        <v/>
      </c>
      <c r="P377" t="str" cm="1">
        <f t="array" ref="P377">IFERROR(IF(Helpers!P169&gt;0, MAX(0, Helpers!P169 - INDEX(Matrix!$B$2:$ZZ$201, ROW()-209, COLUMN()-1)), ""),"")</f>
        <v/>
      </c>
      <c r="Q377" t="str" cm="1">
        <f t="array" ref="Q377">IFERROR(IF(Helpers!Q169&gt;0, MAX(0, Helpers!Q169 - INDEX(Matrix!$B$2:$ZZ$201, ROW()-209, COLUMN()-1)), ""),"")</f>
        <v/>
      </c>
      <c r="R377" t="str" cm="1">
        <f t="array" ref="R377">IFERROR(IF(Helpers!R169&gt;0, MAX(0, Helpers!R169 - INDEX(Matrix!$B$2:$ZZ$201, ROW()-209, COLUMN()-1)), ""),"")</f>
        <v/>
      </c>
      <c r="S377" t="str" cm="1">
        <f t="array" ref="S377">IFERROR(IF(Helpers!S169&gt;0, MAX(0, Helpers!S169 - INDEX(Matrix!$B$2:$ZZ$201, ROW()-209, COLUMN()-1)), ""),"")</f>
        <v/>
      </c>
      <c r="T377" t="str" cm="1">
        <f t="array" ref="T377">IFERROR(IF(Helpers!T169&gt;0, MAX(0, Helpers!T169 - INDEX(Matrix!$B$2:$ZZ$201, ROW()-209, COLUMN()-1)), ""),"")</f>
        <v/>
      </c>
      <c r="U377" t="str" cm="1">
        <f t="array" ref="U377">IFERROR(IF(Helpers!U169&gt;0, MAX(0, Helpers!U169 - INDEX(Matrix!$B$2:$ZZ$201, ROW()-209, COLUMN()-1)), ""),"")</f>
        <v/>
      </c>
      <c r="V377" t="str" cm="1">
        <f t="array" ref="V377">IFERROR(IF(Helpers!V169&gt;0, MAX(0, Helpers!V169 - INDEX(Matrix!$B$2:$ZZ$201, ROW()-209, COLUMN()-1)), ""),"")</f>
        <v/>
      </c>
      <c r="W377" t="str" cm="1">
        <f t="array" ref="W377">IFERROR(IF(Helpers!W169&gt;0, MAX(0, Helpers!W169 - INDEX(Matrix!$B$2:$ZZ$201, ROW()-209, COLUMN()-1)), ""),"")</f>
        <v/>
      </c>
      <c r="X377" t="str" cm="1">
        <f t="array" ref="X377">IFERROR(IF(Helpers!X169&gt;0, MAX(0, Helpers!X169 - INDEX(Matrix!$B$2:$ZZ$201, ROW()-209, COLUMN()-1)), ""),"")</f>
        <v/>
      </c>
      <c r="Y377" t="str" cm="1">
        <f t="array" ref="Y377">IFERROR(IF(Helpers!Y169&gt;0, MAX(0, Helpers!Y169 - INDEX(Matrix!$B$2:$ZZ$201, ROW()-209, COLUMN()-1)), ""),"")</f>
        <v/>
      </c>
      <c r="Z377" t="str" cm="1">
        <f t="array" ref="Z377">IFERROR(IF(Helpers!Z169&gt;0, MAX(0, Helpers!Z169 - INDEX(Matrix!$B$2:$ZZ$201, ROW()-209, COLUMN()-1)), ""),"")</f>
        <v/>
      </c>
      <c r="AA377" t="str" cm="1">
        <f t="array" ref="AA377">IFERROR(IF(Helpers!AA169&gt;0, MAX(0, Helpers!AA169 - INDEX(Matrix!$B$2:$ZZ$201, ROW()-209, COLUMN()-1)), ""),"")</f>
        <v/>
      </c>
      <c r="AB377" t="str" cm="1">
        <f t="array" ref="AB377">IFERROR(IF(Helpers!AB169&gt;0, MAX(0, Helpers!AB169 - INDEX(Matrix!$B$2:$ZZ$201, ROW()-209, COLUMN()-1)), ""),"")</f>
        <v/>
      </c>
      <c r="AC377" t="str" cm="1">
        <f t="array" ref="AC377">IFERROR(IF(Helpers!AC169&gt;0, MAX(0, Helpers!AC169 - INDEX(Matrix!$B$2:$ZZ$201, ROW()-209, COLUMN()-1)), ""),"")</f>
        <v/>
      </c>
      <c r="AD377" t="str" cm="1">
        <f t="array" ref="AD377">IFERROR(IF(Helpers!AD169&gt;0, MAX(0, Helpers!AD169 - INDEX(Matrix!$B$2:$ZZ$201, ROW()-209, COLUMN()-1)), ""),"")</f>
        <v/>
      </c>
      <c r="AE377" t="str" cm="1">
        <f t="array" ref="AE377">IFERROR(IF(Helpers!AE169&gt;0, MAX(0, Helpers!AE169 - INDEX(Matrix!$B$2:$ZZ$201, ROW()-209, COLUMN()-1)), ""),"")</f>
        <v/>
      </c>
      <c r="AF377" t="str" cm="1">
        <f t="array" ref="AF377">IFERROR(IF(Helpers!AF169&gt;0, MAX(0, Helpers!AF169 - INDEX(Matrix!$B$2:$ZZ$201, ROW()-209, COLUMN()-1)), ""),"")</f>
        <v/>
      </c>
      <c r="AG377" t="str" cm="1">
        <f t="array" ref="AG377">IFERROR(IF(Helpers!AG169&gt;0, MAX(0, Helpers!AG169 - INDEX(Matrix!$B$2:$ZZ$201, ROW()-209, COLUMN()-1)), ""),"")</f>
        <v/>
      </c>
      <c r="AH377" t="str" cm="1">
        <f t="array" ref="AH377">IFERROR(IF(Helpers!AH169&gt;0, MAX(0, Helpers!AH169 - INDEX(Matrix!$B$2:$ZZ$201, ROW()-209, COLUMN()-1)), ""),"")</f>
        <v/>
      </c>
      <c r="AI377" t="str" cm="1">
        <f t="array" ref="AI377">IFERROR(IF(Helpers!AI169&gt;0, MAX(0, Helpers!AI169 - INDEX(Matrix!$B$2:$ZZ$201, ROW()-209, COLUMN()-1)), ""),"")</f>
        <v/>
      </c>
      <c r="AJ377" t="str" cm="1">
        <f t="array" ref="AJ377">IFERROR(IF(Helpers!AJ169&gt;0, MAX(0, Helpers!AJ169 - INDEX(Matrix!$B$2:$ZZ$201, ROW()-209, COLUMN()-1)), ""),"")</f>
        <v/>
      </c>
      <c r="AK377" t="str" cm="1">
        <f t="array" ref="AK377">IFERROR(IF(Helpers!AK169&gt;0, MAX(0, Helpers!AK169 - INDEX(Matrix!$B$2:$ZZ$201, ROW()-209, COLUMN()-1)), ""),"")</f>
        <v/>
      </c>
      <c r="AL377" t="str" cm="1">
        <f t="array" ref="AL377">IFERROR(IF(Helpers!AL169&gt;0, MAX(0, Helpers!AL169 - INDEX(Matrix!$B$2:$ZZ$201, ROW()-209, COLUMN()-1)), ""),"")</f>
        <v/>
      </c>
      <c r="AM377" t="str" cm="1">
        <f t="array" ref="AM377">IFERROR(IF(Helpers!AM169&gt;0, MAX(0, Helpers!AM169 - INDEX(Matrix!$B$2:$ZZ$201, ROW()-209, COLUMN()-1)), ""),"")</f>
        <v/>
      </c>
      <c r="AN377" t="str" cm="1">
        <f t="array" ref="AN377">IFERROR(IF(Helpers!AN169&gt;0, MAX(0, Helpers!AN169 - INDEX(Matrix!$B$2:$ZZ$201, ROW()-209, COLUMN()-1)), ""),"")</f>
        <v/>
      </c>
      <c r="AO377" t="str" cm="1">
        <f t="array" ref="AO377">IFERROR(IF(Helpers!AO169&gt;0, MAX(0, Helpers!AO169 - INDEX(Matrix!$B$2:$ZZ$201, ROW()-209, COLUMN()-1)), ""),"")</f>
        <v/>
      </c>
      <c r="AP377" t="str" cm="1">
        <f t="array" ref="AP377">IFERROR(IF(Helpers!AP169&gt;0, MAX(0, Helpers!AP169 - INDEX(Matrix!$B$2:$ZZ$201, ROW()-209, COLUMN()-1)), ""),"")</f>
        <v/>
      </c>
      <c r="AQ377" t="str" cm="1">
        <f t="array" ref="AQ377">IFERROR(IF(Helpers!AQ169&gt;0, MAX(0, Helpers!AQ169 - INDEX(Matrix!$B$2:$ZZ$201, ROW()-209, COLUMN()-1)), ""),"")</f>
        <v/>
      </c>
      <c r="AR377" t="str" cm="1">
        <f t="array" ref="AR377">IFERROR(IF(Helpers!AR169&gt;0, MAX(0, Helpers!AR169 - INDEX(Matrix!$B$2:$ZZ$201, ROW()-209, COLUMN()-1)), ""),"")</f>
        <v/>
      </c>
      <c r="AS377" t="str" cm="1">
        <f t="array" ref="AS377">IFERROR(IF(Helpers!AS169&gt;0, MAX(0, Helpers!AS169 - INDEX(Matrix!$B$2:$ZZ$201, ROW()-209, COLUMN()-1)), ""),"")</f>
        <v/>
      </c>
      <c r="AT377" t="str" cm="1">
        <f t="array" ref="AT377">IFERROR(IF(Helpers!AT169&gt;0, MAX(0, Helpers!AT169 - INDEX(Matrix!$B$2:$ZZ$201, ROW()-209, COLUMN()-1)), ""),"")</f>
        <v/>
      </c>
      <c r="AU377" t="str" cm="1">
        <f t="array" ref="AU377">IFERROR(IF(Helpers!AU169&gt;0, MAX(0, Helpers!AU169 - INDEX(Matrix!$B$2:$ZZ$201, ROW()-209, COLUMN()-1)), ""),"")</f>
        <v/>
      </c>
      <c r="AV377" t="str" cm="1">
        <f t="array" ref="AV377">IFERROR(IF(Helpers!AV169&gt;0, MAX(0, Helpers!AV169 - INDEX(Matrix!$B$2:$ZZ$201, ROW()-209, COLUMN()-1)), ""),"")</f>
        <v/>
      </c>
      <c r="AW377" t="str" cm="1">
        <f t="array" ref="AW377">IFERROR(IF(Helpers!AW169&gt;0, MAX(0, Helpers!AW169 - INDEX(Matrix!$B$2:$ZZ$201, ROW()-209, COLUMN()-1)), ""),"")</f>
        <v/>
      </c>
      <c r="AX377" t="str" cm="1">
        <f t="array" ref="AX377">IFERROR(IF(Helpers!AX169&gt;0, MAX(0, Helpers!AX169 - INDEX(Matrix!$B$2:$ZZ$201, ROW()-209, COLUMN()-1)), ""),"")</f>
        <v/>
      </c>
      <c r="AY377" t="str" cm="1">
        <f t="array" ref="AY377">IFERROR(IF(Helpers!AY169&gt;0, MAX(0, Helpers!AY169 - INDEX(Matrix!$B$2:$ZZ$201, ROW()-209, COLUMN()-1)), ""),"")</f>
        <v/>
      </c>
    </row>
    <row r="378" spans="1:51" x14ac:dyDescent="0.25">
      <c r="A378" s="12"/>
      <c r="B378" t="str" cm="1">
        <f t="array" ref="B378">IFERROR(IF(Helpers!B170&gt;0, MAX(0, Helpers!B170 - INDEX(Matrix!$B$2:$ZZ$201, ROW()-209, COLUMN()-1)), ""),"")</f>
        <v/>
      </c>
      <c r="C378" t="str" cm="1">
        <f t="array" ref="C378">IFERROR(IF(Helpers!C170&gt;0, MAX(0, Helpers!C170 - INDEX(Matrix!$B$2:$ZZ$201, ROW()-209, COLUMN()-1)), ""),"")</f>
        <v/>
      </c>
      <c r="D378" t="str" cm="1">
        <f t="array" ref="D378">IFERROR(IF(Helpers!D170&gt;0, MAX(0, Helpers!D170 - INDEX(Matrix!$B$2:$ZZ$201, ROW()-209, COLUMN()-1)), ""),"")</f>
        <v/>
      </c>
      <c r="E378" t="str" cm="1">
        <f t="array" ref="E378">IFERROR(IF(Helpers!E170&gt;0, MAX(0, Helpers!E170 - INDEX(Matrix!$B$2:$ZZ$201, ROW()-209, COLUMN()-1)), ""),"")</f>
        <v/>
      </c>
      <c r="F378" t="str" cm="1">
        <f t="array" ref="F378">IFERROR(IF(Helpers!F170&gt;0, MAX(0, Helpers!F170 - INDEX(Matrix!$B$2:$ZZ$201, ROW()-209, COLUMN()-1)), ""),"")</f>
        <v/>
      </c>
      <c r="G378" t="str" cm="1">
        <f t="array" ref="G378">IFERROR(IF(Helpers!G170&gt;0, MAX(0, Helpers!G170 - INDEX(Matrix!$B$2:$ZZ$201, ROW()-209, COLUMN()-1)), ""),"")</f>
        <v/>
      </c>
      <c r="H378" t="str" cm="1">
        <f t="array" ref="H378">IFERROR(IF(Helpers!H170&gt;0, MAX(0, Helpers!H170 - INDEX(Matrix!$B$2:$ZZ$201, ROW()-209, COLUMN()-1)), ""),"")</f>
        <v/>
      </c>
      <c r="I378" t="str" cm="1">
        <f t="array" ref="I378">IFERROR(IF(Helpers!I170&gt;0, MAX(0, Helpers!I170 - INDEX(Matrix!$B$2:$ZZ$201, ROW()-209, COLUMN()-1)), ""),"")</f>
        <v/>
      </c>
      <c r="J378" t="str" cm="1">
        <f t="array" ref="J378">IFERROR(IF(Helpers!J170&gt;0, MAX(0, Helpers!J170 - INDEX(Matrix!$B$2:$ZZ$201, ROW()-209, COLUMN()-1)), ""),"")</f>
        <v/>
      </c>
      <c r="K378" t="str" cm="1">
        <f t="array" ref="K378">IFERROR(IF(Helpers!K170&gt;0, MAX(0, Helpers!K170 - INDEX(Matrix!$B$2:$ZZ$201, ROW()-209, COLUMN()-1)), ""),"")</f>
        <v/>
      </c>
      <c r="L378" t="str" cm="1">
        <f t="array" ref="L378">IFERROR(IF(Helpers!L170&gt;0, MAX(0, Helpers!L170 - INDEX(Matrix!$B$2:$ZZ$201, ROW()-209, COLUMN()-1)), ""),"")</f>
        <v/>
      </c>
      <c r="M378" t="str" cm="1">
        <f t="array" ref="M378">IFERROR(IF(Helpers!M170&gt;0, MAX(0, Helpers!M170 - INDEX(Matrix!$B$2:$ZZ$201, ROW()-209, COLUMN()-1)), ""),"")</f>
        <v/>
      </c>
      <c r="N378" t="str" cm="1">
        <f t="array" ref="N378">IFERROR(IF(Helpers!N170&gt;0, MAX(0, Helpers!N170 - INDEX(Matrix!$B$2:$ZZ$201, ROW()-209, COLUMN()-1)), ""),"")</f>
        <v/>
      </c>
      <c r="O378" t="str" cm="1">
        <f t="array" ref="O378">IFERROR(IF(Helpers!O170&gt;0, MAX(0, Helpers!O170 - INDEX(Matrix!$B$2:$ZZ$201, ROW()-209, COLUMN()-1)), ""),"")</f>
        <v/>
      </c>
      <c r="P378" t="str" cm="1">
        <f t="array" ref="P378">IFERROR(IF(Helpers!P170&gt;0, MAX(0, Helpers!P170 - INDEX(Matrix!$B$2:$ZZ$201, ROW()-209, COLUMN()-1)), ""),"")</f>
        <v/>
      </c>
      <c r="Q378" t="str" cm="1">
        <f t="array" ref="Q378">IFERROR(IF(Helpers!Q170&gt;0, MAX(0, Helpers!Q170 - INDEX(Matrix!$B$2:$ZZ$201, ROW()-209, COLUMN()-1)), ""),"")</f>
        <v/>
      </c>
      <c r="R378" t="str" cm="1">
        <f t="array" ref="R378">IFERROR(IF(Helpers!R170&gt;0, MAX(0, Helpers!R170 - INDEX(Matrix!$B$2:$ZZ$201, ROW()-209, COLUMN()-1)), ""),"")</f>
        <v/>
      </c>
      <c r="S378" t="str" cm="1">
        <f t="array" ref="S378">IFERROR(IF(Helpers!S170&gt;0, MAX(0, Helpers!S170 - INDEX(Matrix!$B$2:$ZZ$201, ROW()-209, COLUMN()-1)), ""),"")</f>
        <v/>
      </c>
      <c r="T378" t="str" cm="1">
        <f t="array" ref="T378">IFERROR(IF(Helpers!T170&gt;0, MAX(0, Helpers!T170 - INDEX(Matrix!$B$2:$ZZ$201, ROW()-209, COLUMN()-1)), ""),"")</f>
        <v/>
      </c>
      <c r="U378" t="str" cm="1">
        <f t="array" ref="U378">IFERROR(IF(Helpers!U170&gt;0, MAX(0, Helpers!U170 - INDEX(Matrix!$B$2:$ZZ$201, ROW()-209, COLUMN()-1)), ""),"")</f>
        <v/>
      </c>
      <c r="V378" t="str" cm="1">
        <f t="array" ref="V378">IFERROR(IF(Helpers!V170&gt;0, MAX(0, Helpers!V170 - INDEX(Matrix!$B$2:$ZZ$201, ROW()-209, COLUMN()-1)), ""),"")</f>
        <v/>
      </c>
      <c r="W378" t="str" cm="1">
        <f t="array" ref="W378">IFERROR(IF(Helpers!W170&gt;0, MAX(0, Helpers!W170 - INDEX(Matrix!$B$2:$ZZ$201, ROW()-209, COLUMN()-1)), ""),"")</f>
        <v/>
      </c>
      <c r="X378" t="str" cm="1">
        <f t="array" ref="X378">IFERROR(IF(Helpers!X170&gt;0, MAX(0, Helpers!X170 - INDEX(Matrix!$B$2:$ZZ$201, ROW()-209, COLUMN()-1)), ""),"")</f>
        <v/>
      </c>
      <c r="Y378" t="str" cm="1">
        <f t="array" ref="Y378">IFERROR(IF(Helpers!Y170&gt;0, MAX(0, Helpers!Y170 - INDEX(Matrix!$B$2:$ZZ$201, ROW()-209, COLUMN()-1)), ""),"")</f>
        <v/>
      </c>
      <c r="Z378" t="str" cm="1">
        <f t="array" ref="Z378">IFERROR(IF(Helpers!Z170&gt;0, MAX(0, Helpers!Z170 - INDEX(Matrix!$B$2:$ZZ$201, ROW()-209, COLUMN()-1)), ""),"")</f>
        <v/>
      </c>
      <c r="AA378" t="str" cm="1">
        <f t="array" ref="AA378">IFERROR(IF(Helpers!AA170&gt;0, MAX(0, Helpers!AA170 - INDEX(Matrix!$B$2:$ZZ$201, ROW()-209, COLUMN()-1)), ""),"")</f>
        <v/>
      </c>
      <c r="AB378" t="str" cm="1">
        <f t="array" ref="AB378">IFERROR(IF(Helpers!AB170&gt;0, MAX(0, Helpers!AB170 - INDEX(Matrix!$B$2:$ZZ$201, ROW()-209, COLUMN()-1)), ""),"")</f>
        <v/>
      </c>
      <c r="AC378" t="str" cm="1">
        <f t="array" ref="AC378">IFERROR(IF(Helpers!AC170&gt;0, MAX(0, Helpers!AC170 - INDEX(Matrix!$B$2:$ZZ$201, ROW()-209, COLUMN()-1)), ""),"")</f>
        <v/>
      </c>
      <c r="AD378" t="str" cm="1">
        <f t="array" ref="AD378">IFERROR(IF(Helpers!AD170&gt;0, MAX(0, Helpers!AD170 - INDEX(Matrix!$B$2:$ZZ$201, ROW()-209, COLUMN()-1)), ""),"")</f>
        <v/>
      </c>
      <c r="AE378" t="str" cm="1">
        <f t="array" ref="AE378">IFERROR(IF(Helpers!AE170&gt;0, MAX(0, Helpers!AE170 - INDEX(Matrix!$B$2:$ZZ$201, ROW()-209, COLUMN()-1)), ""),"")</f>
        <v/>
      </c>
      <c r="AF378" t="str" cm="1">
        <f t="array" ref="AF378">IFERROR(IF(Helpers!AF170&gt;0, MAX(0, Helpers!AF170 - INDEX(Matrix!$B$2:$ZZ$201, ROW()-209, COLUMN()-1)), ""),"")</f>
        <v/>
      </c>
      <c r="AG378" t="str" cm="1">
        <f t="array" ref="AG378">IFERROR(IF(Helpers!AG170&gt;0, MAX(0, Helpers!AG170 - INDEX(Matrix!$B$2:$ZZ$201, ROW()-209, COLUMN()-1)), ""),"")</f>
        <v/>
      </c>
      <c r="AH378" t="str" cm="1">
        <f t="array" ref="AH378">IFERROR(IF(Helpers!AH170&gt;0, MAX(0, Helpers!AH170 - INDEX(Matrix!$B$2:$ZZ$201, ROW()-209, COLUMN()-1)), ""),"")</f>
        <v/>
      </c>
      <c r="AI378" t="str" cm="1">
        <f t="array" ref="AI378">IFERROR(IF(Helpers!AI170&gt;0, MAX(0, Helpers!AI170 - INDEX(Matrix!$B$2:$ZZ$201, ROW()-209, COLUMN()-1)), ""),"")</f>
        <v/>
      </c>
      <c r="AJ378" t="str" cm="1">
        <f t="array" ref="AJ378">IFERROR(IF(Helpers!AJ170&gt;0, MAX(0, Helpers!AJ170 - INDEX(Matrix!$B$2:$ZZ$201, ROW()-209, COLUMN()-1)), ""),"")</f>
        <v/>
      </c>
      <c r="AK378" t="str" cm="1">
        <f t="array" ref="AK378">IFERROR(IF(Helpers!AK170&gt;0, MAX(0, Helpers!AK170 - INDEX(Matrix!$B$2:$ZZ$201, ROW()-209, COLUMN()-1)), ""),"")</f>
        <v/>
      </c>
      <c r="AL378" t="str" cm="1">
        <f t="array" ref="AL378">IFERROR(IF(Helpers!AL170&gt;0, MAX(0, Helpers!AL170 - INDEX(Matrix!$B$2:$ZZ$201, ROW()-209, COLUMN()-1)), ""),"")</f>
        <v/>
      </c>
      <c r="AM378" t="str" cm="1">
        <f t="array" ref="AM378">IFERROR(IF(Helpers!AM170&gt;0, MAX(0, Helpers!AM170 - INDEX(Matrix!$B$2:$ZZ$201, ROW()-209, COLUMN()-1)), ""),"")</f>
        <v/>
      </c>
      <c r="AN378" t="str" cm="1">
        <f t="array" ref="AN378">IFERROR(IF(Helpers!AN170&gt;0, MAX(0, Helpers!AN170 - INDEX(Matrix!$B$2:$ZZ$201, ROW()-209, COLUMN()-1)), ""),"")</f>
        <v/>
      </c>
      <c r="AO378" t="str" cm="1">
        <f t="array" ref="AO378">IFERROR(IF(Helpers!AO170&gt;0, MAX(0, Helpers!AO170 - INDEX(Matrix!$B$2:$ZZ$201, ROW()-209, COLUMN()-1)), ""),"")</f>
        <v/>
      </c>
      <c r="AP378" t="str" cm="1">
        <f t="array" ref="AP378">IFERROR(IF(Helpers!AP170&gt;0, MAX(0, Helpers!AP170 - INDEX(Matrix!$B$2:$ZZ$201, ROW()-209, COLUMN()-1)), ""),"")</f>
        <v/>
      </c>
      <c r="AQ378" t="str" cm="1">
        <f t="array" ref="AQ378">IFERROR(IF(Helpers!AQ170&gt;0, MAX(0, Helpers!AQ170 - INDEX(Matrix!$B$2:$ZZ$201, ROW()-209, COLUMN()-1)), ""),"")</f>
        <v/>
      </c>
      <c r="AR378" t="str" cm="1">
        <f t="array" ref="AR378">IFERROR(IF(Helpers!AR170&gt;0, MAX(0, Helpers!AR170 - INDEX(Matrix!$B$2:$ZZ$201, ROW()-209, COLUMN()-1)), ""),"")</f>
        <v/>
      </c>
      <c r="AS378" t="str" cm="1">
        <f t="array" ref="AS378">IFERROR(IF(Helpers!AS170&gt;0, MAX(0, Helpers!AS170 - INDEX(Matrix!$B$2:$ZZ$201, ROW()-209, COLUMN()-1)), ""),"")</f>
        <v/>
      </c>
      <c r="AT378" t="str" cm="1">
        <f t="array" ref="AT378">IFERROR(IF(Helpers!AT170&gt;0, MAX(0, Helpers!AT170 - INDEX(Matrix!$B$2:$ZZ$201, ROW()-209, COLUMN()-1)), ""),"")</f>
        <v/>
      </c>
      <c r="AU378" t="str" cm="1">
        <f t="array" ref="AU378">IFERROR(IF(Helpers!AU170&gt;0, MAX(0, Helpers!AU170 - INDEX(Matrix!$B$2:$ZZ$201, ROW()-209, COLUMN()-1)), ""),"")</f>
        <v/>
      </c>
      <c r="AV378" t="str" cm="1">
        <f t="array" ref="AV378">IFERROR(IF(Helpers!AV170&gt;0, MAX(0, Helpers!AV170 - INDEX(Matrix!$B$2:$ZZ$201, ROW()-209, COLUMN()-1)), ""),"")</f>
        <v/>
      </c>
      <c r="AW378" t="str" cm="1">
        <f t="array" ref="AW378">IFERROR(IF(Helpers!AW170&gt;0, MAX(0, Helpers!AW170 - INDEX(Matrix!$B$2:$ZZ$201, ROW()-209, COLUMN()-1)), ""),"")</f>
        <v/>
      </c>
      <c r="AX378" t="str" cm="1">
        <f t="array" ref="AX378">IFERROR(IF(Helpers!AX170&gt;0, MAX(0, Helpers!AX170 - INDEX(Matrix!$B$2:$ZZ$201, ROW()-209, COLUMN()-1)), ""),"")</f>
        <v/>
      </c>
      <c r="AY378" t="str" cm="1">
        <f t="array" ref="AY378">IFERROR(IF(Helpers!AY170&gt;0, MAX(0, Helpers!AY170 - INDEX(Matrix!$B$2:$ZZ$201, ROW()-209, COLUMN()-1)), ""),"")</f>
        <v/>
      </c>
    </row>
    <row r="379" spans="1:51" x14ac:dyDescent="0.25">
      <c r="A379" s="12"/>
      <c r="B379" t="str" cm="1">
        <f t="array" ref="B379">IFERROR(IF(Helpers!B171&gt;0, MAX(0, Helpers!B171 - INDEX(Matrix!$B$2:$ZZ$201, ROW()-209, COLUMN()-1)), ""),"")</f>
        <v/>
      </c>
      <c r="C379" t="str" cm="1">
        <f t="array" ref="C379">IFERROR(IF(Helpers!C171&gt;0, MAX(0, Helpers!C171 - INDEX(Matrix!$B$2:$ZZ$201, ROW()-209, COLUMN()-1)), ""),"")</f>
        <v/>
      </c>
      <c r="D379" t="str" cm="1">
        <f t="array" ref="D379">IFERROR(IF(Helpers!D171&gt;0, MAX(0, Helpers!D171 - INDEX(Matrix!$B$2:$ZZ$201, ROW()-209, COLUMN()-1)), ""),"")</f>
        <v/>
      </c>
      <c r="E379" t="str" cm="1">
        <f t="array" ref="E379">IFERROR(IF(Helpers!E171&gt;0, MAX(0, Helpers!E171 - INDEX(Matrix!$B$2:$ZZ$201, ROW()-209, COLUMN()-1)), ""),"")</f>
        <v/>
      </c>
      <c r="F379" t="str" cm="1">
        <f t="array" ref="F379">IFERROR(IF(Helpers!F171&gt;0, MAX(0, Helpers!F171 - INDEX(Matrix!$B$2:$ZZ$201, ROW()-209, COLUMN()-1)), ""),"")</f>
        <v/>
      </c>
      <c r="G379" t="str" cm="1">
        <f t="array" ref="G379">IFERROR(IF(Helpers!G171&gt;0, MAX(0, Helpers!G171 - INDEX(Matrix!$B$2:$ZZ$201, ROW()-209, COLUMN()-1)), ""),"")</f>
        <v/>
      </c>
      <c r="H379" t="str" cm="1">
        <f t="array" ref="H379">IFERROR(IF(Helpers!H171&gt;0, MAX(0, Helpers!H171 - INDEX(Matrix!$B$2:$ZZ$201, ROW()-209, COLUMN()-1)), ""),"")</f>
        <v/>
      </c>
      <c r="I379" t="str" cm="1">
        <f t="array" ref="I379">IFERROR(IF(Helpers!I171&gt;0, MAX(0, Helpers!I171 - INDEX(Matrix!$B$2:$ZZ$201, ROW()-209, COLUMN()-1)), ""),"")</f>
        <v/>
      </c>
      <c r="J379" t="str" cm="1">
        <f t="array" ref="J379">IFERROR(IF(Helpers!J171&gt;0, MAX(0, Helpers!J171 - INDEX(Matrix!$B$2:$ZZ$201, ROW()-209, COLUMN()-1)), ""),"")</f>
        <v/>
      </c>
      <c r="K379" t="str" cm="1">
        <f t="array" ref="K379">IFERROR(IF(Helpers!K171&gt;0, MAX(0, Helpers!K171 - INDEX(Matrix!$B$2:$ZZ$201, ROW()-209, COLUMN()-1)), ""),"")</f>
        <v/>
      </c>
      <c r="L379" t="str" cm="1">
        <f t="array" ref="L379">IFERROR(IF(Helpers!L171&gt;0, MAX(0, Helpers!L171 - INDEX(Matrix!$B$2:$ZZ$201, ROW()-209, COLUMN()-1)), ""),"")</f>
        <v/>
      </c>
      <c r="M379" t="str" cm="1">
        <f t="array" ref="M379">IFERROR(IF(Helpers!M171&gt;0, MAX(0, Helpers!M171 - INDEX(Matrix!$B$2:$ZZ$201, ROW()-209, COLUMN()-1)), ""),"")</f>
        <v/>
      </c>
      <c r="N379" t="str" cm="1">
        <f t="array" ref="N379">IFERROR(IF(Helpers!N171&gt;0, MAX(0, Helpers!N171 - INDEX(Matrix!$B$2:$ZZ$201, ROW()-209, COLUMN()-1)), ""),"")</f>
        <v/>
      </c>
      <c r="O379" t="str" cm="1">
        <f t="array" ref="O379">IFERROR(IF(Helpers!O171&gt;0, MAX(0, Helpers!O171 - INDEX(Matrix!$B$2:$ZZ$201, ROW()-209, COLUMN()-1)), ""),"")</f>
        <v/>
      </c>
      <c r="P379" t="str" cm="1">
        <f t="array" ref="P379">IFERROR(IF(Helpers!P171&gt;0, MAX(0, Helpers!P171 - INDEX(Matrix!$B$2:$ZZ$201, ROW()-209, COLUMN()-1)), ""),"")</f>
        <v/>
      </c>
      <c r="Q379" t="str" cm="1">
        <f t="array" ref="Q379">IFERROR(IF(Helpers!Q171&gt;0, MAX(0, Helpers!Q171 - INDEX(Matrix!$B$2:$ZZ$201, ROW()-209, COLUMN()-1)), ""),"")</f>
        <v/>
      </c>
      <c r="R379" t="str" cm="1">
        <f t="array" ref="R379">IFERROR(IF(Helpers!R171&gt;0, MAX(0, Helpers!R171 - INDEX(Matrix!$B$2:$ZZ$201, ROW()-209, COLUMN()-1)), ""),"")</f>
        <v/>
      </c>
      <c r="S379" t="str" cm="1">
        <f t="array" ref="S379">IFERROR(IF(Helpers!S171&gt;0, MAX(0, Helpers!S171 - INDEX(Matrix!$B$2:$ZZ$201, ROW()-209, COLUMN()-1)), ""),"")</f>
        <v/>
      </c>
      <c r="T379" t="str" cm="1">
        <f t="array" ref="T379">IFERROR(IF(Helpers!T171&gt;0, MAX(0, Helpers!T171 - INDEX(Matrix!$B$2:$ZZ$201, ROW()-209, COLUMN()-1)), ""),"")</f>
        <v/>
      </c>
      <c r="U379" t="str" cm="1">
        <f t="array" ref="U379">IFERROR(IF(Helpers!U171&gt;0, MAX(0, Helpers!U171 - INDEX(Matrix!$B$2:$ZZ$201, ROW()-209, COLUMN()-1)), ""),"")</f>
        <v/>
      </c>
      <c r="V379" t="str" cm="1">
        <f t="array" ref="V379">IFERROR(IF(Helpers!V171&gt;0, MAX(0, Helpers!V171 - INDEX(Matrix!$B$2:$ZZ$201, ROW()-209, COLUMN()-1)), ""),"")</f>
        <v/>
      </c>
      <c r="W379" t="str" cm="1">
        <f t="array" ref="W379">IFERROR(IF(Helpers!W171&gt;0, MAX(0, Helpers!W171 - INDEX(Matrix!$B$2:$ZZ$201, ROW()-209, COLUMN()-1)), ""),"")</f>
        <v/>
      </c>
      <c r="X379" t="str" cm="1">
        <f t="array" ref="X379">IFERROR(IF(Helpers!X171&gt;0, MAX(0, Helpers!X171 - INDEX(Matrix!$B$2:$ZZ$201, ROW()-209, COLUMN()-1)), ""),"")</f>
        <v/>
      </c>
      <c r="Y379" t="str" cm="1">
        <f t="array" ref="Y379">IFERROR(IF(Helpers!Y171&gt;0, MAX(0, Helpers!Y171 - INDEX(Matrix!$B$2:$ZZ$201, ROW()-209, COLUMN()-1)), ""),"")</f>
        <v/>
      </c>
      <c r="Z379" t="str" cm="1">
        <f t="array" ref="Z379">IFERROR(IF(Helpers!Z171&gt;0, MAX(0, Helpers!Z171 - INDEX(Matrix!$B$2:$ZZ$201, ROW()-209, COLUMN()-1)), ""),"")</f>
        <v/>
      </c>
      <c r="AA379" t="str" cm="1">
        <f t="array" ref="AA379">IFERROR(IF(Helpers!AA171&gt;0, MAX(0, Helpers!AA171 - INDEX(Matrix!$B$2:$ZZ$201, ROW()-209, COLUMN()-1)), ""),"")</f>
        <v/>
      </c>
      <c r="AB379" t="str" cm="1">
        <f t="array" ref="AB379">IFERROR(IF(Helpers!AB171&gt;0, MAX(0, Helpers!AB171 - INDEX(Matrix!$B$2:$ZZ$201, ROW()-209, COLUMN()-1)), ""),"")</f>
        <v/>
      </c>
      <c r="AC379" t="str" cm="1">
        <f t="array" ref="AC379">IFERROR(IF(Helpers!AC171&gt;0, MAX(0, Helpers!AC171 - INDEX(Matrix!$B$2:$ZZ$201, ROW()-209, COLUMN()-1)), ""),"")</f>
        <v/>
      </c>
      <c r="AD379" t="str" cm="1">
        <f t="array" ref="AD379">IFERROR(IF(Helpers!AD171&gt;0, MAX(0, Helpers!AD171 - INDEX(Matrix!$B$2:$ZZ$201, ROW()-209, COLUMN()-1)), ""),"")</f>
        <v/>
      </c>
      <c r="AE379" t="str" cm="1">
        <f t="array" ref="AE379">IFERROR(IF(Helpers!AE171&gt;0, MAX(0, Helpers!AE171 - INDEX(Matrix!$B$2:$ZZ$201, ROW()-209, COLUMN()-1)), ""),"")</f>
        <v/>
      </c>
      <c r="AF379" t="str" cm="1">
        <f t="array" ref="AF379">IFERROR(IF(Helpers!AF171&gt;0, MAX(0, Helpers!AF171 - INDEX(Matrix!$B$2:$ZZ$201, ROW()-209, COLUMN()-1)), ""),"")</f>
        <v/>
      </c>
      <c r="AG379" t="str" cm="1">
        <f t="array" ref="AG379">IFERROR(IF(Helpers!AG171&gt;0, MAX(0, Helpers!AG171 - INDEX(Matrix!$B$2:$ZZ$201, ROW()-209, COLUMN()-1)), ""),"")</f>
        <v/>
      </c>
      <c r="AH379" t="str" cm="1">
        <f t="array" ref="AH379">IFERROR(IF(Helpers!AH171&gt;0, MAX(0, Helpers!AH171 - INDEX(Matrix!$B$2:$ZZ$201, ROW()-209, COLUMN()-1)), ""),"")</f>
        <v/>
      </c>
      <c r="AI379" t="str" cm="1">
        <f t="array" ref="AI379">IFERROR(IF(Helpers!AI171&gt;0, MAX(0, Helpers!AI171 - INDEX(Matrix!$B$2:$ZZ$201, ROW()-209, COLUMN()-1)), ""),"")</f>
        <v/>
      </c>
      <c r="AJ379" t="str" cm="1">
        <f t="array" ref="AJ379">IFERROR(IF(Helpers!AJ171&gt;0, MAX(0, Helpers!AJ171 - INDEX(Matrix!$B$2:$ZZ$201, ROW()-209, COLUMN()-1)), ""),"")</f>
        <v/>
      </c>
      <c r="AK379" t="str" cm="1">
        <f t="array" ref="AK379">IFERROR(IF(Helpers!AK171&gt;0, MAX(0, Helpers!AK171 - INDEX(Matrix!$B$2:$ZZ$201, ROW()-209, COLUMN()-1)), ""),"")</f>
        <v/>
      </c>
      <c r="AL379" t="str" cm="1">
        <f t="array" ref="AL379">IFERROR(IF(Helpers!AL171&gt;0, MAX(0, Helpers!AL171 - INDEX(Matrix!$B$2:$ZZ$201, ROW()-209, COLUMN()-1)), ""),"")</f>
        <v/>
      </c>
      <c r="AM379" t="str" cm="1">
        <f t="array" ref="AM379">IFERROR(IF(Helpers!AM171&gt;0, MAX(0, Helpers!AM171 - INDEX(Matrix!$B$2:$ZZ$201, ROW()-209, COLUMN()-1)), ""),"")</f>
        <v/>
      </c>
      <c r="AN379" t="str" cm="1">
        <f t="array" ref="AN379">IFERROR(IF(Helpers!AN171&gt;0, MAX(0, Helpers!AN171 - INDEX(Matrix!$B$2:$ZZ$201, ROW()-209, COLUMN()-1)), ""),"")</f>
        <v/>
      </c>
      <c r="AO379" t="str" cm="1">
        <f t="array" ref="AO379">IFERROR(IF(Helpers!AO171&gt;0, MAX(0, Helpers!AO171 - INDEX(Matrix!$B$2:$ZZ$201, ROW()-209, COLUMN()-1)), ""),"")</f>
        <v/>
      </c>
      <c r="AP379" t="str" cm="1">
        <f t="array" ref="AP379">IFERROR(IF(Helpers!AP171&gt;0, MAX(0, Helpers!AP171 - INDEX(Matrix!$B$2:$ZZ$201, ROW()-209, COLUMN()-1)), ""),"")</f>
        <v/>
      </c>
      <c r="AQ379" t="str" cm="1">
        <f t="array" ref="AQ379">IFERROR(IF(Helpers!AQ171&gt;0, MAX(0, Helpers!AQ171 - INDEX(Matrix!$B$2:$ZZ$201, ROW()-209, COLUMN()-1)), ""),"")</f>
        <v/>
      </c>
      <c r="AR379" t="str" cm="1">
        <f t="array" ref="AR379">IFERROR(IF(Helpers!AR171&gt;0, MAX(0, Helpers!AR171 - INDEX(Matrix!$B$2:$ZZ$201, ROW()-209, COLUMN()-1)), ""),"")</f>
        <v/>
      </c>
      <c r="AS379" t="str" cm="1">
        <f t="array" ref="AS379">IFERROR(IF(Helpers!AS171&gt;0, MAX(0, Helpers!AS171 - INDEX(Matrix!$B$2:$ZZ$201, ROW()-209, COLUMN()-1)), ""),"")</f>
        <v/>
      </c>
      <c r="AT379" t="str" cm="1">
        <f t="array" ref="AT379">IFERROR(IF(Helpers!AT171&gt;0, MAX(0, Helpers!AT171 - INDEX(Matrix!$B$2:$ZZ$201, ROW()-209, COLUMN()-1)), ""),"")</f>
        <v/>
      </c>
      <c r="AU379" t="str" cm="1">
        <f t="array" ref="AU379">IFERROR(IF(Helpers!AU171&gt;0, MAX(0, Helpers!AU171 - INDEX(Matrix!$B$2:$ZZ$201, ROW()-209, COLUMN()-1)), ""),"")</f>
        <v/>
      </c>
      <c r="AV379" t="str" cm="1">
        <f t="array" ref="AV379">IFERROR(IF(Helpers!AV171&gt;0, MAX(0, Helpers!AV171 - INDEX(Matrix!$B$2:$ZZ$201, ROW()-209, COLUMN()-1)), ""),"")</f>
        <v/>
      </c>
      <c r="AW379" t="str" cm="1">
        <f t="array" ref="AW379">IFERROR(IF(Helpers!AW171&gt;0, MAX(0, Helpers!AW171 - INDEX(Matrix!$B$2:$ZZ$201, ROW()-209, COLUMN()-1)), ""),"")</f>
        <v/>
      </c>
      <c r="AX379" t="str" cm="1">
        <f t="array" ref="AX379">IFERROR(IF(Helpers!AX171&gt;0, MAX(0, Helpers!AX171 - INDEX(Matrix!$B$2:$ZZ$201, ROW()-209, COLUMN()-1)), ""),"")</f>
        <v/>
      </c>
      <c r="AY379" t="str" cm="1">
        <f t="array" ref="AY379">IFERROR(IF(Helpers!AY171&gt;0, MAX(0, Helpers!AY171 - INDEX(Matrix!$B$2:$ZZ$201, ROW()-209, COLUMN()-1)), ""),"")</f>
        <v/>
      </c>
    </row>
    <row r="380" spans="1:51" x14ac:dyDescent="0.25">
      <c r="A380" s="12"/>
      <c r="B380" t="str" cm="1">
        <f t="array" ref="B380">IFERROR(IF(Helpers!B172&gt;0, MAX(0, Helpers!B172 - INDEX(Matrix!$B$2:$ZZ$201, ROW()-209, COLUMN()-1)), ""),"")</f>
        <v/>
      </c>
      <c r="C380" t="str" cm="1">
        <f t="array" ref="C380">IFERROR(IF(Helpers!C172&gt;0, MAX(0, Helpers!C172 - INDEX(Matrix!$B$2:$ZZ$201, ROW()-209, COLUMN()-1)), ""),"")</f>
        <v/>
      </c>
      <c r="D380" t="str" cm="1">
        <f t="array" ref="D380">IFERROR(IF(Helpers!D172&gt;0, MAX(0, Helpers!D172 - INDEX(Matrix!$B$2:$ZZ$201, ROW()-209, COLUMN()-1)), ""),"")</f>
        <v/>
      </c>
      <c r="E380" t="str" cm="1">
        <f t="array" ref="E380">IFERROR(IF(Helpers!E172&gt;0, MAX(0, Helpers!E172 - INDEX(Matrix!$B$2:$ZZ$201, ROW()-209, COLUMN()-1)), ""),"")</f>
        <v/>
      </c>
      <c r="F380" t="str" cm="1">
        <f t="array" ref="F380">IFERROR(IF(Helpers!F172&gt;0, MAX(0, Helpers!F172 - INDEX(Matrix!$B$2:$ZZ$201, ROW()-209, COLUMN()-1)), ""),"")</f>
        <v/>
      </c>
      <c r="G380" t="str" cm="1">
        <f t="array" ref="G380">IFERROR(IF(Helpers!G172&gt;0, MAX(0, Helpers!G172 - INDEX(Matrix!$B$2:$ZZ$201, ROW()-209, COLUMN()-1)), ""),"")</f>
        <v/>
      </c>
      <c r="H380" t="str" cm="1">
        <f t="array" ref="H380">IFERROR(IF(Helpers!H172&gt;0, MAX(0, Helpers!H172 - INDEX(Matrix!$B$2:$ZZ$201, ROW()-209, COLUMN()-1)), ""),"")</f>
        <v/>
      </c>
      <c r="I380" t="str" cm="1">
        <f t="array" ref="I380">IFERROR(IF(Helpers!I172&gt;0, MAX(0, Helpers!I172 - INDEX(Matrix!$B$2:$ZZ$201, ROW()-209, COLUMN()-1)), ""),"")</f>
        <v/>
      </c>
      <c r="J380" t="str" cm="1">
        <f t="array" ref="J380">IFERROR(IF(Helpers!J172&gt;0, MAX(0, Helpers!J172 - INDEX(Matrix!$B$2:$ZZ$201, ROW()-209, COLUMN()-1)), ""),"")</f>
        <v/>
      </c>
      <c r="K380" t="str" cm="1">
        <f t="array" ref="K380">IFERROR(IF(Helpers!K172&gt;0, MAX(0, Helpers!K172 - INDEX(Matrix!$B$2:$ZZ$201, ROW()-209, COLUMN()-1)), ""),"")</f>
        <v/>
      </c>
      <c r="L380" t="str" cm="1">
        <f t="array" ref="L380">IFERROR(IF(Helpers!L172&gt;0, MAX(0, Helpers!L172 - INDEX(Matrix!$B$2:$ZZ$201, ROW()-209, COLUMN()-1)), ""),"")</f>
        <v/>
      </c>
      <c r="M380" t="str" cm="1">
        <f t="array" ref="M380">IFERROR(IF(Helpers!M172&gt;0, MAX(0, Helpers!M172 - INDEX(Matrix!$B$2:$ZZ$201, ROW()-209, COLUMN()-1)), ""),"")</f>
        <v/>
      </c>
      <c r="N380" t="str" cm="1">
        <f t="array" ref="N380">IFERROR(IF(Helpers!N172&gt;0, MAX(0, Helpers!N172 - INDEX(Matrix!$B$2:$ZZ$201, ROW()-209, COLUMN()-1)), ""),"")</f>
        <v/>
      </c>
      <c r="O380" t="str" cm="1">
        <f t="array" ref="O380">IFERROR(IF(Helpers!O172&gt;0, MAX(0, Helpers!O172 - INDEX(Matrix!$B$2:$ZZ$201, ROW()-209, COLUMN()-1)), ""),"")</f>
        <v/>
      </c>
      <c r="P380" t="str" cm="1">
        <f t="array" ref="P380">IFERROR(IF(Helpers!P172&gt;0, MAX(0, Helpers!P172 - INDEX(Matrix!$B$2:$ZZ$201, ROW()-209, COLUMN()-1)), ""),"")</f>
        <v/>
      </c>
      <c r="Q380" t="str" cm="1">
        <f t="array" ref="Q380">IFERROR(IF(Helpers!Q172&gt;0, MAX(0, Helpers!Q172 - INDEX(Matrix!$B$2:$ZZ$201, ROW()-209, COLUMN()-1)), ""),"")</f>
        <v/>
      </c>
      <c r="R380" t="str" cm="1">
        <f t="array" ref="R380">IFERROR(IF(Helpers!R172&gt;0, MAX(0, Helpers!R172 - INDEX(Matrix!$B$2:$ZZ$201, ROW()-209, COLUMN()-1)), ""),"")</f>
        <v/>
      </c>
      <c r="S380" t="str" cm="1">
        <f t="array" ref="S380">IFERROR(IF(Helpers!S172&gt;0, MAX(0, Helpers!S172 - INDEX(Matrix!$B$2:$ZZ$201, ROW()-209, COLUMN()-1)), ""),"")</f>
        <v/>
      </c>
      <c r="T380" t="str" cm="1">
        <f t="array" ref="T380">IFERROR(IF(Helpers!T172&gt;0, MAX(0, Helpers!T172 - INDEX(Matrix!$B$2:$ZZ$201, ROW()-209, COLUMN()-1)), ""),"")</f>
        <v/>
      </c>
      <c r="U380" t="str" cm="1">
        <f t="array" ref="U380">IFERROR(IF(Helpers!U172&gt;0, MAX(0, Helpers!U172 - INDEX(Matrix!$B$2:$ZZ$201, ROW()-209, COLUMN()-1)), ""),"")</f>
        <v/>
      </c>
      <c r="V380" t="str" cm="1">
        <f t="array" ref="V380">IFERROR(IF(Helpers!V172&gt;0, MAX(0, Helpers!V172 - INDEX(Matrix!$B$2:$ZZ$201, ROW()-209, COLUMN()-1)), ""),"")</f>
        <v/>
      </c>
      <c r="W380" t="str" cm="1">
        <f t="array" ref="W380">IFERROR(IF(Helpers!W172&gt;0, MAX(0, Helpers!W172 - INDEX(Matrix!$B$2:$ZZ$201, ROW()-209, COLUMN()-1)), ""),"")</f>
        <v/>
      </c>
      <c r="X380" t="str" cm="1">
        <f t="array" ref="X380">IFERROR(IF(Helpers!X172&gt;0, MAX(0, Helpers!X172 - INDEX(Matrix!$B$2:$ZZ$201, ROW()-209, COLUMN()-1)), ""),"")</f>
        <v/>
      </c>
      <c r="Y380" t="str" cm="1">
        <f t="array" ref="Y380">IFERROR(IF(Helpers!Y172&gt;0, MAX(0, Helpers!Y172 - INDEX(Matrix!$B$2:$ZZ$201, ROW()-209, COLUMN()-1)), ""),"")</f>
        <v/>
      </c>
      <c r="Z380" t="str" cm="1">
        <f t="array" ref="Z380">IFERROR(IF(Helpers!Z172&gt;0, MAX(0, Helpers!Z172 - INDEX(Matrix!$B$2:$ZZ$201, ROW()-209, COLUMN()-1)), ""),"")</f>
        <v/>
      </c>
      <c r="AA380" t="str" cm="1">
        <f t="array" ref="AA380">IFERROR(IF(Helpers!AA172&gt;0, MAX(0, Helpers!AA172 - INDEX(Matrix!$B$2:$ZZ$201, ROW()-209, COLUMN()-1)), ""),"")</f>
        <v/>
      </c>
      <c r="AB380" t="str" cm="1">
        <f t="array" ref="AB380">IFERROR(IF(Helpers!AB172&gt;0, MAX(0, Helpers!AB172 - INDEX(Matrix!$B$2:$ZZ$201, ROW()-209, COLUMN()-1)), ""),"")</f>
        <v/>
      </c>
      <c r="AC380" t="str" cm="1">
        <f t="array" ref="AC380">IFERROR(IF(Helpers!AC172&gt;0, MAX(0, Helpers!AC172 - INDEX(Matrix!$B$2:$ZZ$201, ROW()-209, COLUMN()-1)), ""),"")</f>
        <v/>
      </c>
      <c r="AD380" t="str" cm="1">
        <f t="array" ref="AD380">IFERROR(IF(Helpers!AD172&gt;0, MAX(0, Helpers!AD172 - INDEX(Matrix!$B$2:$ZZ$201, ROW()-209, COLUMN()-1)), ""),"")</f>
        <v/>
      </c>
      <c r="AE380" t="str" cm="1">
        <f t="array" ref="AE380">IFERROR(IF(Helpers!AE172&gt;0, MAX(0, Helpers!AE172 - INDEX(Matrix!$B$2:$ZZ$201, ROW()-209, COLUMN()-1)), ""),"")</f>
        <v/>
      </c>
      <c r="AF380" t="str" cm="1">
        <f t="array" ref="AF380">IFERROR(IF(Helpers!AF172&gt;0, MAX(0, Helpers!AF172 - INDEX(Matrix!$B$2:$ZZ$201, ROW()-209, COLUMN()-1)), ""),"")</f>
        <v/>
      </c>
      <c r="AG380" t="str" cm="1">
        <f t="array" ref="AG380">IFERROR(IF(Helpers!AG172&gt;0, MAX(0, Helpers!AG172 - INDEX(Matrix!$B$2:$ZZ$201, ROW()-209, COLUMN()-1)), ""),"")</f>
        <v/>
      </c>
      <c r="AH380" t="str" cm="1">
        <f t="array" ref="AH380">IFERROR(IF(Helpers!AH172&gt;0, MAX(0, Helpers!AH172 - INDEX(Matrix!$B$2:$ZZ$201, ROW()-209, COLUMN()-1)), ""),"")</f>
        <v/>
      </c>
      <c r="AI380" t="str" cm="1">
        <f t="array" ref="AI380">IFERROR(IF(Helpers!AI172&gt;0, MAX(0, Helpers!AI172 - INDEX(Matrix!$B$2:$ZZ$201, ROW()-209, COLUMN()-1)), ""),"")</f>
        <v/>
      </c>
      <c r="AJ380" t="str" cm="1">
        <f t="array" ref="AJ380">IFERROR(IF(Helpers!AJ172&gt;0, MAX(0, Helpers!AJ172 - INDEX(Matrix!$B$2:$ZZ$201, ROW()-209, COLUMN()-1)), ""),"")</f>
        <v/>
      </c>
      <c r="AK380" t="str" cm="1">
        <f t="array" ref="AK380">IFERROR(IF(Helpers!AK172&gt;0, MAX(0, Helpers!AK172 - INDEX(Matrix!$B$2:$ZZ$201, ROW()-209, COLUMN()-1)), ""),"")</f>
        <v/>
      </c>
      <c r="AL380" t="str" cm="1">
        <f t="array" ref="AL380">IFERROR(IF(Helpers!AL172&gt;0, MAX(0, Helpers!AL172 - INDEX(Matrix!$B$2:$ZZ$201, ROW()-209, COLUMN()-1)), ""),"")</f>
        <v/>
      </c>
      <c r="AM380" t="str" cm="1">
        <f t="array" ref="AM380">IFERROR(IF(Helpers!AM172&gt;0, MAX(0, Helpers!AM172 - INDEX(Matrix!$B$2:$ZZ$201, ROW()-209, COLUMN()-1)), ""),"")</f>
        <v/>
      </c>
      <c r="AN380" t="str" cm="1">
        <f t="array" ref="AN380">IFERROR(IF(Helpers!AN172&gt;0, MAX(0, Helpers!AN172 - INDEX(Matrix!$B$2:$ZZ$201, ROW()-209, COLUMN()-1)), ""),"")</f>
        <v/>
      </c>
      <c r="AO380" t="str" cm="1">
        <f t="array" ref="AO380">IFERROR(IF(Helpers!AO172&gt;0, MAX(0, Helpers!AO172 - INDEX(Matrix!$B$2:$ZZ$201, ROW()-209, COLUMN()-1)), ""),"")</f>
        <v/>
      </c>
      <c r="AP380" t="str" cm="1">
        <f t="array" ref="AP380">IFERROR(IF(Helpers!AP172&gt;0, MAX(0, Helpers!AP172 - INDEX(Matrix!$B$2:$ZZ$201, ROW()-209, COLUMN()-1)), ""),"")</f>
        <v/>
      </c>
      <c r="AQ380" t="str" cm="1">
        <f t="array" ref="AQ380">IFERROR(IF(Helpers!AQ172&gt;0, MAX(0, Helpers!AQ172 - INDEX(Matrix!$B$2:$ZZ$201, ROW()-209, COLUMN()-1)), ""),"")</f>
        <v/>
      </c>
      <c r="AR380" t="str" cm="1">
        <f t="array" ref="AR380">IFERROR(IF(Helpers!AR172&gt;0, MAX(0, Helpers!AR172 - INDEX(Matrix!$B$2:$ZZ$201, ROW()-209, COLUMN()-1)), ""),"")</f>
        <v/>
      </c>
      <c r="AS380" t="str" cm="1">
        <f t="array" ref="AS380">IFERROR(IF(Helpers!AS172&gt;0, MAX(0, Helpers!AS172 - INDEX(Matrix!$B$2:$ZZ$201, ROW()-209, COLUMN()-1)), ""),"")</f>
        <v/>
      </c>
      <c r="AT380" t="str" cm="1">
        <f t="array" ref="AT380">IFERROR(IF(Helpers!AT172&gt;0, MAX(0, Helpers!AT172 - INDEX(Matrix!$B$2:$ZZ$201, ROW()-209, COLUMN()-1)), ""),"")</f>
        <v/>
      </c>
      <c r="AU380" t="str" cm="1">
        <f t="array" ref="AU380">IFERROR(IF(Helpers!AU172&gt;0, MAX(0, Helpers!AU172 - INDEX(Matrix!$B$2:$ZZ$201, ROW()-209, COLUMN()-1)), ""),"")</f>
        <v/>
      </c>
      <c r="AV380" t="str" cm="1">
        <f t="array" ref="AV380">IFERROR(IF(Helpers!AV172&gt;0, MAX(0, Helpers!AV172 - INDEX(Matrix!$B$2:$ZZ$201, ROW()-209, COLUMN()-1)), ""),"")</f>
        <v/>
      </c>
      <c r="AW380" t="str" cm="1">
        <f t="array" ref="AW380">IFERROR(IF(Helpers!AW172&gt;0, MAX(0, Helpers!AW172 - INDEX(Matrix!$B$2:$ZZ$201, ROW()-209, COLUMN()-1)), ""),"")</f>
        <v/>
      </c>
      <c r="AX380" t="str" cm="1">
        <f t="array" ref="AX380">IFERROR(IF(Helpers!AX172&gt;0, MAX(0, Helpers!AX172 - INDEX(Matrix!$B$2:$ZZ$201, ROW()-209, COLUMN()-1)), ""),"")</f>
        <v/>
      </c>
      <c r="AY380" t="str" cm="1">
        <f t="array" ref="AY380">IFERROR(IF(Helpers!AY172&gt;0, MAX(0, Helpers!AY172 - INDEX(Matrix!$B$2:$ZZ$201, ROW()-209, COLUMN()-1)), ""),"")</f>
        <v/>
      </c>
    </row>
    <row r="381" spans="1:51" x14ac:dyDescent="0.25">
      <c r="A381" s="12"/>
      <c r="B381" t="str" cm="1">
        <f t="array" ref="B381">IFERROR(IF(Helpers!B173&gt;0, MAX(0, Helpers!B173 - INDEX(Matrix!$B$2:$ZZ$201, ROW()-209, COLUMN()-1)), ""),"")</f>
        <v/>
      </c>
      <c r="C381" t="str" cm="1">
        <f t="array" ref="C381">IFERROR(IF(Helpers!C173&gt;0, MAX(0, Helpers!C173 - INDEX(Matrix!$B$2:$ZZ$201, ROW()-209, COLUMN()-1)), ""),"")</f>
        <v/>
      </c>
      <c r="D381" t="str" cm="1">
        <f t="array" ref="D381">IFERROR(IF(Helpers!D173&gt;0, MAX(0, Helpers!D173 - INDEX(Matrix!$B$2:$ZZ$201, ROW()-209, COLUMN()-1)), ""),"")</f>
        <v/>
      </c>
      <c r="E381" t="str" cm="1">
        <f t="array" ref="E381">IFERROR(IF(Helpers!E173&gt;0, MAX(0, Helpers!E173 - INDEX(Matrix!$B$2:$ZZ$201, ROW()-209, COLUMN()-1)), ""),"")</f>
        <v/>
      </c>
      <c r="F381" t="str" cm="1">
        <f t="array" ref="F381">IFERROR(IF(Helpers!F173&gt;0, MAX(0, Helpers!F173 - INDEX(Matrix!$B$2:$ZZ$201, ROW()-209, COLUMN()-1)), ""),"")</f>
        <v/>
      </c>
      <c r="G381" t="str" cm="1">
        <f t="array" ref="G381">IFERROR(IF(Helpers!G173&gt;0, MAX(0, Helpers!G173 - INDEX(Matrix!$B$2:$ZZ$201, ROW()-209, COLUMN()-1)), ""),"")</f>
        <v/>
      </c>
      <c r="H381" t="str" cm="1">
        <f t="array" ref="H381">IFERROR(IF(Helpers!H173&gt;0, MAX(0, Helpers!H173 - INDEX(Matrix!$B$2:$ZZ$201, ROW()-209, COLUMN()-1)), ""),"")</f>
        <v/>
      </c>
      <c r="I381" t="str" cm="1">
        <f t="array" ref="I381">IFERROR(IF(Helpers!I173&gt;0, MAX(0, Helpers!I173 - INDEX(Matrix!$B$2:$ZZ$201, ROW()-209, COLUMN()-1)), ""),"")</f>
        <v/>
      </c>
      <c r="J381" t="str" cm="1">
        <f t="array" ref="J381">IFERROR(IF(Helpers!J173&gt;0, MAX(0, Helpers!J173 - INDEX(Matrix!$B$2:$ZZ$201, ROW()-209, COLUMN()-1)), ""),"")</f>
        <v/>
      </c>
      <c r="K381" t="str" cm="1">
        <f t="array" ref="K381">IFERROR(IF(Helpers!K173&gt;0, MAX(0, Helpers!K173 - INDEX(Matrix!$B$2:$ZZ$201, ROW()-209, COLUMN()-1)), ""),"")</f>
        <v/>
      </c>
      <c r="L381" t="str" cm="1">
        <f t="array" ref="L381">IFERROR(IF(Helpers!L173&gt;0, MAX(0, Helpers!L173 - INDEX(Matrix!$B$2:$ZZ$201, ROW()-209, COLUMN()-1)), ""),"")</f>
        <v/>
      </c>
      <c r="M381" t="str" cm="1">
        <f t="array" ref="M381">IFERROR(IF(Helpers!M173&gt;0, MAX(0, Helpers!M173 - INDEX(Matrix!$B$2:$ZZ$201, ROW()-209, COLUMN()-1)), ""),"")</f>
        <v/>
      </c>
      <c r="N381" t="str" cm="1">
        <f t="array" ref="N381">IFERROR(IF(Helpers!N173&gt;0, MAX(0, Helpers!N173 - INDEX(Matrix!$B$2:$ZZ$201, ROW()-209, COLUMN()-1)), ""),"")</f>
        <v/>
      </c>
      <c r="O381" t="str" cm="1">
        <f t="array" ref="O381">IFERROR(IF(Helpers!O173&gt;0, MAX(0, Helpers!O173 - INDEX(Matrix!$B$2:$ZZ$201, ROW()-209, COLUMN()-1)), ""),"")</f>
        <v/>
      </c>
      <c r="P381" t="str" cm="1">
        <f t="array" ref="P381">IFERROR(IF(Helpers!P173&gt;0, MAX(0, Helpers!P173 - INDEX(Matrix!$B$2:$ZZ$201, ROW()-209, COLUMN()-1)), ""),"")</f>
        <v/>
      </c>
      <c r="Q381" t="str" cm="1">
        <f t="array" ref="Q381">IFERROR(IF(Helpers!Q173&gt;0, MAX(0, Helpers!Q173 - INDEX(Matrix!$B$2:$ZZ$201, ROW()-209, COLUMN()-1)), ""),"")</f>
        <v/>
      </c>
      <c r="R381" t="str" cm="1">
        <f t="array" ref="R381">IFERROR(IF(Helpers!R173&gt;0, MAX(0, Helpers!R173 - INDEX(Matrix!$B$2:$ZZ$201, ROW()-209, COLUMN()-1)), ""),"")</f>
        <v/>
      </c>
      <c r="S381" t="str" cm="1">
        <f t="array" ref="S381">IFERROR(IF(Helpers!S173&gt;0, MAX(0, Helpers!S173 - INDEX(Matrix!$B$2:$ZZ$201, ROW()-209, COLUMN()-1)), ""),"")</f>
        <v/>
      </c>
      <c r="T381" t="str" cm="1">
        <f t="array" ref="T381">IFERROR(IF(Helpers!T173&gt;0, MAX(0, Helpers!T173 - INDEX(Matrix!$B$2:$ZZ$201, ROW()-209, COLUMN()-1)), ""),"")</f>
        <v/>
      </c>
      <c r="U381" t="str" cm="1">
        <f t="array" ref="U381">IFERROR(IF(Helpers!U173&gt;0, MAX(0, Helpers!U173 - INDEX(Matrix!$B$2:$ZZ$201, ROW()-209, COLUMN()-1)), ""),"")</f>
        <v/>
      </c>
      <c r="V381" t="str" cm="1">
        <f t="array" ref="V381">IFERROR(IF(Helpers!V173&gt;0, MAX(0, Helpers!V173 - INDEX(Matrix!$B$2:$ZZ$201, ROW()-209, COLUMN()-1)), ""),"")</f>
        <v/>
      </c>
      <c r="W381" t="str" cm="1">
        <f t="array" ref="W381">IFERROR(IF(Helpers!W173&gt;0, MAX(0, Helpers!W173 - INDEX(Matrix!$B$2:$ZZ$201, ROW()-209, COLUMN()-1)), ""),"")</f>
        <v/>
      </c>
      <c r="X381" t="str" cm="1">
        <f t="array" ref="X381">IFERROR(IF(Helpers!X173&gt;0, MAX(0, Helpers!X173 - INDEX(Matrix!$B$2:$ZZ$201, ROW()-209, COLUMN()-1)), ""),"")</f>
        <v/>
      </c>
      <c r="Y381" t="str" cm="1">
        <f t="array" ref="Y381">IFERROR(IF(Helpers!Y173&gt;0, MAX(0, Helpers!Y173 - INDEX(Matrix!$B$2:$ZZ$201, ROW()-209, COLUMN()-1)), ""),"")</f>
        <v/>
      </c>
      <c r="Z381" t="str" cm="1">
        <f t="array" ref="Z381">IFERROR(IF(Helpers!Z173&gt;0, MAX(0, Helpers!Z173 - INDEX(Matrix!$B$2:$ZZ$201, ROW()-209, COLUMN()-1)), ""),"")</f>
        <v/>
      </c>
      <c r="AA381" t="str" cm="1">
        <f t="array" ref="AA381">IFERROR(IF(Helpers!AA173&gt;0, MAX(0, Helpers!AA173 - INDEX(Matrix!$B$2:$ZZ$201, ROW()-209, COLUMN()-1)), ""),"")</f>
        <v/>
      </c>
      <c r="AB381" t="str" cm="1">
        <f t="array" ref="AB381">IFERROR(IF(Helpers!AB173&gt;0, MAX(0, Helpers!AB173 - INDEX(Matrix!$B$2:$ZZ$201, ROW()-209, COLUMN()-1)), ""),"")</f>
        <v/>
      </c>
      <c r="AC381" t="str" cm="1">
        <f t="array" ref="AC381">IFERROR(IF(Helpers!AC173&gt;0, MAX(0, Helpers!AC173 - INDEX(Matrix!$B$2:$ZZ$201, ROW()-209, COLUMN()-1)), ""),"")</f>
        <v/>
      </c>
      <c r="AD381" t="str" cm="1">
        <f t="array" ref="AD381">IFERROR(IF(Helpers!AD173&gt;0, MAX(0, Helpers!AD173 - INDEX(Matrix!$B$2:$ZZ$201, ROW()-209, COLUMN()-1)), ""),"")</f>
        <v/>
      </c>
      <c r="AE381" t="str" cm="1">
        <f t="array" ref="AE381">IFERROR(IF(Helpers!AE173&gt;0, MAX(0, Helpers!AE173 - INDEX(Matrix!$B$2:$ZZ$201, ROW()-209, COLUMN()-1)), ""),"")</f>
        <v/>
      </c>
      <c r="AF381" t="str" cm="1">
        <f t="array" ref="AF381">IFERROR(IF(Helpers!AF173&gt;0, MAX(0, Helpers!AF173 - INDEX(Matrix!$B$2:$ZZ$201, ROW()-209, COLUMN()-1)), ""),"")</f>
        <v/>
      </c>
      <c r="AG381" t="str" cm="1">
        <f t="array" ref="AG381">IFERROR(IF(Helpers!AG173&gt;0, MAX(0, Helpers!AG173 - INDEX(Matrix!$B$2:$ZZ$201, ROW()-209, COLUMN()-1)), ""),"")</f>
        <v/>
      </c>
      <c r="AH381" t="str" cm="1">
        <f t="array" ref="AH381">IFERROR(IF(Helpers!AH173&gt;0, MAX(0, Helpers!AH173 - INDEX(Matrix!$B$2:$ZZ$201, ROW()-209, COLUMN()-1)), ""),"")</f>
        <v/>
      </c>
      <c r="AI381" t="str" cm="1">
        <f t="array" ref="AI381">IFERROR(IF(Helpers!AI173&gt;0, MAX(0, Helpers!AI173 - INDEX(Matrix!$B$2:$ZZ$201, ROW()-209, COLUMN()-1)), ""),"")</f>
        <v/>
      </c>
      <c r="AJ381" t="str" cm="1">
        <f t="array" ref="AJ381">IFERROR(IF(Helpers!AJ173&gt;0, MAX(0, Helpers!AJ173 - INDEX(Matrix!$B$2:$ZZ$201, ROW()-209, COLUMN()-1)), ""),"")</f>
        <v/>
      </c>
      <c r="AK381" t="str" cm="1">
        <f t="array" ref="AK381">IFERROR(IF(Helpers!AK173&gt;0, MAX(0, Helpers!AK173 - INDEX(Matrix!$B$2:$ZZ$201, ROW()-209, COLUMN()-1)), ""),"")</f>
        <v/>
      </c>
      <c r="AL381" t="str" cm="1">
        <f t="array" ref="AL381">IFERROR(IF(Helpers!AL173&gt;0, MAX(0, Helpers!AL173 - INDEX(Matrix!$B$2:$ZZ$201, ROW()-209, COLUMN()-1)), ""),"")</f>
        <v/>
      </c>
      <c r="AM381" t="str" cm="1">
        <f t="array" ref="AM381">IFERROR(IF(Helpers!AM173&gt;0, MAX(0, Helpers!AM173 - INDEX(Matrix!$B$2:$ZZ$201, ROW()-209, COLUMN()-1)), ""),"")</f>
        <v/>
      </c>
      <c r="AN381" t="str" cm="1">
        <f t="array" ref="AN381">IFERROR(IF(Helpers!AN173&gt;0, MAX(0, Helpers!AN173 - INDEX(Matrix!$B$2:$ZZ$201, ROW()-209, COLUMN()-1)), ""),"")</f>
        <v/>
      </c>
      <c r="AO381" t="str" cm="1">
        <f t="array" ref="AO381">IFERROR(IF(Helpers!AO173&gt;0, MAX(0, Helpers!AO173 - INDEX(Matrix!$B$2:$ZZ$201, ROW()-209, COLUMN()-1)), ""),"")</f>
        <v/>
      </c>
      <c r="AP381" t="str" cm="1">
        <f t="array" ref="AP381">IFERROR(IF(Helpers!AP173&gt;0, MAX(0, Helpers!AP173 - INDEX(Matrix!$B$2:$ZZ$201, ROW()-209, COLUMN()-1)), ""),"")</f>
        <v/>
      </c>
      <c r="AQ381" t="str" cm="1">
        <f t="array" ref="AQ381">IFERROR(IF(Helpers!AQ173&gt;0, MAX(0, Helpers!AQ173 - INDEX(Matrix!$B$2:$ZZ$201, ROW()-209, COLUMN()-1)), ""),"")</f>
        <v/>
      </c>
      <c r="AR381" t="str" cm="1">
        <f t="array" ref="AR381">IFERROR(IF(Helpers!AR173&gt;0, MAX(0, Helpers!AR173 - INDEX(Matrix!$B$2:$ZZ$201, ROW()-209, COLUMN()-1)), ""),"")</f>
        <v/>
      </c>
      <c r="AS381" t="str" cm="1">
        <f t="array" ref="AS381">IFERROR(IF(Helpers!AS173&gt;0, MAX(0, Helpers!AS173 - INDEX(Matrix!$B$2:$ZZ$201, ROW()-209, COLUMN()-1)), ""),"")</f>
        <v/>
      </c>
      <c r="AT381" t="str" cm="1">
        <f t="array" ref="AT381">IFERROR(IF(Helpers!AT173&gt;0, MAX(0, Helpers!AT173 - INDEX(Matrix!$B$2:$ZZ$201, ROW()-209, COLUMN()-1)), ""),"")</f>
        <v/>
      </c>
      <c r="AU381" t="str" cm="1">
        <f t="array" ref="AU381">IFERROR(IF(Helpers!AU173&gt;0, MAX(0, Helpers!AU173 - INDEX(Matrix!$B$2:$ZZ$201, ROW()-209, COLUMN()-1)), ""),"")</f>
        <v/>
      </c>
      <c r="AV381" t="str" cm="1">
        <f t="array" ref="AV381">IFERROR(IF(Helpers!AV173&gt;0, MAX(0, Helpers!AV173 - INDEX(Matrix!$B$2:$ZZ$201, ROW()-209, COLUMN()-1)), ""),"")</f>
        <v/>
      </c>
      <c r="AW381" t="str" cm="1">
        <f t="array" ref="AW381">IFERROR(IF(Helpers!AW173&gt;0, MAX(0, Helpers!AW173 - INDEX(Matrix!$B$2:$ZZ$201, ROW()-209, COLUMN()-1)), ""),"")</f>
        <v/>
      </c>
      <c r="AX381" t="str" cm="1">
        <f t="array" ref="AX381">IFERROR(IF(Helpers!AX173&gt;0, MAX(0, Helpers!AX173 - INDEX(Matrix!$B$2:$ZZ$201, ROW()-209, COLUMN()-1)), ""),"")</f>
        <v/>
      </c>
      <c r="AY381" t="str" cm="1">
        <f t="array" ref="AY381">IFERROR(IF(Helpers!AY173&gt;0, MAX(0, Helpers!AY173 - INDEX(Matrix!$B$2:$ZZ$201, ROW()-209, COLUMN()-1)), ""),"")</f>
        <v/>
      </c>
    </row>
    <row r="382" spans="1:51" x14ac:dyDescent="0.25">
      <c r="A382" s="12"/>
      <c r="B382" t="str" cm="1">
        <f t="array" ref="B382">IFERROR(IF(Helpers!B174&gt;0, MAX(0, Helpers!B174 - INDEX(Matrix!$B$2:$ZZ$201, ROW()-209, COLUMN()-1)), ""),"")</f>
        <v/>
      </c>
      <c r="C382" t="str" cm="1">
        <f t="array" ref="C382">IFERROR(IF(Helpers!C174&gt;0, MAX(0, Helpers!C174 - INDEX(Matrix!$B$2:$ZZ$201, ROW()-209, COLUMN()-1)), ""),"")</f>
        <v/>
      </c>
      <c r="D382" t="str" cm="1">
        <f t="array" ref="D382">IFERROR(IF(Helpers!D174&gt;0, MAX(0, Helpers!D174 - INDEX(Matrix!$B$2:$ZZ$201, ROW()-209, COLUMN()-1)), ""),"")</f>
        <v/>
      </c>
      <c r="E382" t="str" cm="1">
        <f t="array" ref="E382">IFERROR(IF(Helpers!E174&gt;0, MAX(0, Helpers!E174 - INDEX(Matrix!$B$2:$ZZ$201, ROW()-209, COLUMN()-1)), ""),"")</f>
        <v/>
      </c>
      <c r="F382" t="str" cm="1">
        <f t="array" ref="F382">IFERROR(IF(Helpers!F174&gt;0, MAX(0, Helpers!F174 - INDEX(Matrix!$B$2:$ZZ$201, ROW()-209, COLUMN()-1)), ""),"")</f>
        <v/>
      </c>
      <c r="G382" t="str" cm="1">
        <f t="array" ref="G382">IFERROR(IF(Helpers!G174&gt;0, MAX(0, Helpers!G174 - INDEX(Matrix!$B$2:$ZZ$201, ROW()-209, COLUMN()-1)), ""),"")</f>
        <v/>
      </c>
      <c r="H382" t="str" cm="1">
        <f t="array" ref="H382">IFERROR(IF(Helpers!H174&gt;0, MAX(0, Helpers!H174 - INDEX(Matrix!$B$2:$ZZ$201, ROW()-209, COLUMN()-1)), ""),"")</f>
        <v/>
      </c>
      <c r="I382" t="str" cm="1">
        <f t="array" ref="I382">IFERROR(IF(Helpers!I174&gt;0, MAX(0, Helpers!I174 - INDEX(Matrix!$B$2:$ZZ$201, ROW()-209, COLUMN()-1)), ""),"")</f>
        <v/>
      </c>
      <c r="J382" t="str" cm="1">
        <f t="array" ref="J382">IFERROR(IF(Helpers!J174&gt;0, MAX(0, Helpers!J174 - INDEX(Matrix!$B$2:$ZZ$201, ROW()-209, COLUMN()-1)), ""),"")</f>
        <v/>
      </c>
      <c r="K382" t="str" cm="1">
        <f t="array" ref="K382">IFERROR(IF(Helpers!K174&gt;0, MAX(0, Helpers!K174 - INDEX(Matrix!$B$2:$ZZ$201, ROW()-209, COLUMN()-1)), ""),"")</f>
        <v/>
      </c>
      <c r="L382" t="str" cm="1">
        <f t="array" ref="L382">IFERROR(IF(Helpers!L174&gt;0, MAX(0, Helpers!L174 - INDEX(Matrix!$B$2:$ZZ$201, ROW()-209, COLUMN()-1)), ""),"")</f>
        <v/>
      </c>
      <c r="M382" t="str" cm="1">
        <f t="array" ref="M382">IFERROR(IF(Helpers!M174&gt;0, MAX(0, Helpers!M174 - INDEX(Matrix!$B$2:$ZZ$201, ROW()-209, COLUMN()-1)), ""),"")</f>
        <v/>
      </c>
      <c r="N382" t="str" cm="1">
        <f t="array" ref="N382">IFERROR(IF(Helpers!N174&gt;0, MAX(0, Helpers!N174 - INDEX(Matrix!$B$2:$ZZ$201, ROW()-209, COLUMN()-1)), ""),"")</f>
        <v/>
      </c>
      <c r="O382" t="str" cm="1">
        <f t="array" ref="O382">IFERROR(IF(Helpers!O174&gt;0, MAX(0, Helpers!O174 - INDEX(Matrix!$B$2:$ZZ$201, ROW()-209, COLUMN()-1)), ""),"")</f>
        <v/>
      </c>
      <c r="P382" t="str" cm="1">
        <f t="array" ref="P382">IFERROR(IF(Helpers!P174&gt;0, MAX(0, Helpers!P174 - INDEX(Matrix!$B$2:$ZZ$201, ROW()-209, COLUMN()-1)), ""),"")</f>
        <v/>
      </c>
      <c r="Q382" t="str" cm="1">
        <f t="array" ref="Q382">IFERROR(IF(Helpers!Q174&gt;0, MAX(0, Helpers!Q174 - INDEX(Matrix!$B$2:$ZZ$201, ROW()-209, COLUMN()-1)), ""),"")</f>
        <v/>
      </c>
      <c r="R382" t="str" cm="1">
        <f t="array" ref="R382">IFERROR(IF(Helpers!R174&gt;0, MAX(0, Helpers!R174 - INDEX(Matrix!$B$2:$ZZ$201, ROW()-209, COLUMN()-1)), ""),"")</f>
        <v/>
      </c>
      <c r="S382" t="str" cm="1">
        <f t="array" ref="S382">IFERROR(IF(Helpers!S174&gt;0, MAX(0, Helpers!S174 - INDEX(Matrix!$B$2:$ZZ$201, ROW()-209, COLUMN()-1)), ""),"")</f>
        <v/>
      </c>
      <c r="T382" t="str" cm="1">
        <f t="array" ref="T382">IFERROR(IF(Helpers!T174&gt;0, MAX(0, Helpers!T174 - INDEX(Matrix!$B$2:$ZZ$201, ROW()-209, COLUMN()-1)), ""),"")</f>
        <v/>
      </c>
      <c r="U382" t="str" cm="1">
        <f t="array" ref="U382">IFERROR(IF(Helpers!U174&gt;0, MAX(0, Helpers!U174 - INDEX(Matrix!$B$2:$ZZ$201, ROW()-209, COLUMN()-1)), ""),"")</f>
        <v/>
      </c>
      <c r="V382" t="str" cm="1">
        <f t="array" ref="V382">IFERROR(IF(Helpers!V174&gt;0, MAX(0, Helpers!V174 - INDEX(Matrix!$B$2:$ZZ$201, ROW()-209, COLUMN()-1)), ""),"")</f>
        <v/>
      </c>
      <c r="W382" t="str" cm="1">
        <f t="array" ref="W382">IFERROR(IF(Helpers!W174&gt;0, MAX(0, Helpers!W174 - INDEX(Matrix!$B$2:$ZZ$201, ROW()-209, COLUMN()-1)), ""),"")</f>
        <v/>
      </c>
      <c r="X382" t="str" cm="1">
        <f t="array" ref="X382">IFERROR(IF(Helpers!X174&gt;0, MAX(0, Helpers!X174 - INDEX(Matrix!$B$2:$ZZ$201, ROW()-209, COLUMN()-1)), ""),"")</f>
        <v/>
      </c>
      <c r="Y382" t="str" cm="1">
        <f t="array" ref="Y382">IFERROR(IF(Helpers!Y174&gt;0, MAX(0, Helpers!Y174 - INDEX(Matrix!$B$2:$ZZ$201, ROW()-209, COLUMN()-1)), ""),"")</f>
        <v/>
      </c>
      <c r="Z382" t="str" cm="1">
        <f t="array" ref="Z382">IFERROR(IF(Helpers!Z174&gt;0, MAX(0, Helpers!Z174 - INDEX(Matrix!$B$2:$ZZ$201, ROW()-209, COLUMN()-1)), ""),"")</f>
        <v/>
      </c>
      <c r="AA382" t="str" cm="1">
        <f t="array" ref="AA382">IFERROR(IF(Helpers!AA174&gt;0, MAX(0, Helpers!AA174 - INDEX(Matrix!$B$2:$ZZ$201, ROW()-209, COLUMN()-1)), ""),"")</f>
        <v/>
      </c>
      <c r="AB382" t="str" cm="1">
        <f t="array" ref="AB382">IFERROR(IF(Helpers!AB174&gt;0, MAX(0, Helpers!AB174 - INDEX(Matrix!$B$2:$ZZ$201, ROW()-209, COLUMN()-1)), ""),"")</f>
        <v/>
      </c>
      <c r="AC382" t="str" cm="1">
        <f t="array" ref="AC382">IFERROR(IF(Helpers!AC174&gt;0, MAX(0, Helpers!AC174 - INDEX(Matrix!$B$2:$ZZ$201, ROW()-209, COLUMN()-1)), ""),"")</f>
        <v/>
      </c>
      <c r="AD382" t="str" cm="1">
        <f t="array" ref="AD382">IFERROR(IF(Helpers!AD174&gt;0, MAX(0, Helpers!AD174 - INDEX(Matrix!$B$2:$ZZ$201, ROW()-209, COLUMN()-1)), ""),"")</f>
        <v/>
      </c>
      <c r="AE382" t="str" cm="1">
        <f t="array" ref="AE382">IFERROR(IF(Helpers!AE174&gt;0, MAX(0, Helpers!AE174 - INDEX(Matrix!$B$2:$ZZ$201, ROW()-209, COLUMN()-1)), ""),"")</f>
        <v/>
      </c>
      <c r="AF382" t="str" cm="1">
        <f t="array" ref="AF382">IFERROR(IF(Helpers!AF174&gt;0, MAX(0, Helpers!AF174 - INDEX(Matrix!$B$2:$ZZ$201, ROW()-209, COLUMN()-1)), ""),"")</f>
        <v/>
      </c>
      <c r="AG382" t="str" cm="1">
        <f t="array" ref="AG382">IFERROR(IF(Helpers!AG174&gt;0, MAX(0, Helpers!AG174 - INDEX(Matrix!$B$2:$ZZ$201, ROW()-209, COLUMN()-1)), ""),"")</f>
        <v/>
      </c>
      <c r="AH382" t="str" cm="1">
        <f t="array" ref="AH382">IFERROR(IF(Helpers!AH174&gt;0, MAX(0, Helpers!AH174 - INDEX(Matrix!$B$2:$ZZ$201, ROW()-209, COLUMN()-1)), ""),"")</f>
        <v/>
      </c>
      <c r="AI382" t="str" cm="1">
        <f t="array" ref="AI382">IFERROR(IF(Helpers!AI174&gt;0, MAX(0, Helpers!AI174 - INDEX(Matrix!$B$2:$ZZ$201, ROW()-209, COLUMN()-1)), ""),"")</f>
        <v/>
      </c>
      <c r="AJ382" t="str" cm="1">
        <f t="array" ref="AJ382">IFERROR(IF(Helpers!AJ174&gt;0, MAX(0, Helpers!AJ174 - INDEX(Matrix!$B$2:$ZZ$201, ROW()-209, COLUMN()-1)), ""),"")</f>
        <v/>
      </c>
      <c r="AK382" t="str" cm="1">
        <f t="array" ref="AK382">IFERROR(IF(Helpers!AK174&gt;0, MAX(0, Helpers!AK174 - INDEX(Matrix!$B$2:$ZZ$201, ROW()-209, COLUMN()-1)), ""),"")</f>
        <v/>
      </c>
      <c r="AL382" t="str" cm="1">
        <f t="array" ref="AL382">IFERROR(IF(Helpers!AL174&gt;0, MAX(0, Helpers!AL174 - INDEX(Matrix!$B$2:$ZZ$201, ROW()-209, COLUMN()-1)), ""),"")</f>
        <v/>
      </c>
      <c r="AM382" t="str" cm="1">
        <f t="array" ref="AM382">IFERROR(IF(Helpers!AM174&gt;0, MAX(0, Helpers!AM174 - INDEX(Matrix!$B$2:$ZZ$201, ROW()-209, COLUMN()-1)), ""),"")</f>
        <v/>
      </c>
      <c r="AN382" t="str" cm="1">
        <f t="array" ref="AN382">IFERROR(IF(Helpers!AN174&gt;0, MAX(0, Helpers!AN174 - INDEX(Matrix!$B$2:$ZZ$201, ROW()-209, COLUMN()-1)), ""),"")</f>
        <v/>
      </c>
      <c r="AO382" t="str" cm="1">
        <f t="array" ref="AO382">IFERROR(IF(Helpers!AO174&gt;0, MAX(0, Helpers!AO174 - INDEX(Matrix!$B$2:$ZZ$201, ROW()-209, COLUMN()-1)), ""),"")</f>
        <v/>
      </c>
      <c r="AP382" t="str" cm="1">
        <f t="array" ref="AP382">IFERROR(IF(Helpers!AP174&gt;0, MAX(0, Helpers!AP174 - INDEX(Matrix!$B$2:$ZZ$201, ROW()-209, COLUMN()-1)), ""),"")</f>
        <v/>
      </c>
      <c r="AQ382" t="str" cm="1">
        <f t="array" ref="AQ382">IFERROR(IF(Helpers!AQ174&gt;0, MAX(0, Helpers!AQ174 - INDEX(Matrix!$B$2:$ZZ$201, ROW()-209, COLUMN()-1)), ""),"")</f>
        <v/>
      </c>
      <c r="AR382" t="str" cm="1">
        <f t="array" ref="AR382">IFERROR(IF(Helpers!AR174&gt;0, MAX(0, Helpers!AR174 - INDEX(Matrix!$B$2:$ZZ$201, ROW()-209, COLUMN()-1)), ""),"")</f>
        <v/>
      </c>
      <c r="AS382" t="str" cm="1">
        <f t="array" ref="AS382">IFERROR(IF(Helpers!AS174&gt;0, MAX(0, Helpers!AS174 - INDEX(Matrix!$B$2:$ZZ$201, ROW()-209, COLUMN()-1)), ""),"")</f>
        <v/>
      </c>
      <c r="AT382" t="str" cm="1">
        <f t="array" ref="AT382">IFERROR(IF(Helpers!AT174&gt;0, MAX(0, Helpers!AT174 - INDEX(Matrix!$B$2:$ZZ$201, ROW()-209, COLUMN()-1)), ""),"")</f>
        <v/>
      </c>
      <c r="AU382" t="str" cm="1">
        <f t="array" ref="AU382">IFERROR(IF(Helpers!AU174&gt;0, MAX(0, Helpers!AU174 - INDEX(Matrix!$B$2:$ZZ$201, ROW()-209, COLUMN()-1)), ""),"")</f>
        <v/>
      </c>
      <c r="AV382" t="str" cm="1">
        <f t="array" ref="AV382">IFERROR(IF(Helpers!AV174&gt;0, MAX(0, Helpers!AV174 - INDEX(Matrix!$B$2:$ZZ$201, ROW()-209, COLUMN()-1)), ""),"")</f>
        <v/>
      </c>
      <c r="AW382" t="str" cm="1">
        <f t="array" ref="AW382">IFERROR(IF(Helpers!AW174&gt;0, MAX(0, Helpers!AW174 - INDEX(Matrix!$B$2:$ZZ$201, ROW()-209, COLUMN()-1)), ""),"")</f>
        <v/>
      </c>
      <c r="AX382" t="str" cm="1">
        <f t="array" ref="AX382">IFERROR(IF(Helpers!AX174&gt;0, MAX(0, Helpers!AX174 - INDEX(Matrix!$B$2:$ZZ$201, ROW()-209, COLUMN()-1)), ""),"")</f>
        <v/>
      </c>
      <c r="AY382" t="str" cm="1">
        <f t="array" ref="AY382">IFERROR(IF(Helpers!AY174&gt;0, MAX(0, Helpers!AY174 - INDEX(Matrix!$B$2:$ZZ$201, ROW()-209, COLUMN()-1)), ""),"")</f>
        <v/>
      </c>
    </row>
    <row r="383" spans="1:51" x14ac:dyDescent="0.25">
      <c r="A383" s="12"/>
      <c r="B383" t="str" cm="1">
        <f t="array" ref="B383">IFERROR(IF(Helpers!B175&gt;0, MAX(0, Helpers!B175 - INDEX(Matrix!$B$2:$ZZ$201, ROW()-209, COLUMN()-1)), ""),"")</f>
        <v/>
      </c>
      <c r="C383" t="str" cm="1">
        <f t="array" ref="C383">IFERROR(IF(Helpers!C175&gt;0, MAX(0, Helpers!C175 - INDEX(Matrix!$B$2:$ZZ$201, ROW()-209, COLUMN()-1)), ""),"")</f>
        <v/>
      </c>
      <c r="D383" t="str" cm="1">
        <f t="array" ref="D383">IFERROR(IF(Helpers!D175&gt;0, MAX(0, Helpers!D175 - INDEX(Matrix!$B$2:$ZZ$201, ROW()-209, COLUMN()-1)), ""),"")</f>
        <v/>
      </c>
      <c r="E383" t="str" cm="1">
        <f t="array" ref="E383">IFERROR(IF(Helpers!E175&gt;0, MAX(0, Helpers!E175 - INDEX(Matrix!$B$2:$ZZ$201, ROW()-209, COLUMN()-1)), ""),"")</f>
        <v/>
      </c>
      <c r="F383" t="str" cm="1">
        <f t="array" ref="F383">IFERROR(IF(Helpers!F175&gt;0, MAX(0, Helpers!F175 - INDEX(Matrix!$B$2:$ZZ$201, ROW()-209, COLUMN()-1)), ""),"")</f>
        <v/>
      </c>
      <c r="G383" t="str" cm="1">
        <f t="array" ref="G383">IFERROR(IF(Helpers!G175&gt;0, MAX(0, Helpers!G175 - INDEX(Matrix!$B$2:$ZZ$201, ROW()-209, COLUMN()-1)), ""),"")</f>
        <v/>
      </c>
      <c r="H383" t="str" cm="1">
        <f t="array" ref="H383">IFERROR(IF(Helpers!H175&gt;0, MAX(0, Helpers!H175 - INDEX(Matrix!$B$2:$ZZ$201, ROW()-209, COLUMN()-1)), ""),"")</f>
        <v/>
      </c>
      <c r="I383" t="str" cm="1">
        <f t="array" ref="I383">IFERROR(IF(Helpers!I175&gt;0, MAX(0, Helpers!I175 - INDEX(Matrix!$B$2:$ZZ$201, ROW()-209, COLUMN()-1)), ""),"")</f>
        <v/>
      </c>
      <c r="J383" t="str" cm="1">
        <f t="array" ref="J383">IFERROR(IF(Helpers!J175&gt;0, MAX(0, Helpers!J175 - INDEX(Matrix!$B$2:$ZZ$201, ROW()-209, COLUMN()-1)), ""),"")</f>
        <v/>
      </c>
      <c r="K383" t="str" cm="1">
        <f t="array" ref="K383">IFERROR(IF(Helpers!K175&gt;0, MAX(0, Helpers!K175 - INDEX(Matrix!$B$2:$ZZ$201, ROW()-209, COLUMN()-1)), ""),"")</f>
        <v/>
      </c>
      <c r="L383" t="str" cm="1">
        <f t="array" ref="L383">IFERROR(IF(Helpers!L175&gt;0, MAX(0, Helpers!L175 - INDEX(Matrix!$B$2:$ZZ$201, ROW()-209, COLUMN()-1)), ""),"")</f>
        <v/>
      </c>
      <c r="M383" t="str" cm="1">
        <f t="array" ref="M383">IFERROR(IF(Helpers!M175&gt;0, MAX(0, Helpers!M175 - INDEX(Matrix!$B$2:$ZZ$201, ROW()-209, COLUMN()-1)), ""),"")</f>
        <v/>
      </c>
      <c r="N383" t="str" cm="1">
        <f t="array" ref="N383">IFERROR(IF(Helpers!N175&gt;0, MAX(0, Helpers!N175 - INDEX(Matrix!$B$2:$ZZ$201, ROW()-209, COLUMN()-1)), ""),"")</f>
        <v/>
      </c>
      <c r="O383" t="str" cm="1">
        <f t="array" ref="O383">IFERROR(IF(Helpers!O175&gt;0, MAX(0, Helpers!O175 - INDEX(Matrix!$B$2:$ZZ$201, ROW()-209, COLUMN()-1)), ""),"")</f>
        <v/>
      </c>
      <c r="P383" t="str" cm="1">
        <f t="array" ref="P383">IFERROR(IF(Helpers!P175&gt;0, MAX(0, Helpers!P175 - INDEX(Matrix!$B$2:$ZZ$201, ROW()-209, COLUMN()-1)), ""),"")</f>
        <v/>
      </c>
      <c r="Q383" t="str" cm="1">
        <f t="array" ref="Q383">IFERROR(IF(Helpers!Q175&gt;0, MAX(0, Helpers!Q175 - INDEX(Matrix!$B$2:$ZZ$201, ROW()-209, COLUMN()-1)), ""),"")</f>
        <v/>
      </c>
      <c r="R383" t="str" cm="1">
        <f t="array" ref="R383">IFERROR(IF(Helpers!R175&gt;0, MAX(0, Helpers!R175 - INDEX(Matrix!$B$2:$ZZ$201, ROW()-209, COLUMN()-1)), ""),"")</f>
        <v/>
      </c>
      <c r="S383" t="str" cm="1">
        <f t="array" ref="S383">IFERROR(IF(Helpers!S175&gt;0, MAX(0, Helpers!S175 - INDEX(Matrix!$B$2:$ZZ$201, ROW()-209, COLUMN()-1)), ""),"")</f>
        <v/>
      </c>
      <c r="T383" t="str" cm="1">
        <f t="array" ref="T383">IFERROR(IF(Helpers!T175&gt;0, MAX(0, Helpers!T175 - INDEX(Matrix!$B$2:$ZZ$201, ROW()-209, COLUMN()-1)), ""),"")</f>
        <v/>
      </c>
      <c r="U383" t="str" cm="1">
        <f t="array" ref="U383">IFERROR(IF(Helpers!U175&gt;0, MAX(0, Helpers!U175 - INDEX(Matrix!$B$2:$ZZ$201, ROW()-209, COLUMN()-1)), ""),"")</f>
        <v/>
      </c>
      <c r="V383" t="str" cm="1">
        <f t="array" ref="V383">IFERROR(IF(Helpers!V175&gt;0, MAX(0, Helpers!V175 - INDEX(Matrix!$B$2:$ZZ$201, ROW()-209, COLUMN()-1)), ""),"")</f>
        <v/>
      </c>
      <c r="W383" t="str" cm="1">
        <f t="array" ref="W383">IFERROR(IF(Helpers!W175&gt;0, MAX(0, Helpers!W175 - INDEX(Matrix!$B$2:$ZZ$201, ROW()-209, COLUMN()-1)), ""),"")</f>
        <v/>
      </c>
      <c r="X383" t="str" cm="1">
        <f t="array" ref="X383">IFERROR(IF(Helpers!X175&gt;0, MAX(0, Helpers!X175 - INDEX(Matrix!$B$2:$ZZ$201, ROW()-209, COLUMN()-1)), ""),"")</f>
        <v/>
      </c>
      <c r="Y383" t="str" cm="1">
        <f t="array" ref="Y383">IFERROR(IF(Helpers!Y175&gt;0, MAX(0, Helpers!Y175 - INDEX(Matrix!$B$2:$ZZ$201, ROW()-209, COLUMN()-1)), ""),"")</f>
        <v/>
      </c>
      <c r="Z383" t="str" cm="1">
        <f t="array" ref="Z383">IFERROR(IF(Helpers!Z175&gt;0, MAX(0, Helpers!Z175 - INDEX(Matrix!$B$2:$ZZ$201, ROW()-209, COLUMN()-1)), ""),"")</f>
        <v/>
      </c>
      <c r="AA383" t="str" cm="1">
        <f t="array" ref="AA383">IFERROR(IF(Helpers!AA175&gt;0, MAX(0, Helpers!AA175 - INDEX(Matrix!$B$2:$ZZ$201, ROW()-209, COLUMN()-1)), ""),"")</f>
        <v/>
      </c>
      <c r="AB383" t="str" cm="1">
        <f t="array" ref="AB383">IFERROR(IF(Helpers!AB175&gt;0, MAX(0, Helpers!AB175 - INDEX(Matrix!$B$2:$ZZ$201, ROW()-209, COLUMN()-1)), ""),"")</f>
        <v/>
      </c>
      <c r="AC383" t="str" cm="1">
        <f t="array" ref="AC383">IFERROR(IF(Helpers!AC175&gt;0, MAX(0, Helpers!AC175 - INDEX(Matrix!$B$2:$ZZ$201, ROW()-209, COLUMN()-1)), ""),"")</f>
        <v/>
      </c>
      <c r="AD383" t="str" cm="1">
        <f t="array" ref="AD383">IFERROR(IF(Helpers!AD175&gt;0, MAX(0, Helpers!AD175 - INDEX(Matrix!$B$2:$ZZ$201, ROW()-209, COLUMN()-1)), ""),"")</f>
        <v/>
      </c>
      <c r="AE383" t="str" cm="1">
        <f t="array" ref="AE383">IFERROR(IF(Helpers!AE175&gt;0, MAX(0, Helpers!AE175 - INDEX(Matrix!$B$2:$ZZ$201, ROW()-209, COLUMN()-1)), ""),"")</f>
        <v/>
      </c>
      <c r="AF383" t="str" cm="1">
        <f t="array" ref="AF383">IFERROR(IF(Helpers!AF175&gt;0, MAX(0, Helpers!AF175 - INDEX(Matrix!$B$2:$ZZ$201, ROW()-209, COLUMN()-1)), ""),"")</f>
        <v/>
      </c>
      <c r="AG383" t="str" cm="1">
        <f t="array" ref="AG383">IFERROR(IF(Helpers!AG175&gt;0, MAX(0, Helpers!AG175 - INDEX(Matrix!$B$2:$ZZ$201, ROW()-209, COLUMN()-1)), ""),"")</f>
        <v/>
      </c>
      <c r="AH383" t="str" cm="1">
        <f t="array" ref="AH383">IFERROR(IF(Helpers!AH175&gt;0, MAX(0, Helpers!AH175 - INDEX(Matrix!$B$2:$ZZ$201, ROW()-209, COLUMN()-1)), ""),"")</f>
        <v/>
      </c>
      <c r="AI383" t="str" cm="1">
        <f t="array" ref="AI383">IFERROR(IF(Helpers!AI175&gt;0, MAX(0, Helpers!AI175 - INDEX(Matrix!$B$2:$ZZ$201, ROW()-209, COLUMN()-1)), ""),"")</f>
        <v/>
      </c>
      <c r="AJ383" t="str" cm="1">
        <f t="array" ref="AJ383">IFERROR(IF(Helpers!AJ175&gt;0, MAX(0, Helpers!AJ175 - INDEX(Matrix!$B$2:$ZZ$201, ROW()-209, COLUMN()-1)), ""),"")</f>
        <v/>
      </c>
      <c r="AK383" t="str" cm="1">
        <f t="array" ref="AK383">IFERROR(IF(Helpers!AK175&gt;0, MAX(0, Helpers!AK175 - INDEX(Matrix!$B$2:$ZZ$201, ROW()-209, COLUMN()-1)), ""),"")</f>
        <v/>
      </c>
      <c r="AL383" t="str" cm="1">
        <f t="array" ref="AL383">IFERROR(IF(Helpers!AL175&gt;0, MAX(0, Helpers!AL175 - INDEX(Matrix!$B$2:$ZZ$201, ROW()-209, COLUMN()-1)), ""),"")</f>
        <v/>
      </c>
      <c r="AM383" t="str" cm="1">
        <f t="array" ref="AM383">IFERROR(IF(Helpers!AM175&gt;0, MAX(0, Helpers!AM175 - INDEX(Matrix!$B$2:$ZZ$201, ROW()-209, COLUMN()-1)), ""),"")</f>
        <v/>
      </c>
      <c r="AN383" t="str" cm="1">
        <f t="array" ref="AN383">IFERROR(IF(Helpers!AN175&gt;0, MAX(0, Helpers!AN175 - INDEX(Matrix!$B$2:$ZZ$201, ROW()-209, COLUMN()-1)), ""),"")</f>
        <v/>
      </c>
      <c r="AO383" t="str" cm="1">
        <f t="array" ref="AO383">IFERROR(IF(Helpers!AO175&gt;0, MAX(0, Helpers!AO175 - INDEX(Matrix!$B$2:$ZZ$201, ROW()-209, COLUMN()-1)), ""),"")</f>
        <v/>
      </c>
      <c r="AP383" t="str" cm="1">
        <f t="array" ref="AP383">IFERROR(IF(Helpers!AP175&gt;0, MAX(0, Helpers!AP175 - INDEX(Matrix!$B$2:$ZZ$201, ROW()-209, COLUMN()-1)), ""),"")</f>
        <v/>
      </c>
      <c r="AQ383" t="str" cm="1">
        <f t="array" ref="AQ383">IFERROR(IF(Helpers!AQ175&gt;0, MAX(0, Helpers!AQ175 - INDEX(Matrix!$B$2:$ZZ$201, ROW()-209, COLUMN()-1)), ""),"")</f>
        <v/>
      </c>
      <c r="AR383" t="str" cm="1">
        <f t="array" ref="AR383">IFERROR(IF(Helpers!AR175&gt;0, MAX(0, Helpers!AR175 - INDEX(Matrix!$B$2:$ZZ$201, ROW()-209, COLUMN()-1)), ""),"")</f>
        <v/>
      </c>
      <c r="AS383" t="str" cm="1">
        <f t="array" ref="AS383">IFERROR(IF(Helpers!AS175&gt;0, MAX(0, Helpers!AS175 - INDEX(Matrix!$B$2:$ZZ$201, ROW()-209, COLUMN()-1)), ""),"")</f>
        <v/>
      </c>
      <c r="AT383" t="str" cm="1">
        <f t="array" ref="AT383">IFERROR(IF(Helpers!AT175&gt;0, MAX(0, Helpers!AT175 - INDEX(Matrix!$B$2:$ZZ$201, ROW()-209, COLUMN()-1)), ""),"")</f>
        <v/>
      </c>
      <c r="AU383" t="str" cm="1">
        <f t="array" ref="AU383">IFERROR(IF(Helpers!AU175&gt;0, MAX(0, Helpers!AU175 - INDEX(Matrix!$B$2:$ZZ$201, ROW()-209, COLUMN()-1)), ""),"")</f>
        <v/>
      </c>
      <c r="AV383" t="str" cm="1">
        <f t="array" ref="AV383">IFERROR(IF(Helpers!AV175&gt;0, MAX(0, Helpers!AV175 - INDEX(Matrix!$B$2:$ZZ$201, ROW()-209, COLUMN()-1)), ""),"")</f>
        <v/>
      </c>
      <c r="AW383" t="str" cm="1">
        <f t="array" ref="AW383">IFERROR(IF(Helpers!AW175&gt;0, MAX(0, Helpers!AW175 - INDEX(Matrix!$B$2:$ZZ$201, ROW()-209, COLUMN()-1)), ""),"")</f>
        <v/>
      </c>
      <c r="AX383" t="str" cm="1">
        <f t="array" ref="AX383">IFERROR(IF(Helpers!AX175&gt;0, MAX(0, Helpers!AX175 - INDEX(Matrix!$B$2:$ZZ$201, ROW()-209, COLUMN()-1)), ""),"")</f>
        <v/>
      </c>
      <c r="AY383" t="str" cm="1">
        <f t="array" ref="AY383">IFERROR(IF(Helpers!AY175&gt;0, MAX(0, Helpers!AY175 - INDEX(Matrix!$B$2:$ZZ$201, ROW()-209, COLUMN()-1)), ""),"")</f>
        <v/>
      </c>
    </row>
    <row r="384" spans="1:51" x14ac:dyDescent="0.25">
      <c r="A384" s="12"/>
      <c r="B384" t="str" cm="1">
        <f t="array" ref="B384">IFERROR(IF(Helpers!B176&gt;0, MAX(0, Helpers!B176 - INDEX(Matrix!$B$2:$ZZ$201, ROW()-209, COLUMN()-1)), ""),"")</f>
        <v/>
      </c>
      <c r="C384" t="str" cm="1">
        <f t="array" ref="C384">IFERROR(IF(Helpers!C176&gt;0, MAX(0, Helpers!C176 - INDEX(Matrix!$B$2:$ZZ$201, ROW()-209, COLUMN()-1)), ""),"")</f>
        <v/>
      </c>
      <c r="D384" t="str" cm="1">
        <f t="array" ref="D384">IFERROR(IF(Helpers!D176&gt;0, MAX(0, Helpers!D176 - INDEX(Matrix!$B$2:$ZZ$201, ROW()-209, COLUMN()-1)), ""),"")</f>
        <v/>
      </c>
      <c r="E384" t="str" cm="1">
        <f t="array" ref="E384">IFERROR(IF(Helpers!E176&gt;0, MAX(0, Helpers!E176 - INDEX(Matrix!$B$2:$ZZ$201, ROW()-209, COLUMN()-1)), ""),"")</f>
        <v/>
      </c>
      <c r="F384" t="str" cm="1">
        <f t="array" ref="F384">IFERROR(IF(Helpers!F176&gt;0, MAX(0, Helpers!F176 - INDEX(Matrix!$B$2:$ZZ$201, ROW()-209, COLUMN()-1)), ""),"")</f>
        <v/>
      </c>
      <c r="G384" t="str" cm="1">
        <f t="array" ref="G384">IFERROR(IF(Helpers!G176&gt;0, MAX(0, Helpers!G176 - INDEX(Matrix!$B$2:$ZZ$201, ROW()-209, COLUMN()-1)), ""),"")</f>
        <v/>
      </c>
      <c r="H384" t="str" cm="1">
        <f t="array" ref="H384">IFERROR(IF(Helpers!H176&gt;0, MAX(0, Helpers!H176 - INDEX(Matrix!$B$2:$ZZ$201, ROW()-209, COLUMN()-1)), ""),"")</f>
        <v/>
      </c>
      <c r="I384" t="str" cm="1">
        <f t="array" ref="I384">IFERROR(IF(Helpers!I176&gt;0, MAX(0, Helpers!I176 - INDEX(Matrix!$B$2:$ZZ$201, ROW()-209, COLUMN()-1)), ""),"")</f>
        <v/>
      </c>
      <c r="J384" t="str" cm="1">
        <f t="array" ref="J384">IFERROR(IF(Helpers!J176&gt;0, MAX(0, Helpers!J176 - INDEX(Matrix!$B$2:$ZZ$201, ROW()-209, COLUMN()-1)), ""),"")</f>
        <v/>
      </c>
      <c r="K384" t="str" cm="1">
        <f t="array" ref="K384">IFERROR(IF(Helpers!K176&gt;0, MAX(0, Helpers!K176 - INDEX(Matrix!$B$2:$ZZ$201, ROW()-209, COLUMN()-1)), ""),"")</f>
        <v/>
      </c>
      <c r="L384" t="str" cm="1">
        <f t="array" ref="L384">IFERROR(IF(Helpers!L176&gt;0, MAX(0, Helpers!L176 - INDEX(Matrix!$B$2:$ZZ$201, ROW()-209, COLUMN()-1)), ""),"")</f>
        <v/>
      </c>
      <c r="M384" t="str" cm="1">
        <f t="array" ref="M384">IFERROR(IF(Helpers!M176&gt;0, MAX(0, Helpers!M176 - INDEX(Matrix!$B$2:$ZZ$201, ROW()-209, COLUMN()-1)), ""),"")</f>
        <v/>
      </c>
      <c r="N384" t="str" cm="1">
        <f t="array" ref="N384">IFERROR(IF(Helpers!N176&gt;0, MAX(0, Helpers!N176 - INDEX(Matrix!$B$2:$ZZ$201, ROW()-209, COLUMN()-1)), ""),"")</f>
        <v/>
      </c>
      <c r="O384" t="str" cm="1">
        <f t="array" ref="O384">IFERROR(IF(Helpers!O176&gt;0, MAX(0, Helpers!O176 - INDEX(Matrix!$B$2:$ZZ$201, ROW()-209, COLUMN()-1)), ""),"")</f>
        <v/>
      </c>
      <c r="P384" t="str" cm="1">
        <f t="array" ref="P384">IFERROR(IF(Helpers!P176&gt;0, MAX(0, Helpers!P176 - INDEX(Matrix!$B$2:$ZZ$201, ROW()-209, COLUMN()-1)), ""),"")</f>
        <v/>
      </c>
      <c r="Q384" t="str" cm="1">
        <f t="array" ref="Q384">IFERROR(IF(Helpers!Q176&gt;0, MAX(0, Helpers!Q176 - INDEX(Matrix!$B$2:$ZZ$201, ROW()-209, COLUMN()-1)), ""),"")</f>
        <v/>
      </c>
      <c r="R384" t="str" cm="1">
        <f t="array" ref="R384">IFERROR(IF(Helpers!R176&gt;0, MAX(0, Helpers!R176 - INDEX(Matrix!$B$2:$ZZ$201, ROW()-209, COLUMN()-1)), ""),"")</f>
        <v/>
      </c>
      <c r="S384" t="str" cm="1">
        <f t="array" ref="S384">IFERROR(IF(Helpers!S176&gt;0, MAX(0, Helpers!S176 - INDEX(Matrix!$B$2:$ZZ$201, ROW()-209, COLUMN()-1)), ""),"")</f>
        <v/>
      </c>
      <c r="T384" t="str" cm="1">
        <f t="array" ref="T384">IFERROR(IF(Helpers!T176&gt;0, MAX(0, Helpers!T176 - INDEX(Matrix!$B$2:$ZZ$201, ROW()-209, COLUMN()-1)), ""),"")</f>
        <v/>
      </c>
      <c r="U384" t="str" cm="1">
        <f t="array" ref="U384">IFERROR(IF(Helpers!U176&gt;0, MAX(0, Helpers!U176 - INDEX(Matrix!$B$2:$ZZ$201, ROW()-209, COLUMN()-1)), ""),"")</f>
        <v/>
      </c>
      <c r="V384" t="str" cm="1">
        <f t="array" ref="V384">IFERROR(IF(Helpers!V176&gt;0, MAX(0, Helpers!V176 - INDEX(Matrix!$B$2:$ZZ$201, ROW()-209, COLUMN()-1)), ""),"")</f>
        <v/>
      </c>
      <c r="W384" t="str" cm="1">
        <f t="array" ref="W384">IFERROR(IF(Helpers!W176&gt;0, MAX(0, Helpers!W176 - INDEX(Matrix!$B$2:$ZZ$201, ROW()-209, COLUMN()-1)), ""),"")</f>
        <v/>
      </c>
      <c r="X384" t="str" cm="1">
        <f t="array" ref="X384">IFERROR(IF(Helpers!X176&gt;0, MAX(0, Helpers!X176 - INDEX(Matrix!$B$2:$ZZ$201, ROW()-209, COLUMN()-1)), ""),"")</f>
        <v/>
      </c>
      <c r="Y384" t="str" cm="1">
        <f t="array" ref="Y384">IFERROR(IF(Helpers!Y176&gt;0, MAX(0, Helpers!Y176 - INDEX(Matrix!$B$2:$ZZ$201, ROW()-209, COLUMN()-1)), ""),"")</f>
        <v/>
      </c>
      <c r="Z384" t="str" cm="1">
        <f t="array" ref="Z384">IFERROR(IF(Helpers!Z176&gt;0, MAX(0, Helpers!Z176 - INDEX(Matrix!$B$2:$ZZ$201, ROW()-209, COLUMN()-1)), ""),"")</f>
        <v/>
      </c>
      <c r="AA384" t="str" cm="1">
        <f t="array" ref="AA384">IFERROR(IF(Helpers!AA176&gt;0, MAX(0, Helpers!AA176 - INDEX(Matrix!$B$2:$ZZ$201, ROW()-209, COLUMN()-1)), ""),"")</f>
        <v/>
      </c>
      <c r="AB384" t="str" cm="1">
        <f t="array" ref="AB384">IFERROR(IF(Helpers!AB176&gt;0, MAX(0, Helpers!AB176 - INDEX(Matrix!$B$2:$ZZ$201, ROW()-209, COLUMN()-1)), ""),"")</f>
        <v/>
      </c>
      <c r="AC384" t="str" cm="1">
        <f t="array" ref="AC384">IFERROR(IF(Helpers!AC176&gt;0, MAX(0, Helpers!AC176 - INDEX(Matrix!$B$2:$ZZ$201, ROW()-209, COLUMN()-1)), ""),"")</f>
        <v/>
      </c>
      <c r="AD384" t="str" cm="1">
        <f t="array" ref="AD384">IFERROR(IF(Helpers!AD176&gt;0, MAX(0, Helpers!AD176 - INDEX(Matrix!$B$2:$ZZ$201, ROW()-209, COLUMN()-1)), ""),"")</f>
        <v/>
      </c>
      <c r="AE384" t="str" cm="1">
        <f t="array" ref="AE384">IFERROR(IF(Helpers!AE176&gt;0, MAX(0, Helpers!AE176 - INDEX(Matrix!$B$2:$ZZ$201, ROW()-209, COLUMN()-1)), ""),"")</f>
        <v/>
      </c>
      <c r="AF384" t="str" cm="1">
        <f t="array" ref="AF384">IFERROR(IF(Helpers!AF176&gt;0, MAX(0, Helpers!AF176 - INDEX(Matrix!$B$2:$ZZ$201, ROW()-209, COLUMN()-1)), ""),"")</f>
        <v/>
      </c>
      <c r="AG384" t="str" cm="1">
        <f t="array" ref="AG384">IFERROR(IF(Helpers!AG176&gt;0, MAX(0, Helpers!AG176 - INDEX(Matrix!$B$2:$ZZ$201, ROW()-209, COLUMN()-1)), ""),"")</f>
        <v/>
      </c>
      <c r="AH384" t="str" cm="1">
        <f t="array" ref="AH384">IFERROR(IF(Helpers!AH176&gt;0, MAX(0, Helpers!AH176 - INDEX(Matrix!$B$2:$ZZ$201, ROW()-209, COLUMN()-1)), ""),"")</f>
        <v/>
      </c>
      <c r="AI384" t="str" cm="1">
        <f t="array" ref="AI384">IFERROR(IF(Helpers!AI176&gt;0, MAX(0, Helpers!AI176 - INDEX(Matrix!$B$2:$ZZ$201, ROW()-209, COLUMN()-1)), ""),"")</f>
        <v/>
      </c>
      <c r="AJ384" t="str" cm="1">
        <f t="array" ref="AJ384">IFERROR(IF(Helpers!AJ176&gt;0, MAX(0, Helpers!AJ176 - INDEX(Matrix!$B$2:$ZZ$201, ROW()-209, COLUMN()-1)), ""),"")</f>
        <v/>
      </c>
      <c r="AK384" t="str" cm="1">
        <f t="array" ref="AK384">IFERROR(IF(Helpers!AK176&gt;0, MAX(0, Helpers!AK176 - INDEX(Matrix!$B$2:$ZZ$201, ROW()-209, COLUMN()-1)), ""),"")</f>
        <v/>
      </c>
      <c r="AL384" t="str" cm="1">
        <f t="array" ref="AL384">IFERROR(IF(Helpers!AL176&gt;0, MAX(0, Helpers!AL176 - INDEX(Matrix!$B$2:$ZZ$201, ROW()-209, COLUMN()-1)), ""),"")</f>
        <v/>
      </c>
      <c r="AM384" t="str" cm="1">
        <f t="array" ref="AM384">IFERROR(IF(Helpers!AM176&gt;0, MAX(0, Helpers!AM176 - INDEX(Matrix!$B$2:$ZZ$201, ROW()-209, COLUMN()-1)), ""),"")</f>
        <v/>
      </c>
      <c r="AN384" t="str" cm="1">
        <f t="array" ref="AN384">IFERROR(IF(Helpers!AN176&gt;0, MAX(0, Helpers!AN176 - INDEX(Matrix!$B$2:$ZZ$201, ROW()-209, COLUMN()-1)), ""),"")</f>
        <v/>
      </c>
      <c r="AO384" t="str" cm="1">
        <f t="array" ref="AO384">IFERROR(IF(Helpers!AO176&gt;0, MAX(0, Helpers!AO176 - INDEX(Matrix!$B$2:$ZZ$201, ROW()-209, COLUMN()-1)), ""),"")</f>
        <v/>
      </c>
      <c r="AP384" t="str" cm="1">
        <f t="array" ref="AP384">IFERROR(IF(Helpers!AP176&gt;0, MAX(0, Helpers!AP176 - INDEX(Matrix!$B$2:$ZZ$201, ROW()-209, COLUMN()-1)), ""),"")</f>
        <v/>
      </c>
      <c r="AQ384" t="str" cm="1">
        <f t="array" ref="AQ384">IFERROR(IF(Helpers!AQ176&gt;0, MAX(0, Helpers!AQ176 - INDEX(Matrix!$B$2:$ZZ$201, ROW()-209, COLUMN()-1)), ""),"")</f>
        <v/>
      </c>
      <c r="AR384" t="str" cm="1">
        <f t="array" ref="AR384">IFERROR(IF(Helpers!AR176&gt;0, MAX(0, Helpers!AR176 - INDEX(Matrix!$B$2:$ZZ$201, ROW()-209, COLUMN()-1)), ""),"")</f>
        <v/>
      </c>
      <c r="AS384" t="str" cm="1">
        <f t="array" ref="AS384">IFERROR(IF(Helpers!AS176&gt;0, MAX(0, Helpers!AS176 - INDEX(Matrix!$B$2:$ZZ$201, ROW()-209, COLUMN()-1)), ""),"")</f>
        <v/>
      </c>
      <c r="AT384" t="str" cm="1">
        <f t="array" ref="AT384">IFERROR(IF(Helpers!AT176&gt;0, MAX(0, Helpers!AT176 - INDEX(Matrix!$B$2:$ZZ$201, ROW()-209, COLUMN()-1)), ""),"")</f>
        <v/>
      </c>
      <c r="AU384" t="str" cm="1">
        <f t="array" ref="AU384">IFERROR(IF(Helpers!AU176&gt;0, MAX(0, Helpers!AU176 - INDEX(Matrix!$B$2:$ZZ$201, ROW()-209, COLUMN()-1)), ""),"")</f>
        <v/>
      </c>
      <c r="AV384" t="str" cm="1">
        <f t="array" ref="AV384">IFERROR(IF(Helpers!AV176&gt;0, MAX(0, Helpers!AV176 - INDEX(Matrix!$B$2:$ZZ$201, ROW()-209, COLUMN()-1)), ""),"")</f>
        <v/>
      </c>
      <c r="AW384" t="str" cm="1">
        <f t="array" ref="AW384">IFERROR(IF(Helpers!AW176&gt;0, MAX(0, Helpers!AW176 - INDEX(Matrix!$B$2:$ZZ$201, ROW()-209, COLUMN()-1)), ""),"")</f>
        <v/>
      </c>
      <c r="AX384" t="str" cm="1">
        <f t="array" ref="AX384">IFERROR(IF(Helpers!AX176&gt;0, MAX(0, Helpers!AX176 - INDEX(Matrix!$B$2:$ZZ$201, ROW()-209, COLUMN()-1)), ""),"")</f>
        <v/>
      </c>
      <c r="AY384" t="str" cm="1">
        <f t="array" ref="AY384">IFERROR(IF(Helpers!AY176&gt;0, MAX(0, Helpers!AY176 - INDEX(Matrix!$B$2:$ZZ$201, ROW()-209, COLUMN()-1)), ""),"")</f>
        <v/>
      </c>
    </row>
    <row r="385" spans="1:51" x14ac:dyDescent="0.25">
      <c r="A385" s="12"/>
      <c r="B385" t="str" cm="1">
        <f t="array" ref="B385">IFERROR(IF(Helpers!B177&gt;0, MAX(0, Helpers!B177 - INDEX(Matrix!$B$2:$ZZ$201, ROW()-209, COLUMN()-1)), ""),"")</f>
        <v/>
      </c>
      <c r="C385" t="str" cm="1">
        <f t="array" ref="C385">IFERROR(IF(Helpers!C177&gt;0, MAX(0, Helpers!C177 - INDEX(Matrix!$B$2:$ZZ$201, ROW()-209, COLUMN()-1)), ""),"")</f>
        <v/>
      </c>
      <c r="D385" t="str" cm="1">
        <f t="array" ref="D385">IFERROR(IF(Helpers!D177&gt;0, MAX(0, Helpers!D177 - INDEX(Matrix!$B$2:$ZZ$201, ROW()-209, COLUMN()-1)), ""),"")</f>
        <v/>
      </c>
      <c r="E385" t="str" cm="1">
        <f t="array" ref="E385">IFERROR(IF(Helpers!E177&gt;0, MAX(0, Helpers!E177 - INDEX(Matrix!$B$2:$ZZ$201, ROW()-209, COLUMN()-1)), ""),"")</f>
        <v/>
      </c>
      <c r="F385" t="str" cm="1">
        <f t="array" ref="F385">IFERROR(IF(Helpers!F177&gt;0, MAX(0, Helpers!F177 - INDEX(Matrix!$B$2:$ZZ$201, ROW()-209, COLUMN()-1)), ""),"")</f>
        <v/>
      </c>
      <c r="G385" t="str" cm="1">
        <f t="array" ref="G385">IFERROR(IF(Helpers!G177&gt;0, MAX(0, Helpers!G177 - INDEX(Matrix!$B$2:$ZZ$201, ROW()-209, COLUMN()-1)), ""),"")</f>
        <v/>
      </c>
      <c r="H385" t="str" cm="1">
        <f t="array" ref="H385">IFERROR(IF(Helpers!H177&gt;0, MAX(0, Helpers!H177 - INDEX(Matrix!$B$2:$ZZ$201, ROW()-209, COLUMN()-1)), ""),"")</f>
        <v/>
      </c>
      <c r="I385" t="str" cm="1">
        <f t="array" ref="I385">IFERROR(IF(Helpers!I177&gt;0, MAX(0, Helpers!I177 - INDEX(Matrix!$B$2:$ZZ$201, ROW()-209, COLUMN()-1)), ""),"")</f>
        <v/>
      </c>
      <c r="J385" t="str" cm="1">
        <f t="array" ref="J385">IFERROR(IF(Helpers!J177&gt;0, MAX(0, Helpers!J177 - INDEX(Matrix!$B$2:$ZZ$201, ROW()-209, COLUMN()-1)), ""),"")</f>
        <v/>
      </c>
      <c r="K385" t="str" cm="1">
        <f t="array" ref="K385">IFERROR(IF(Helpers!K177&gt;0, MAX(0, Helpers!K177 - INDEX(Matrix!$B$2:$ZZ$201, ROW()-209, COLUMN()-1)), ""),"")</f>
        <v/>
      </c>
      <c r="L385" t="str" cm="1">
        <f t="array" ref="L385">IFERROR(IF(Helpers!L177&gt;0, MAX(0, Helpers!L177 - INDEX(Matrix!$B$2:$ZZ$201, ROW()-209, COLUMN()-1)), ""),"")</f>
        <v/>
      </c>
      <c r="M385" t="str" cm="1">
        <f t="array" ref="M385">IFERROR(IF(Helpers!M177&gt;0, MAX(0, Helpers!M177 - INDEX(Matrix!$B$2:$ZZ$201, ROW()-209, COLUMN()-1)), ""),"")</f>
        <v/>
      </c>
      <c r="N385" t="str" cm="1">
        <f t="array" ref="N385">IFERROR(IF(Helpers!N177&gt;0, MAX(0, Helpers!N177 - INDEX(Matrix!$B$2:$ZZ$201, ROW()-209, COLUMN()-1)), ""),"")</f>
        <v/>
      </c>
      <c r="O385" t="str" cm="1">
        <f t="array" ref="O385">IFERROR(IF(Helpers!O177&gt;0, MAX(0, Helpers!O177 - INDEX(Matrix!$B$2:$ZZ$201, ROW()-209, COLUMN()-1)), ""),"")</f>
        <v/>
      </c>
      <c r="P385" t="str" cm="1">
        <f t="array" ref="P385">IFERROR(IF(Helpers!P177&gt;0, MAX(0, Helpers!P177 - INDEX(Matrix!$B$2:$ZZ$201, ROW()-209, COLUMN()-1)), ""),"")</f>
        <v/>
      </c>
      <c r="Q385" t="str" cm="1">
        <f t="array" ref="Q385">IFERROR(IF(Helpers!Q177&gt;0, MAX(0, Helpers!Q177 - INDEX(Matrix!$B$2:$ZZ$201, ROW()-209, COLUMN()-1)), ""),"")</f>
        <v/>
      </c>
      <c r="R385" t="str" cm="1">
        <f t="array" ref="R385">IFERROR(IF(Helpers!R177&gt;0, MAX(0, Helpers!R177 - INDEX(Matrix!$B$2:$ZZ$201, ROW()-209, COLUMN()-1)), ""),"")</f>
        <v/>
      </c>
      <c r="S385" t="str" cm="1">
        <f t="array" ref="S385">IFERROR(IF(Helpers!S177&gt;0, MAX(0, Helpers!S177 - INDEX(Matrix!$B$2:$ZZ$201, ROW()-209, COLUMN()-1)), ""),"")</f>
        <v/>
      </c>
      <c r="T385" t="str" cm="1">
        <f t="array" ref="T385">IFERROR(IF(Helpers!T177&gt;0, MAX(0, Helpers!T177 - INDEX(Matrix!$B$2:$ZZ$201, ROW()-209, COLUMN()-1)), ""),"")</f>
        <v/>
      </c>
      <c r="U385" t="str" cm="1">
        <f t="array" ref="U385">IFERROR(IF(Helpers!U177&gt;0, MAX(0, Helpers!U177 - INDEX(Matrix!$B$2:$ZZ$201, ROW()-209, COLUMN()-1)), ""),"")</f>
        <v/>
      </c>
      <c r="V385" t="str" cm="1">
        <f t="array" ref="V385">IFERROR(IF(Helpers!V177&gt;0, MAX(0, Helpers!V177 - INDEX(Matrix!$B$2:$ZZ$201, ROW()-209, COLUMN()-1)), ""),"")</f>
        <v/>
      </c>
      <c r="W385" t="str" cm="1">
        <f t="array" ref="W385">IFERROR(IF(Helpers!W177&gt;0, MAX(0, Helpers!W177 - INDEX(Matrix!$B$2:$ZZ$201, ROW()-209, COLUMN()-1)), ""),"")</f>
        <v/>
      </c>
      <c r="X385" t="str" cm="1">
        <f t="array" ref="X385">IFERROR(IF(Helpers!X177&gt;0, MAX(0, Helpers!X177 - INDEX(Matrix!$B$2:$ZZ$201, ROW()-209, COLUMN()-1)), ""),"")</f>
        <v/>
      </c>
      <c r="Y385" t="str" cm="1">
        <f t="array" ref="Y385">IFERROR(IF(Helpers!Y177&gt;0, MAX(0, Helpers!Y177 - INDEX(Matrix!$B$2:$ZZ$201, ROW()-209, COLUMN()-1)), ""),"")</f>
        <v/>
      </c>
      <c r="Z385" t="str" cm="1">
        <f t="array" ref="Z385">IFERROR(IF(Helpers!Z177&gt;0, MAX(0, Helpers!Z177 - INDEX(Matrix!$B$2:$ZZ$201, ROW()-209, COLUMN()-1)), ""),"")</f>
        <v/>
      </c>
      <c r="AA385" t="str" cm="1">
        <f t="array" ref="AA385">IFERROR(IF(Helpers!AA177&gt;0, MAX(0, Helpers!AA177 - INDEX(Matrix!$B$2:$ZZ$201, ROW()-209, COLUMN()-1)), ""),"")</f>
        <v/>
      </c>
      <c r="AB385" t="str" cm="1">
        <f t="array" ref="AB385">IFERROR(IF(Helpers!AB177&gt;0, MAX(0, Helpers!AB177 - INDEX(Matrix!$B$2:$ZZ$201, ROW()-209, COLUMN()-1)), ""),"")</f>
        <v/>
      </c>
      <c r="AC385" t="str" cm="1">
        <f t="array" ref="AC385">IFERROR(IF(Helpers!AC177&gt;0, MAX(0, Helpers!AC177 - INDEX(Matrix!$B$2:$ZZ$201, ROW()-209, COLUMN()-1)), ""),"")</f>
        <v/>
      </c>
      <c r="AD385" t="str" cm="1">
        <f t="array" ref="AD385">IFERROR(IF(Helpers!AD177&gt;0, MAX(0, Helpers!AD177 - INDEX(Matrix!$B$2:$ZZ$201, ROW()-209, COLUMN()-1)), ""),"")</f>
        <v/>
      </c>
      <c r="AE385" t="str" cm="1">
        <f t="array" ref="AE385">IFERROR(IF(Helpers!AE177&gt;0, MAX(0, Helpers!AE177 - INDEX(Matrix!$B$2:$ZZ$201, ROW()-209, COLUMN()-1)), ""),"")</f>
        <v/>
      </c>
      <c r="AF385" t="str" cm="1">
        <f t="array" ref="AF385">IFERROR(IF(Helpers!AF177&gt;0, MAX(0, Helpers!AF177 - INDEX(Matrix!$B$2:$ZZ$201, ROW()-209, COLUMN()-1)), ""),"")</f>
        <v/>
      </c>
      <c r="AG385" t="str" cm="1">
        <f t="array" ref="AG385">IFERROR(IF(Helpers!AG177&gt;0, MAX(0, Helpers!AG177 - INDEX(Matrix!$B$2:$ZZ$201, ROW()-209, COLUMN()-1)), ""),"")</f>
        <v/>
      </c>
      <c r="AH385" t="str" cm="1">
        <f t="array" ref="AH385">IFERROR(IF(Helpers!AH177&gt;0, MAX(0, Helpers!AH177 - INDEX(Matrix!$B$2:$ZZ$201, ROW()-209, COLUMN()-1)), ""),"")</f>
        <v/>
      </c>
      <c r="AI385" t="str" cm="1">
        <f t="array" ref="AI385">IFERROR(IF(Helpers!AI177&gt;0, MAX(0, Helpers!AI177 - INDEX(Matrix!$B$2:$ZZ$201, ROW()-209, COLUMN()-1)), ""),"")</f>
        <v/>
      </c>
      <c r="AJ385" t="str" cm="1">
        <f t="array" ref="AJ385">IFERROR(IF(Helpers!AJ177&gt;0, MAX(0, Helpers!AJ177 - INDEX(Matrix!$B$2:$ZZ$201, ROW()-209, COLUMN()-1)), ""),"")</f>
        <v/>
      </c>
      <c r="AK385" t="str" cm="1">
        <f t="array" ref="AK385">IFERROR(IF(Helpers!AK177&gt;0, MAX(0, Helpers!AK177 - INDEX(Matrix!$B$2:$ZZ$201, ROW()-209, COLUMN()-1)), ""),"")</f>
        <v/>
      </c>
      <c r="AL385" t="str" cm="1">
        <f t="array" ref="AL385">IFERROR(IF(Helpers!AL177&gt;0, MAX(0, Helpers!AL177 - INDEX(Matrix!$B$2:$ZZ$201, ROW()-209, COLUMN()-1)), ""),"")</f>
        <v/>
      </c>
      <c r="AM385" t="str" cm="1">
        <f t="array" ref="AM385">IFERROR(IF(Helpers!AM177&gt;0, MAX(0, Helpers!AM177 - INDEX(Matrix!$B$2:$ZZ$201, ROW()-209, COLUMN()-1)), ""),"")</f>
        <v/>
      </c>
      <c r="AN385" t="str" cm="1">
        <f t="array" ref="AN385">IFERROR(IF(Helpers!AN177&gt;0, MAX(0, Helpers!AN177 - INDEX(Matrix!$B$2:$ZZ$201, ROW()-209, COLUMN()-1)), ""),"")</f>
        <v/>
      </c>
      <c r="AO385" t="str" cm="1">
        <f t="array" ref="AO385">IFERROR(IF(Helpers!AO177&gt;0, MAX(0, Helpers!AO177 - INDEX(Matrix!$B$2:$ZZ$201, ROW()-209, COLUMN()-1)), ""),"")</f>
        <v/>
      </c>
      <c r="AP385" t="str" cm="1">
        <f t="array" ref="AP385">IFERROR(IF(Helpers!AP177&gt;0, MAX(0, Helpers!AP177 - INDEX(Matrix!$B$2:$ZZ$201, ROW()-209, COLUMN()-1)), ""),"")</f>
        <v/>
      </c>
      <c r="AQ385" t="str" cm="1">
        <f t="array" ref="AQ385">IFERROR(IF(Helpers!AQ177&gt;0, MAX(0, Helpers!AQ177 - INDEX(Matrix!$B$2:$ZZ$201, ROW()-209, COLUMN()-1)), ""),"")</f>
        <v/>
      </c>
      <c r="AR385" t="str" cm="1">
        <f t="array" ref="AR385">IFERROR(IF(Helpers!AR177&gt;0, MAX(0, Helpers!AR177 - INDEX(Matrix!$B$2:$ZZ$201, ROW()-209, COLUMN()-1)), ""),"")</f>
        <v/>
      </c>
      <c r="AS385" t="str" cm="1">
        <f t="array" ref="AS385">IFERROR(IF(Helpers!AS177&gt;0, MAX(0, Helpers!AS177 - INDEX(Matrix!$B$2:$ZZ$201, ROW()-209, COLUMN()-1)), ""),"")</f>
        <v/>
      </c>
      <c r="AT385" t="str" cm="1">
        <f t="array" ref="AT385">IFERROR(IF(Helpers!AT177&gt;0, MAX(0, Helpers!AT177 - INDEX(Matrix!$B$2:$ZZ$201, ROW()-209, COLUMN()-1)), ""),"")</f>
        <v/>
      </c>
      <c r="AU385" t="str" cm="1">
        <f t="array" ref="AU385">IFERROR(IF(Helpers!AU177&gt;0, MAX(0, Helpers!AU177 - INDEX(Matrix!$B$2:$ZZ$201, ROW()-209, COLUMN()-1)), ""),"")</f>
        <v/>
      </c>
      <c r="AV385" t="str" cm="1">
        <f t="array" ref="AV385">IFERROR(IF(Helpers!AV177&gt;0, MAX(0, Helpers!AV177 - INDEX(Matrix!$B$2:$ZZ$201, ROW()-209, COLUMN()-1)), ""),"")</f>
        <v/>
      </c>
      <c r="AW385" t="str" cm="1">
        <f t="array" ref="AW385">IFERROR(IF(Helpers!AW177&gt;0, MAX(0, Helpers!AW177 - INDEX(Matrix!$B$2:$ZZ$201, ROW()-209, COLUMN()-1)), ""),"")</f>
        <v/>
      </c>
      <c r="AX385" t="str" cm="1">
        <f t="array" ref="AX385">IFERROR(IF(Helpers!AX177&gt;0, MAX(0, Helpers!AX177 - INDEX(Matrix!$B$2:$ZZ$201, ROW()-209, COLUMN()-1)), ""),"")</f>
        <v/>
      </c>
      <c r="AY385" t="str" cm="1">
        <f t="array" ref="AY385">IFERROR(IF(Helpers!AY177&gt;0, MAX(0, Helpers!AY177 - INDEX(Matrix!$B$2:$ZZ$201, ROW()-209, COLUMN()-1)), ""),"")</f>
        <v/>
      </c>
    </row>
    <row r="386" spans="1:51" x14ac:dyDescent="0.25">
      <c r="A386" s="12"/>
      <c r="B386" t="str" cm="1">
        <f t="array" ref="B386">IFERROR(IF(Helpers!B178&gt;0, MAX(0, Helpers!B178 - INDEX(Matrix!$B$2:$ZZ$201, ROW()-209, COLUMN()-1)), ""),"")</f>
        <v/>
      </c>
      <c r="C386" t="str" cm="1">
        <f t="array" ref="C386">IFERROR(IF(Helpers!C178&gt;0, MAX(0, Helpers!C178 - INDEX(Matrix!$B$2:$ZZ$201, ROW()-209, COLUMN()-1)), ""),"")</f>
        <v/>
      </c>
      <c r="D386" t="str" cm="1">
        <f t="array" ref="D386">IFERROR(IF(Helpers!D178&gt;0, MAX(0, Helpers!D178 - INDEX(Matrix!$B$2:$ZZ$201, ROW()-209, COLUMN()-1)), ""),"")</f>
        <v/>
      </c>
      <c r="E386" t="str" cm="1">
        <f t="array" ref="E386">IFERROR(IF(Helpers!E178&gt;0, MAX(0, Helpers!E178 - INDEX(Matrix!$B$2:$ZZ$201, ROW()-209, COLUMN()-1)), ""),"")</f>
        <v/>
      </c>
      <c r="F386" t="str" cm="1">
        <f t="array" ref="F386">IFERROR(IF(Helpers!F178&gt;0, MAX(0, Helpers!F178 - INDEX(Matrix!$B$2:$ZZ$201, ROW()-209, COLUMN()-1)), ""),"")</f>
        <v/>
      </c>
      <c r="G386" t="str" cm="1">
        <f t="array" ref="G386">IFERROR(IF(Helpers!G178&gt;0, MAX(0, Helpers!G178 - INDEX(Matrix!$B$2:$ZZ$201, ROW()-209, COLUMN()-1)), ""),"")</f>
        <v/>
      </c>
      <c r="H386" t="str" cm="1">
        <f t="array" ref="H386">IFERROR(IF(Helpers!H178&gt;0, MAX(0, Helpers!H178 - INDEX(Matrix!$B$2:$ZZ$201, ROW()-209, COLUMN()-1)), ""),"")</f>
        <v/>
      </c>
      <c r="I386" t="str" cm="1">
        <f t="array" ref="I386">IFERROR(IF(Helpers!I178&gt;0, MAX(0, Helpers!I178 - INDEX(Matrix!$B$2:$ZZ$201, ROW()-209, COLUMN()-1)), ""),"")</f>
        <v/>
      </c>
      <c r="J386" t="str" cm="1">
        <f t="array" ref="J386">IFERROR(IF(Helpers!J178&gt;0, MAX(0, Helpers!J178 - INDEX(Matrix!$B$2:$ZZ$201, ROW()-209, COLUMN()-1)), ""),"")</f>
        <v/>
      </c>
      <c r="K386" t="str" cm="1">
        <f t="array" ref="K386">IFERROR(IF(Helpers!K178&gt;0, MAX(0, Helpers!K178 - INDEX(Matrix!$B$2:$ZZ$201, ROW()-209, COLUMN()-1)), ""),"")</f>
        <v/>
      </c>
      <c r="L386" t="str" cm="1">
        <f t="array" ref="L386">IFERROR(IF(Helpers!L178&gt;0, MAX(0, Helpers!L178 - INDEX(Matrix!$B$2:$ZZ$201, ROW()-209, COLUMN()-1)), ""),"")</f>
        <v/>
      </c>
      <c r="M386" t="str" cm="1">
        <f t="array" ref="M386">IFERROR(IF(Helpers!M178&gt;0, MAX(0, Helpers!M178 - INDEX(Matrix!$B$2:$ZZ$201, ROW()-209, COLUMN()-1)), ""),"")</f>
        <v/>
      </c>
      <c r="N386" t="str" cm="1">
        <f t="array" ref="N386">IFERROR(IF(Helpers!N178&gt;0, MAX(0, Helpers!N178 - INDEX(Matrix!$B$2:$ZZ$201, ROW()-209, COLUMN()-1)), ""),"")</f>
        <v/>
      </c>
      <c r="O386" t="str" cm="1">
        <f t="array" ref="O386">IFERROR(IF(Helpers!O178&gt;0, MAX(0, Helpers!O178 - INDEX(Matrix!$B$2:$ZZ$201, ROW()-209, COLUMN()-1)), ""),"")</f>
        <v/>
      </c>
      <c r="P386" t="str" cm="1">
        <f t="array" ref="P386">IFERROR(IF(Helpers!P178&gt;0, MAX(0, Helpers!P178 - INDEX(Matrix!$B$2:$ZZ$201, ROW()-209, COLUMN()-1)), ""),"")</f>
        <v/>
      </c>
      <c r="Q386" t="str" cm="1">
        <f t="array" ref="Q386">IFERROR(IF(Helpers!Q178&gt;0, MAX(0, Helpers!Q178 - INDEX(Matrix!$B$2:$ZZ$201, ROW()-209, COLUMN()-1)), ""),"")</f>
        <v/>
      </c>
      <c r="R386" t="str" cm="1">
        <f t="array" ref="R386">IFERROR(IF(Helpers!R178&gt;0, MAX(0, Helpers!R178 - INDEX(Matrix!$B$2:$ZZ$201, ROW()-209, COLUMN()-1)), ""),"")</f>
        <v/>
      </c>
      <c r="S386" t="str" cm="1">
        <f t="array" ref="S386">IFERROR(IF(Helpers!S178&gt;0, MAX(0, Helpers!S178 - INDEX(Matrix!$B$2:$ZZ$201, ROW()-209, COLUMN()-1)), ""),"")</f>
        <v/>
      </c>
      <c r="T386" t="str" cm="1">
        <f t="array" ref="T386">IFERROR(IF(Helpers!T178&gt;0, MAX(0, Helpers!T178 - INDEX(Matrix!$B$2:$ZZ$201, ROW()-209, COLUMN()-1)), ""),"")</f>
        <v/>
      </c>
      <c r="U386" t="str" cm="1">
        <f t="array" ref="U386">IFERROR(IF(Helpers!U178&gt;0, MAX(0, Helpers!U178 - INDEX(Matrix!$B$2:$ZZ$201, ROW()-209, COLUMN()-1)), ""),"")</f>
        <v/>
      </c>
      <c r="V386" t="str" cm="1">
        <f t="array" ref="V386">IFERROR(IF(Helpers!V178&gt;0, MAX(0, Helpers!V178 - INDEX(Matrix!$B$2:$ZZ$201, ROW()-209, COLUMN()-1)), ""),"")</f>
        <v/>
      </c>
      <c r="W386" t="str" cm="1">
        <f t="array" ref="W386">IFERROR(IF(Helpers!W178&gt;0, MAX(0, Helpers!W178 - INDEX(Matrix!$B$2:$ZZ$201, ROW()-209, COLUMN()-1)), ""),"")</f>
        <v/>
      </c>
      <c r="X386" t="str" cm="1">
        <f t="array" ref="X386">IFERROR(IF(Helpers!X178&gt;0, MAX(0, Helpers!X178 - INDEX(Matrix!$B$2:$ZZ$201, ROW()-209, COLUMN()-1)), ""),"")</f>
        <v/>
      </c>
      <c r="Y386" t="str" cm="1">
        <f t="array" ref="Y386">IFERROR(IF(Helpers!Y178&gt;0, MAX(0, Helpers!Y178 - INDEX(Matrix!$B$2:$ZZ$201, ROW()-209, COLUMN()-1)), ""),"")</f>
        <v/>
      </c>
      <c r="Z386" t="str" cm="1">
        <f t="array" ref="Z386">IFERROR(IF(Helpers!Z178&gt;0, MAX(0, Helpers!Z178 - INDEX(Matrix!$B$2:$ZZ$201, ROW()-209, COLUMN()-1)), ""),"")</f>
        <v/>
      </c>
      <c r="AA386" t="str" cm="1">
        <f t="array" ref="AA386">IFERROR(IF(Helpers!AA178&gt;0, MAX(0, Helpers!AA178 - INDEX(Matrix!$B$2:$ZZ$201, ROW()-209, COLUMN()-1)), ""),"")</f>
        <v/>
      </c>
      <c r="AB386" t="str" cm="1">
        <f t="array" ref="AB386">IFERROR(IF(Helpers!AB178&gt;0, MAX(0, Helpers!AB178 - INDEX(Matrix!$B$2:$ZZ$201, ROW()-209, COLUMN()-1)), ""),"")</f>
        <v/>
      </c>
      <c r="AC386" t="str" cm="1">
        <f t="array" ref="AC386">IFERROR(IF(Helpers!AC178&gt;0, MAX(0, Helpers!AC178 - INDEX(Matrix!$B$2:$ZZ$201, ROW()-209, COLUMN()-1)), ""),"")</f>
        <v/>
      </c>
      <c r="AD386" t="str" cm="1">
        <f t="array" ref="AD386">IFERROR(IF(Helpers!AD178&gt;0, MAX(0, Helpers!AD178 - INDEX(Matrix!$B$2:$ZZ$201, ROW()-209, COLUMN()-1)), ""),"")</f>
        <v/>
      </c>
      <c r="AE386" t="str" cm="1">
        <f t="array" ref="AE386">IFERROR(IF(Helpers!AE178&gt;0, MAX(0, Helpers!AE178 - INDEX(Matrix!$B$2:$ZZ$201, ROW()-209, COLUMN()-1)), ""),"")</f>
        <v/>
      </c>
      <c r="AF386" t="str" cm="1">
        <f t="array" ref="AF386">IFERROR(IF(Helpers!AF178&gt;0, MAX(0, Helpers!AF178 - INDEX(Matrix!$B$2:$ZZ$201, ROW()-209, COLUMN()-1)), ""),"")</f>
        <v/>
      </c>
      <c r="AG386" t="str" cm="1">
        <f t="array" ref="AG386">IFERROR(IF(Helpers!AG178&gt;0, MAX(0, Helpers!AG178 - INDEX(Matrix!$B$2:$ZZ$201, ROW()-209, COLUMN()-1)), ""),"")</f>
        <v/>
      </c>
      <c r="AH386" t="str" cm="1">
        <f t="array" ref="AH386">IFERROR(IF(Helpers!AH178&gt;0, MAX(0, Helpers!AH178 - INDEX(Matrix!$B$2:$ZZ$201, ROW()-209, COLUMN()-1)), ""),"")</f>
        <v/>
      </c>
      <c r="AI386" t="str" cm="1">
        <f t="array" ref="AI386">IFERROR(IF(Helpers!AI178&gt;0, MAX(0, Helpers!AI178 - INDEX(Matrix!$B$2:$ZZ$201, ROW()-209, COLUMN()-1)), ""),"")</f>
        <v/>
      </c>
      <c r="AJ386" t="str" cm="1">
        <f t="array" ref="AJ386">IFERROR(IF(Helpers!AJ178&gt;0, MAX(0, Helpers!AJ178 - INDEX(Matrix!$B$2:$ZZ$201, ROW()-209, COLUMN()-1)), ""),"")</f>
        <v/>
      </c>
      <c r="AK386" t="str" cm="1">
        <f t="array" ref="AK386">IFERROR(IF(Helpers!AK178&gt;0, MAX(0, Helpers!AK178 - INDEX(Matrix!$B$2:$ZZ$201, ROW()-209, COLUMN()-1)), ""),"")</f>
        <v/>
      </c>
      <c r="AL386" t="str" cm="1">
        <f t="array" ref="AL386">IFERROR(IF(Helpers!AL178&gt;0, MAX(0, Helpers!AL178 - INDEX(Matrix!$B$2:$ZZ$201, ROW()-209, COLUMN()-1)), ""),"")</f>
        <v/>
      </c>
      <c r="AM386" t="str" cm="1">
        <f t="array" ref="AM386">IFERROR(IF(Helpers!AM178&gt;0, MAX(0, Helpers!AM178 - INDEX(Matrix!$B$2:$ZZ$201, ROW()-209, COLUMN()-1)), ""),"")</f>
        <v/>
      </c>
      <c r="AN386" t="str" cm="1">
        <f t="array" ref="AN386">IFERROR(IF(Helpers!AN178&gt;0, MAX(0, Helpers!AN178 - INDEX(Matrix!$B$2:$ZZ$201, ROW()-209, COLUMN()-1)), ""),"")</f>
        <v/>
      </c>
      <c r="AO386" t="str" cm="1">
        <f t="array" ref="AO386">IFERROR(IF(Helpers!AO178&gt;0, MAX(0, Helpers!AO178 - INDEX(Matrix!$B$2:$ZZ$201, ROW()-209, COLUMN()-1)), ""),"")</f>
        <v/>
      </c>
      <c r="AP386" t="str" cm="1">
        <f t="array" ref="AP386">IFERROR(IF(Helpers!AP178&gt;0, MAX(0, Helpers!AP178 - INDEX(Matrix!$B$2:$ZZ$201, ROW()-209, COLUMN()-1)), ""),"")</f>
        <v/>
      </c>
      <c r="AQ386" t="str" cm="1">
        <f t="array" ref="AQ386">IFERROR(IF(Helpers!AQ178&gt;0, MAX(0, Helpers!AQ178 - INDEX(Matrix!$B$2:$ZZ$201, ROW()-209, COLUMN()-1)), ""),"")</f>
        <v/>
      </c>
      <c r="AR386" t="str" cm="1">
        <f t="array" ref="AR386">IFERROR(IF(Helpers!AR178&gt;0, MAX(0, Helpers!AR178 - INDEX(Matrix!$B$2:$ZZ$201, ROW()-209, COLUMN()-1)), ""),"")</f>
        <v/>
      </c>
      <c r="AS386" t="str" cm="1">
        <f t="array" ref="AS386">IFERROR(IF(Helpers!AS178&gt;0, MAX(0, Helpers!AS178 - INDEX(Matrix!$B$2:$ZZ$201, ROW()-209, COLUMN()-1)), ""),"")</f>
        <v/>
      </c>
      <c r="AT386" t="str" cm="1">
        <f t="array" ref="AT386">IFERROR(IF(Helpers!AT178&gt;0, MAX(0, Helpers!AT178 - INDEX(Matrix!$B$2:$ZZ$201, ROW()-209, COLUMN()-1)), ""),"")</f>
        <v/>
      </c>
      <c r="AU386" t="str" cm="1">
        <f t="array" ref="AU386">IFERROR(IF(Helpers!AU178&gt;0, MAX(0, Helpers!AU178 - INDEX(Matrix!$B$2:$ZZ$201, ROW()-209, COLUMN()-1)), ""),"")</f>
        <v/>
      </c>
      <c r="AV386" t="str" cm="1">
        <f t="array" ref="AV386">IFERROR(IF(Helpers!AV178&gt;0, MAX(0, Helpers!AV178 - INDEX(Matrix!$B$2:$ZZ$201, ROW()-209, COLUMN()-1)), ""),"")</f>
        <v/>
      </c>
      <c r="AW386" t="str" cm="1">
        <f t="array" ref="AW386">IFERROR(IF(Helpers!AW178&gt;0, MAX(0, Helpers!AW178 - INDEX(Matrix!$B$2:$ZZ$201, ROW()-209, COLUMN()-1)), ""),"")</f>
        <v/>
      </c>
      <c r="AX386" t="str" cm="1">
        <f t="array" ref="AX386">IFERROR(IF(Helpers!AX178&gt;0, MAX(0, Helpers!AX178 - INDEX(Matrix!$B$2:$ZZ$201, ROW()-209, COLUMN()-1)), ""),"")</f>
        <v/>
      </c>
      <c r="AY386" t="str" cm="1">
        <f t="array" ref="AY386">IFERROR(IF(Helpers!AY178&gt;0, MAX(0, Helpers!AY178 - INDEX(Matrix!$B$2:$ZZ$201, ROW()-209, COLUMN()-1)), ""),"")</f>
        <v/>
      </c>
    </row>
    <row r="387" spans="1:51" x14ac:dyDescent="0.25">
      <c r="A387" s="12"/>
      <c r="B387" t="str" cm="1">
        <f t="array" ref="B387">IFERROR(IF(Helpers!B179&gt;0, MAX(0, Helpers!B179 - INDEX(Matrix!$B$2:$ZZ$201, ROW()-209, COLUMN()-1)), ""),"")</f>
        <v/>
      </c>
      <c r="C387" t="str" cm="1">
        <f t="array" ref="C387">IFERROR(IF(Helpers!C179&gt;0, MAX(0, Helpers!C179 - INDEX(Matrix!$B$2:$ZZ$201, ROW()-209, COLUMN()-1)), ""),"")</f>
        <v/>
      </c>
      <c r="D387" t="str" cm="1">
        <f t="array" ref="D387">IFERROR(IF(Helpers!D179&gt;0, MAX(0, Helpers!D179 - INDEX(Matrix!$B$2:$ZZ$201, ROW()-209, COLUMN()-1)), ""),"")</f>
        <v/>
      </c>
      <c r="E387" t="str" cm="1">
        <f t="array" ref="E387">IFERROR(IF(Helpers!E179&gt;0, MAX(0, Helpers!E179 - INDEX(Matrix!$B$2:$ZZ$201, ROW()-209, COLUMN()-1)), ""),"")</f>
        <v/>
      </c>
      <c r="F387" t="str" cm="1">
        <f t="array" ref="F387">IFERROR(IF(Helpers!F179&gt;0, MAX(0, Helpers!F179 - INDEX(Matrix!$B$2:$ZZ$201, ROW()-209, COLUMN()-1)), ""),"")</f>
        <v/>
      </c>
      <c r="G387" t="str" cm="1">
        <f t="array" ref="G387">IFERROR(IF(Helpers!G179&gt;0, MAX(0, Helpers!G179 - INDEX(Matrix!$B$2:$ZZ$201, ROW()-209, COLUMN()-1)), ""),"")</f>
        <v/>
      </c>
      <c r="H387" t="str" cm="1">
        <f t="array" ref="H387">IFERROR(IF(Helpers!H179&gt;0, MAX(0, Helpers!H179 - INDEX(Matrix!$B$2:$ZZ$201, ROW()-209, COLUMN()-1)), ""),"")</f>
        <v/>
      </c>
      <c r="I387" t="str" cm="1">
        <f t="array" ref="I387">IFERROR(IF(Helpers!I179&gt;0, MAX(0, Helpers!I179 - INDEX(Matrix!$B$2:$ZZ$201, ROW()-209, COLUMN()-1)), ""),"")</f>
        <v/>
      </c>
      <c r="J387" t="str" cm="1">
        <f t="array" ref="J387">IFERROR(IF(Helpers!J179&gt;0, MAX(0, Helpers!J179 - INDEX(Matrix!$B$2:$ZZ$201, ROW()-209, COLUMN()-1)), ""),"")</f>
        <v/>
      </c>
      <c r="K387" t="str" cm="1">
        <f t="array" ref="K387">IFERROR(IF(Helpers!K179&gt;0, MAX(0, Helpers!K179 - INDEX(Matrix!$B$2:$ZZ$201, ROW()-209, COLUMN()-1)), ""),"")</f>
        <v/>
      </c>
      <c r="L387" t="str" cm="1">
        <f t="array" ref="L387">IFERROR(IF(Helpers!L179&gt;0, MAX(0, Helpers!L179 - INDEX(Matrix!$B$2:$ZZ$201, ROW()-209, COLUMN()-1)), ""),"")</f>
        <v/>
      </c>
      <c r="M387" t="str" cm="1">
        <f t="array" ref="M387">IFERROR(IF(Helpers!M179&gt;0, MAX(0, Helpers!M179 - INDEX(Matrix!$B$2:$ZZ$201, ROW()-209, COLUMN()-1)), ""),"")</f>
        <v/>
      </c>
      <c r="N387" t="str" cm="1">
        <f t="array" ref="N387">IFERROR(IF(Helpers!N179&gt;0, MAX(0, Helpers!N179 - INDEX(Matrix!$B$2:$ZZ$201, ROW()-209, COLUMN()-1)), ""),"")</f>
        <v/>
      </c>
      <c r="O387" t="str" cm="1">
        <f t="array" ref="O387">IFERROR(IF(Helpers!O179&gt;0, MAX(0, Helpers!O179 - INDEX(Matrix!$B$2:$ZZ$201, ROW()-209, COLUMN()-1)), ""),"")</f>
        <v/>
      </c>
      <c r="P387" t="str" cm="1">
        <f t="array" ref="P387">IFERROR(IF(Helpers!P179&gt;0, MAX(0, Helpers!P179 - INDEX(Matrix!$B$2:$ZZ$201, ROW()-209, COLUMN()-1)), ""),"")</f>
        <v/>
      </c>
      <c r="Q387" t="str" cm="1">
        <f t="array" ref="Q387">IFERROR(IF(Helpers!Q179&gt;0, MAX(0, Helpers!Q179 - INDEX(Matrix!$B$2:$ZZ$201, ROW()-209, COLUMN()-1)), ""),"")</f>
        <v/>
      </c>
      <c r="R387" t="str" cm="1">
        <f t="array" ref="R387">IFERROR(IF(Helpers!R179&gt;0, MAX(0, Helpers!R179 - INDEX(Matrix!$B$2:$ZZ$201, ROW()-209, COLUMN()-1)), ""),"")</f>
        <v/>
      </c>
      <c r="S387" t="str" cm="1">
        <f t="array" ref="S387">IFERROR(IF(Helpers!S179&gt;0, MAX(0, Helpers!S179 - INDEX(Matrix!$B$2:$ZZ$201, ROW()-209, COLUMN()-1)), ""),"")</f>
        <v/>
      </c>
      <c r="T387" t="str" cm="1">
        <f t="array" ref="T387">IFERROR(IF(Helpers!T179&gt;0, MAX(0, Helpers!T179 - INDEX(Matrix!$B$2:$ZZ$201, ROW()-209, COLUMN()-1)), ""),"")</f>
        <v/>
      </c>
      <c r="U387" t="str" cm="1">
        <f t="array" ref="U387">IFERROR(IF(Helpers!U179&gt;0, MAX(0, Helpers!U179 - INDEX(Matrix!$B$2:$ZZ$201, ROW()-209, COLUMN()-1)), ""),"")</f>
        <v/>
      </c>
      <c r="V387" t="str" cm="1">
        <f t="array" ref="V387">IFERROR(IF(Helpers!V179&gt;0, MAX(0, Helpers!V179 - INDEX(Matrix!$B$2:$ZZ$201, ROW()-209, COLUMN()-1)), ""),"")</f>
        <v/>
      </c>
      <c r="W387" t="str" cm="1">
        <f t="array" ref="W387">IFERROR(IF(Helpers!W179&gt;0, MAX(0, Helpers!W179 - INDEX(Matrix!$B$2:$ZZ$201, ROW()-209, COLUMN()-1)), ""),"")</f>
        <v/>
      </c>
      <c r="X387" t="str" cm="1">
        <f t="array" ref="X387">IFERROR(IF(Helpers!X179&gt;0, MAX(0, Helpers!X179 - INDEX(Matrix!$B$2:$ZZ$201, ROW()-209, COLUMN()-1)), ""),"")</f>
        <v/>
      </c>
      <c r="Y387" t="str" cm="1">
        <f t="array" ref="Y387">IFERROR(IF(Helpers!Y179&gt;0, MAX(0, Helpers!Y179 - INDEX(Matrix!$B$2:$ZZ$201, ROW()-209, COLUMN()-1)), ""),"")</f>
        <v/>
      </c>
      <c r="Z387" t="str" cm="1">
        <f t="array" ref="Z387">IFERROR(IF(Helpers!Z179&gt;0, MAX(0, Helpers!Z179 - INDEX(Matrix!$B$2:$ZZ$201, ROW()-209, COLUMN()-1)), ""),"")</f>
        <v/>
      </c>
      <c r="AA387" t="str" cm="1">
        <f t="array" ref="AA387">IFERROR(IF(Helpers!AA179&gt;0, MAX(0, Helpers!AA179 - INDEX(Matrix!$B$2:$ZZ$201, ROW()-209, COLUMN()-1)), ""),"")</f>
        <v/>
      </c>
      <c r="AB387" t="str" cm="1">
        <f t="array" ref="AB387">IFERROR(IF(Helpers!AB179&gt;0, MAX(0, Helpers!AB179 - INDEX(Matrix!$B$2:$ZZ$201, ROW()-209, COLUMN()-1)), ""),"")</f>
        <v/>
      </c>
      <c r="AC387" t="str" cm="1">
        <f t="array" ref="AC387">IFERROR(IF(Helpers!AC179&gt;0, MAX(0, Helpers!AC179 - INDEX(Matrix!$B$2:$ZZ$201, ROW()-209, COLUMN()-1)), ""),"")</f>
        <v/>
      </c>
      <c r="AD387" t="str" cm="1">
        <f t="array" ref="AD387">IFERROR(IF(Helpers!AD179&gt;0, MAX(0, Helpers!AD179 - INDEX(Matrix!$B$2:$ZZ$201, ROW()-209, COLUMN()-1)), ""),"")</f>
        <v/>
      </c>
      <c r="AE387" t="str" cm="1">
        <f t="array" ref="AE387">IFERROR(IF(Helpers!AE179&gt;0, MAX(0, Helpers!AE179 - INDEX(Matrix!$B$2:$ZZ$201, ROW()-209, COLUMN()-1)), ""),"")</f>
        <v/>
      </c>
      <c r="AF387" t="str" cm="1">
        <f t="array" ref="AF387">IFERROR(IF(Helpers!AF179&gt;0, MAX(0, Helpers!AF179 - INDEX(Matrix!$B$2:$ZZ$201, ROW()-209, COLUMN()-1)), ""),"")</f>
        <v/>
      </c>
      <c r="AG387" t="str" cm="1">
        <f t="array" ref="AG387">IFERROR(IF(Helpers!AG179&gt;0, MAX(0, Helpers!AG179 - INDEX(Matrix!$B$2:$ZZ$201, ROW()-209, COLUMN()-1)), ""),"")</f>
        <v/>
      </c>
      <c r="AH387" t="str" cm="1">
        <f t="array" ref="AH387">IFERROR(IF(Helpers!AH179&gt;0, MAX(0, Helpers!AH179 - INDEX(Matrix!$B$2:$ZZ$201, ROW()-209, COLUMN()-1)), ""),"")</f>
        <v/>
      </c>
      <c r="AI387" t="str" cm="1">
        <f t="array" ref="AI387">IFERROR(IF(Helpers!AI179&gt;0, MAX(0, Helpers!AI179 - INDEX(Matrix!$B$2:$ZZ$201, ROW()-209, COLUMN()-1)), ""),"")</f>
        <v/>
      </c>
      <c r="AJ387" t="str" cm="1">
        <f t="array" ref="AJ387">IFERROR(IF(Helpers!AJ179&gt;0, MAX(0, Helpers!AJ179 - INDEX(Matrix!$B$2:$ZZ$201, ROW()-209, COLUMN()-1)), ""),"")</f>
        <v/>
      </c>
      <c r="AK387" t="str" cm="1">
        <f t="array" ref="AK387">IFERROR(IF(Helpers!AK179&gt;0, MAX(0, Helpers!AK179 - INDEX(Matrix!$B$2:$ZZ$201, ROW()-209, COLUMN()-1)), ""),"")</f>
        <v/>
      </c>
      <c r="AL387" t="str" cm="1">
        <f t="array" ref="AL387">IFERROR(IF(Helpers!AL179&gt;0, MAX(0, Helpers!AL179 - INDEX(Matrix!$B$2:$ZZ$201, ROW()-209, COLUMN()-1)), ""),"")</f>
        <v/>
      </c>
      <c r="AM387" t="str" cm="1">
        <f t="array" ref="AM387">IFERROR(IF(Helpers!AM179&gt;0, MAX(0, Helpers!AM179 - INDEX(Matrix!$B$2:$ZZ$201, ROW()-209, COLUMN()-1)), ""),"")</f>
        <v/>
      </c>
      <c r="AN387" t="str" cm="1">
        <f t="array" ref="AN387">IFERROR(IF(Helpers!AN179&gt;0, MAX(0, Helpers!AN179 - INDEX(Matrix!$B$2:$ZZ$201, ROW()-209, COLUMN()-1)), ""),"")</f>
        <v/>
      </c>
      <c r="AO387" t="str" cm="1">
        <f t="array" ref="AO387">IFERROR(IF(Helpers!AO179&gt;0, MAX(0, Helpers!AO179 - INDEX(Matrix!$B$2:$ZZ$201, ROW()-209, COLUMN()-1)), ""),"")</f>
        <v/>
      </c>
      <c r="AP387" t="str" cm="1">
        <f t="array" ref="AP387">IFERROR(IF(Helpers!AP179&gt;0, MAX(0, Helpers!AP179 - INDEX(Matrix!$B$2:$ZZ$201, ROW()-209, COLUMN()-1)), ""),"")</f>
        <v/>
      </c>
      <c r="AQ387" t="str" cm="1">
        <f t="array" ref="AQ387">IFERROR(IF(Helpers!AQ179&gt;0, MAX(0, Helpers!AQ179 - INDEX(Matrix!$B$2:$ZZ$201, ROW()-209, COLUMN()-1)), ""),"")</f>
        <v/>
      </c>
      <c r="AR387" t="str" cm="1">
        <f t="array" ref="AR387">IFERROR(IF(Helpers!AR179&gt;0, MAX(0, Helpers!AR179 - INDEX(Matrix!$B$2:$ZZ$201, ROW()-209, COLUMN()-1)), ""),"")</f>
        <v/>
      </c>
      <c r="AS387" t="str" cm="1">
        <f t="array" ref="AS387">IFERROR(IF(Helpers!AS179&gt;0, MAX(0, Helpers!AS179 - INDEX(Matrix!$B$2:$ZZ$201, ROW()-209, COLUMN()-1)), ""),"")</f>
        <v/>
      </c>
      <c r="AT387" t="str" cm="1">
        <f t="array" ref="AT387">IFERROR(IF(Helpers!AT179&gt;0, MAX(0, Helpers!AT179 - INDEX(Matrix!$B$2:$ZZ$201, ROW()-209, COLUMN()-1)), ""),"")</f>
        <v/>
      </c>
      <c r="AU387" t="str" cm="1">
        <f t="array" ref="AU387">IFERROR(IF(Helpers!AU179&gt;0, MAX(0, Helpers!AU179 - INDEX(Matrix!$B$2:$ZZ$201, ROW()-209, COLUMN()-1)), ""),"")</f>
        <v/>
      </c>
      <c r="AV387" t="str" cm="1">
        <f t="array" ref="AV387">IFERROR(IF(Helpers!AV179&gt;0, MAX(0, Helpers!AV179 - INDEX(Matrix!$B$2:$ZZ$201, ROW()-209, COLUMN()-1)), ""),"")</f>
        <v/>
      </c>
      <c r="AW387" t="str" cm="1">
        <f t="array" ref="AW387">IFERROR(IF(Helpers!AW179&gt;0, MAX(0, Helpers!AW179 - INDEX(Matrix!$B$2:$ZZ$201, ROW()-209, COLUMN()-1)), ""),"")</f>
        <v/>
      </c>
      <c r="AX387" t="str" cm="1">
        <f t="array" ref="AX387">IFERROR(IF(Helpers!AX179&gt;0, MAX(0, Helpers!AX179 - INDEX(Matrix!$B$2:$ZZ$201, ROW()-209, COLUMN()-1)), ""),"")</f>
        <v/>
      </c>
      <c r="AY387" t="str" cm="1">
        <f t="array" ref="AY387">IFERROR(IF(Helpers!AY179&gt;0, MAX(0, Helpers!AY179 - INDEX(Matrix!$B$2:$ZZ$201, ROW()-209, COLUMN()-1)), ""),"")</f>
        <v/>
      </c>
    </row>
    <row r="388" spans="1:51" x14ac:dyDescent="0.25">
      <c r="A388" s="12"/>
      <c r="B388" t="str" cm="1">
        <f t="array" ref="B388">IFERROR(IF(Helpers!B180&gt;0, MAX(0, Helpers!B180 - INDEX(Matrix!$B$2:$ZZ$201, ROW()-209, COLUMN()-1)), ""),"")</f>
        <v/>
      </c>
      <c r="C388" t="str" cm="1">
        <f t="array" ref="C388">IFERROR(IF(Helpers!C180&gt;0, MAX(0, Helpers!C180 - INDEX(Matrix!$B$2:$ZZ$201, ROW()-209, COLUMN()-1)), ""),"")</f>
        <v/>
      </c>
      <c r="D388" t="str" cm="1">
        <f t="array" ref="D388">IFERROR(IF(Helpers!D180&gt;0, MAX(0, Helpers!D180 - INDEX(Matrix!$B$2:$ZZ$201, ROW()-209, COLUMN()-1)), ""),"")</f>
        <v/>
      </c>
      <c r="E388" t="str" cm="1">
        <f t="array" ref="E388">IFERROR(IF(Helpers!E180&gt;0, MAX(0, Helpers!E180 - INDEX(Matrix!$B$2:$ZZ$201, ROW()-209, COLUMN()-1)), ""),"")</f>
        <v/>
      </c>
      <c r="F388" t="str" cm="1">
        <f t="array" ref="F388">IFERROR(IF(Helpers!F180&gt;0, MAX(0, Helpers!F180 - INDEX(Matrix!$B$2:$ZZ$201, ROW()-209, COLUMN()-1)), ""),"")</f>
        <v/>
      </c>
      <c r="G388" t="str" cm="1">
        <f t="array" ref="G388">IFERROR(IF(Helpers!G180&gt;0, MAX(0, Helpers!G180 - INDEX(Matrix!$B$2:$ZZ$201, ROW()-209, COLUMN()-1)), ""),"")</f>
        <v/>
      </c>
      <c r="H388" t="str" cm="1">
        <f t="array" ref="H388">IFERROR(IF(Helpers!H180&gt;0, MAX(0, Helpers!H180 - INDEX(Matrix!$B$2:$ZZ$201, ROW()-209, COLUMN()-1)), ""),"")</f>
        <v/>
      </c>
      <c r="I388" t="str" cm="1">
        <f t="array" ref="I388">IFERROR(IF(Helpers!I180&gt;0, MAX(0, Helpers!I180 - INDEX(Matrix!$B$2:$ZZ$201, ROW()-209, COLUMN()-1)), ""),"")</f>
        <v/>
      </c>
      <c r="J388" t="str" cm="1">
        <f t="array" ref="J388">IFERROR(IF(Helpers!J180&gt;0, MAX(0, Helpers!J180 - INDEX(Matrix!$B$2:$ZZ$201, ROW()-209, COLUMN()-1)), ""),"")</f>
        <v/>
      </c>
      <c r="K388" t="str" cm="1">
        <f t="array" ref="K388">IFERROR(IF(Helpers!K180&gt;0, MAX(0, Helpers!K180 - INDEX(Matrix!$B$2:$ZZ$201, ROW()-209, COLUMN()-1)), ""),"")</f>
        <v/>
      </c>
      <c r="L388" t="str" cm="1">
        <f t="array" ref="L388">IFERROR(IF(Helpers!L180&gt;0, MAX(0, Helpers!L180 - INDEX(Matrix!$B$2:$ZZ$201, ROW()-209, COLUMN()-1)), ""),"")</f>
        <v/>
      </c>
      <c r="M388" t="str" cm="1">
        <f t="array" ref="M388">IFERROR(IF(Helpers!M180&gt;0, MAX(0, Helpers!M180 - INDEX(Matrix!$B$2:$ZZ$201, ROW()-209, COLUMN()-1)), ""),"")</f>
        <v/>
      </c>
      <c r="N388" t="str" cm="1">
        <f t="array" ref="N388">IFERROR(IF(Helpers!N180&gt;0, MAX(0, Helpers!N180 - INDEX(Matrix!$B$2:$ZZ$201, ROW()-209, COLUMN()-1)), ""),"")</f>
        <v/>
      </c>
      <c r="O388" t="str" cm="1">
        <f t="array" ref="O388">IFERROR(IF(Helpers!O180&gt;0, MAX(0, Helpers!O180 - INDEX(Matrix!$B$2:$ZZ$201, ROW()-209, COLUMN()-1)), ""),"")</f>
        <v/>
      </c>
      <c r="P388" t="str" cm="1">
        <f t="array" ref="P388">IFERROR(IF(Helpers!P180&gt;0, MAX(0, Helpers!P180 - INDEX(Matrix!$B$2:$ZZ$201, ROW()-209, COLUMN()-1)), ""),"")</f>
        <v/>
      </c>
      <c r="Q388" t="str" cm="1">
        <f t="array" ref="Q388">IFERROR(IF(Helpers!Q180&gt;0, MAX(0, Helpers!Q180 - INDEX(Matrix!$B$2:$ZZ$201, ROW()-209, COLUMN()-1)), ""),"")</f>
        <v/>
      </c>
      <c r="R388" t="str" cm="1">
        <f t="array" ref="R388">IFERROR(IF(Helpers!R180&gt;0, MAX(0, Helpers!R180 - INDEX(Matrix!$B$2:$ZZ$201, ROW()-209, COLUMN()-1)), ""),"")</f>
        <v/>
      </c>
      <c r="S388" t="str" cm="1">
        <f t="array" ref="S388">IFERROR(IF(Helpers!S180&gt;0, MAX(0, Helpers!S180 - INDEX(Matrix!$B$2:$ZZ$201, ROW()-209, COLUMN()-1)), ""),"")</f>
        <v/>
      </c>
      <c r="T388" t="str" cm="1">
        <f t="array" ref="T388">IFERROR(IF(Helpers!T180&gt;0, MAX(0, Helpers!T180 - INDEX(Matrix!$B$2:$ZZ$201, ROW()-209, COLUMN()-1)), ""),"")</f>
        <v/>
      </c>
      <c r="U388" t="str" cm="1">
        <f t="array" ref="U388">IFERROR(IF(Helpers!U180&gt;0, MAX(0, Helpers!U180 - INDEX(Matrix!$B$2:$ZZ$201, ROW()-209, COLUMN()-1)), ""),"")</f>
        <v/>
      </c>
      <c r="V388" t="str" cm="1">
        <f t="array" ref="V388">IFERROR(IF(Helpers!V180&gt;0, MAX(0, Helpers!V180 - INDEX(Matrix!$B$2:$ZZ$201, ROW()-209, COLUMN()-1)), ""),"")</f>
        <v/>
      </c>
      <c r="W388" t="str" cm="1">
        <f t="array" ref="W388">IFERROR(IF(Helpers!W180&gt;0, MAX(0, Helpers!W180 - INDEX(Matrix!$B$2:$ZZ$201, ROW()-209, COLUMN()-1)), ""),"")</f>
        <v/>
      </c>
      <c r="X388" t="str" cm="1">
        <f t="array" ref="X388">IFERROR(IF(Helpers!X180&gt;0, MAX(0, Helpers!X180 - INDEX(Matrix!$B$2:$ZZ$201, ROW()-209, COLUMN()-1)), ""),"")</f>
        <v/>
      </c>
      <c r="Y388" t="str" cm="1">
        <f t="array" ref="Y388">IFERROR(IF(Helpers!Y180&gt;0, MAX(0, Helpers!Y180 - INDEX(Matrix!$B$2:$ZZ$201, ROW()-209, COLUMN()-1)), ""),"")</f>
        <v/>
      </c>
      <c r="Z388" t="str" cm="1">
        <f t="array" ref="Z388">IFERROR(IF(Helpers!Z180&gt;0, MAX(0, Helpers!Z180 - INDEX(Matrix!$B$2:$ZZ$201, ROW()-209, COLUMN()-1)), ""),"")</f>
        <v/>
      </c>
      <c r="AA388" t="str" cm="1">
        <f t="array" ref="AA388">IFERROR(IF(Helpers!AA180&gt;0, MAX(0, Helpers!AA180 - INDEX(Matrix!$B$2:$ZZ$201, ROW()-209, COLUMN()-1)), ""),"")</f>
        <v/>
      </c>
      <c r="AB388" t="str" cm="1">
        <f t="array" ref="AB388">IFERROR(IF(Helpers!AB180&gt;0, MAX(0, Helpers!AB180 - INDEX(Matrix!$B$2:$ZZ$201, ROW()-209, COLUMN()-1)), ""),"")</f>
        <v/>
      </c>
      <c r="AC388" t="str" cm="1">
        <f t="array" ref="AC388">IFERROR(IF(Helpers!AC180&gt;0, MAX(0, Helpers!AC180 - INDEX(Matrix!$B$2:$ZZ$201, ROW()-209, COLUMN()-1)), ""),"")</f>
        <v/>
      </c>
      <c r="AD388" t="str" cm="1">
        <f t="array" ref="AD388">IFERROR(IF(Helpers!AD180&gt;0, MAX(0, Helpers!AD180 - INDEX(Matrix!$B$2:$ZZ$201, ROW()-209, COLUMN()-1)), ""),"")</f>
        <v/>
      </c>
      <c r="AE388" t="str" cm="1">
        <f t="array" ref="AE388">IFERROR(IF(Helpers!AE180&gt;0, MAX(0, Helpers!AE180 - INDEX(Matrix!$B$2:$ZZ$201, ROW()-209, COLUMN()-1)), ""),"")</f>
        <v/>
      </c>
      <c r="AF388" t="str" cm="1">
        <f t="array" ref="AF388">IFERROR(IF(Helpers!AF180&gt;0, MAX(0, Helpers!AF180 - INDEX(Matrix!$B$2:$ZZ$201, ROW()-209, COLUMN()-1)), ""),"")</f>
        <v/>
      </c>
      <c r="AG388" t="str" cm="1">
        <f t="array" ref="AG388">IFERROR(IF(Helpers!AG180&gt;0, MAX(0, Helpers!AG180 - INDEX(Matrix!$B$2:$ZZ$201, ROW()-209, COLUMN()-1)), ""),"")</f>
        <v/>
      </c>
      <c r="AH388" t="str" cm="1">
        <f t="array" ref="AH388">IFERROR(IF(Helpers!AH180&gt;0, MAX(0, Helpers!AH180 - INDEX(Matrix!$B$2:$ZZ$201, ROW()-209, COLUMN()-1)), ""),"")</f>
        <v/>
      </c>
      <c r="AI388" t="str" cm="1">
        <f t="array" ref="AI388">IFERROR(IF(Helpers!AI180&gt;0, MAX(0, Helpers!AI180 - INDEX(Matrix!$B$2:$ZZ$201, ROW()-209, COLUMN()-1)), ""),"")</f>
        <v/>
      </c>
      <c r="AJ388" t="str" cm="1">
        <f t="array" ref="AJ388">IFERROR(IF(Helpers!AJ180&gt;0, MAX(0, Helpers!AJ180 - INDEX(Matrix!$B$2:$ZZ$201, ROW()-209, COLUMN()-1)), ""),"")</f>
        <v/>
      </c>
      <c r="AK388" t="str" cm="1">
        <f t="array" ref="AK388">IFERROR(IF(Helpers!AK180&gt;0, MAX(0, Helpers!AK180 - INDEX(Matrix!$B$2:$ZZ$201, ROW()-209, COLUMN()-1)), ""),"")</f>
        <v/>
      </c>
      <c r="AL388" t="str" cm="1">
        <f t="array" ref="AL388">IFERROR(IF(Helpers!AL180&gt;0, MAX(0, Helpers!AL180 - INDEX(Matrix!$B$2:$ZZ$201, ROW()-209, COLUMN()-1)), ""),"")</f>
        <v/>
      </c>
      <c r="AM388" t="str" cm="1">
        <f t="array" ref="AM388">IFERROR(IF(Helpers!AM180&gt;0, MAX(0, Helpers!AM180 - INDEX(Matrix!$B$2:$ZZ$201, ROW()-209, COLUMN()-1)), ""),"")</f>
        <v/>
      </c>
      <c r="AN388" t="str" cm="1">
        <f t="array" ref="AN388">IFERROR(IF(Helpers!AN180&gt;0, MAX(0, Helpers!AN180 - INDEX(Matrix!$B$2:$ZZ$201, ROW()-209, COLUMN()-1)), ""),"")</f>
        <v/>
      </c>
      <c r="AO388" t="str" cm="1">
        <f t="array" ref="AO388">IFERROR(IF(Helpers!AO180&gt;0, MAX(0, Helpers!AO180 - INDEX(Matrix!$B$2:$ZZ$201, ROW()-209, COLUMN()-1)), ""),"")</f>
        <v/>
      </c>
      <c r="AP388" t="str" cm="1">
        <f t="array" ref="AP388">IFERROR(IF(Helpers!AP180&gt;0, MAX(0, Helpers!AP180 - INDEX(Matrix!$B$2:$ZZ$201, ROW()-209, COLUMN()-1)), ""),"")</f>
        <v/>
      </c>
      <c r="AQ388" t="str" cm="1">
        <f t="array" ref="AQ388">IFERROR(IF(Helpers!AQ180&gt;0, MAX(0, Helpers!AQ180 - INDEX(Matrix!$B$2:$ZZ$201, ROW()-209, COLUMN()-1)), ""),"")</f>
        <v/>
      </c>
      <c r="AR388" t="str" cm="1">
        <f t="array" ref="AR388">IFERROR(IF(Helpers!AR180&gt;0, MAX(0, Helpers!AR180 - INDEX(Matrix!$B$2:$ZZ$201, ROW()-209, COLUMN()-1)), ""),"")</f>
        <v/>
      </c>
      <c r="AS388" t="str" cm="1">
        <f t="array" ref="AS388">IFERROR(IF(Helpers!AS180&gt;0, MAX(0, Helpers!AS180 - INDEX(Matrix!$B$2:$ZZ$201, ROW()-209, COLUMN()-1)), ""),"")</f>
        <v/>
      </c>
      <c r="AT388" t="str" cm="1">
        <f t="array" ref="AT388">IFERROR(IF(Helpers!AT180&gt;0, MAX(0, Helpers!AT180 - INDEX(Matrix!$B$2:$ZZ$201, ROW()-209, COLUMN()-1)), ""),"")</f>
        <v/>
      </c>
      <c r="AU388" t="str" cm="1">
        <f t="array" ref="AU388">IFERROR(IF(Helpers!AU180&gt;0, MAX(0, Helpers!AU180 - INDEX(Matrix!$B$2:$ZZ$201, ROW()-209, COLUMN()-1)), ""),"")</f>
        <v/>
      </c>
      <c r="AV388" t="str" cm="1">
        <f t="array" ref="AV388">IFERROR(IF(Helpers!AV180&gt;0, MAX(0, Helpers!AV180 - INDEX(Matrix!$B$2:$ZZ$201, ROW()-209, COLUMN()-1)), ""),"")</f>
        <v/>
      </c>
      <c r="AW388" t="str" cm="1">
        <f t="array" ref="AW388">IFERROR(IF(Helpers!AW180&gt;0, MAX(0, Helpers!AW180 - INDEX(Matrix!$B$2:$ZZ$201, ROW()-209, COLUMN()-1)), ""),"")</f>
        <v/>
      </c>
      <c r="AX388" t="str" cm="1">
        <f t="array" ref="AX388">IFERROR(IF(Helpers!AX180&gt;0, MAX(0, Helpers!AX180 - INDEX(Matrix!$B$2:$ZZ$201, ROW()-209, COLUMN()-1)), ""),"")</f>
        <v/>
      </c>
      <c r="AY388" t="str" cm="1">
        <f t="array" ref="AY388">IFERROR(IF(Helpers!AY180&gt;0, MAX(0, Helpers!AY180 - INDEX(Matrix!$B$2:$ZZ$201, ROW()-209, COLUMN()-1)), ""),"")</f>
        <v/>
      </c>
    </row>
    <row r="389" spans="1:51" x14ac:dyDescent="0.25">
      <c r="A389" s="12"/>
      <c r="B389" t="str" cm="1">
        <f t="array" ref="B389">IFERROR(IF(Helpers!B181&gt;0, MAX(0, Helpers!B181 - INDEX(Matrix!$B$2:$ZZ$201, ROW()-209, COLUMN()-1)), ""),"")</f>
        <v/>
      </c>
      <c r="C389" t="str" cm="1">
        <f t="array" ref="C389">IFERROR(IF(Helpers!C181&gt;0, MAX(0, Helpers!C181 - INDEX(Matrix!$B$2:$ZZ$201, ROW()-209, COLUMN()-1)), ""),"")</f>
        <v/>
      </c>
      <c r="D389" t="str" cm="1">
        <f t="array" ref="D389">IFERROR(IF(Helpers!D181&gt;0, MAX(0, Helpers!D181 - INDEX(Matrix!$B$2:$ZZ$201, ROW()-209, COLUMN()-1)), ""),"")</f>
        <v/>
      </c>
      <c r="E389" t="str" cm="1">
        <f t="array" ref="E389">IFERROR(IF(Helpers!E181&gt;0, MAX(0, Helpers!E181 - INDEX(Matrix!$B$2:$ZZ$201, ROW()-209, COLUMN()-1)), ""),"")</f>
        <v/>
      </c>
      <c r="F389" t="str" cm="1">
        <f t="array" ref="F389">IFERROR(IF(Helpers!F181&gt;0, MAX(0, Helpers!F181 - INDEX(Matrix!$B$2:$ZZ$201, ROW()-209, COLUMN()-1)), ""),"")</f>
        <v/>
      </c>
      <c r="G389" t="str" cm="1">
        <f t="array" ref="G389">IFERROR(IF(Helpers!G181&gt;0, MAX(0, Helpers!G181 - INDEX(Matrix!$B$2:$ZZ$201, ROW()-209, COLUMN()-1)), ""),"")</f>
        <v/>
      </c>
      <c r="H389" t="str" cm="1">
        <f t="array" ref="H389">IFERROR(IF(Helpers!H181&gt;0, MAX(0, Helpers!H181 - INDEX(Matrix!$B$2:$ZZ$201, ROW()-209, COLUMN()-1)), ""),"")</f>
        <v/>
      </c>
      <c r="I389" t="str" cm="1">
        <f t="array" ref="I389">IFERROR(IF(Helpers!I181&gt;0, MAX(0, Helpers!I181 - INDEX(Matrix!$B$2:$ZZ$201, ROW()-209, COLUMN()-1)), ""),"")</f>
        <v/>
      </c>
      <c r="J389" t="str" cm="1">
        <f t="array" ref="J389">IFERROR(IF(Helpers!J181&gt;0, MAX(0, Helpers!J181 - INDEX(Matrix!$B$2:$ZZ$201, ROW()-209, COLUMN()-1)), ""),"")</f>
        <v/>
      </c>
      <c r="K389" t="str" cm="1">
        <f t="array" ref="K389">IFERROR(IF(Helpers!K181&gt;0, MAX(0, Helpers!K181 - INDEX(Matrix!$B$2:$ZZ$201, ROW()-209, COLUMN()-1)), ""),"")</f>
        <v/>
      </c>
      <c r="L389" t="str" cm="1">
        <f t="array" ref="L389">IFERROR(IF(Helpers!L181&gt;0, MAX(0, Helpers!L181 - INDEX(Matrix!$B$2:$ZZ$201, ROW()-209, COLUMN()-1)), ""),"")</f>
        <v/>
      </c>
      <c r="M389" t="str" cm="1">
        <f t="array" ref="M389">IFERROR(IF(Helpers!M181&gt;0, MAX(0, Helpers!M181 - INDEX(Matrix!$B$2:$ZZ$201, ROW()-209, COLUMN()-1)), ""),"")</f>
        <v/>
      </c>
      <c r="N389" t="str" cm="1">
        <f t="array" ref="N389">IFERROR(IF(Helpers!N181&gt;0, MAX(0, Helpers!N181 - INDEX(Matrix!$B$2:$ZZ$201, ROW()-209, COLUMN()-1)), ""),"")</f>
        <v/>
      </c>
      <c r="O389" t="str" cm="1">
        <f t="array" ref="O389">IFERROR(IF(Helpers!O181&gt;0, MAX(0, Helpers!O181 - INDEX(Matrix!$B$2:$ZZ$201, ROW()-209, COLUMN()-1)), ""),"")</f>
        <v/>
      </c>
      <c r="P389" t="str" cm="1">
        <f t="array" ref="P389">IFERROR(IF(Helpers!P181&gt;0, MAX(0, Helpers!P181 - INDEX(Matrix!$B$2:$ZZ$201, ROW()-209, COLUMN()-1)), ""),"")</f>
        <v/>
      </c>
      <c r="Q389" t="str" cm="1">
        <f t="array" ref="Q389">IFERROR(IF(Helpers!Q181&gt;0, MAX(0, Helpers!Q181 - INDEX(Matrix!$B$2:$ZZ$201, ROW()-209, COLUMN()-1)), ""),"")</f>
        <v/>
      </c>
      <c r="R389" t="str" cm="1">
        <f t="array" ref="R389">IFERROR(IF(Helpers!R181&gt;0, MAX(0, Helpers!R181 - INDEX(Matrix!$B$2:$ZZ$201, ROW()-209, COLUMN()-1)), ""),"")</f>
        <v/>
      </c>
      <c r="S389" t="str" cm="1">
        <f t="array" ref="S389">IFERROR(IF(Helpers!S181&gt;0, MAX(0, Helpers!S181 - INDEX(Matrix!$B$2:$ZZ$201, ROW()-209, COLUMN()-1)), ""),"")</f>
        <v/>
      </c>
      <c r="T389" t="str" cm="1">
        <f t="array" ref="T389">IFERROR(IF(Helpers!T181&gt;0, MAX(0, Helpers!T181 - INDEX(Matrix!$B$2:$ZZ$201, ROW()-209, COLUMN()-1)), ""),"")</f>
        <v/>
      </c>
      <c r="U389" t="str" cm="1">
        <f t="array" ref="U389">IFERROR(IF(Helpers!U181&gt;0, MAX(0, Helpers!U181 - INDEX(Matrix!$B$2:$ZZ$201, ROW()-209, COLUMN()-1)), ""),"")</f>
        <v/>
      </c>
      <c r="V389" t="str" cm="1">
        <f t="array" ref="V389">IFERROR(IF(Helpers!V181&gt;0, MAX(0, Helpers!V181 - INDEX(Matrix!$B$2:$ZZ$201, ROW()-209, COLUMN()-1)), ""),"")</f>
        <v/>
      </c>
      <c r="W389" t="str" cm="1">
        <f t="array" ref="W389">IFERROR(IF(Helpers!W181&gt;0, MAX(0, Helpers!W181 - INDEX(Matrix!$B$2:$ZZ$201, ROW()-209, COLUMN()-1)), ""),"")</f>
        <v/>
      </c>
      <c r="X389" t="str" cm="1">
        <f t="array" ref="X389">IFERROR(IF(Helpers!X181&gt;0, MAX(0, Helpers!X181 - INDEX(Matrix!$B$2:$ZZ$201, ROW()-209, COLUMN()-1)), ""),"")</f>
        <v/>
      </c>
      <c r="Y389" t="str" cm="1">
        <f t="array" ref="Y389">IFERROR(IF(Helpers!Y181&gt;0, MAX(0, Helpers!Y181 - INDEX(Matrix!$B$2:$ZZ$201, ROW()-209, COLUMN()-1)), ""),"")</f>
        <v/>
      </c>
      <c r="Z389" t="str" cm="1">
        <f t="array" ref="Z389">IFERROR(IF(Helpers!Z181&gt;0, MAX(0, Helpers!Z181 - INDEX(Matrix!$B$2:$ZZ$201, ROW()-209, COLUMN()-1)), ""),"")</f>
        <v/>
      </c>
      <c r="AA389" t="str" cm="1">
        <f t="array" ref="AA389">IFERROR(IF(Helpers!AA181&gt;0, MAX(0, Helpers!AA181 - INDEX(Matrix!$B$2:$ZZ$201, ROW()-209, COLUMN()-1)), ""),"")</f>
        <v/>
      </c>
      <c r="AB389" t="str" cm="1">
        <f t="array" ref="AB389">IFERROR(IF(Helpers!AB181&gt;0, MAX(0, Helpers!AB181 - INDEX(Matrix!$B$2:$ZZ$201, ROW()-209, COLUMN()-1)), ""),"")</f>
        <v/>
      </c>
      <c r="AC389" t="str" cm="1">
        <f t="array" ref="AC389">IFERROR(IF(Helpers!AC181&gt;0, MAX(0, Helpers!AC181 - INDEX(Matrix!$B$2:$ZZ$201, ROW()-209, COLUMN()-1)), ""),"")</f>
        <v/>
      </c>
      <c r="AD389" t="str" cm="1">
        <f t="array" ref="AD389">IFERROR(IF(Helpers!AD181&gt;0, MAX(0, Helpers!AD181 - INDEX(Matrix!$B$2:$ZZ$201, ROW()-209, COLUMN()-1)), ""),"")</f>
        <v/>
      </c>
      <c r="AE389" t="str" cm="1">
        <f t="array" ref="AE389">IFERROR(IF(Helpers!AE181&gt;0, MAX(0, Helpers!AE181 - INDEX(Matrix!$B$2:$ZZ$201, ROW()-209, COLUMN()-1)), ""),"")</f>
        <v/>
      </c>
      <c r="AF389" t="str" cm="1">
        <f t="array" ref="AF389">IFERROR(IF(Helpers!AF181&gt;0, MAX(0, Helpers!AF181 - INDEX(Matrix!$B$2:$ZZ$201, ROW()-209, COLUMN()-1)), ""),"")</f>
        <v/>
      </c>
      <c r="AG389" t="str" cm="1">
        <f t="array" ref="AG389">IFERROR(IF(Helpers!AG181&gt;0, MAX(0, Helpers!AG181 - INDEX(Matrix!$B$2:$ZZ$201, ROW()-209, COLUMN()-1)), ""),"")</f>
        <v/>
      </c>
      <c r="AH389" t="str" cm="1">
        <f t="array" ref="AH389">IFERROR(IF(Helpers!AH181&gt;0, MAX(0, Helpers!AH181 - INDEX(Matrix!$B$2:$ZZ$201, ROW()-209, COLUMN()-1)), ""),"")</f>
        <v/>
      </c>
      <c r="AI389" t="str" cm="1">
        <f t="array" ref="AI389">IFERROR(IF(Helpers!AI181&gt;0, MAX(0, Helpers!AI181 - INDEX(Matrix!$B$2:$ZZ$201, ROW()-209, COLUMN()-1)), ""),"")</f>
        <v/>
      </c>
      <c r="AJ389" t="str" cm="1">
        <f t="array" ref="AJ389">IFERROR(IF(Helpers!AJ181&gt;0, MAX(0, Helpers!AJ181 - INDEX(Matrix!$B$2:$ZZ$201, ROW()-209, COLUMN()-1)), ""),"")</f>
        <v/>
      </c>
      <c r="AK389" t="str" cm="1">
        <f t="array" ref="AK389">IFERROR(IF(Helpers!AK181&gt;0, MAX(0, Helpers!AK181 - INDEX(Matrix!$B$2:$ZZ$201, ROW()-209, COLUMN()-1)), ""),"")</f>
        <v/>
      </c>
      <c r="AL389" t="str" cm="1">
        <f t="array" ref="AL389">IFERROR(IF(Helpers!AL181&gt;0, MAX(0, Helpers!AL181 - INDEX(Matrix!$B$2:$ZZ$201, ROW()-209, COLUMN()-1)), ""),"")</f>
        <v/>
      </c>
      <c r="AM389" t="str" cm="1">
        <f t="array" ref="AM389">IFERROR(IF(Helpers!AM181&gt;0, MAX(0, Helpers!AM181 - INDEX(Matrix!$B$2:$ZZ$201, ROW()-209, COLUMN()-1)), ""),"")</f>
        <v/>
      </c>
      <c r="AN389" t="str" cm="1">
        <f t="array" ref="AN389">IFERROR(IF(Helpers!AN181&gt;0, MAX(0, Helpers!AN181 - INDEX(Matrix!$B$2:$ZZ$201, ROW()-209, COLUMN()-1)), ""),"")</f>
        <v/>
      </c>
      <c r="AO389" t="str" cm="1">
        <f t="array" ref="AO389">IFERROR(IF(Helpers!AO181&gt;0, MAX(0, Helpers!AO181 - INDEX(Matrix!$B$2:$ZZ$201, ROW()-209, COLUMN()-1)), ""),"")</f>
        <v/>
      </c>
      <c r="AP389" t="str" cm="1">
        <f t="array" ref="AP389">IFERROR(IF(Helpers!AP181&gt;0, MAX(0, Helpers!AP181 - INDEX(Matrix!$B$2:$ZZ$201, ROW()-209, COLUMN()-1)), ""),"")</f>
        <v/>
      </c>
      <c r="AQ389" t="str" cm="1">
        <f t="array" ref="AQ389">IFERROR(IF(Helpers!AQ181&gt;0, MAX(0, Helpers!AQ181 - INDEX(Matrix!$B$2:$ZZ$201, ROW()-209, COLUMN()-1)), ""),"")</f>
        <v/>
      </c>
      <c r="AR389" t="str" cm="1">
        <f t="array" ref="AR389">IFERROR(IF(Helpers!AR181&gt;0, MAX(0, Helpers!AR181 - INDEX(Matrix!$B$2:$ZZ$201, ROW()-209, COLUMN()-1)), ""),"")</f>
        <v/>
      </c>
      <c r="AS389" t="str" cm="1">
        <f t="array" ref="AS389">IFERROR(IF(Helpers!AS181&gt;0, MAX(0, Helpers!AS181 - INDEX(Matrix!$B$2:$ZZ$201, ROW()-209, COLUMN()-1)), ""),"")</f>
        <v/>
      </c>
      <c r="AT389" t="str" cm="1">
        <f t="array" ref="AT389">IFERROR(IF(Helpers!AT181&gt;0, MAX(0, Helpers!AT181 - INDEX(Matrix!$B$2:$ZZ$201, ROW()-209, COLUMN()-1)), ""),"")</f>
        <v/>
      </c>
      <c r="AU389" t="str" cm="1">
        <f t="array" ref="AU389">IFERROR(IF(Helpers!AU181&gt;0, MAX(0, Helpers!AU181 - INDEX(Matrix!$B$2:$ZZ$201, ROW()-209, COLUMN()-1)), ""),"")</f>
        <v/>
      </c>
      <c r="AV389" t="str" cm="1">
        <f t="array" ref="AV389">IFERROR(IF(Helpers!AV181&gt;0, MAX(0, Helpers!AV181 - INDEX(Matrix!$B$2:$ZZ$201, ROW()-209, COLUMN()-1)), ""),"")</f>
        <v/>
      </c>
      <c r="AW389" t="str" cm="1">
        <f t="array" ref="AW389">IFERROR(IF(Helpers!AW181&gt;0, MAX(0, Helpers!AW181 - INDEX(Matrix!$B$2:$ZZ$201, ROW()-209, COLUMN()-1)), ""),"")</f>
        <v/>
      </c>
      <c r="AX389" t="str" cm="1">
        <f t="array" ref="AX389">IFERROR(IF(Helpers!AX181&gt;0, MAX(0, Helpers!AX181 - INDEX(Matrix!$B$2:$ZZ$201, ROW()-209, COLUMN()-1)), ""),"")</f>
        <v/>
      </c>
      <c r="AY389" t="str" cm="1">
        <f t="array" ref="AY389">IFERROR(IF(Helpers!AY181&gt;0, MAX(0, Helpers!AY181 - INDEX(Matrix!$B$2:$ZZ$201, ROW()-209, COLUMN()-1)), ""),"")</f>
        <v/>
      </c>
    </row>
    <row r="390" spans="1:51" x14ac:dyDescent="0.25">
      <c r="A390" s="12"/>
      <c r="B390" t="str" cm="1">
        <f t="array" ref="B390">IFERROR(IF(Helpers!B182&gt;0, MAX(0, Helpers!B182 - INDEX(Matrix!$B$2:$ZZ$201, ROW()-209, COLUMN()-1)), ""),"")</f>
        <v/>
      </c>
      <c r="C390" t="str" cm="1">
        <f t="array" ref="C390">IFERROR(IF(Helpers!C182&gt;0, MAX(0, Helpers!C182 - INDEX(Matrix!$B$2:$ZZ$201, ROW()-209, COLUMN()-1)), ""),"")</f>
        <v/>
      </c>
      <c r="D390" t="str" cm="1">
        <f t="array" ref="D390">IFERROR(IF(Helpers!D182&gt;0, MAX(0, Helpers!D182 - INDEX(Matrix!$B$2:$ZZ$201, ROW()-209, COLUMN()-1)), ""),"")</f>
        <v/>
      </c>
      <c r="E390" t="str" cm="1">
        <f t="array" ref="E390">IFERROR(IF(Helpers!E182&gt;0, MAX(0, Helpers!E182 - INDEX(Matrix!$B$2:$ZZ$201, ROW()-209, COLUMN()-1)), ""),"")</f>
        <v/>
      </c>
      <c r="F390" t="str" cm="1">
        <f t="array" ref="F390">IFERROR(IF(Helpers!F182&gt;0, MAX(0, Helpers!F182 - INDEX(Matrix!$B$2:$ZZ$201, ROW()-209, COLUMN()-1)), ""),"")</f>
        <v/>
      </c>
      <c r="G390" t="str" cm="1">
        <f t="array" ref="G390">IFERROR(IF(Helpers!G182&gt;0, MAX(0, Helpers!G182 - INDEX(Matrix!$B$2:$ZZ$201, ROW()-209, COLUMN()-1)), ""),"")</f>
        <v/>
      </c>
      <c r="H390" t="str" cm="1">
        <f t="array" ref="H390">IFERROR(IF(Helpers!H182&gt;0, MAX(0, Helpers!H182 - INDEX(Matrix!$B$2:$ZZ$201, ROW()-209, COLUMN()-1)), ""),"")</f>
        <v/>
      </c>
      <c r="I390" t="str" cm="1">
        <f t="array" ref="I390">IFERROR(IF(Helpers!I182&gt;0, MAX(0, Helpers!I182 - INDEX(Matrix!$B$2:$ZZ$201, ROW()-209, COLUMN()-1)), ""),"")</f>
        <v/>
      </c>
      <c r="J390" t="str" cm="1">
        <f t="array" ref="J390">IFERROR(IF(Helpers!J182&gt;0, MAX(0, Helpers!J182 - INDEX(Matrix!$B$2:$ZZ$201, ROW()-209, COLUMN()-1)), ""),"")</f>
        <v/>
      </c>
      <c r="K390" t="str" cm="1">
        <f t="array" ref="K390">IFERROR(IF(Helpers!K182&gt;0, MAX(0, Helpers!K182 - INDEX(Matrix!$B$2:$ZZ$201, ROW()-209, COLUMN()-1)), ""),"")</f>
        <v/>
      </c>
      <c r="L390" t="str" cm="1">
        <f t="array" ref="L390">IFERROR(IF(Helpers!L182&gt;0, MAX(0, Helpers!L182 - INDEX(Matrix!$B$2:$ZZ$201, ROW()-209, COLUMN()-1)), ""),"")</f>
        <v/>
      </c>
      <c r="M390" t="str" cm="1">
        <f t="array" ref="M390">IFERROR(IF(Helpers!M182&gt;0, MAX(0, Helpers!M182 - INDEX(Matrix!$B$2:$ZZ$201, ROW()-209, COLUMN()-1)), ""),"")</f>
        <v/>
      </c>
      <c r="N390" t="str" cm="1">
        <f t="array" ref="N390">IFERROR(IF(Helpers!N182&gt;0, MAX(0, Helpers!N182 - INDEX(Matrix!$B$2:$ZZ$201, ROW()-209, COLUMN()-1)), ""),"")</f>
        <v/>
      </c>
      <c r="O390" t="str" cm="1">
        <f t="array" ref="O390">IFERROR(IF(Helpers!O182&gt;0, MAX(0, Helpers!O182 - INDEX(Matrix!$B$2:$ZZ$201, ROW()-209, COLUMN()-1)), ""),"")</f>
        <v/>
      </c>
      <c r="P390" t="str" cm="1">
        <f t="array" ref="P390">IFERROR(IF(Helpers!P182&gt;0, MAX(0, Helpers!P182 - INDEX(Matrix!$B$2:$ZZ$201, ROW()-209, COLUMN()-1)), ""),"")</f>
        <v/>
      </c>
      <c r="Q390" t="str" cm="1">
        <f t="array" ref="Q390">IFERROR(IF(Helpers!Q182&gt;0, MAX(0, Helpers!Q182 - INDEX(Matrix!$B$2:$ZZ$201, ROW()-209, COLUMN()-1)), ""),"")</f>
        <v/>
      </c>
      <c r="R390" t="str" cm="1">
        <f t="array" ref="R390">IFERROR(IF(Helpers!R182&gt;0, MAX(0, Helpers!R182 - INDEX(Matrix!$B$2:$ZZ$201, ROW()-209, COLUMN()-1)), ""),"")</f>
        <v/>
      </c>
      <c r="S390" t="str" cm="1">
        <f t="array" ref="S390">IFERROR(IF(Helpers!S182&gt;0, MAX(0, Helpers!S182 - INDEX(Matrix!$B$2:$ZZ$201, ROW()-209, COLUMN()-1)), ""),"")</f>
        <v/>
      </c>
      <c r="T390" t="str" cm="1">
        <f t="array" ref="T390">IFERROR(IF(Helpers!T182&gt;0, MAX(0, Helpers!T182 - INDEX(Matrix!$B$2:$ZZ$201, ROW()-209, COLUMN()-1)), ""),"")</f>
        <v/>
      </c>
      <c r="U390" t="str" cm="1">
        <f t="array" ref="U390">IFERROR(IF(Helpers!U182&gt;0, MAX(0, Helpers!U182 - INDEX(Matrix!$B$2:$ZZ$201, ROW()-209, COLUMN()-1)), ""),"")</f>
        <v/>
      </c>
      <c r="V390" t="str" cm="1">
        <f t="array" ref="V390">IFERROR(IF(Helpers!V182&gt;0, MAX(0, Helpers!V182 - INDEX(Matrix!$B$2:$ZZ$201, ROW()-209, COLUMN()-1)), ""),"")</f>
        <v/>
      </c>
      <c r="W390" t="str" cm="1">
        <f t="array" ref="W390">IFERROR(IF(Helpers!W182&gt;0, MAX(0, Helpers!W182 - INDEX(Matrix!$B$2:$ZZ$201, ROW()-209, COLUMN()-1)), ""),"")</f>
        <v/>
      </c>
      <c r="X390" t="str" cm="1">
        <f t="array" ref="X390">IFERROR(IF(Helpers!X182&gt;0, MAX(0, Helpers!X182 - INDEX(Matrix!$B$2:$ZZ$201, ROW()-209, COLUMN()-1)), ""),"")</f>
        <v/>
      </c>
      <c r="Y390" t="str" cm="1">
        <f t="array" ref="Y390">IFERROR(IF(Helpers!Y182&gt;0, MAX(0, Helpers!Y182 - INDEX(Matrix!$B$2:$ZZ$201, ROW()-209, COLUMN()-1)), ""),"")</f>
        <v/>
      </c>
      <c r="Z390" t="str" cm="1">
        <f t="array" ref="Z390">IFERROR(IF(Helpers!Z182&gt;0, MAX(0, Helpers!Z182 - INDEX(Matrix!$B$2:$ZZ$201, ROW()-209, COLUMN()-1)), ""),"")</f>
        <v/>
      </c>
      <c r="AA390" t="str" cm="1">
        <f t="array" ref="AA390">IFERROR(IF(Helpers!AA182&gt;0, MAX(0, Helpers!AA182 - INDEX(Matrix!$B$2:$ZZ$201, ROW()-209, COLUMN()-1)), ""),"")</f>
        <v/>
      </c>
      <c r="AB390" t="str" cm="1">
        <f t="array" ref="AB390">IFERROR(IF(Helpers!AB182&gt;0, MAX(0, Helpers!AB182 - INDEX(Matrix!$B$2:$ZZ$201, ROW()-209, COLUMN()-1)), ""),"")</f>
        <v/>
      </c>
      <c r="AC390" t="str" cm="1">
        <f t="array" ref="AC390">IFERROR(IF(Helpers!AC182&gt;0, MAX(0, Helpers!AC182 - INDEX(Matrix!$B$2:$ZZ$201, ROW()-209, COLUMN()-1)), ""),"")</f>
        <v/>
      </c>
      <c r="AD390" t="str" cm="1">
        <f t="array" ref="AD390">IFERROR(IF(Helpers!AD182&gt;0, MAX(0, Helpers!AD182 - INDEX(Matrix!$B$2:$ZZ$201, ROW()-209, COLUMN()-1)), ""),"")</f>
        <v/>
      </c>
      <c r="AE390" t="str" cm="1">
        <f t="array" ref="AE390">IFERROR(IF(Helpers!AE182&gt;0, MAX(0, Helpers!AE182 - INDEX(Matrix!$B$2:$ZZ$201, ROW()-209, COLUMN()-1)), ""),"")</f>
        <v/>
      </c>
      <c r="AF390" t="str" cm="1">
        <f t="array" ref="AF390">IFERROR(IF(Helpers!AF182&gt;0, MAX(0, Helpers!AF182 - INDEX(Matrix!$B$2:$ZZ$201, ROW()-209, COLUMN()-1)), ""),"")</f>
        <v/>
      </c>
      <c r="AG390" t="str" cm="1">
        <f t="array" ref="AG390">IFERROR(IF(Helpers!AG182&gt;0, MAX(0, Helpers!AG182 - INDEX(Matrix!$B$2:$ZZ$201, ROW()-209, COLUMN()-1)), ""),"")</f>
        <v/>
      </c>
      <c r="AH390" t="str" cm="1">
        <f t="array" ref="AH390">IFERROR(IF(Helpers!AH182&gt;0, MAX(0, Helpers!AH182 - INDEX(Matrix!$B$2:$ZZ$201, ROW()-209, COLUMN()-1)), ""),"")</f>
        <v/>
      </c>
      <c r="AI390" t="str" cm="1">
        <f t="array" ref="AI390">IFERROR(IF(Helpers!AI182&gt;0, MAX(0, Helpers!AI182 - INDEX(Matrix!$B$2:$ZZ$201, ROW()-209, COLUMN()-1)), ""),"")</f>
        <v/>
      </c>
      <c r="AJ390" t="str" cm="1">
        <f t="array" ref="AJ390">IFERROR(IF(Helpers!AJ182&gt;0, MAX(0, Helpers!AJ182 - INDEX(Matrix!$B$2:$ZZ$201, ROW()-209, COLUMN()-1)), ""),"")</f>
        <v/>
      </c>
      <c r="AK390" t="str" cm="1">
        <f t="array" ref="AK390">IFERROR(IF(Helpers!AK182&gt;0, MAX(0, Helpers!AK182 - INDEX(Matrix!$B$2:$ZZ$201, ROW()-209, COLUMN()-1)), ""),"")</f>
        <v/>
      </c>
      <c r="AL390" t="str" cm="1">
        <f t="array" ref="AL390">IFERROR(IF(Helpers!AL182&gt;0, MAX(0, Helpers!AL182 - INDEX(Matrix!$B$2:$ZZ$201, ROW()-209, COLUMN()-1)), ""),"")</f>
        <v/>
      </c>
      <c r="AM390" t="str" cm="1">
        <f t="array" ref="AM390">IFERROR(IF(Helpers!AM182&gt;0, MAX(0, Helpers!AM182 - INDEX(Matrix!$B$2:$ZZ$201, ROW()-209, COLUMN()-1)), ""),"")</f>
        <v/>
      </c>
      <c r="AN390" t="str" cm="1">
        <f t="array" ref="AN390">IFERROR(IF(Helpers!AN182&gt;0, MAX(0, Helpers!AN182 - INDEX(Matrix!$B$2:$ZZ$201, ROW()-209, COLUMN()-1)), ""),"")</f>
        <v/>
      </c>
      <c r="AO390" t="str" cm="1">
        <f t="array" ref="AO390">IFERROR(IF(Helpers!AO182&gt;0, MAX(0, Helpers!AO182 - INDEX(Matrix!$B$2:$ZZ$201, ROW()-209, COLUMN()-1)), ""),"")</f>
        <v/>
      </c>
      <c r="AP390" t="str" cm="1">
        <f t="array" ref="AP390">IFERROR(IF(Helpers!AP182&gt;0, MAX(0, Helpers!AP182 - INDEX(Matrix!$B$2:$ZZ$201, ROW()-209, COLUMN()-1)), ""),"")</f>
        <v/>
      </c>
      <c r="AQ390" t="str" cm="1">
        <f t="array" ref="AQ390">IFERROR(IF(Helpers!AQ182&gt;0, MAX(0, Helpers!AQ182 - INDEX(Matrix!$B$2:$ZZ$201, ROW()-209, COLUMN()-1)), ""),"")</f>
        <v/>
      </c>
      <c r="AR390" t="str" cm="1">
        <f t="array" ref="AR390">IFERROR(IF(Helpers!AR182&gt;0, MAX(0, Helpers!AR182 - INDEX(Matrix!$B$2:$ZZ$201, ROW()-209, COLUMN()-1)), ""),"")</f>
        <v/>
      </c>
      <c r="AS390" t="str" cm="1">
        <f t="array" ref="AS390">IFERROR(IF(Helpers!AS182&gt;0, MAX(0, Helpers!AS182 - INDEX(Matrix!$B$2:$ZZ$201, ROW()-209, COLUMN()-1)), ""),"")</f>
        <v/>
      </c>
      <c r="AT390" t="str" cm="1">
        <f t="array" ref="AT390">IFERROR(IF(Helpers!AT182&gt;0, MAX(0, Helpers!AT182 - INDEX(Matrix!$B$2:$ZZ$201, ROW()-209, COLUMN()-1)), ""),"")</f>
        <v/>
      </c>
      <c r="AU390" t="str" cm="1">
        <f t="array" ref="AU390">IFERROR(IF(Helpers!AU182&gt;0, MAX(0, Helpers!AU182 - INDEX(Matrix!$B$2:$ZZ$201, ROW()-209, COLUMN()-1)), ""),"")</f>
        <v/>
      </c>
      <c r="AV390" t="str" cm="1">
        <f t="array" ref="AV390">IFERROR(IF(Helpers!AV182&gt;0, MAX(0, Helpers!AV182 - INDEX(Matrix!$B$2:$ZZ$201, ROW()-209, COLUMN()-1)), ""),"")</f>
        <v/>
      </c>
      <c r="AW390" t="str" cm="1">
        <f t="array" ref="AW390">IFERROR(IF(Helpers!AW182&gt;0, MAX(0, Helpers!AW182 - INDEX(Matrix!$B$2:$ZZ$201, ROW()-209, COLUMN()-1)), ""),"")</f>
        <v/>
      </c>
      <c r="AX390" t="str" cm="1">
        <f t="array" ref="AX390">IFERROR(IF(Helpers!AX182&gt;0, MAX(0, Helpers!AX182 - INDEX(Matrix!$B$2:$ZZ$201, ROW()-209, COLUMN()-1)), ""),"")</f>
        <v/>
      </c>
      <c r="AY390" t="str" cm="1">
        <f t="array" ref="AY390">IFERROR(IF(Helpers!AY182&gt;0, MAX(0, Helpers!AY182 - INDEX(Matrix!$B$2:$ZZ$201, ROW()-209, COLUMN()-1)), ""),"")</f>
        <v/>
      </c>
    </row>
    <row r="391" spans="1:51" x14ac:dyDescent="0.25">
      <c r="A391" s="12"/>
      <c r="B391" t="str" cm="1">
        <f t="array" ref="B391">IFERROR(IF(Helpers!B183&gt;0, MAX(0, Helpers!B183 - INDEX(Matrix!$B$2:$ZZ$201, ROW()-209, COLUMN()-1)), ""),"")</f>
        <v/>
      </c>
      <c r="C391" t="str" cm="1">
        <f t="array" ref="C391">IFERROR(IF(Helpers!C183&gt;0, MAX(0, Helpers!C183 - INDEX(Matrix!$B$2:$ZZ$201, ROW()-209, COLUMN()-1)), ""),"")</f>
        <v/>
      </c>
      <c r="D391" t="str" cm="1">
        <f t="array" ref="D391">IFERROR(IF(Helpers!D183&gt;0, MAX(0, Helpers!D183 - INDEX(Matrix!$B$2:$ZZ$201, ROW()-209, COLUMN()-1)), ""),"")</f>
        <v/>
      </c>
      <c r="E391" t="str" cm="1">
        <f t="array" ref="E391">IFERROR(IF(Helpers!E183&gt;0, MAX(0, Helpers!E183 - INDEX(Matrix!$B$2:$ZZ$201, ROW()-209, COLUMN()-1)), ""),"")</f>
        <v/>
      </c>
      <c r="F391" t="str" cm="1">
        <f t="array" ref="F391">IFERROR(IF(Helpers!F183&gt;0, MAX(0, Helpers!F183 - INDEX(Matrix!$B$2:$ZZ$201, ROW()-209, COLUMN()-1)), ""),"")</f>
        <v/>
      </c>
      <c r="G391" t="str" cm="1">
        <f t="array" ref="G391">IFERROR(IF(Helpers!G183&gt;0, MAX(0, Helpers!G183 - INDEX(Matrix!$B$2:$ZZ$201, ROW()-209, COLUMN()-1)), ""),"")</f>
        <v/>
      </c>
      <c r="H391" t="str" cm="1">
        <f t="array" ref="H391">IFERROR(IF(Helpers!H183&gt;0, MAX(0, Helpers!H183 - INDEX(Matrix!$B$2:$ZZ$201, ROW()-209, COLUMN()-1)), ""),"")</f>
        <v/>
      </c>
      <c r="I391" t="str" cm="1">
        <f t="array" ref="I391">IFERROR(IF(Helpers!I183&gt;0, MAX(0, Helpers!I183 - INDEX(Matrix!$B$2:$ZZ$201, ROW()-209, COLUMN()-1)), ""),"")</f>
        <v/>
      </c>
      <c r="J391" t="str" cm="1">
        <f t="array" ref="J391">IFERROR(IF(Helpers!J183&gt;0, MAX(0, Helpers!J183 - INDEX(Matrix!$B$2:$ZZ$201, ROW()-209, COLUMN()-1)), ""),"")</f>
        <v/>
      </c>
      <c r="K391" t="str" cm="1">
        <f t="array" ref="K391">IFERROR(IF(Helpers!K183&gt;0, MAX(0, Helpers!K183 - INDEX(Matrix!$B$2:$ZZ$201, ROW()-209, COLUMN()-1)), ""),"")</f>
        <v/>
      </c>
      <c r="L391" t="str" cm="1">
        <f t="array" ref="L391">IFERROR(IF(Helpers!L183&gt;0, MAX(0, Helpers!L183 - INDEX(Matrix!$B$2:$ZZ$201, ROW()-209, COLUMN()-1)), ""),"")</f>
        <v/>
      </c>
      <c r="M391" t="str" cm="1">
        <f t="array" ref="M391">IFERROR(IF(Helpers!M183&gt;0, MAX(0, Helpers!M183 - INDEX(Matrix!$B$2:$ZZ$201, ROW()-209, COLUMN()-1)), ""),"")</f>
        <v/>
      </c>
      <c r="N391" t="str" cm="1">
        <f t="array" ref="N391">IFERROR(IF(Helpers!N183&gt;0, MAX(0, Helpers!N183 - INDEX(Matrix!$B$2:$ZZ$201, ROW()-209, COLUMN()-1)), ""),"")</f>
        <v/>
      </c>
      <c r="O391" t="str" cm="1">
        <f t="array" ref="O391">IFERROR(IF(Helpers!O183&gt;0, MAX(0, Helpers!O183 - INDEX(Matrix!$B$2:$ZZ$201, ROW()-209, COLUMN()-1)), ""),"")</f>
        <v/>
      </c>
      <c r="P391" t="str" cm="1">
        <f t="array" ref="P391">IFERROR(IF(Helpers!P183&gt;0, MAX(0, Helpers!P183 - INDEX(Matrix!$B$2:$ZZ$201, ROW()-209, COLUMN()-1)), ""),"")</f>
        <v/>
      </c>
      <c r="Q391" t="str" cm="1">
        <f t="array" ref="Q391">IFERROR(IF(Helpers!Q183&gt;0, MAX(0, Helpers!Q183 - INDEX(Matrix!$B$2:$ZZ$201, ROW()-209, COLUMN()-1)), ""),"")</f>
        <v/>
      </c>
      <c r="R391" t="str" cm="1">
        <f t="array" ref="R391">IFERROR(IF(Helpers!R183&gt;0, MAX(0, Helpers!R183 - INDEX(Matrix!$B$2:$ZZ$201, ROW()-209, COLUMN()-1)), ""),"")</f>
        <v/>
      </c>
      <c r="S391" t="str" cm="1">
        <f t="array" ref="S391">IFERROR(IF(Helpers!S183&gt;0, MAX(0, Helpers!S183 - INDEX(Matrix!$B$2:$ZZ$201, ROW()-209, COLUMN()-1)), ""),"")</f>
        <v/>
      </c>
      <c r="T391" t="str" cm="1">
        <f t="array" ref="T391">IFERROR(IF(Helpers!T183&gt;0, MAX(0, Helpers!T183 - INDEX(Matrix!$B$2:$ZZ$201, ROW()-209, COLUMN()-1)), ""),"")</f>
        <v/>
      </c>
      <c r="U391" t="str" cm="1">
        <f t="array" ref="U391">IFERROR(IF(Helpers!U183&gt;0, MAX(0, Helpers!U183 - INDEX(Matrix!$B$2:$ZZ$201, ROW()-209, COLUMN()-1)), ""),"")</f>
        <v/>
      </c>
      <c r="V391" t="str" cm="1">
        <f t="array" ref="V391">IFERROR(IF(Helpers!V183&gt;0, MAX(0, Helpers!V183 - INDEX(Matrix!$B$2:$ZZ$201, ROW()-209, COLUMN()-1)), ""),"")</f>
        <v/>
      </c>
      <c r="W391" t="str" cm="1">
        <f t="array" ref="W391">IFERROR(IF(Helpers!W183&gt;0, MAX(0, Helpers!W183 - INDEX(Matrix!$B$2:$ZZ$201, ROW()-209, COLUMN()-1)), ""),"")</f>
        <v/>
      </c>
      <c r="X391" t="str" cm="1">
        <f t="array" ref="X391">IFERROR(IF(Helpers!X183&gt;0, MAX(0, Helpers!X183 - INDEX(Matrix!$B$2:$ZZ$201, ROW()-209, COLUMN()-1)), ""),"")</f>
        <v/>
      </c>
      <c r="Y391" t="str" cm="1">
        <f t="array" ref="Y391">IFERROR(IF(Helpers!Y183&gt;0, MAX(0, Helpers!Y183 - INDEX(Matrix!$B$2:$ZZ$201, ROW()-209, COLUMN()-1)), ""),"")</f>
        <v/>
      </c>
      <c r="Z391" t="str" cm="1">
        <f t="array" ref="Z391">IFERROR(IF(Helpers!Z183&gt;0, MAX(0, Helpers!Z183 - INDEX(Matrix!$B$2:$ZZ$201, ROW()-209, COLUMN()-1)), ""),"")</f>
        <v/>
      </c>
      <c r="AA391" t="str" cm="1">
        <f t="array" ref="AA391">IFERROR(IF(Helpers!AA183&gt;0, MAX(0, Helpers!AA183 - INDEX(Matrix!$B$2:$ZZ$201, ROW()-209, COLUMN()-1)), ""),"")</f>
        <v/>
      </c>
      <c r="AB391" t="str" cm="1">
        <f t="array" ref="AB391">IFERROR(IF(Helpers!AB183&gt;0, MAX(0, Helpers!AB183 - INDEX(Matrix!$B$2:$ZZ$201, ROW()-209, COLUMN()-1)), ""),"")</f>
        <v/>
      </c>
      <c r="AC391" t="str" cm="1">
        <f t="array" ref="AC391">IFERROR(IF(Helpers!AC183&gt;0, MAX(0, Helpers!AC183 - INDEX(Matrix!$B$2:$ZZ$201, ROW()-209, COLUMN()-1)), ""),"")</f>
        <v/>
      </c>
      <c r="AD391" t="str" cm="1">
        <f t="array" ref="AD391">IFERROR(IF(Helpers!AD183&gt;0, MAX(0, Helpers!AD183 - INDEX(Matrix!$B$2:$ZZ$201, ROW()-209, COLUMN()-1)), ""),"")</f>
        <v/>
      </c>
      <c r="AE391" t="str" cm="1">
        <f t="array" ref="AE391">IFERROR(IF(Helpers!AE183&gt;0, MAX(0, Helpers!AE183 - INDEX(Matrix!$B$2:$ZZ$201, ROW()-209, COLUMN()-1)), ""),"")</f>
        <v/>
      </c>
      <c r="AF391" t="str" cm="1">
        <f t="array" ref="AF391">IFERROR(IF(Helpers!AF183&gt;0, MAX(0, Helpers!AF183 - INDEX(Matrix!$B$2:$ZZ$201, ROW()-209, COLUMN()-1)), ""),"")</f>
        <v/>
      </c>
      <c r="AG391" t="str" cm="1">
        <f t="array" ref="AG391">IFERROR(IF(Helpers!AG183&gt;0, MAX(0, Helpers!AG183 - INDEX(Matrix!$B$2:$ZZ$201, ROW()-209, COLUMN()-1)), ""),"")</f>
        <v/>
      </c>
      <c r="AH391" t="str" cm="1">
        <f t="array" ref="AH391">IFERROR(IF(Helpers!AH183&gt;0, MAX(0, Helpers!AH183 - INDEX(Matrix!$B$2:$ZZ$201, ROW()-209, COLUMN()-1)), ""),"")</f>
        <v/>
      </c>
      <c r="AI391" t="str" cm="1">
        <f t="array" ref="AI391">IFERROR(IF(Helpers!AI183&gt;0, MAX(0, Helpers!AI183 - INDEX(Matrix!$B$2:$ZZ$201, ROW()-209, COLUMN()-1)), ""),"")</f>
        <v/>
      </c>
      <c r="AJ391" t="str" cm="1">
        <f t="array" ref="AJ391">IFERROR(IF(Helpers!AJ183&gt;0, MAX(0, Helpers!AJ183 - INDEX(Matrix!$B$2:$ZZ$201, ROW()-209, COLUMN()-1)), ""),"")</f>
        <v/>
      </c>
      <c r="AK391" t="str" cm="1">
        <f t="array" ref="AK391">IFERROR(IF(Helpers!AK183&gt;0, MAX(0, Helpers!AK183 - INDEX(Matrix!$B$2:$ZZ$201, ROW()-209, COLUMN()-1)), ""),"")</f>
        <v/>
      </c>
      <c r="AL391" t="str" cm="1">
        <f t="array" ref="AL391">IFERROR(IF(Helpers!AL183&gt;0, MAX(0, Helpers!AL183 - INDEX(Matrix!$B$2:$ZZ$201, ROW()-209, COLUMN()-1)), ""),"")</f>
        <v/>
      </c>
      <c r="AM391" t="str" cm="1">
        <f t="array" ref="AM391">IFERROR(IF(Helpers!AM183&gt;0, MAX(0, Helpers!AM183 - INDEX(Matrix!$B$2:$ZZ$201, ROW()-209, COLUMN()-1)), ""),"")</f>
        <v/>
      </c>
      <c r="AN391" t="str" cm="1">
        <f t="array" ref="AN391">IFERROR(IF(Helpers!AN183&gt;0, MAX(0, Helpers!AN183 - INDEX(Matrix!$B$2:$ZZ$201, ROW()-209, COLUMN()-1)), ""),"")</f>
        <v/>
      </c>
      <c r="AO391" t="str" cm="1">
        <f t="array" ref="AO391">IFERROR(IF(Helpers!AO183&gt;0, MAX(0, Helpers!AO183 - INDEX(Matrix!$B$2:$ZZ$201, ROW()-209, COLUMN()-1)), ""),"")</f>
        <v/>
      </c>
      <c r="AP391" t="str" cm="1">
        <f t="array" ref="AP391">IFERROR(IF(Helpers!AP183&gt;0, MAX(0, Helpers!AP183 - INDEX(Matrix!$B$2:$ZZ$201, ROW()-209, COLUMN()-1)), ""),"")</f>
        <v/>
      </c>
      <c r="AQ391" t="str" cm="1">
        <f t="array" ref="AQ391">IFERROR(IF(Helpers!AQ183&gt;0, MAX(0, Helpers!AQ183 - INDEX(Matrix!$B$2:$ZZ$201, ROW()-209, COLUMN()-1)), ""),"")</f>
        <v/>
      </c>
      <c r="AR391" t="str" cm="1">
        <f t="array" ref="AR391">IFERROR(IF(Helpers!AR183&gt;0, MAX(0, Helpers!AR183 - INDEX(Matrix!$B$2:$ZZ$201, ROW()-209, COLUMN()-1)), ""),"")</f>
        <v/>
      </c>
      <c r="AS391" t="str" cm="1">
        <f t="array" ref="AS391">IFERROR(IF(Helpers!AS183&gt;0, MAX(0, Helpers!AS183 - INDEX(Matrix!$B$2:$ZZ$201, ROW()-209, COLUMN()-1)), ""),"")</f>
        <v/>
      </c>
      <c r="AT391" t="str" cm="1">
        <f t="array" ref="AT391">IFERROR(IF(Helpers!AT183&gt;0, MAX(0, Helpers!AT183 - INDEX(Matrix!$B$2:$ZZ$201, ROW()-209, COLUMN()-1)), ""),"")</f>
        <v/>
      </c>
      <c r="AU391" t="str" cm="1">
        <f t="array" ref="AU391">IFERROR(IF(Helpers!AU183&gt;0, MAX(0, Helpers!AU183 - INDEX(Matrix!$B$2:$ZZ$201, ROW()-209, COLUMN()-1)), ""),"")</f>
        <v/>
      </c>
      <c r="AV391" t="str" cm="1">
        <f t="array" ref="AV391">IFERROR(IF(Helpers!AV183&gt;0, MAX(0, Helpers!AV183 - INDEX(Matrix!$B$2:$ZZ$201, ROW()-209, COLUMN()-1)), ""),"")</f>
        <v/>
      </c>
      <c r="AW391" t="str" cm="1">
        <f t="array" ref="AW391">IFERROR(IF(Helpers!AW183&gt;0, MAX(0, Helpers!AW183 - INDEX(Matrix!$B$2:$ZZ$201, ROW()-209, COLUMN()-1)), ""),"")</f>
        <v/>
      </c>
      <c r="AX391" t="str" cm="1">
        <f t="array" ref="AX391">IFERROR(IF(Helpers!AX183&gt;0, MAX(0, Helpers!AX183 - INDEX(Matrix!$B$2:$ZZ$201, ROW()-209, COLUMN()-1)), ""),"")</f>
        <v/>
      </c>
      <c r="AY391" t="str" cm="1">
        <f t="array" ref="AY391">IFERROR(IF(Helpers!AY183&gt;0, MAX(0, Helpers!AY183 - INDEX(Matrix!$B$2:$ZZ$201, ROW()-209, COLUMN()-1)), ""),"")</f>
        <v/>
      </c>
    </row>
    <row r="392" spans="1:51" x14ac:dyDescent="0.25">
      <c r="A392" s="12"/>
      <c r="B392" t="str" cm="1">
        <f t="array" ref="B392">IFERROR(IF(Helpers!B184&gt;0, MAX(0, Helpers!B184 - INDEX(Matrix!$B$2:$ZZ$201, ROW()-209, COLUMN()-1)), ""),"")</f>
        <v/>
      </c>
      <c r="C392" t="str" cm="1">
        <f t="array" ref="C392">IFERROR(IF(Helpers!C184&gt;0, MAX(0, Helpers!C184 - INDEX(Matrix!$B$2:$ZZ$201, ROW()-209, COLUMN()-1)), ""),"")</f>
        <v/>
      </c>
      <c r="D392" t="str" cm="1">
        <f t="array" ref="D392">IFERROR(IF(Helpers!D184&gt;0, MAX(0, Helpers!D184 - INDEX(Matrix!$B$2:$ZZ$201, ROW()-209, COLUMN()-1)), ""),"")</f>
        <v/>
      </c>
      <c r="E392" t="str" cm="1">
        <f t="array" ref="E392">IFERROR(IF(Helpers!E184&gt;0, MAX(0, Helpers!E184 - INDEX(Matrix!$B$2:$ZZ$201, ROW()-209, COLUMN()-1)), ""),"")</f>
        <v/>
      </c>
      <c r="F392" t="str" cm="1">
        <f t="array" ref="F392">IFERROR(IF(Helpers!F184&gt;0, MAX(0, Helpers!F184 - INDEX(Matrix!$B$2:$ZZ$201, ROW()-209, COLUMN()-1)), ""),"")</f>
        <v/>
      </c>
      <c r="G392" t="str" cm="1">
        <f t="array" ref="G392">IFERROR(IF(Helpers!G184&gt;0, MAX(0, Helpers!G184 - INDEX(Matrix!$B$2:$ZZ$201, ROW()-209, COLUMN()-1)), ""),"")</f>
        <v/>
      </c>
      <c r="H392" t="str" cm="1">
        <f t="array" ref="H392">IFERROR(IF(Helpers!H184&gt;0, MAX(0, Helpers!H184 - INDEX(Matrix!$B$2:$ZZ$201, ROW()-209, COLUMN()-1)), ""),"")</f>
        <v/>
      </c>
      <c r="I392" t="str" cm="1">
        <f t="array" ref="I392">IFERROR(IF(Helpers!I184&gt;0, MAX(0, Helpers!I184 - INDEX(Matrix!$B$2:$ZZ$201, ROW()-209, COLUMN()-1)), ""),"")</f>
        <v/>
      </c>
      <c r="J392" t="str" cm="1">
        <f t="array" ref="J392">IFERROR(IF(Helpers!J184&gt;0, MAX(0, Helpers!J184 - INDEX(Matrix!$B$2:$ZZ$201, ROW()-209, COLUMN()-1)), ""),"")</f>
        <v/>
      </c>
      <c r="K392" t="str" cm="1">
        <f t="array" ref="K392">IFERROR(IF(Helpers!K184&gt;0, MAX(0, Helpers!K184 - INDEX(Matrix!$B$2:$ZZ$201, ROW()-209, COLUMN()-1)), ""),"")</f>
        <v/>
      </c>
      <c r="L392" t="str" cm="1">
        <f t="array" ref="L392">IFERROR(IF(Helpers!L184&gt;0, MAX(0, Helpers!L184 - INDEX(Matrix!$B$2:$ZZ$201, ROW()-209, COLUMN()-1)), ""),"")</f>
        <v/>
      </c>
      <c r="M392" t="str" cm="1">
        <f t="array" ref="M392">IFERROR(IF(Helpers!M184&gt;0, MAX(0, Helpers!M184 - INDEX(Matrix!$B$2:$ZZ$201, ROW()-209, COLUMN()-1)), ""),"")</f>
        <v/>
      </c>
      <c r="N392" t="str" cm="1">
        <f t="array" ref="N392">IFERROR(IF(Helpers!N184&gt;0, MAX(0, Helpers!N184 - INDEX(Matrix!$B$2:$ZZ$201, ROW()-209, COLUMN()-1)), ""),"")</f>
        <v/>
      </c>
      <c r="O392" t="str" cm="1">
        <f t="array" ref="O392">IFERROR(IF(Helpers!O184&gt;0, MAX(0, Helpers!O184 - INDEX(Matrix!$B$2:$ZZ$201, ROW()-209, COLUMN()-1)), ""),"")</f>
        <v/>
      </c>
      <c r="P392" t="str" cm="1">
        <f t="array" ref="P392">IFERROR(IF(Helpers!P184&gt;0, MAX(0, Helpers!P184 - INDEX(Matrix!$B$2:$ZZ$201, ROW()-209, COLUMN()-1)), ""),"")</f>
        <v/>
      </c>
      <c r="Q392" t="str" cm="1">
        <f t="array" ref="Q392">IFERROR(IF(Helpers!Q184&gt;0, MAX(0, Helpers!Q184 - INDEX(Matrix!$B$2:$ZZ$201, ROW()-209, COLUMN()-1)), ""),"")</f>
        <v/>
      </c>
      <c r="R392" t="str" cm="1">
        <f t="array" ref="R392">IFERROR(IF(Helpers!R184&gt;0, MAX(0, Helpers!R184 - INDEX(Matrix!$B$2:$ZZ$201, ROW()-209, COLUMN()-1)), ""),"")</f>
        <v/>
      </c>
      <c r="S392" t="str" cm="1">
        <f t="array" ref="S392">IFERROR(IF(Helpers!S184&gt;0, MAX(0, Helpers!S184 - INDEX(Matrix!$B$2:$ZZ$201, ROW()-209, COLUMN()-1)), ""),"")</f>
        <v/>
      </c>
      <c r="T392" t="str" cm="1">
        <f t="array" ref="T392">IFERROR(IF(Helpers!T184&gt;0, MAX(0, Helpers!T184 - INDEX(Matrix!$B$2:$ZZ$201, ROW()-209, COLUMN()-1)), ""),"")</f>
        <v/>
      </c>
      <c r="U392" t="str" cm="1">
        <f t="array" ref="U392">IFERROR(IF(Helpers!U184&gt;0, MAX(0, Helpers!U184 - INDEX(Matrix!$B$2:$ZZ$201, ROW()-209, COLUMN()-1)), ""),"")</f>
        <v/>
      </c>
      <c r="V392" t="str" cm="1">
        <f t="array" ref="V392">IFERROR(IF(Helpers!V184&gt;0, MAX(0, Helpers!V184 - INDEX(Matrix!$B$2:$ZZ$201, ROW()-209, COLUMN()-1)), ""),"")</f>
        <v/>
      </c>
      <c r="W392" t="str" cm="1">
        <f t="array" ref="W392">IFERROR(IF(Helpers!W184&gt;0, MAX(0, Helpers!W184 - INDEX(Matrix!$B$2:$ZZ$201, ROW()-209, COLUMN()-1)), ""),"")</f>
        <v/>
      </c>
      <c r="X392" t="str" cm="1">
        <f t="array" ref="X392">IFERROR(IF(Helpers!X184&gt;0, MAX(0, Helpers!X184 - INDEX(Matrix!$B$2:$ZZ$201, ROW()-209, COLUMN()-1)), ""),"")</f>
        <v/>
      </c>
      <c r="Y392" t="str" cm="1">
        <f t="array" ref="Y392">IFERROR(IF(Helpers!Y184&gt;0, MAX(0, Helpers!Y184 - INDEX(Matrix!$B$2:$ZZ$201, ROW()-209, COLUMN()-1)), ""),"")</f>
        <v/>
      </c>
      <c r="Z392" t="str" cm="1">
        <f t="array" ref="Z392">IFERROR(IF(Helpers!Z184&gt;0, MAX(0, Helpers!Z184 - INDEX(Matrix!$B$2:$ZZ$201, ROW()-209, COLUMN()-1)), ""),"")</f>
        <v/>
      </c>
      <c r="AA392" t="str" cm="1">
        <f t="array" ref="AA392">IFERROR(IF(Helpers!AA184&gt;0, MAX(0, Helpers!AA184 - INDEX(Matrix!$B$2:$ZZ$201, ROW()-209, COLUMN()-1)), ""),"")</f>
        <v/>
      </c>
      <c r="AB392" t="str" cm="1">
        <f t="array" ref="AB392">IFERROR(IF(Helpers!AB184&gt;0, MAX(0, Helpers!AB184 - INDEX(Matrix!$B$2:$ZZ$201, ROW()-209, COLUMN()-1)), ""),"")</f>
        <v/>
      </c>
      <c r="AC392" t="str" cm="1">
        <f t="array" ref="AC392">IFERROR(IF(Helpers!AC184&gt;0, MAX(0, Helpers!AC184 - INDEX(Matrix!$B$2:$ZZ$201, ROW()-209, COLUMN()-1)), ""),"")</f>
        <v/>
      </c>
      <c r="AD392" t="str" cm="1">
        <f t="array" ref="AD392">IFERROR(IF(Helpers!AD184&gt;0, MAX(0, Helpers!AD184 - INDEX(Matrix!$B$2:$ZZ$201, ROW()-209, COLUMN()-1)), ""),"")</f>
        <v/>
      </c>
      <c r="AE392" t="str" cm="1">
        <f t="array" ref="AE392">IFERROR(IF(Helpers!AE184&gt;0, MAX(0, Helpers!AE184 - INDEX(Matrix!$B$2:$ZZ$201, ROW()-209, COLUMN()-1)), ""),"")</f>
        <v/>
      </c>
      <c r="AF392" t="str" cm="1">
        <f t="array" ref="AF392">IFERROR(IF(Helpers!AF184&gt;0, MAX(0, Helpers!AF184 - INDEX(Matrix!$B$2:$ZZ$201, ROW()-209, COLUMN()-1)), ""),"")</f>
        <v/>
      </c>
      <c r="AG392" t="str" cm="1">
        <f t="array" ref="AG392">IFERROR(IF(Helpers!AG184&gt;0, MAX(0, Helpers!AG184 - INDEX(Matrix!$B$2:$ZZ$201, ROW()-209, COLUMN()-1)), ""),"")</f>
        <v/>
      </c>
      <c r="AH392" t="str" cm="1">
        <f t="array" ref="AH392">IFERROR(IF(Helpers!AH184&gt;0, MAX(0, Helpers!AH184 - INDEX(Matrix!$B$2:$ZZ$201, ROW()-209, COLUMN()-1)), ""),"")</f>
        <v/>
      </c>
      <c r="AI392" t="str" cm="1">
        <f t="array" ref="AI392">IFERROR(IF(Helpers!AI184&gt;0, MAX(0, Helpers!AI184 - INDEX(Matrix!$B$2:$ZZ$201, ROW()-209, COLUMN()-1)), ""),"")</f>
        <v/>
      </c>
      <c r="AJ392" t="str" cm="1">
        <f t="array" ref="AJ392">IFERROR(IF(Helpers!AJ184&gt;0, MAX(0, Helpers!AJ184 - INDEX(Matrix!$B$2:$ZZ$201, ROW()-209, COLUMN()-1)), ""),"")</f>
        <v/>
      </c>
      <c r="AK392" t="str" cm="1">
        <f t="array" ref="AK392">IFERROR(IF(Helpers!AK184&gt;0, MAX(0, Helpers!AK184 - INDEX(Matrix!$B$2:$ZZ$201, ROW()-209, COLUMN()-1)), ""),"")</f>
        <v/>
      </c>
      <c r="AL392" t="str" cm="1">
        <f t="array" ref="AL392">IFERROR(IF(Helpers!AL184&gt;0, MAX(0, Helpers!AL184 - INDEX(Matrix!$B$2:$ZZ$201, ROW()-209, COLUMN()-1)), ""),"")</f>
        <v/>
      </c>
      <c r="AM392" t="str" cm="1">
        <f t="array" ref="AM392">IFERROR(IF(Helpers!AM184&gt;0, MAX(0, Helpers!AM184 - INDEX(Matrix!$B$2:$ZZ$201, ROW()-209, COLUMN()-1)), ""),"")</f>
        <v/>
      </c>
      <c r="AN392" t="str" cm="1">
        <f t="array" ref="AN392">IFERROR(IF(Helpers!AN184&gt;0, MAX(0, Helpers!AN184 - INDEX(Matrix!$B$2:$ZZ$201, ROW()-209, COLUMN()-1)), ""),"")</f>
        <v/>
      </c>
      <c r="AO392" t="str" cm="1">
        <f t="array" ref="AO392">IFERROR(IF(Helpers!AO184&gt;0, MAX(0, Helpers!AO184 - INDEX(Matrix!$B$2:$ZZ$201, ROW()-209, COLUMN()-1)), ""),"")</f>
        <v/>
      </c>
      <c r="AP392" t="str" cm="1">
        <f t="array" ref="AP392">IFERROR(IF(Helpers!AP184&gt;0, MAX(0, Helpers!AP184 - INDEX(Matrix!$B$2:$ZZ$201, ROW()-209, COLUMN()-1)), ""),"")</f>
        <v/>
      </c>
      <c r="AQ392" t="str" cm="1">
        <f t="array" ref="AQ392">IFERROR(IF(Helpers!AQ184&gt;0, MAX(0, Helpers!AQ184 - INDEX(Matrix!$B$2:$ZZ$201, ROW()-209, COLUMN()-1)), ""),"")</f>
        <v/>
      </c>
      <c r="AR392" t="str" cm="1">
        <f t="array" ref="AR392">IFERROR(IF(Helpers!AR184&gt;0, MAX(0, Helpers!AR184 - INDEX(Matrix!$B$2:$ZZ$201, ROW()-209, COLUMN()-1)), ""),"")</f>
        <v/>
      </c>
      <c r="AS392" t="str" cm="1">
        <f t="array" ref="AS392">IFERROR(IF(Helpers!AS184&gt;0, MAX(0, Helpers!AS184 - INDEX(Matrix!$B$2:$ZZ$201, ROW()-209, COLUMN()-1)), ""),"")</f>
        <v/>
      </c>
      <c r="AT392" t="str" cm="1">
        <f t="array" ref="AT392">IFERROR(IF(Helpers!AT184&gt;0, MAX(0, Helpers!AT184 - INDEX(Matrix!$B$2:$ZZ$201, ROW()-209, COLUMN()-1)), ""),"")</f>
        <v/>
      </c>
      <c r="AU392" t="str" cm="1">
        <f t="array" ref="AU392">IFERROR(IF(Helpers!AU184&gt;0, MAX(0, Helpers!AU184 - INDEX(Matrix!$B$2:$ZZ$201, ROW()-209, COLUMN()-1)), ""),"")</f>
        <v/>
      </c>
      <c r="AV392" t="str" cm="1">
        <f t="array" ref="AV392">IFERROR(IF(Helpers!AV184&gt;0, MAX(0, Helpers!AV184 - INDEX(Matrix!$B$2:$ZZ$201, ROW()-209, COLUMN()-1)), ""),"")</f>
        <v/>
      </c>
      <c r="AW392" t="str" cm="1">
        <f t="array" ref="AW392">IFERROR(IF(Helpers!AW184&gt;0, MAX(0, Helpers!AW184 - INDEX(Matrix!$B$2:$ZZ$201, ROW()-209, COLUMN()-1)), ""),"")</f>
        <v/>
      </c>
      <c r="AX392" t="str" cm="1">
        <f t="array" ref="AX392">IFERROR(IF(Helpers!AX184&gt;0, MAX(0, Helpers!AX184 - INDEX(Matrix!$B$2:$ZZ$201, ROW()-209, COLUMN()-1)), ""),"")</f>
        <v/>
      </c>
      <c r="AY392" t="str" cm="1">
        <f t="array" ref="AY392">IFERROR(IF(Helpers!AY184&gt;0, MAX(0, Helpers!AY184 - INDEX(Matrix!$B$2:$ZZ$201, ROW()-209, COLUMN()-1)), ""),"")</f>
        <v/>
      </c>
    </row>
    <row r="393" spans="1:51" x14ac:dyDescent="0.25">
      <c r="A393" s="12"/>
      <c r="B393" t="str" cm="1">
        <f t="array" ref="B393">IFERROR(IF(Helpers!B185&gt;0, MAX(0, Helpers!B185 - INDEX(Matrix!$B$2:$ZZ$201, ROW()-209, COLUMN()-1)), ""),"")</f>
        <v/>
      </c>
      <c r="C393" t="str" cm="1">
        <f t="array" ref="C393">IFERROR(IF(Helpers!C185&gt;0, MAX(0, Helpers!C185 - INDEX(Matrix!$B$2:$ZZ$201, ROW()-209, COLUMN()-1)), ""),"")</f>
        <v/>
      </c>
      <c r="D393" t="str" cm="1">
        <f t="array" ref="D393">IFERROR(IF(Helpers!D185&gt;0, MAX(0, Helpers!D185 - INDEX(Matrix!$B$2:$ZZ$201, ROW()-209, COLUMN()-1)), ""),"")</f>
        <v/>
      </c>
      <c r="E393" t="str" cm="1">
        <f t="array" ref="E393">IFERROR(IF(Helpers!E185&gt;0, MAX(0, Helpers!E185 - INDEX(Matrix!$B$2:$ZZ$201, ROW()-209, COLUMN()-1)), ""),"")</f>
        <v/>
      </c>
      <c r="F393" t="str" cm="1">
        <f t="array" ref="F393">IFERROR(IF(Helpers!F185&gt;0, MAX(0, Helpers!F185 - INDEX(Matrix!$B$2:$ZZ$201, ROW()-209, COLUMN()-1)), ""),"")</f>
        <v/>
      </c>
      <c r="G393" t="str" cm="1">
        <f t="array" ref="G393">IFERROR(IF(Helpers!G185&gt;0, MAX(0, Helpers!G185 - INDEX(Matrix!$B$2:$ZZ$201, ROW()-209, COLUMN()-1)), ""),"")</f>
        <v/>
      </c>
      <c r="H393" t="str" cm="1">
        <f t="array" ref="H393">IFERROR(IF(Helpers!H185&gt;0, MAX(0, Helpers!H185 - INDEX(Matrix!$B$2:$ZZ$201, ROW()-209, COLUMN()-1)), ""),"")</f>
        <v/>
      </c>
      <c r="I393" t="str" cm="1">
        <f t="array" ref="I393">IFERROR(IF(Helpers!I185&gt;0, MAX(0, Helpers!I185 - INDEX(Matrix!$B$2:$ZZ$201, ROW()-209, COLUMN()-1)), ""),"")</f>
        <v/>
      </c>
      <c r="J393" t="str" cm="1">
        <f t="array" ref="J393">IFERROR(IF(Helpers!J185&gt;0, MAX(0, Helpers!J185 - INDEX(Matrix!$B$2:$ZZ$201, ROW()-209, COLUMN()-1)), ""),"")</f>
        <v/>
      </c>
      <c r="K393" t="str" cm="1">
        <f t="array" ref="K393">IFERROR(IF(Helpers!K185&gt;0, MAX(0, Helpers!K185 - INDEX(Matrix!$B$2:$ZZ$201, ROW()-209, COLUMN()-1)), ""),"")</f>
        <v/>
      </c>
      <c r="L393" t="str" cm="1">
        <f t="array" ref="L393">IFERROR(IF(Helpers!L185&gt;0, MAX(0, Helpers!L185 - INDEX(Matrix!$B$2:$ZZ$201, ROW()-209, COLUMN()-1)), ""),"")</f>
        <v/>
      </c>
      <c r="M393" t="str" cm="1">
        <f t="array" ref="M393">IFERROR(IF(Helpers!M185&gt;0, MAX(0, Helpers!M185 - INDEX(Matrix!$B$2:$ZZ$201, ROW()-209, COLUMN()-1)), ""),"")</f>
        <v/>
      </c>
      <c r="N393" t="str" cm="1">
        <f t="array" ref="N393">IFERROR(IF(Helpers!N185&gt;0, MAX(0, Helpers!N185 - INDEX(Matrix!$B$2:$ZZ$201, ROW()-209, COLUMN()-1)), ""),"")</f>
        <v/>
      </c>
      <c r="O393" t="str" cm="1">
        <f t="array" ref="O393">IFERROR(IF(Helpers!O185&gt;0, MAX(0, Helpers!O185 - INDEX(Matrix!$B$2:$ZZ$201, ROW()-209, COLUMN()-1)), ""),"")</f>
        <v/>
      </c>
      <c r="P393" t="str" cm="1">
        <f t="array" ref="P393">IFERROR(IF(Helpers!P185&gt;0, MAX(0, Helpers!P185 - INDEX(Matrix!$B$2:$ZZ$201, ROW()-209, COLUMN()-1)), ""),"")</f>
        <v/>
      </c>
      <c r="Q393" t="str" cm="1">
        <f t="array" ref="Q393">IFERROR(IF(Helpers!Q185&gt;0, MAX(0, Helpers!Q185 - INDEX(Matrix!$B$2:$ZZ$201, ROW()-209, COLUMN()-1)), ""),"")</f>
        <v/>
      </c>
      <c r="R393" t="str" cm="1">
        <f t="array" ref="R393">IFERROR(IF(Helpers!R185&gt;0, MAX(0, Helpers!R185 - INDEX(Matrix!$B$2:$ZZ$201, ROW()-209, COLUMN()-1)), ""),"")</f>
        <v/>
      </c>
      <c r="S393" t="str" cm="1">
        <f t="array" ref="S393">IFERROR(IF(Helpers!S185&gt;0, MAX(0, Helpers!S185 - INDEX(Matrix!$B$2:$ZZ$201, ROW()-209, COLUMN()-1)), ""),"")</f>
        <v/>
      </c>
      <c r="T393" t="str" cm="1">
        <f t="array" ref="T393">IFERROR(IF(Helpers!T185&gt;0, MAX(0, Helpers!T185 - INDEX(Matrix!$B$2:$ZZ$201, ROW()-209, COLUMN()-1)), ""),"")</f>
        <v/>
      </c>
      <c r="U393" t="str" cm="1">
        <f t="array" ref="U393">IFERROR(IF(Helpers!U185&gt;0, MAX(0, Helpers!U185 - INDEX(Matrix!$B$2:$ZZ$201, ROW()-209, COLUMN()-1)), ""),"")</f>
        <v/>
      </c>
      <c r="V393" t="str" cm="1">
        <f t="array" ref="V393">IFERROR(IF(Helpers!V185&gt;0, MAX(0, Helpers!V185 - INDEX(Matrix!$B$2:$ZZ$201, ROW()-209, COLUMN()-1)), ""),"")</f>
        <v/>
      </c>
      <c r="W393" t="str" cm="1">
        <f t="array" ref="W393">IFERROR(IF(Helpers!W185&gt;0, MAX(0, Helpers!W185 - INDEX(Matrix!$B$2:$ZZ$201, ROW()-209, COLUMN()-1)), ""),"")</f>
        <v/>
      </c>
      <c r="X393" t="str" cm="1">
        <f t="array" ref="X393">IFERROR(IF(Helpers!X185&gt;0, MAX(0, Helpers!X185 - INDEX(Matrix!$B$2:$ZZ$201, ROW()-209, COLUMN()-1)), ""),"")</f>
        <v/>
      </c>
      <c r="Y393" t="str" cm="1">
        <f t="array" ref="Y393">IFERROR(IF(Helpers!Y185&gt;0, MAX(0, Helpers!Y185 - INDEX(Matrix!$B$2:$ZZ$201, ROW()-209, COLUMN()-1)), ""),"")</f>
        <v/>
      </c>
      <c r="Z393" t="str" cm="1">
        <f t="array" ref="Z393">IFERROR(IF(Helpers!Z185&gt;0, MAX(0, Helpers!Z185 - INDEX(Matrix!$B$2:$ZZ$201, ROW()-209, COLUMN()-1)), ""),"")</f>
        <v/>
      </c>
      <c r="AA393" t="str" cm="1">
        <f t="array" ref="AA393">IFERROR(IF(Helpers!AA185&gt;0, MAX(0, Helpers!AA185 - INDEX(Matrix!$B$2:$ZZ$201, ROW()-209, COLUMN()-1)), ""),"")</f>
        <v/>
      </c>
      <c r="AB393" t="str" cm="1">
        <f t="array" ref="AB393">IFERROR(IF(Helpers!AB185&gt;0, MAX(0, Helpers!AB185 - INDEX(Matrix!$B$2:$ZZ$201, ROW()-209, COLUMN()-1)), ""),"")</f>
        <v/>
      </c>
      <c r="AC393" t="str" cm="1">
        <f t="array" ref="AC393">IFERROR(IF(Helpers!AC185&gt;0, MAX(0, Helpers!AC185 - INDEX(Matrix!$B$2:$ZZ$201, ROW()-209, COLUMN()-1)), ""),"")</f>
        <v/>
      </c>
      <c r="AD393" t="str" cm="1">
        <f t="array" ref="AD393">IFERROR(IF(Helpers!AD185&gt;0, MAX(0, Helpers!AD185 - INDEX(Matrix!$B$2:$ZZ$201, ROW()-209, COLUMN()-1)), ""),"")</f>
        <v/>
      </c>
      <c r="AE393" t="str" cm="1">
        <f t="array" ref="AE393">IFERROR(IF(Helpers!AE185&gt;0, MAX(0, Helpers!AE185 - INDEX(Matrix!$B$2:$ZZ$201, ROW()-209, COLUMN()-1)), ""),"")</f>
        <v/>
      </c>
      <c r="AF393" t="str" cm="1">
        <f t="array" ref="AF393">IFERROR(IF(Helpers!AF185&gt;0, MAX(0, Helpers!AF185 - INDEX(Matrix!$B$2:$ZZ$201, ROW()-209, COLUMN()-1)), ""),"")</f>
        <v/>
      </c>
      <c r="AG393" t="str" cm="1">
        <f t="array" ref="AG393">IFERROR(IF(Helpers!AG185&gt;0, MAX(0, Helpers!AG185 - INDEX(Matrix!$B$2:$ZZ$201, ROW()-209, COLUMN()-1)), ""),"")</f>
        <v/>
      </c>
      <c r="AH393" t="str" cm="1">
        <f t="array" ref="AH393">IFERROR(IF(Helpers!AH185&gt;0, MAX(0, Helpers!AH185 - INDEX(Matrix!$B$2:$ZZ$201, ROW()-209, COLUMN()-1)), ""),"")</f>
        <v/>
      </c>
      <c r="AI393" t="str" cm="1">
        <f t="array" ref="AI393">IFERROR(IF(Helpers!AI185&gt;0, MAX(0, Helpers!AI185 - INDEX(Matrix!$B$2:$ZZ$201, ROW()-209, COLUMN()-1)), ""),"")</f>
        <v/>
      </c>
      <c r="AJ393" t="str" cm="1">
        <f t="array" ref="AJ393">IFERROR(IF(Helpers!AJ185&gt;0, MAX(0, Helpers!AJ185 - INDEX(Matrix!$B$2:$ZZ$201, ROW()-209, COLUMN()-1)), ""),"")</f>
        <v/>
      </c>
      <c r="AK393" t="str" cm="1">
        <f t="array" ref="AK393">IFERROR(IF(Helpers!AK185&gt;0, MAX(0, Helpers!AK185 - INDEX(Matrix!$B$2:$ZZ$201, ROW()-209, COLUMN()-1)), ""),"")</f>
        <v/>
      </c>
      <c r="AL393" t="str" cm="1">
        <f t="array" ref="AL393">IFERROR(IF(Helpers!AL185&gt;0, MAX(0, Helpers!AL185 - INDEX(Matrix!$B$2:$ZZ$201, ROW()-209, COLUMN()-1)), ""),"")</f>
        <v/>
      </c>
      <c r="AM393" t="str" cm="1">
        <f t="array" ref="AM393">IFERROR(IF(Helpers!AM185&gt;0, MAX(0, Helpers!AM185 - INDEX(Matrix!$B$2:$ZZ$201, ROW()-209, COLUMN()-1)), ""),"")</f>
        <v/>
      </c>
      <c r="AN393" t="str" cm="1">
        <f t="array" ref="AN393">IFERROR(IF(Helpers!AN185&gt;0, MAX(0, Helpers!AN185 - INDEX(Matrix!$B$2:$ZZ$201, ROW()-209, COLUMN()-1)), ""),"")</f>
        <v/>
      </c>
      <c r="AO393" t="str" cm="1">
        <f t="array" ref="AO393">IFERROR(IF(Helpers!AO185&gt;0, MAX(0, Helpers!AO185 - INDEX(Matrix!$B$2:$ZZ$201, ROW()-209, COLUMN()-1)), ""),"")</f>
        <v/>
      </c>
      <c r="AP393" t="str" cm="1">
        <f t="array" ref="AP393">IFERROR(IF(Helpers!AP185&gt;0, MAX(0, Helpers!AP185 - INDEX(Matrix!$B$2:$ZZ$201, ROW()-209, COLUMN()-1)), ""),"")</f>
        <v/>
      </c>
      <c r="AQ393" t="str" cm="1">
        <f t="array" ref="AQ393">IFERROR(IF(Helpers!AQ185&gt;0, MAX(0, Helpers!AQ185 - INDEX(Matrix!$B$2:$ZZ$201, ROW()-209, COLUMN()-1)), ""),"")</f>
        <v/>
      </c>
      <c r="AR393" t="str" cm="1">
        <f t="array" ref="AR393">IFERROR(IF(Helpers!AR185&gt;0, MAX(0, Helpers!AR185 - INDEX(Matrix!$B$2:$ZZ$201, ROW()-209, COLUMN()-1)), ""),"")</f>
        <v/>
      </c>
      <c r="AS393" t="str" cm="1">
        <f t="array" ref="AS393">IFERROR(IF(Helpers!AS185&gt;0, MAX(0, Helpers!AS185 - INDEX(Matrix!$B$2:$ZZ$201, ROW()-209, COLUMN()-1)), ""),"")</f>
        <v/>
      </c>
      <c r="AT393" t="str" cm="1">
        <f t="array" ref="AT393">IFERROR(IF(Helpers!AT185&gt;0, MAX(0, Helpers!AT185 - INDEX(Matrix!$B$2:$ZZ$201, ROW()-209, COLUMN()-1)), ""),"")</f>
        <v/>
      </c>
      <c r="AU393" t="str" cm="1">
        <f t="array" ref="AU393">IFERROR(IF(Helpers!AU185&gt;0, MAX(0, Helpers!AU185 - INDEX(Matrix!$B$2:$ZZ$201, ROW()-209, COLUMN()-1)), ""),"")</f>
        <v/>
      </c>
      <c r="AV393" t="str" cm="1">
        <f t="array" ref="AV393">IFERROR(IF(Helpers!AV185&gt;0, MAX(0, Helpers!AV185 - INDEX(Matrix!$B$2:$ZZ$201, ROW()-209, COLUMN()-1)), ""),"")</f>
        <v/>
      </c>
      <c r="AW393" t="str" cm="1">
        <f t="array" ref="AW393">IFERROR(IF(Helpers!AW185&gt;0, MAX(0, Helpers!AW185 - INDEX(Matrix!$B$2:$ZZ$201, ROW()-209, COLUMN()-1)), ""),"")</f>
        <v/>
      </c>
      <c r="AX393" t="str" cm="1">
        <f t="array" ref="AX393">IFERROR(IF(Helpers!AX185&gt;0, MAX(0, Helpers!AX185 - INDEX(Matrix!$B$2:$ZZ$201, ROW()-209, COLUMN()-1)), ""),"")</f>
        <v/>
      </c>
      <c r="AY393" t="str" cm="1">
        <f t="array" ref="AY393">IFERROR(IF(Helpers!AY185&gt;0, MAX(0, Helpers!AY185 - INDEX(Matrix!$B$2:$ZZ$201, ROW()-209, COLUMN()-1)), ""),"")</f>
        <v/>
      </c>
    </row>
    <row r="394" spans="1:51" x14ac:dyDescent="0.25">
      <c r="A394" s="12"/>
      <c r="B394" t="str" cm="1">
        <f t="array" ref="B394">IFERROR(IF(Helpers!B186&gt;0, MAX(0, Helpers!B186 - INDEX(Matrix!$B$2:$ZZ$201, ROW()-209, COLUMN()-1)), ""),"")</f>
        <v/>
      </c>
      <c r="C394" t="str" cm="1">
        <f t="array" ref="C394">IFERROR(IF(Helpers!C186&gt;0, MAX(0, Helpers!C186 - INDEX(Matrix!$B$2:$ZZ$201, ROW()-209, COLUMN()-1)), ""),"")</f>
        <v/>
      </c>
      <c r="D394" t="str" cm="1">
        <f t="array" ref="D394">IFERROR(IF(Helpers!D186&gt;0, MAX(0, Helpers!D186 - INDEX(Matrix!$B$2:$ZZ$201, ROW()-209, COLUMN()-1)), ""),"")</f>
        <v/>
      </c>
      <c r="E394" t="str" cm="1">
        <f t="array" ref="E394">IFERROR(IF(Helpers!E186&gt;0, MAX(0, Helpers!E186 - INDEX(Matrix!$B$2:$ZZ$201, ROW()-209, COLUMN()-1)), ""),"")</f>
        <v/>
      </c>
      <c r="F394" t="str" cm="1">
        <f t="array" ref="F394">IFERROR(IF(Helpers!F186&gt;0, MAX(0, Helpers!F186 - INDEX(Matrix!$B$2:$ZZ$201, ROW()-209, COLUMN()-1)), ""),"")</f>
        <v/>
      </c>
      <c r="G394" t="str" cm="1">
        <f t="array" ref="G394">IFERROR(IF(Helpers!G186&gt;0, MAX(0, Helpers!G186 - INDEX(Matrix!$B$2:$ZZ$201, ROW()-209, COLUMN()-1)), ""),"")</f>
        <v/>
      </c>
      <c r="H394" t="str" cm="1">
        <f t="array" ref="H394">IFERROR(IF(Helpers!H186&gt;0, MAX(0, Helpers!H186 - INDEX(Matrix!$B$2:$ZZ$201, ROW()-209, COLUMN()-1)), ""),"")</f>
        <v/>
      </c>
      <c r="I394" t="str" cm="1">
        <f t="array" ref="I394">IFERROR(IF(Helpers!I186&gt;0, MAX(0, Helpers!I186 - INDEX(Matrix!$B$2:$ZZ$201, ROW()-209, COLUMN()-1)), ""),"")</f>
        <v/>
      </c>
      <c r="J394" t="str" cm="1">
        <f t="array" ref="J394">IFERROR(IF(Helpers!J186&gt;0, MAX(0, Helpers!J186 - INDEX(Matrix!$B$2:$ZZ$201, ROW()-209, COLUMN()-1)), ""),"")</f>
        <v/>
      </c>
      <c r="K394" t="str" cm="1">
        <f t="array" ref="K394">IFERROR(IF(Helpers!K186&gt;0, MAX(0, Helpers!K186 - INDEX(Matrix!$B$2:$ZZ$201, ROW()-209, COLUMN()-1)), ""),"")</f>
        <v/>
      </c>
      <c r="L394" t="str" cm="1">
        <f t="array" ref="L394">IFERROR(IF(Helpers!L186&gt;0, MAX(0, Helpers!L186 - INDEX(Matrix!$B$2:$ZZ$201, ROW()-209, COLUMN()-1)), ""),"")</f>
        <v/>
      </c>
      <c r="M394" t="str" cm="1">
        <f t="array" ref="M394">IFERROR(IF(Helpers!M186&gt;0, MAX(0, Helpers!M186 - INDEX(Matrix!$B$2:$ZZ$201, ROW()-209, COLUMN()-1)), ""),"")</f>
        <v/>
      </c>
      <c r="N394" t="str" cm="1">
        <f t="array" ref="N394">IFERROR(IF(Helpers!N186&gt;0, MAX(0, Helpers!N186 - INDEX(Matrix!$B$2:$ZZ$201, ROW()-209, COLUMN()-1)), ""),"")</f>
        <v/>
      </c>
      <c r="O394" t="str" cm="1">
        <f t="array" ref="O394">IFERROR(IF(Helpers!O186&gt;0, MAX(0, Helpers!O186 - INDEX(Matrix!$B$2:$ZZ$201, ROW()-209, COLUMN()-1)), ""),"")</f>
        <v/>
      </c>
      <c r="P394" t="str" cm="1">
        <f t="array" ref="P394">IFERROR(IF(Helpers!P186&gt;0, MAX(0, Helpers!P186 - INDEX(Matrix!$B$2:$ZZ$201, ROW()-209, COLUMN()-1)), ""),"")</f>
        <v/>
      </c>
      <c r="Q394" t="str" cm="1">
        <f t="array" ref="Q394">IFERROR(IF(Helpers!Q186&gt;0, MAX(0, Helpers!Q186 - INDEX(Matrix!$B$2:$ZZ$201, ROW()-209, COLUMN()-1)), ""),"")</f>
        <v/>
      </c>
      <c r="R394" t="str" cm="1">
        <f t="array" ref="R394">IFERROR(IF(Helpers!R186&gt;0, MAX(0, Helpers!R186 - INDEX(Matrix!$B$2:$ZZ$201, ROW()-209, COLUMN()-1)), ""),"")</f>
        <v/>
      </c>
      <c r="S394" t="str" cm="1">
        <f t="array" ref="S394">IFERROR(IF(Helpers!S186&gt;0, MAX(0, Helpers!S186 - INDEX(Matrix!$B$2:$ZZ$201, ROW()-209, COLUMN()-1)), ""),"")</f>
        <v/>
      </c>
      <c r="T394" t="str" cm="1">
        <f t="array" ref="T394">IFERROR(IF(Helpers!T186&gt;0, MAX(0, Helpers!T186 - INDEX(Matrix!$B$2:$ZZ$201, ROW()-209, COLUMN()-1)), ""),"")</f>
        <v/>
      </c>
      <c r="U394" t="str" cm="1">
        <f t="array" ref="U394">IFERROR(IF(Helpers!U186&gt;0, MAX(0, Helpers!U186 - INDEX(Matrix!$B$2:$ZZ$201, ROW()-209, COLUMN()-1)), ""),"")</f>
        <v/>
      </c>
      <c r="V394" t="str" cm="1">
        <f t="array" ref="V394">IFERROR(IF(Helpers!V186&gt;0, MAX(0, Helpers!V186 - INDEX(Matrix!$B$2:$ZZ$201, ROW()-209, COLUMN()-1)), ""),"")</f>
        <v/>
      </c>
      <c r="W394" t="str" cm="1">
        <f t="array" ref="W394">IFERROR(IF(Helpers!W186&gt;0, MAX(0, Helpers!W186 - INDEX(Matrix!$B$2:$ZZ$201, ROW()-209, COLUMN()-1)), ""),"")</f>
        <v/>
      </c>
      <c r="X394" t="str" cm="1">
        <f t="array" ref="X394">IFERROR(IF(Helpers!X186&gt;0, MAX(0, Helpers!X186 - INDEX(Matrix!$B$2:$ZZ$201, ROW()-209, COLUMN()-1)), ""),"")</f>
        <v/>
      </c>
      <c r="Y394" t="str" cm="1">
        <f t="array" ref="Y394">IFERROR(IF(Helpers!Y186&gt;0, MAX(0, Helpers!Y186 - INDEX(Matrix!$B$2:$ZZ$201, ROW()-209, COLUMN()-1)), ""),"")</f>
        <v/>
      </c>
      <c r="Z394" t="str" cm="1">
        <f t="array" ref="Z394">IFERROR(IF(Helpers!Z186&gt;0, MAX(0, Helpers!Z186 - INDEX(Matrix!$B$2:$ZZ$201, ROW()-209, COLUMN()-1)), ""),"")</f>
        <v/>
      </c>
      <c r="AA394" t="str" cm="1">
        <f t="array" ref="AA394">IFERROR(IF(Helpers!AA186&gt;0, MAX(0, Helpers!AA186 - INDEX(Matrix!$B$2:$ZZ$201, ROW()-209, COLUMN()-1)), ""),"")</f>
        <v/>
      </c>
      <c r="AB394" t="str" cm="1">
        <f t="array" ref="AB394">IFERROR(IF(Helpers!AB186&gt;0, MAX(0, Helpers!AB186 - INDEX(Matrix!$B$2:$ZZ$201, ROW()-209, COLUMN()-1)), ""),"")</f>
        <v/>
      </c>
      <c r="AC394" t="str" cm="1">
        <f t="array" ref="AC394">IFERROR(IF(Helpers!AC186&gt;0, MAX(0, Helpers!AC186 - INDEX(Matrix!$B$2:$ZZ$201, ROW()-209, COLUMN()-1)), ""),"")</f>
        <v/>
      </c>
      <c r="AD394" t="str" cm="1">
        <f t="array" ref="AD394">IFERROR(IF(Helpers!AD186&gt;0, MAX(0, Helpers!AD186 - INDEX(Matrix!$B$2:$ZZ$201, ROW()-209, COLUMN()-1)), ""),"")</f>
        <v/>
      </c>
      <c r="AE394" t="str" cm="1">
        <f t="array" ref="AE394">IFERROR(IF(Helpers!AE186&gt;0, MAX(0, Helpers!AE186 - INDEX(Matrix!$B$2:$ZZ$201, ROW()-209, COLUMN()-1)), ""),"")</f>
        <v/>
      </c>
      <c r="AF394" t="str" cm="1">
        <f t="array" ref="AF394">IFERROR(IF(Helpers!AF186&gt;0, MAX(0, Helpers!AF186 - INDEX(Matrix!$B$2:$ZZ$201, ROW()-209, COLUMN()-1)), ""),"")</f>
        <v/>
      </c>
      <c r="AG394" t="str" cm="1">
        <f t="array" ref="AG394">IFERROR(IF(Helpers!AG186&gt;0, MAX(0, Helpers!AG186 - INDEX(Matrix!$B$2:$ZZ$201, ROW()-209, COLUMN()-1)), ""),"")</f>
        <v/>
      </c>
      <c r="AH394" t="str" cm="1">
        <f t="array" ref="AH394">IFERROR(IF(Helpers!AH186&gt;0, MAX(0, Helpers!AH186 - INDEX(Matrix!$B$2:$ZZ$201, ROW()-209, COLUMN()-1)), ""),"")</f>
        <v/>
      </c>
      <c r="AI394" t="str" cm="1">
        <f t="array" ref="AI394">IFERROR(IF(Helpers!AI186&gt;0, MAX(0, Helpers!AI186 - INDEX(Matrix!$B$2:$ZZ$201, ROW()-209, COLUMN()-1)), ""),"")</f>
        <v/>
      </c>
      <c r="AJ394" t="str" cm="1">
        <f t="array" ref="AJ394">IFERROR(IF(Helpers!AJ186&gt;0, MAX(0, Helpers!AJ186 - INDEX(Matrix!$B$2:$ZZ$201, ROW()-209, COLUMN()-1)), ""),"")</f>
        <v/>
      </c>
      <c r="AK394" t="str" cm="1">
        <f t="array" ref="AK394">IFERROR(IF(Helpers!AK186&gt;0, MAX(0, Helpers!AK186 - INDEX(Matrix!$B$2:$ZZ$201, ROW()-209, COLUMN()-1)), ""),"")</f>
        <v/>
      </c>
      <c r="AL394" t="str" cm="1">
        <f t="array" ref="AL394">IFERROR(IF(Helpers!AL186&gt;0, MAX(0, Helpers!AL186 - INDEX(Matrix!$B$2:$ZZ$201, ROW()-209, COLUMN()-1)), ""),"")</f>
        <v/>
      </c>
      <c r="AM394" t="str" cm="1">
        <f t="array" ref="AM394">IFERROR(IF(Helpers!AM186&gt;0, MAX(0, Helpers!AM186 - INDEX(Matrix!$B$2:$ZZ$201, ROW()-209, COLUMN()-1)), ""),"")</f>
        <v/>
      </c>
      <c r="AN394" t="str" cm="1">
        <f t="array" ref="AN394">IFERROR(IF(Helpers!AN186&gt;0, MAX(0, Helpers!AN186 - INDEX(Matrix!$B$2:$ZZ$201, ROW()-209, COLUMN()-1)), ""),"")</f>
        <v/>
      </c>
      <c r="AO394" t="str" cm="1">
        <f t="array" ref="AO394">IFERROR(IF(Helpers!AO186&gt;0, MAX(0, Helpers!AO186 - INDEX(Matrix!$B$2:$ZZ$201, ROW()-209, COLUMN()-1)), ""),"")</f>
        <v/>
      </c>
      <c r="AP394" t="str" cm="1">
        <f t="array" ref="AP394">IFERROR(IF(Helpers!AP186&gt;0, MAX(0, Helpers!AP186 - INDEX(Matrix!$B$2:$ZZ$201, ROW()-209, COLUMN()-1)), ""),"")</f>
        <v/>
      </c>
      <c r="AQ394" t="str" cm="1">
        <f t="array" ref="AQ394">IFERROR(IF(Helpers!AQ186&gt;0, MAX(0, Helpers!AQ186 - INDEX(Matrix!$B$2:$ZZ$201, ROW()-209, COLUMN()-1)), ""),"")</f>
        <v/>
      </c>
      <c r="AR394" t="str" cm="1">
        <f t="array" ref="AR394">IFERROR(IF(Helpers!AR186&gt;0, MAX(0, Helpers!AR186 - INDEX(Matrix!$B$2:$ZZ$201, ROW()-209, COLUMN()-1)), ""),"")</f>
        <v/>
      </c>
      <c r="AS394" t="str" cm="1">
        <f t="array" ref="AS394">IFERROR(IF(Helpers!AS186&gt;0, MAX(0, Helpers!AS186 - INDEX(Matrix!$B$2:$ZZ$201, ROW()-209, COLUMN()-1)), ""),"")</f>
        <v/>
      </c>
      <c r="AT394" t="str" cm="1">
        <f t="array" ref="AT394">IFERROR(IF(Helpers!AT186&gt;0, MAX(0, Helpers!AT186 - INDEX(Matrix!$B$2:$ZZ$201, ROW()-209, COLUMN()-1)), ""),"")</f>
        <v/>
      </c>
      <c r="AU394" t="str" cm="1">
        <f t="array" ref="AU394">IFERROR(IF(Helpers!AU186&gt;0, MAX(0, Helpers!AU186 - INDEX(Matrix!$B$2:$ZZ$201, ROW()-209, COLUMN()-1)), ""),"")</f>
        <v/>
      </c>
      <c r="AV394" t="str" cm="1">
        <f t="array" ref="AV394">IFERROR(IF(Helpers!AV186&gt;0, MAX(0, Helpers!AV186 - INDEX(Matrix!$B$2:$ZZ$201, ROW()-209, COLUMN()-1)), ""),"")</f>
        <v/>
      </c>
      <c r="AW394" t="str" cm="1">
        <f t="array" ref="AW394">IFERROR(IF(Helpers!AW186&gt;0, MAX(0, Helpers!AW186 - INDEX(Matrix!$B$2:$ZZ$201, ROW()-209, COLUMN()-1)), ""),"")</f>
        <v/>
      </c>
      <c r="AX394" t="str" cm="1">
        <f t="array" ref="AX394">IFERROR(IF(Helpers!AX186&gt;0, MAX(0, Helpers!AX186 - INDEX(Matrix!$B$2:$ZZ$201, ROW()-209, COLUMN()-1)), ""),"")</f>
        <v/>
      </c>
      <c r="AY394" t="str" cm="1">
        <f t="array" ref="AY394">IFERROR(IF(Helpers!AY186&gt;0, MAX(0, Helpers!AY186 - INDEX(Matrix!$B$2:$ZZ$201, ROW()-209, COLUMN()-1)), ""),"")</f>
        <v/>
      </c>
    </row>
    <row r="395" spans="1:51" x14ac:dyDescent="0.25">
      <c r="A395" s="12"/>
      <c r="B395" t="str" cm="1">
        <f t="array" ref="B395">IFERROR(IF(Helpers!B187&gt;0, MAX(0, Helpers!B187 - INDEX(Matrix!$B$2:$ZZ$201, ROW()-209, COLUMN()-1)), ""),"")</f>
        <v/>
      </c>
      <c r="C395" t="str" cm="1">
        <f t="array" ref="C395">IFERROR(IF(Helpers!C187&gt;0, MAX(0, Helpers!C187 - INDEX(Matrix!$B$2:$ZZ$201, ROW()-209, COLUMN()-1)), ""),"")</f>
        <v/>
      </c>
      <c r="D395" t="str" cm="1">
        <f t="array" ref="D395">IFERROR(IF(Helpers!D187&gt;0, MAX(0, Helpers!D187 - INDEX(Matrix!$B$2:$ZZ$201, ROW()-209, COLUMN()-1)), ""),"")</f>
        <v/>
      </c>
      <c r="E395" t="str" cm="1">
        <f t="array" ref="E395">IFERROR(IF(Helpers!E187&gt;0, MAX(0, Helpers!E187 - INDEX(Matrix!$B$2:$ZZ$201, ROW()-209, COLUMN()-1)), ""),"")</f>
        <v/>
      </c>
      <c r="F395" t="str" cm="1">
        <f t="array" ref="F395">IFERROR(IF(Helpers!F187&gt;0, MAX(0, Helpers!F187 - INDEX(Matrix!$B$2:$ZZ$201, ROW()-209, COLUMN()-1)), ""),"")</f>
        <v/>
      </c>
      <c r="G395" t="str" cm="1">
        <f t="array" ref="G395">IFERROR(IF(Helpers!G187&gt;0, MAX(0, Helpers!G187 - INDEX(Matrix!$B$2:$ZZ$201, ROW()-209, COLUMN()-1)), ""),"")</f>
        <v/>
      </c>
      <c r="H395" t="str" cm="1">
        <f t="array" ref="H395">IFERROR(IF(Helpers!H187&gt;0, MAX(0, Helpers!H187 - INDEX(Matrix!$B$2:$ZZ$201, ROW()-209, COLUMN()-1)), ""),"")</f>
        <v/>
      </c>
      <c r="I395" t="str" cm="1">
        <f t="array" ref="I395">IFERROR(IF(Helpers!I187&gt;0, MAX(0, Helpers!I187 - INDEX(Matrix!$B$2:$ZZ$201, ROW()-209, COLUMN()-1)), ""),"")</f>
        <v/>
      </c>
      <c r="J395" t="str" cm="1">
        <f t="array" ref="J395">IFERROR(IF(Helpers!J187&gt;0, MAX(0, Helpers!J187 - INDEX(Matrix!$B$2:$ZZ$201, ROW()-209, COLUMN()-1)), ""),"")</f>
        <v/>
      </c>
      <c r="K395" t="str" cm="1">
        <f t="array" ref="K395">IFERROR(IF(Helpers!K187&gt;0, MAX(0, Helpers!K187 - INDEX(Matrix!$B$2:$ZZ$201, ROW()-209, COLUMN()-1)), ""),"")</f>
        <v/>
      </c>
      <c r="L395" t="str" cm="1">
        <f t="array" ref="L395">IFERROR(IF(Helpers!L187&gt;0, MAX(0, Helpers!L187 - INDEX(Matrix!$B$2:$ZZ$201, ROW()-209, COLUMN()-1)), ""),"")</f>
        <v/>
      </c>
      <c r="M395" t="str" cm="1">
        <f t="array" ref="M395">IFERROR(IF(Helpers!M187&gt;0, MAX(0, Helpers!M187 - INDEX(Matrix!$B$2:$ZZ$201, ROW()-209, COLUMN()-1)), ""),"")</f>
        <v/>
      </c>
      <c r="N395" t="str" cm="1">
        <f t="array" ref="N395">IFERROR(IF(Helpers!N187&gt;0, MAX(0, Helpers!N187 - INDEX(Matrix!$B$2:$ZZ$201, ROW()-209, COLUMN()-1)), ""),"")</f>
        <v/>
      </c>
      <c r="O395" t="str" cm="1">
        <f t="array" ref="O395">IFERROR(IF(Helpers!O187&gt;0, MAX(0, Helpers!O187 - INDEX(Matrix!$B$2:$ZZ$201, ROW()-209, COLUMN()-1)), ""),"")</f>
        <v/>
      </c>
      <c r="P395" t="str" cm="1">
        <f t="array" ref="P395">IFERROR(IF(Helpers!P187&gt;0, MAX(0, Helpers!P187 - INDEX(Matrix!$B$2:$ZZ$201, ROW()-209, COLUMN()-1)), ""),"")</f>
        <v/>
      </c>
      <c r="Q395" t="str" cm="1">
        <f t="array" ref="Q395">IFERROR(IF(Helpers!Q187&gt;0, MAX(0, Helpers!Q187 - INDEX(Matrix!$B$2:$ZZ$201, ROW()-209, COLUMN()-1)), ""),"")</f>
        <v/>
      </c>
      <c r="R395" t="str" cm="1">
        <f t="array" ref="R395">IFERROR(IF(Helpers!R187&gt;0, MAX(0, Helpers!R187 - INDEX(Matrix!$B$2:$ZZ$201, ROW()-209, COLUMN()-1)), ""),"")</f>
        <v/>
      </c>
      <c r="S395" t="str" cm="1">
        <f t="array" ref="S395">IFERROR(IF(Helpers!S187&gt;0, MAX(0, Helpers!S187 - INDEX(Matrix!$B$2:$ZZ$201, ROW()-209, COLUMN()-1)), ""),"")</f>
        <v/>
      </c>
      <c r="T395" t="str" cm="1">
        <f t="array" ref="T395">IFERROR(IF(Helpers!T187&gt;0, MAX(0, Helpers!T187 - INDEX(Matrix!$B$2:$ZZ$201, ROW()-209, COLUMN()-1)), ""),"")</f>
        <v/>
      </c>
      <c r="U395" t="str" cm="1">
        <f t="array" ref="U395">IFERROR(IF(Helpers!U187&gt;0, MAX(0, Helpers!U187 - INDEX(Matrix!$B$2:$ZZ$201, ROW()-209, COLUMN()-1)), ""),"")</f>
        <v/>
      </c>
      <c r="V395" t="str" cm="1">
        <f t="array" ref="V395">IFERROR(IF(Helpers!V187&gt;0, MAX(0, Helpers!V187 - INDEX(Matrix!$B$2:$ZZ$201, ROW()-209, COLUMN()-1)), ""),"")</f>
        <v/>
      </c>
      <c r="W395" t="str" cm="1">
        <f t="array" ref="W395">IFERROR(IF(Helpers!W187&gt;0, MAX(0, Helpers!W187 - INDEX(Matrix!$B$2:$ZZ$201, ROW()-209, COLUMN()-1)), ""),"")</f>
        <v/>
      </c>
      <c r="X395" t="str" cm="1">
        <f t="array" ref="X395">IFERROR(IF(Helpers!X187&gt;0, MAX(0, Helpers!X187 - INDEX(Matrix!$B$2:$ZZ$201, ROW()-209, COLUMN()-1)), ""),"")</f>
        <v/>
      </c>
      <c r="Y395" t="str" cm="1">
        <f t="array" ref="Y395">IFERROR(IF(Helpers!Y187&gt;0, MAX(0, Helpers!Y187 - INDEX(Matrix!$B$2:$ZZ$201, ROW()-209, COLUMN()-1)), ""),"")</f>
        <v/>
      </c>
      <c r="Z395" t="str" cm="1">
        <f t="array" ref="Z395">IFERROR(IF(Helpers!Z187&gt;0, MAX(0, Helpers!Z187 - INDEX(Matrix!$B$2:$ZZ$201, ROW()-209, COLUMN()-1)), ""),"")</f>
        <v/>
      </c>
      <c r="AA395" t="str" cm="1">
        <f t="array" ref="AA395">IFERROR(IF(Helpers!AA187&gt;0, MAX(0, Helpers!AA187 - INDEX(Matrix!$B$2:$ZZ$201, ROW()-209, COLUMN()-1)), ""),"")</f>
        <v/>
      </c>
      <c r="AB395" t="str" cm="1">
        <f t="array" ref="AB395">IFERROR(IF(Helpers!AB187&gt;0, MAX(0, Helpers!AB187 - INDEX(Matrix!$B$2:$ZZ$201, ROW()-209, COLUMN()-1)), ""),"")</f>
        <v/>
      </c>
      <c r="AC395" t="str" cm="1">
        <f t="array" ref="AC395">IFERROR(IF(Helpers!AC187&gt;0, MAX(0, Helpers!AC187 - INDEX(Matrix!$B$2:$ZZ$201, ROW()-209, COLUMN()-1)), ""),"")</f>
        <v/>
      </c>
      <c r="AD395" t="str" cm="1">
        <f t="array" ref="AD395">IFERROR(IF(Helpers!AD187&gt;0, MAX(0, Helpers!AD187 - INDEX(Matrix!$B$2:$ZZ$201, ROW()-209, COLUMN()-1)), ""),"")</f>
        <v/>
      </c>
      <c r="AE395" t="str" cm="1">
        <f t="array" ref="AE395">IFERROR(IF(Helpers!AE187&gt;0, MAX(0, Helpers!AE187 - INDEX(Matrix!$B$2:$ZZ$201, ROW()-209, COLUMN()-1)), ""),"")</f>
        <v/>
      </c>
      <c r="AF395" t="str" cm="1">
        <f t="array" ref="AF395">IFERROR(IF(Helpers!AF187&gt;0, MAX(0, Helpers!AF187 - INDEX(Matrix!$B$2:$ZZ$201, ROW()-209, COLUMN()-1)), ""),"")</f>
        <v/>
      </c>
      <c r="AG395" t="str" cm="1">
        <f t="array" ref="AG395">IFERROR(IF(Helpers!AG187&gt;0, MAX(0, Helpers!AG187 - INDEX(Matrix!$B$2:$ZZ$201, ROW()-209, COLUMN()-1)), ""),"")</f>
        <v/>
      </c>
      <c r="AH395" t="str" cm="1">
        <f t="array" ref="AH395">IFERROR(IF(Helpers!AH187&gt;0, MAX(0, Helpers!AH187 - INDEX(Matrix!$B$2:$ZZ$201, ROW()-209, COLUMN()-1)), ""),"")</f>
        <v/>
      </c>
      <c r="AI395" t="str" cm="1">
        <f t="array" ref="AI395">IFERROR(IF(Helpers!AI187&gt;0, MAX(0, Helpers!AI187 - INDEX(Matrix!$B$2:$ZZ$201, ROW()-209, COLUMN()-1)), ""),"")</f>
        <v/>
      </c>
      <c r="AJ395" t="str" cm="1">
        <f t="array" ref="AJ395">IFERROR(IF(Helpers!AJ187&gt;0, MAX(0, Helpers!AJ187 - INDEX(Matrix!$B$2:$ZZ$201, ROW()-209, COLUMN()-1)), ""),"")</f>
        <v/>
      </c>
      <c r="AK395" t="str" cm="1">
        <f t="array" ref="AK395">IFERROR(IF(Helpers!AK187&gt;0, MAX(0, Helpers!AK187 - INDEX(Matrix!$B$2:$ZZ$201, ROW()-209, COLUMN()-1)), ""),"")</f>
        <v/>
      </c>
      <c r="AL395" t="str" cm="1">
        <f t="array" ref="AL395">IFERROR(IF(Helpers!AL187&gt;0, MAX(0, Helpers!AL187 - INDEX(Matrix!$B$2:$ZZ$201, ROW()-209, COLUMN()-1)), ""),"")</f>
        <v/>
      </c>
      <c r="AM395" t="str" cm="1">
        <f t="array" ref="AM395">IFERROR(IF(Helpers!AM187&gt;0, MAX(0, Helpers!AM187 - INDEX(Matrix!$B$2:$ZZ$201, ROW()-209, COLUMN()-1)), ""),"")</f>
        <v/>
      </c>
      <c r="AN395" t="str" cm="1">
        <f t="array" ref="AN395">IFERROR(IF(Helpers!AN187&gt;0, MAX(0, Helpers!AN187 - INDEX(Matrix!$B$2:$ZZ$201, ROW()-209, COLUMN()-1)), ""),"")</f>
        <v/>
      </c>
      <c r="AO395" t="str" cm="1">
        <f t="array" ref="AO395">IFERROR(IF(Helpers!AO187&gt;0, MAX(0, Helpers!AO187 - INDEX(Matrix!$B$2:$ZZ$201, ROW()-209, COLUMN()-1)), ""),"")</f>
        <v/>
      </c>
      <c r="AP395" t="str" cm="1">
        <f t="array" ref="AP395">IFERROR(IF(Helpers!AP187&gt;0, MAX(0, Helpers!AP187 - INDEX(Matrix!$B$2:$ZZ$201, ROW()-209, COLUMN()-1)), ""),"")</f>
        <v/>
      </c>
      <c r="AQ395" t="str" cm="1">
        <f t="array" ref="AQ395">IFERROR(IF(Helpers!AQ187&gt;0, MAX(0, Helpers!AQ187 - INDEX(Matrix!$B$2:$ZZ$201, ROW()-209, COLUMN()-1)), ""),"")</f>
        <v/>
      </c>
      <c r="AR395" t="str" cm="1">
        <f t="array" ref="AR395">IFERROR(IF(Helpers!AR187&gt;0, MAX(0, Helpers!AR187 - INDEX(Matrix!$B$2:$ZZ$201, ROW()-209, COLUMN()-1)), ""),"")</f>
        <v/>
      </c>
      <c r="AS395" t="str" cm="1">
        <f t="array" ref="AS395">IFERROR(IF(Helpers!AS187&gt;0, MAX(0, Helpers!AS187 - INDEX(Matrix!$B$2:$ZZ$201, ROW()-209, COLUMN()-1)), ""),"")</f>
        <v/>
      </c>
      <c r="AT395" t="str" cm="1">
        <f t="array" ref="AT395">IFERROR(IF(Helpers!AT187&gt;0, MAX(0, Helpers!AT187 - INDEX(Matrix!$B$2:$ZZ$201, ROW()-209, COLUMN()-1)), ""),"")</f>
        <v/>
      </c>
      <c r="AU395" t="str" cm="1">
        <f t="array" ref="AU395">IFERROR(IF(Helpers!AU187&gt;0, MAX(0, Helpers!AU187 - INDEX(Matrix!$B$2:$ZZ$201, ROW()-209, COLUMN()-1)), ""),"")</f>
        <v/>
      </c>
      <c r="AV395" t="str" cm="1">
        <f t="array" ref="AV395">IFERROR(IF(Helpers!AV187&gt;0, MAX(0, Helpers!AV187 - INDEX(Matrix!$B$2:$ZZ$201, ROW()-209, COLUMN()-1)), ""),"")</f>
        <v/>
      </c>
      <c r="AW395" t="str" cm="1">
        <f t="array" ref="AW395">IFERROR(IF(Helpers!AW187&gt;0, MAX(0, Helpers!AW187 - INDEX(Matrix!$B$2:$ZZ$201, ROW()-209, COLUMN()-1)), ""),"")</f>
        <v/>
      </c>
      <c r="AX395" t="str" cm="1">
        <f t="array" ref="AX395">IFERROR(IF(Helpers!AX187&gt;0, MAX(0, Helpers!AX187 - INDEX(Matrix!$B$2:$ZZ$201, ROW()-209, COLUMN()-1)), ""),"")</f>
        <v/>
      </c>
      <c r="AY395" t="str" cm="1">
        <f t="array" ref="AY395">IFERROR(IF(Helpers!AY187&gt;0, MAX(0, Helpers!AY187 - INDEX(Matrix!$B$2:$ZZ$201, ROW()-209, COLUMN()-1)), ""),"")</f>
        <v/>
      </c>
    </row>
    <row r="396" spans="1:51" x14ac:dyDescent="0.25">
      <c r="A396" s="12"/>
      <c r="B396" t="str" cm="1">
        <f t="array" ref="B396">IFERROR(IF(Helpers!B188&gt;0, MAX(0, Helpers!B188 - INDEX(Matrix!$B$2:$ZZ$201, ROW()-209, COLUMN()-1)), ""),"")</f>
        <v/>
      </c>
      <c r="C396" t="str" cm="1">
        <f t="array" ref="C396">IFERROR(IF(Helpers!C188&gt;0, MAX(0, Helpers!C188 - INDEX(Matrix!$B$2:$ZZ$201, ROW()-209, COLUMN()-1)), ""),"")</f>
        <v/>
      </c>
      <c r="D396" t="str" cm="1">
        <f t="array" ref="D396">IFERROR(IF(Helpers!D188&gt;0, MAX(0, Helpers!D188 - INDEX(Matrix!$B$2:$ZZ$201, ROW()-209, COLUMN()-1)), ""),"")</f>
        <v/>
      </c>
      <c r="E396" t="str" cm="1">
        <f t="array" ref="E396">IFERROR(IF(Helpers!E188&gt;0, MAX(0, Helpers!E188 - INDEX(Matrix!$B$2:$ZZ$201, ROW()-209, COLUMN()-1)), ""),"")</f>
        <v/>
      </c>
      <c r="F396" t="str" cm="1">
        <f t="array" ref="F396">IFERROR(IF(Helpers!F188&gt;0, MAX(0, Helpers!F188 - INDEX(Matrix!$B$2:$ZZ$201, ROW()-209, COLUMN()-1)), ""),"")</f>
        <v/>
      </c>
      <c r="G396" t="str" cm="1">
        <f t="array" ref="G396">IFERROR(IF(Helpers!G188&gt;0, MAX(0, Helpers!G188 - INDEX(Matrix!$B$2:$ZZ$201, ROW()-209, COLUMN()-1)), ""),"")</f>
        <v/>
      </c>
      <c r="H396" t="str" cm="1">
        <f t="array" ref="H396">IFERROR(IF(Helpers!H188&gt;0, MAX(0, Helpers!H188 - INDEX(Matrix!$B$2:$ZZ$201, ROW()-209, COLUMN()-1)), ""),"")</f>
        <v/>
      </c>
      <c r="I396" t="str" cm="1">
        <f t="array" ref="I396">IFERROR(IF(Helpers!I188&gt;0, MAX(0, Helpers!I188 - INDEX(Matrix!$B$2:$ZZ$201, ROW()-209, COLUMN()-1)), ""),"")</f>
        <v/>
      </c>
      <c r="J396" t="str" cm="1">
        <f t="array" ref="J396">IFERROR(IF(Helpers!J188&gt;0, MAX(0, Helpers!J188 - INDEX(Matrix!$B$2:$ZZ$201, ROW()-209, COLUMN()-1)), ""),"")</f>
        <v/>
      </c>
      <c r="K396" t="str" cm="1">
        <f t="array" ref="K396">IFERROR(IF(Helpers!K188&gt;0, MAX(0, Helpers!K188 - INDEX(Matrix!$B$2:$ZZ$201, ROW()-209, COLUMN()-1)), ""),"")</f>
        <v/>
      </c>
      <c r="L396" t="str" cm="1">
        <f t="array" ref="L396">IFERROR(IF(Helpers!L188&gt;0, MAX(0, Helpers!L188 - INDEX(Matrix!$B$2:$ZZ$201, ROW()-209, COLUMN()-1)), ""),"")</f>
        <v/>
      </c>
      <c r="M396" t="str" cm="1">
        <f t="array" ref="M396">IFERROR(IF(Helpers!M188&gt;0, MAX(0, Helpers!M188 - INDEX(Matrix!$B$2:$ZZ$201, ROW()-209, COLUMN()-1)), ""),"")</f>
        <v/>
      </c>
      <c r="N396" t="str" cm="1">
        <f t="array" ref="N396">IFERROR(IF(Helpers!N188&gt;0, MAX(0, Helpers!N188 - INDEX(Matrix!$B$2:$ZZ$201, ROW()-209, COLUMN()-1)), ""),"")</f>
        <v/>
      </c>
      <c r="O396" t="str" cm="1">
        <f t="array" ref="O396">IFERROR(IF(Helpers!O188&gt;0, MAX(0, Helpers!O188 - INDEX(Matrix!$B$2:$ZZ$201, ROW()-209, COLUMN()-1)), ""),"")</f>
        <v/>
      </c>
      <c r="P396" t="str" cm="1">
        <f t="array" ref="P396">IFERROR(IF(Helpers!P188&gt;0, MAX(0, Helpers!P188 - INDEX(Matrix!$B$2:$ZZ$201, ROW()-209, COLUMN()-1)), ""),"")</f>
        <v/>
      </c>
      <c r="Q396" t="str" cm="1">
        <f t="array" ref="Q396">IFERROR(IF(Helpers!Q188&gt;0, MAX(0, Helpers!Q188 - INDEX(Matrix!$B$2:$ZZ$201, ROW()-209, COLUMN()-1)), ""),"")</f>
        <v/>
      </c>
      <c r="R396" t="str" cm="1">
        <f t="array" ref="R396">IFERROR(IF(Helpers!R188&gt;0, MAX(0, Helpers!R188 - INDEX(Matrix!$B$2:$ZZ$201, ROW()-209, COLUMN()-1)), ""),"")</f>
        <v/>
      </c>
      <c r="S396" t="str" cm="1">
        <f t="array" ref="S396">IFERROR(IF(Helpers!S188&gt;0, MAX(0, Helpers!S188 - INDEX(Matrix!$B$2:$ZZ$201, ROW()-209, COLUMN()-1)), ""),"")</f>
        <v/>
      </c>
      <c r="T396" t="str" cm="1">
        <f t="array" ref="T396">IFERROR(IF(Helpers!T188&gt;0, MAX(0, Helpers!T188 - INDEX(Matrix!$B$2:$ZZ$201, ROW()-209, COLUMN()-1)), ""),"")</f>
        <v/>
      </c>
      <c r="U396" t="str" cm="1">
        <f t="array" ref="U396">IFERROR(IF(Helpers!U188&gt;0, MAX(0, Helpers!U188 - INDEX(Matrix!$B$2:$ZZ$201, ROW()-209, COLUMN()-1)), ""),"")</f>
        <v/>
      </c>
      <c r="V396" t="str" cm="1">
        <f t="array" ref="V396">IFERROR(IF(Helpers!V188&gt;0, MAX(0, Helpers!V188 - INDEX(Matrix!$B$2:$ZZ$201, ROW()-209, COLUMN()-1)), ""),"")</f>
        <v/>
      </c>
      <c r="W396" t="str" cm="1">
        <f t="array" ref="W396">IFERROR(IF(Helpers!W188&gt;0, MAX(0, Helpers!W188 - INDEX(Matrix!$B$2:$ZZ$201, ROW()-209, COLUMN()-1)), ""),"")</f>
        <v/>
      </c>
      <c r="X396" t="str" cm="1">
        <f t="array" ref="X396">IFERROR(IF(Helpers!X188&gt;0, MAX(0, Helpers!X188 - INDEX(Matrix!$B$2:$ZZ$201, ROW()-209, COLUMN()-1)), ""),"")</f>
        <v/>
      </c>
      <c r="Y396" t="str" cm="1">
        <f t="array" ref="Y396">IFERROR(IF(Helpers!Y188&gt;0, MAX(0, Helpers!Y188 - INDEX(Matrix!$B$2:$ZZ$201, ROW()-209, COLUMN()-1)), ""),"")</f>
        <v/>
      </c>
      <c r="Z396" t="str" cm="1">
        <f t="array" ref="Z396">IFERROR(IF(Helpers!Z188&gt;0, MAX(0, Helpers!Z188 - INDEX(Matrix!$B$2:$ZZ$201, ROW()-209, COLUMN()-1)), ""),"")</f>
        <v/>
      </c>
      <c r="AA396" t="str" cm="1">
        <f t="array" ref="AA396">IFERROR(IF(Helpers!AA188&gt;0, MAX(0, Helpers!AA188 - INDEX(Matrix!$B$2:$ZZ$201, ROW()-209, COLUMN()-1)), ""),"")</f>
        <v/>
      </c>
      <c r="AB396" t="str" cm="1">
        <f t="array" ref="AB396">IFERROR(IF(Helpers!AB188&gt;0, MAX(0, Helpers!AB188 - INDEX(Matrix!$B$2:$ZZ$201, ROW()-209, COLUMN()-1)), ""),"")</f>
        <v/>
      </c>
      <c r="AC396" t="str" cm="1">
        <f t="array" ref="AC396">IFERROR(IF(Helpers!AC188&gt;0, MAX(0, Helpers!AC188 - INDEX(Matrix!$B$2:$ZZ$201, ROW()-209, COLUMN()-1)), ""),"")</f>
        <v/>
      </c>
      <c r="AD396" t="str" cm="1">
        <f t="array" ref="AD396">IFERROR(IF(Helpers!AD188&gt;0, MAX(0, Helpers!AD188 - INDEX(Matrix!$B$2:$ZZ$201, ROW()-209, COLUMN()-1)), ""),"")</f>
        <v/>
      </c>
      <c r="AE396" t="str" cm="1">
        <f t="array" ref="AE396">IFERROR(IF(Helpers!AE188&gt;0, MAX(0, Helpers!AE188 - INDEX(Matrix!$B$2:$ZZ$201, ROW()-209, COLUMN()-1)), ""),"")</f>
        <v/>
      </c>
      <c r="AF396" t="str" cm="1">
        <f t="array" ref="AF396">IFERROR(IF(Helpers!AF188&gt;0, MAX(0, Helpers!AF188 - INDEX(Matrix!$B$2:$ZZ$201, ROW()-209, COLUMN()-1)), ""),"")</f>
        <v/>
      </c>
      <c r="AG396" t="str" cm="1">
        <f t="array" ref="AG396">IFERROR(IF(Helpers!AG188&gt;0, MAX(0, Helpers!AG188 - INDEX(Matrix!$B$2:$ZZ$201, ROW()-209, COLUMN()-1)), ""),"")</f>
        <v/>
      </c>
      <c r="AH396" t="str" cm="1">
        <f t="array" ref="AH396">IFERROR(IF(Helpers!AH188&gt;0, MAX(0, Helpers!AH188 - INDEX(Matrix!$B$2:$ZZ$201, ROW()-209, COLUMN()-1)), ""),"")</f>
        <v/>
      </c>
      <c r="AI396" t="str" cm="1">
        <f t="array" ref="AI396">IFERROR(IF(Helpers!AI188&gt;0, MAX(0, Helpers!AI188 - INDEX(Matrix!$B$2:$ZZ$201, ROW()-209, COLUMN()-1)), ""),"")</f>
        <v/>
      </c>
      <c r="AJ396" t="str" cm="1">
        <f t="array" ref="AJ396">IFERROR(IF(Helpers!AJ188&gt;0, MAX(0, Helpers!AJ188 - INDEX(Matrix!$B$2:$ZZ$201, ROW()-209, COLUMN()-1)), ""),"")</f>
        <v/>
      </c>
      <c r="AK396" t="str" cm="1">
        <f t="array" ref="AK396">IFERROR(IF(Helpers!AK188&gt;0, MAX(0, Helpers!AK188 - INDEX(Matrix!$B$2:$ZZ$201, ROW()-209, COLUMN()-1)), ""),"")</f>
        <v/>
      </c>
      <c r="AL396" t="str" cm="1">
        <f t="array" ref="AL396">IFERROR(IF(Helpers!AL188&gt;0, MAX(0, Helpers!AL188 - INDEX(Matrix!$B$2:$ZZ$201, ROW()-209, COLUMN()-1)), ""),"")</f>
        <v/>
      </c>
      <c r="AM396" t="str" cm="1">
        <f t="array" ref="AM396">IFERROR(IF(Helpers!AM188&gt;0, MAX(0, Helpers!AM188 - INDEX(Matrix!$B$2:$ZZ$201, ROW()-209, COLUMN()-1)), ""),"")</f>
        <v/>
      </c>
      <c r="AN396" t="str" cm="1">
        <f t="array" ref="AN396">IFERROR(IF(Helpers!AN188&gt;0, MAX(0, Helpers!AN188 - INDEX(Matrix!$B$2:$ZZ$201, ROW()-209, COLUMN()-1)), ""),"")</f>
        <v/>
      </c>
      <c r="AO396" t="str" cm="1">
        <f t="array" ref="AO396">IFERROR(IF(Helpers!AO188&gt;0, MAX(0, Helpers!AO188 - INDEX(Matrix!$B$2:$ZZ$201, ROW()-209, COLUMN()-1)), ""),"")</f>
        <v/>
      </c>
      <c r="AP396" t="str" cm="1">
        <f t="array" ref="AP396">IFERROR(IF(Helpers!AP188&gt;0, MAX(0, Helpers!AP188 - INDEX(Matrix!$B$2:$ZZ$201, ROW()-209, COLUMN()-1)), ""),"")</f>
        <v/>
      </c>
      <c r="AQ396" t="str" cm="1">
        <f t="array" ref="AQ396">IFERROR(IF(Helpers!AQ188&gt;0, MAX(0, Helpers!AQ188 - INDEX(Matrix!$B$2:$ZZ$201, ROW()-209, COLUMN()-1)), ""),"")</f>
        <v/>
      </c>
      <c r="AR396" t="str" cm="1">
        <f t="array" ref="AR396">IFERROR(IF(Helpers!AR188&gt;0, MAX(0, Helpers!AR188 - INDEX(Matrix!$B$2:$ZZ$201, ROW()-209, COLUMN()-1)), ""),"")</f>
        <v/>
      </c>
      <c r="AS396" t="str" cm="1">
        <f t="array" ref="AS396">IFERROR(IF(Helpers!AS188&gt;0, MAX(0, Helpers!AS188 - INDEX(Matrix!$B$2:$ZZ$201, ROW()-209, COLUMN()-1)), ""),"")</f>
        <v/>
      </c>
      <c r="AT396" t="str" cm="1">
        <f t="array" ref="AT396">IFERROR(IF(Helpers!AT188&gt;0, MAX(0, Helpers!AT188 - INDEX(Matrix!$B$2:$ZZ$201, ROW()-209, COLUMN()-1)), ""),"")</f>
        <v/>
      </c>
      <c r="AU396" t="str" cm="1">
        <f t="array" ref="AU396">IFERROR(IF(Helpers!AU188&gt;0, MAX(0, Helpers!AU188 - INDEX(Matrix!$B$2:$ZZ$201, ROW()-209, COLUMN()-1)), ""),"")</f>
        <v/>
      </c>
      <c r="AV396" t="str" cm="1">
        <f t="array" ref="AV396">IFERROR(IF(Helpers!AV188&gt;0, MAX(0, Helpers!AV188 - INDEX(Matrix!$B$2:$ZZ$201, ROW()-209, COLUMN()-1)), ""),"")</f>
        <v/>
      </c>
      <c r="AW396" t="str" cm="1">
        <f t="array" ref="AW396">IFERROR(IF(Helpers!AW188&gt;0, MAX(0, Helpers!AW188 - INDEX(Matrix!$B$2:$ZZ$201, ROW()-209, COLUMN()-1)), ""),"")</f>
        <v/>
      </c>
      <c r="AX396" t="str" cm="1">
        <f t="array" ref="AX396">IFERROR(IF(Helpers!AX188&gt;0, MAX(0, Helpers!AX188 - INDEX(Matrix!$B$2:$ZZ$201, ROW()-209, COLUMN()-1)), ""),"")</f>
        <v/>
      </c>
      <c r="AY396" t="str" cm="1">
        <f t="array" ref="AY396">IFERROR(IF(Helpers!AY188&gt;0, MAX(0, Helpers!AY188 - INDEX(Matrix!$B$2:$ZZ$201, ROW()-209, COLUMN()-1)), ""),"")</f>
        <v/>
      </c>
    </row>
    <row r="397" spans="1:51" x14ac:dyDescent="0.25">
      <c r="A397" s="12"/>
      <c r="B397" t="str" cm="1">
        <f t="array" ref="B397">IFERROR(IF(Helpers!B189&gt;0, MAX(0, Helpers!B189 - INDEX(Matrix!$B$2:$ZZ$201, ROW()-209, COLUMN()-1)), ""),"")</f>
        <v/>
      </c>
      <c r="C397" t="str" cm="1">
        <f t="array" ref="C397">IFERROR(IF(Helpers!C189&gt;0, MAX(0, Helpers!C189 - INDEX(Matrix!$B$2:$ZZ$201, ROW()-209, COLUMN()-1)), ""),"")</f>
        <v/>
      </c>
      <c r="D397" t="str" cm="1">
        <f t="array" ref="D397">IFERROR(IF(Helpers!D189&gt;0, MAX(0, Helpers!D189 - INDEX(Matrix!$B$2:$ZZ$201, ROW()-209, COLUMN()-1)), ""),"")</f>
        <v/>
      </c>
      <c r="E397" t="str" cm="1">
        <f t="array" ref="E397">IFERROR(IF(Helpers!E189&gt;0, MAX(0, Helpers!E189 - INDEX(Matrix!$B$2:$ZZ$201, ROW()-209, COLUMN()-1)), ""),"")</f>
        <v/>
      </c>
      <c r="F397" t="str" cm="1">
        <f t="array" ref="F397">IFERROR(IF(Helpers!F189&gt;0, MAX(0, Helpers!F189 - INDEX(Matrix!$B$2:$ZZ$201, ROW()-209, COLUMN()-1)), ""),"")</f>
        <v/>
      </c>
      <c r="G397" t="str" cm="1">
        <f t="array" ref="G397">IFERROR(IF(Helpers!G189&gt;0, MAX(0, Helpers!G189 - INDEX(Matrix!$B$2:$ZZ$201, ROW()-209, COLUMN()-1)), ""),"")</f>
        <v/>
      </c>
      <c r="H397" t="str" cm="1">
        <f t="array" ref="H397">IFERROR(IF(Helpers!H189&gt;0, MAX(0, Helpers!H189 - INDEX(Matrix!$B$2:$ZZ$201, ROW()-209, COLUMN()-1)), ""),"")</f>
        <v/>
      </c>
      <c r="I397" t="str" cm="1">
        <f t="array" ref="I397">IFERROR(IF(Helpers!I189&gt;0, MAX(0, Helpers!I189 - INDEX(Matrix!$B$2:$ZZ$201, ROW()-209, COLUMN()-1)), ""),"")</f>
        <v/>
      </c>
      <c r="J397" t="str" cm="1">
        <f t="array" ref="J397">IFERROR(IF(Helpers!J189&gt;0, MAX(0, Helpers!J189 - INDEX(Matrix!$B$2:$ZZ$201, ROW()-209, COLUMN()-1)), ""),"")</f>
        <v/>
      </c>
      <c r="K397" t="str" cm="1">
        <f t="array" ref="K397">IFERROR(IF(Helpers!K189&gt;0, MAX(0, Helpers!K189 - INDEX(Matrix!$B$2:$ZZ$201, ROW()-209, COLUMN()-1)), ""),"")</f>
        <v/>
      </c>
      <c r="L397" t="str" cm="1">
        <f t="array" ref="L397">IFERROR(IF(Helpers!L189&gt;0, MAX(0, Helpers!L189 - INDEX(Matrix!$B$2:$ZZ$201, ROW()-209, COLUMN()-1)), ""),"")</f>
        <v/>
      </c>
      <c r="M397" t="str" cm="1">
        <f t="array" ref="M397">IFERROR(IF(Helpers!M189&gt;0, MAX(0, Helpers!M189 - INDEX(Matrix!$B$2:$ZZ$201, ROW()-209, COLUMN()-1)), ""),"")</f>
        <v/>
      </c>
      <c r="N397" t="str" cm="1">
        <f t="array" ref="N397">IFERROR(IF(Helpers!N189&gt;0, MAX(0, Helpers!N189 - INDEX(Matrix!$B$2:$ZZ$201, ROW()-209, COLUMN()-1)), ""),"")</f>
        <v/>
      </c>
      <c r="O397" t="str" cm="1">
        <f t="array" ref="O397">IFERROR(IF(Helpers!O189&gt;0, MAX(0, Helpers!O189 - INDEX(Matrix!$B$2:$ZZ$201, ROW()-209, COLUMN()-1)), ""),"")</f>
        <v/>
      </c>
      <c r="P397" t="str" cm="1">
        <f t="array" ref="P397">IFERROR(IF(Helpers!P189&gt;0, MAX(0, Helpers!P189 - INDEX(Matrix!$B$2:$ZZ$201, ROW()-209, COLUMN()-1)), ""),"")</f>
        <v/>
      </c>
      <c r="Q397" t="str" cm="1">
        <f t="array" ref="Q397">IFERROR(IF(Helpers!Q189&gt;0, MAX(0, Helpers!Q189 - INDEX(Matrix!$B$2:$ZZ$201, ROW()-209, COLUMN()-1)), ""),"")</f>
        <v/>
      </c>
      <c r="R397" t="str" cm="1">
        <f t="array" ref="R397">IFERROR(IF(Helpers!R189&gt;0, MAX(0, Helpers!R189 - INDEX(Matrix!$B$2:$ZZ$201, ROW()-209, COLUMN()-1)), ""),"")</f>
        <v/>
      </c>
      <c r="S397" t="str" cm="1">
        <f t="array" ref="S397">IFERROR(IF(Helpers!S189&gt;0, MAX(0, Helpers!S189 - INDEX(Matrix!$B$2:$ZZ$201, ROW()-209, COLUMN()-1)), ""),"")</f>
        <v/>
      </c>
      <c r="T397" t="str" cm="1">
        <f t="array" ref="T397">IFERROR(IF(Helpers!T189&gt;0, MAX(0, Helpers!T189 - INDEX(Matrix!$B$2:$ZZ$201, ROW()-209, COLUMN()-1)), ""),"")</f>
        <v/>
      </c>
      <c r="U397" t="str" cm="1">
        <f t="array" ref="U397">IFERROR(IF(Helpers!U189&gt;0, MAX(0, Helpers!U189 - INDEX(Matrix!$B$2:$ZZ$201, ROW()-209, COLUMN()-1)), ""),"")</f>
        <v/>
      </c>
      <c r="V397" t="str" cm="1">
        <f t="array" ref="V397">IFERROR(IF(Helpers!V189&gt;0, MAX(0, Helpers!V189 - INDEX(Matrix!$B$2:$ZZ$201, ROW()-209, COLUMN()-1)), ""),"")</f>
        <v/>
      </c>
      <c r="W397" t="str" cm="1">
        <f t="array" ref="W397">IFERROR(IF(Helpers!W189&gt;0, MAX(0, Helpers!W189 - INDEX(Matrix!$B$2:$ZZ$201, ROW()-209, COLUMN()-1)), ""),"")</f>
        <v/>
      </c>
      <c r="X397" t="str" cm="1">
        <f t="array" ref="X397">IFERROR(IF(Helpers!X189&gt;0, MAX(0, Helpers!X189 - INDEX(Matrix!$B$2:$ZZ$201, ROW()-209, COLUMN()-1)), ""),"")</f>
        <v/>
      </c>
      <c r="Y397" t="str" cm="1">
        <f t="array" ref="Y397">IFERROR(IF(Helpers!Y189&gt;0, MAX(0, Helpers!Y189 - INDEX(Matrix!$B$2:$ZZ$201, ROW()-209, COLUMN()-1)), ""),"")</f>
        <v/>
      </c>
      <c r="Z397" t="str" cm="1">
        <f t="array" ref="Z397">IFERROR(IF(Helpers!Z189&gt;0, MAX(0, Helpers!Z189 - INDEX(Matrix!$B$2:$ZZ$201, ROW()-209, COLUMN()-1)), ""),"")</f>
        <v/>
      </c>
      <c r="AA397" t="str" cm="1">
        <f t="array" ref="AA397">IFERROR(IF(Helpers!AA189&gt;0, MAX(0, Helpers!AA189 - INDEX(Matrix!$B$2:$ZZ$201, ROW()-209, COLUMN()-1)), ""),"")</f>
        <v/>
      </c>
      <c r="AB397" t="str" cm="1">
        <f t="array" ref="AB397">IFERROR(IF(Helpers!AB189&gt;0, MAX(0, Helpers!AB189 - INDEX(Matrix!$B$2:$ZZ$201, ROW()-209, COLUMN()-1)), ""),"")</f>
        <v/>
      </c>
      <c r="AC397" t="str" cm="1">
        <f t="array" ref="AC397">IFERROR(IF(Helpers!AC189&gt;0, MAX(0, Helpers!AC189 - INDEX(Matrix!$B$2:$ZZ$201, ROW()-209, COLUMN()-1)), ""),"")</f>
        <v/>
      </c>
      <c r="AD397" t="str" cm="1">
        <f t="array" ref="AD397">IFERROR(IF(Helpers!AD189&gt;0, MAX(0, Helpers!AD189 - INDEX(Matrix!$B$2:$ZZ$201, ROW()-209, COLUMN()-1)), ""),"")</f>
        <v/>
      </c>
      <c r="AE397" t="str" cm="1">
        <f t="array" ref="AE397">IFERROR(IF(Helpers!AE189&gt;0, MAX(0, Helpers!AE189 - INDEX(Matrix!$B$2:$ZZ$201, ROW()-209, COLUMN()-1)), ""),"")</f>
        <v/>
      </c>
      <c r="AF397" t="str" cm="1">
        <f t="array" ref="AF397">IFERROR(IF(Helpers!AF189&gt;0, MAX(0, Helpers!AF189 - INDEX(Matrix!$B$2:$ZZ$201, ROW()-209, COLUMN()-1)), ""),"")</f>
        <v/>
      </c>
      <c r="AG397" t="str" cm="1">
        <f t="array" ref="AG397">IFERROR(IF(Helpers!AG189&gt;0, MAX(0, Helpers!AG189 - INDEX(Matrix!$B$2:$ZZ$201, ROW()-209, COLUMN()-1)), ""),"")</f>
        <v/>
      </c>
      <c r="AH397" t="str" cm="1">
        <f t="array" ref="AH397">IFERROR(IF(Helpers!AH189&gt;0, MAX(0, Helpers!AH189 - INDEX(Matrix!$B$2:$ZZ$201, ROW()-209, COLUMN()-1)), ""),"")</f>
        <v/>
      </c>
      <c r="AI397" t="str" cm="1">
        <f t="array" ref="AI397">IFERROR(IF(Helpers!AI189&gt;0, MAX(0, Helpers!AI189 - INDEX(Matrix!$B$2:$ZZ$201, ROW()-209, COLUMN()-1)), ""),"")</f>
        <v/>
      </c>
      <c r="AJ397" t="str" cm="1">
        <f t="array" ref="AJ397">IFERROR(IF(Helpers!AJ189&gt;0, MAX(0, Helpers!AJ189 - INDEX(Matrix!$B$2:$ZZ$201, ROW()-209, COLUMN()-1)), ""),"")</f>
        <v/>
      </c>
      <c r="AK397" t="str" cm="1">
        <f t="array" ref="AK397">IFERROR(IF(Helpers!AK189&gt;0, MAX(0, Helpers!AK189 - INDEX(Matrix!$B$2:$ZZ$201, ROW()-209, COLUMN()-1)), ""),"")</f>
        <v/>
      </c>
      <c r="AL397" t="str" cm="1">
        <f t="array" ref="AL397">IFERROR(IF(Helpers!AL189&gt;0, MAX(0, Helpers!AL189 - INDEX(Matrix!$B$2:$ZZ$201, ROW()-209, COLUMN()-1)), ""),"")</f>
        <v/>
      </c>
      <c r="AM397" t="str" cm="1">
        <f t="array" ref="AM397">IFERROR(IF(Helpers!AM189&gt;0, MAX(0, Helpers!AM189 - INDEX(Matrix!$B$2:$ZZ$201, ROW()-209, COLUMN()-1)), ""),"")</f>
        <v/>
      </c>
      <c r="AN397" t="str" cm="1">
        <f t="array" ref="AN397">IFERROR(IF(Helpers!AN189&gt;0, MAX(0, Helpers!AN189 - INDEX(Matrix!$B$2:$ZZ$201, ROW()-209, COLUMN()-1)), ""),"")</f>
        <v/>
      </c>
      <c r="AO397" t="str" cm="1">
        <f t="array" ref="AO397">IFERROR(IF(Helpers!AO189&gt;0, MAX(0, Helpers!AO189 - INDEX(Matrix!$B$2:$ZZ$201, ROW()-209, COLUMN()-1)), ""),"")</f>
        <v/>
      </c>
      <c r="AP397" t="str" cm="1">
        <f t="array" ref="AP397">IFERROR(IF(Helpers!AP189&gt;0, MAX(0, Helpers!AP189 - INDEX(Matrix!$B$2:$ZZ$201, ROW()-209, COLUMN()-1)), ""),"")</f>
        <v/>
      </c>
      <c r="AQ397" t="str" cm="1">
        <f t="array" ref="AQ397">IFERROR(IF(Helpers!AQ189&gt;0, MAX(0, Helpers!AQ189 - INDEX(Matrix!$B$2:$ZZ$201, ROW()-209, COLUMN()-1)), ""),"")</f>
        <v/>
      </c>
      <c r="AR397" t="str" cm="1">
        <f t="array" ref="AR397">IFERROR(IF(Helpers!AR189&gt;0, MAX(0, Helpers!AR189 - INDEX(Matrix!$B$2:$ZZ$201, ROW()-209, COLUMN()-1)), ""),"")</f>
        <v/>
      </c>
      <c r="AS397" t="str" cm="1">
        <f t="array" ref="AS397">IFERROR(IF(Helpers!AS189&gt;0, MAX(0, Helpers!AS189 - INDEX(Matrix!$B$2:$ZZ$201, ROW()-209, COLUMN()-1)), ""),"")</f>
        <v/>
      </c>
      <c r="AT397" t="str" cm="1">
        <f t="array" ref="AT397">IFERROR(IF(Helpers!AT189&gt;0, MAX(0, Helpers!AT189 - INDEX(Matrix!$B$2:$ZZ$201, ROW()-209, COLUMN()-1)), ""),"")</f>
        <v/>
      </c>
      <c r="AU397" t="str" cm="1">
        <f t="array" ref="AU397">IFERROR(IF(Helpers!AU189&gt;0, MAX(0, Helpers!AU189 - INDEX(Matrix!$B$2:$ZZ$201, ROW()-209, COLUMN()-1)), ""),"")</f>
        <v/>
      </c>
      <c r="AV397" t="str" cm="1">
        <f t="array" ref="AV397">IFERROR(IF(Helpers!AV189&gt;0, MAX(0, Helpers!AV189 - INDEX(Matrix!$B$2:$ZZ$201, ROW()-209, COLUMN()-1)), ""),"")</f>
        <v/>
      </c>
      <c r="AW397" t="str" cm="1">
        <f t="array" ref="AW397">IFERROR(IF(Helpers!AW189&gt;0, MAX(0, Helpers!AW189 - INDEX(Matrix!$B$2:$ZZ$201, ROW()-209, COLUMN()-1)), ""),"")</f>
        <v/>
      </c>
      <c r="AX397" t="str" cm="1">
        <f t="array" ref="AX397">IFERROR(IF(Helpers!AX189&gt;0, MAX(0, Helpers!AX189 - INDEX(Matrix!$B$2:$ZZ$201, ROW()-209, COLUMN()-1)), ""),"")</f>
        <v/>
      </c>
      <c r="AY397" t="str" cm="1">
        <f t="array" ref="AY397">IFERROR(IF(Helpers!AY189&gt;0, MAX(0, Helpers!AY189 - INDEX(Matrix!$B$2:$ZZ$201, ROW()-209, COLUMN()-1)), ""),"")</f>
        <v/>
      </c>
    </row>
    <row r="398" spans="1:51" x14ac:dyDescent="0.25">
      <c r="A398" s="12"/>
      <c r="B398" t="str" cm="1">
        <f t="array" ref="B398">IFERROR(IF(Helpers!B190&gt;0, MAX(0, Helpers!B190 - INDEX(Matrix!$B$2:$ZZ$201, ROW()-209, COLUMN()-1)), ""),"")</f>
        <v/>
      </c>
      <c r="C398" t="str" cm="1">
        <f t="array" ref="C398">IFERROR(IF(Helpers!C190&gt;0, MAX(0, Helpers!C190 - INDEX(Matrix!$B$2:$ZZ$201, ROW()-209, COLUMN()-1)), ""),"")</f>
        <v/>
      </c>
      <c r="D398" t="str" cm="1">
        <f t="array" ref="D398">IFERROR(IF(Helpers!D190&gt;0, MAX(0, Helpers!D190 - INDEX(Matrix!$B$2:$ZZ$201, ROW()-209, COLUMN()-1)), ""),"")</f>
        <v/>
      </c>
      <c r="E398" t="str" cm="1">
        <f t="array" ref="E398">IFERROR(IF(Helpers!E190&gt;0, MAX(0, Helpers!E190 - INDEX(Matrix!$B$2:$ZZ$201, ROW()-209, COLUMN()-1)), ""),"")</f>
        <v/>
      </c>
      <c r="F398" t="str" cm="1">
        <f t="array" ref="F398">IFERROR(IF(Helpers!F190&gt;0, MAX(0, Helpers!F190 - INDEX(Matrix!$B$2:$ZZ$201, ROW()-209, COLUMN()-1)), ""),"")</f>
        <v/>
      </c>
      <c r="G398" t="str" cm="1">
        <f t="array" ref="G398">IFERROR(IF(Helpers!G190&gt;0, MAX(0, Helpers!G190 - INDEX(Matrix!$B$2:$ZZ$201, ROW()-209, COLUMN()-1)), ""),"")</f>
        <v/>
      </c>
      <c r="H398" t="str" cm="1">
        <f t="array" ref="H398">IFERROR(IF(Helpers!H190&gt;0, MAX(0, Helpers!H190 - INDEX(Matrix!$B$2:$ZZ$201, ROW()-209, COLUMN()-1)), ""),"")</f>
        <v/>
      </c>
      <c r="I398" t="str" cm="1">
        <f t="array" ref="I398">IFERROR(IF(Helpers!I190&gt;0, MAX(0, Helpers!I190 - INDEX(Matrix!$B$2:$ZZ$201, ROW()-209, COLUMN()-1)), ""),"")</f>
        <v/>
      </c>
      <c r="J398" t="str" cm="1">
        <f t="array" ref="J398">IFERROR(IF(Helpers!J190&gt;0, MAX(0, Helpers!J190 - INDEX(Matrix!$B$2:$ZZ$201, ROW()-209, COLUMN()-1)), ""),"")</f>
        <v/>
      </c>
      <c r="K398" t="str" cm="1">
        <f t="array" ref="K398">IFERROR(IF(Helpers!K190&gt;0, MAX(0, Helpers!K190 - INDEX(Matrix!$B$2:$ZZ$201, ROW()-209, COLUMN()-1)), ""),"")</f>
        <v/>
      </c>
      <c r="L398" t="str" cm="1">
        <f t="array" ref="L398">IFERROR(IF(Helpers!L190&gt;0, MAX(0, Helpers!L190 - INDEX(Matrix!$B$2:$ZZ$201, ROW()-209, COLUMN()-1)), ""),"")</f>
        <v/>
      </c>
      <c r="M398" t="str" cm="1">
        <f t="array" ref="M398">IFERROR(IF(Helpers!M190&gt;0, MAX(0, Helpers!M190 - INDEX(Matrix!$B$2:$ZZ$201, ROW()-209, COLUMN()-1)), ""),"")</f>
        <v/>
      </c>
      <c r="N398" t="str" cm="1">
        <f t="array" ref="N398">IFERROR(IF(Helpers!N190&gt;0, MAX(0, Helpers!N190 - INDEX(Matrix!$B$2:$ZZ$201, ROW()-209, COLUMN()-1)), ""),"")</f>
        <v/>
      </c>
      <c r="O398" t="str" cm="1">
        <f t="array" ref="O398">IFERROR(IF(Helpers!O190&gt;0, MAX(0, Helpers!O190 - INDEX(Matrix!$B$2:$ZZ$201, ROW()-209, COLUMN()-1)), ""),"")</f>
        <v/>
      </c>
      <c r="P398" t="str" cm="1">
        <f t="array" ref="P398">IFERROR(IF(Helpers!P190&gt;0, MAX(0, Helpers!P190 - INDEX(Matrix!$B$2:$ZZ$201, ROW()-209, COLUMN()-1)), ""),"")</f>
        <v/>
      </c>
      <c r="Q398" t="str" cm="1">
        <f t="array" ref="Q398">IFERROR(IF(Helpers!Q190&gt;0, MAX(0, Helpers!Q190 - INDEX(Matrix!$B$2:$ZZ$201, ROW()-209, COLUMN()-1)), ""),"")</f>
        <v/>
      </c>
      <c r="R398" t="str" cm="1">
        <f t="array" ref="R398">IFERROR(IF(Helpers!R190&gt;0, MAX(0, Helpers!R190 - INDEX(Matrix!$B$2:$ZZ$201, ROW()-209, COLUMN()-1)), ""),"")</f>
        <v/>
      </c>
      <c r="S398" t="str" cm="1">
        <f t="array" ref="S398">IFERROR(IF(Helpers!S190&gt;0, MAX(0, Helpers!S190 - INDEX(Matrix!$B$2:$ZZ$201, ROW()-209, COLUMN()-1)), ""),"")</f>
        <v/>
      </c>
      <c r="T398" t="str" cm="1">
        <f t="array" ref="T398">IFERROR(IF(Helpers!T190&gt;0, MAX(0, Helpers!T190 - INDEX(Matrix!$B$2:$ZZ$201, ROW()-209, COLUMN()-1)), ""),"")</f>
        <v/>
      </c>
      <c r="U398" t="str" cm="1">
        <f t="array" ref="U398">IFERROR(IF(Helpers!U190&gt;0, MAX(0, Helpers!U190 - INDEX(Matrix!$B$2:$ZZ$201, ROW()-209, COLUMN()-1)), ""),"")</f>
        <v/>
      </c>
      <c r="V398" t="str" cm="1">
        <f t="array" ref="V398">IFERROR(IF(Helpers!V190&gt;0, MAX(0, Helpers!V190 - INDEX(Matrix!$B$2:$ZZ$201, ROW()-209, COLUMN()-1)), ""),"")</f>
        <v/>
      </c>
      <c r="W398" t="str" cm="1">
        <f t="array" ref="W398">IFERROR(IF(Helpers!W190&gt;0, MAX(0, Helpers!W190 - INDEX(Matrix!$B$2:$ZZ$201, ROW()-209, COLUMN()-1)), ""),"")</f>
        <v/>
      </c>
      <c r="X398" t="str" cm="1">
        <f t="array" ref="X398">IFERROR(IF(Helpers!X190&gt;0, MAX(0, Helpers!X190 - INDEX(Matrix!$B$2:$ZZ$201, ROW()-209, COLUMN()-1)), ""),"")</f>
        <v/>
      </c>
      <c r="Y398" t="str" cm="1">
        <f t="array" ref="Y398">IFERROR(IF(Helpers!Y190&gt;0, MAX(0, Helpers!Y190 - INDEX(Matrix!$B$2:$ZZ$201, ROW()-209, COLUMN()-1)), ""),"")</f>
        <v/>
      </c>
      <c r="Z398" t="str" cm="1">
        <f t="array" ref="Z398">IFERROR(IF(Helpers!Z190&gt;0, MAX(0, Helpers!Z190 - INDEX(Matrix!$B$2:$ZZ$201, ROW()-209, COLUMN()-1)), ""),"")</f>
        <v/>
      </c>
      <c r="AA398" t="str" cm="1">
        <f t="array" ref="AA398">IFERROR(IF(Helpers!AA190&gt;0, MAX(0, Helpers!AA190 - INDEX(Matrix!$B$2:$ZZ$201, ROW()-209, COLUMN()-1)), ""),"")</f>
        <v/>
      </c>
      <c r="AB398" t="str" cm="1">
        <f t="array" ref="AB398">IFERROR(IF(Helpers!AB190&gt;0, MAX(0, Helpers!AB190 - INDEX(Matrix!$B$2:$ZZ$201, ROW()-209, COLUMN()-1)), ""),"")</f>
        <v/>
      </c>
      <c r="AC398" t="str" cm="1">
        <f t="array" ref="AC398">IFERROR(IF(Helpers!AC190&gt;0, MAX(0, Helpers!AC190 - INDEX(Matrix!$B$2:$ZZ$201, ROW()-209, COLUMN()-1)), ""),"")</f>
        <v/>
      </c>
      <c r="AD398" t="str" cm="1">
        <f t="array" ref="AD398">IFERROR(IF(Helpers!AD190&gt;0, MAX(0, Helpers!AD190 - INDEX(Matrix!$B$2:$ZZ$201, ROW()-209, COLUMN()-1)), ""),"")</f>
        <v/>
      </c>
      <c r="AE398" t="str" cm="1">
        <f t="array" ref="AE398">IFERROR(IF(Helpers!AE190&gt;0, MAX(0, Helpers!AE190 - INDEX(Matrix!$B$2:$ZZ$201, ROW()-209, COLUMN()-1)), ""),"")</f>
        <v/>
      </c>
      <c r="AF398" t="str" cm="1">
        <f t="array" ref="AF398">IFERROR(IF(Helpers!AF190&gt;0, MAX(0, Helpers!AF190 - INDEX(Matrix!$B$2:$ZZ$201, ROW()-209, COLUMN()-1)), ""),"")</f>
        <v/>
      </c>
      <c r="AG398" t="str" cm="1">
        <f t="array" ref="AG398">IFERROR(IF(Helpers!AG190&gt;0, MAX(0, Helpers!AG190 - INDEX(Matrix!$B$2:$ZZ$201, ROW()-209, COLUMN()-1)), ""),"")</f>
        <v/>
      </c>
      <c r="AH398" t="str" cm="1">
        <f t="array" ref="AH398">IFERROR(IF(Helpers!AH190&gt;0, MAX(0, Helpers!AH190 - INDEX(Matrix!$B$2:$ZZ$201, ROW()-209, COLUMN()-1)), ""),"")</f>
        <v/>
      </c>
      <c r="AI398" t="str" cm="1">
        <f t="array" ref="AI398">IFERROR(IF(Helpers!AI190&gt;0, MAX(0, Helpers!AI190 - INDEX(Matrix!$B$2:$ZZ$201, ROW()-209, COLUMN()-1)), ""),"")</f>
        <v/>
      </c>
      <c r="AJ398" t="str" cm="1">
        <f t="array" ref="AJ398">IFERROR(IF(Helpers!AJ190&gt;0, MAX(0, Helpers!AJ190 - INDEX(Matrix!$B$2:$ZZ$201, ROW()-209, COLUMN()-1)), ""),"")</f>
        <v/>
      </c>
      <c r="AK398" t="str" cm="1">
        <f t="array" ref="AK398">IFERROR(IF(Helpers!AK190&gt;0, MAX(0, Helpers!AK190 - INDEX(Matrix!$B$2:$ZZ$201, ROW()-209, COLUMN()-1)), ""),"")</f>
        <v/>
      </c>
      <c r="AL398" t="str" cm="1">
        <f t="array" ref="AL398">IFERROR(IF(Helpers!AL190&gt;0, MAX(0, Helpers!AL190 - INDEX(Matrix!$B$2:$ZZ$201, ROW()-209, COLUMN()-1)), ""),"")</f>
        <v/>
      </c>
      <c r="AM398" t="str" cm="1">
        <f t="array" ref="AM398">IFERROR(IF(Helpers!AM190&gt;0, MAX(0, Helpers!AM190 - INDEX(Matrix!$B$2:$ZZ$201, ROW()-209, COLUMN()-1)), ""),"")</f>
        <v/>
      </c>
      <c r="AN398" t="str" cm="1">
        <f t="array" ref="AN398">IFERROR(IF(Helpers!AN190&gt;0, MAX(0, Helpers!AN190 - INDEX(Matrix!$B$2:$ZZ$201, ROW()-209, COLUMN()-1)), ""),"")</f>
        <v/>
      </c>
      <c r="AO398" t="str" cm="1">
        <f t="array" ref="AO398">IFERROR(IF(Helpers!AO190&gt;0, MAX(0, Helpers!AO190 - INDEX(Matrix!$B$2:$ZZ$201, ROW()-209, COLUMN()-1)), ""),"")</f>
        <v/>
      </c>
      <c r="AP398" t="str" cm="1">
        <f t="array" ref="AP398">IFERROR(IF(Helpers!AP190&gt;0, MAX(0, Helpers!AP190 - INDEX(Matrix!$B$2:$ZZ$201, ROW()-209, COLUMN()-1)), ""),"")</f>
        <v/>
      </c>
      <c r="AQ398" t="str" cm="1">
        <f t="array" ref="AQ398">IFERROR(IF(Helpers!AQ190&gt;0, MAX(0, Helpers!AQ190 - INDEX(Matrix!$B$2:$ZZ$201, ROW()-209, COLUMN()-1)), ""),"")</f>
        <v/>
      </c>
      <c r="AR398" t="str" cm="1">
        <f t="array" ref="AR398">IFERROR(IF(Helpers!AR190&gt;0, MAX(0, Helpers!AR190 - INDEX(Matrix!$B$2:$ZZ$201, ROW()-209, COLUMN()-1)), ""),"")</f>
        <v/>
      </c>
      <c r="AS398" t="str" cm="1">
        <f t="array" ref="AS398">IFERROR(IF(Helpers!AS190&gt;0, MAX(0, Helpers!AS190 - INDEX(Matrix!$B$2:$ZZ$201, ROW()-209, COLUMN()-1)), ""),"")</f>
        <v/>
      </c>
      <c r="AT398" t="str" cm="1">
        <f t="array" ref="AT398">IFERROR(IF(Helpers!AT190&gt;0, MAX(0, Helpers!AT190 - INDEX(Matrix!$B$2:$ZZ$201, ROW()-209, COLUMN()-1)), ""),"")</f>
        <v/>
      </c>
      <c r="AU398" t="str" cm="1">
        <f t="array" ref="AU398">IFERROR(IF(Helpers!AU190&gt;0, MAX(0, Helpers!AU190 - INDEX(Matrix!$B$2:$ZZ$201, ROW()-209, COLUMN()-1)), ""),"")</f>
        <v/>
      </c>
      <c r="AV398" t="str" cm="1">
        <f t="array" ref="AV398">IFERROR(IF(Helpers!AV190&gt;0, MAX(0, Helpers!AV190 - INDEX(Matrix!$B$2:$ZZ$201, ROW()-209, COLUMN()-1)), ""),"")</f>
        <v/>
      </c>
      <c r="AW398" t="str" cm="1">
        <f t="array" ref="AW398">IFERROR(IF(Helpers!AW190&gt;0, MAX(0, Helpers!AW190 - INDEX(Matrix!$B$2:$ZZ$201, ROW()-209, COLUMN()-1)), ""),"")</f>
        <v/>
      </c>
      <c r="AX398" t="str" cm="1">
        <f t="array" ref="AX398">IFERROR(IF(Helpers!AX190&gt;0, MAX(0, Helpers!AX190 - INDEX(Matrix!$B$2:$ZZ$201, ROW()-209, COLUMN()-1)), ""),"")</f>
        <v/>
      </c>
      <c r="AY398" t="str" cm="1">
        <f t="array" ref="AY398">IFERROR(IF(Helpers!AY190&gt;0, MAX(0, Helpers!AY190 - INDEX(Matrix!$B$2:$ZZ$201, ROW()-209, COLUMN()-1)), ""),"")</f>
        <v/>
      </c>
    </row>
    <row r="399" spans="1:51" x14ac:dyDescent="0.25">
      <c r="A399" s="12"/>
      <c r="B399" t="str" cm="1">
        <f t="array" ref="B399">IFERROR(IF(Helpers!B191&gt;0, MAX(0, Helpers!B191 - INDEX(Matrix!$B$2:$ZZ$201, ROW()-209, COLUMN()-1)), ""),"")</f>
        <v/>
      </c>
      <c r="C399" t="str" cm="1">
        <f t="array" ref="C399">IFERROR(IF(Helpers!C191&gt;0, MAX(0, Helpers!C191 - INDEX(Matrix!$B$2:$ZZ$201, ROW()-209, COLUMN()-1)), ""),"")</f>
        <v/>
      </c>
      <c r="D399" t="str" cm="1">
        <f t="array" ref="D399">IFERROR(IF(Helpers!D191&gt;0, MAX(0, Helpers!D191 - INDEX(Matrix!$B$2:$ZZ$201, ROW()-209, COLUMN()-1)), ""),"")</f>
        <v/>
      </c>
      <c r="E399" t="str" cm="1">
        <f t="array" ref="E399">IFERROR(IF(Helpers!E191&gt;0, MAX(0, Helpers!E191 - INDEX(Matrix!$B$2:$ZZ$201, ROW()-209, COLUMN()-1)), ""),"")</f>
        <v/>
      </c>
      <c r="F399" t="str" cm="1">
        <f t="array" ref="F399">IFERROR(IF(Helpers!F191&gt;0, MAX(0, Helpers!F191 - INDEX(Matrix!$B$2:$ZZ$201, ROW()-209, COLUMN()-1)), ""),"")</f>
        <v/>
      </c>
      <c r="G399" t="str" cm="1">
        <f t="array" ref="G399">IFERROR(IF(Helpers!G191&gt;0, MAX(0, Helpers!G191 - INDEX(Matrix!$B$2:$ZZ$201, ROW()-209, COLUMN()-1)), ""),"")</f>
        <v/>
      </c>
      <c r="H399" t="str" cm="1">
        <f t="array" ref="H399">IFERROR(IF(Helpers!H191&gt;0, MAX(0, Helpers!H191 - INDEX(Matrix!$B$2:$ZZ$201, ROW()-209, COLUMN()-1)), ""),"")</f>
        <v/>
      </c>
      <c r="I399" t="str" cm="1">
        <f t="array" ref="I399">IFERROR(IF(Helpers!I191&gt;0, MAX(0, Helpers!I191 - INDEX(Matrix!$B$2:$ZZ$201, ROW()-209, COLUMN()-1)), ""),"")</f>
        <v/>
      </c>
      <c r="J399" t="str" cm="1">
        <f t="array" ref="J399">IFERROR(IF(Helpers!J191&gt;0, MAX(0, Helpers!J191 - INDEX(Matrix!$B$2:$ZZ$201, ROW()-209, COLUMN()-1)), ""),"")</f>
        <v/>
      </c>
      <c r="K399" t="str" cm="1">
        <f t="array" ref="K399">IFERROR(IF(Helpers!K191&gt;0, MAX(0, Helpers!K191 - INDEX(Matrix!$B$2:$ZZ$201, ROW()-209, COLUMN()-1)), ""),"")</f>
        <v/>
      </c>
      <c r="L399" t="str" cm="1">
        <f t="array" ref="L399">IFERROR(IF(Helpers!L191&gt;0, MAX(0, Helpers!L191 - INDEX(Matrix!$B$2:$ZZ$201, ROW()-209, COLUMN()-1)), ""),"")</f>
        <v/>
      </c>
      <c r="M399" t="str" cm="1">
        <f t="array" ref="M399">IFERROR(IF(Helpers!M191&gt;0, MAX(0, Helpers!M191 - INDEX(Matrix!$B$2:$ZZ$201, ROW()-209, COLUMN()-1)), ""),"")</f>
        <v/>
      </c>
      <c r="N399" t="str" cm="1">
        <f t="array" ref="N399">IFERROR(IF(Helpers!N191&gt;0, MAX(0, Helpers!N191 - INDEX(Matrix!$B$2:$ZZ$201, ROW()-209, COLUMN()-1)), ""),"")</f>
        <v/>
      </c>
      <c r="O399" t="str" cm="1">
        <f t="array" ref="O399">IFERROR(IF(Helpers!O191&gt;0, MAX(0, Helpers!O191 - INDEX(Matrix!$B$2:$ZZ$201, ROW()-209, COLUMN()-1)), ""),"")</f>
        <v/>
      </c>
      <c r="P399" t="str" cm="1">
        <f t="array" ref="P399">IFERROR(IF(Helpers!P191&gt;0, MAX(0, Helpers!P191 - INDEX(Matrix!$B$2:$ZZ$201, ROW()-209, COLUMN()-1)), ""),"")</f>
        <v/>
      </c>
      <c r="Q399" t="str" cm="1">
        <f t="array" ref="Q399">IFERROR(IF(Helpers!Q191&gt;0, MAX(0, Helpers!Q191 - INDEX(Matrix!$B$2:$ZZ$201, ROW()-209, COLUMN()-1)), ""),"")</f>
        <v/>
      </c>
      <c r="R399" t="str" cm="1">
        <f t="array" ref="R399">IFERROR(IF(Helpers!R191&gt;0, MAX(0, Helpers!R191 - INDEX(Matrix!$B$2:$ZZ$201, ROW()-209, COLUMN()-1)), ""),"")</f>
        <v/>
      </c>
      <c r="S399" t="str" cm="1">
        <f t="array" ref="S399">IFERROR(IF(Helpers!S191&gt;0, MAX(0, Helpers!S191 - INDEX(Matrix!$B$2:$ZZ$201, ROW()-209, COLUMN()-1)), ""),"")</f>
        <v/>
      </c>
      <c r="T399" t="str" cm="1">
        <f t="array" ref="T399">IFERROR(IF(Helpers!T191&gt;0, MAX(0, Helpers!T191 - INDEX(Matrix!$B$2:$ZZ$201, ROW()-209, COLUMN()-1)), ""),"")</f>
        <v/>
      </c>
      <c r="U399" t="str" cm="1">
        <f t="array" ref="U399">IFERROR(IF(Helpers!U191&gt;0, MAX(0, Helpers!U191 - INDEX(Matrix!$B$2:$ZZ$201, ROW()-209, COLUMN()-1)), ""),"")</f>
        <v/>
      </c>
      <c r="V399" t="str" cm="1">
        <f t="array" ref="V399">IFERROR(IF(Helpers!V191&gt;0, MAX(0, Helpers!V191 - INDEX(Matrix!$B$2:$ZZ$201, ROW()-209, COLUMN()-1)), ""),"")</f>
        <v/>
      </c>
      <c r="W399" t="str" cm="1">
        <f t="array" ref="W399">IFERROR(IF(Helpers!W191&gt;0, MAX(0, Helpers!W191 - INDEX(Matrix!$B$2:$ZZ$201, ROW()-209, COLUMN()-1)), ""),"")</f>
        <v/>
      </c>
      <c r="X399" t="str" cm="1">
        <f t="array" ref="X399">IFERROR(IF(Helpers!X191&gt;0, MAX(0, Helpers!X191 - INDEX(Matrix!$B$2:$ZZ$201, ROW()-209, COLUMN()-1)), ""),"")</f>
        <v/>
      </c>
      <c r="Y399" t="str" cm="1">
        <f t="array" ref="Y399">IFERROR(IF(Helpers!Y191&gt;0, MAX(0, Helpers!Y191 - INDEX(Matrix!$B$2:$ZZ$201, ROW()-209, COLUMN()-1)), ""),"")</f>
        <v/>
      </c>
      <c r="Z399" t="str" cm="1">
        <f t="array" ref="Z399">IFERROR(IF(Helpers!Z191&gt;0, MAX(0, Helpers!Z191 - INDEX(Matrix!$B$2:$ZZ$201, ROW()-209, COLUMN()-1)), ""),"")</f>
        <v/>
      </c>
      <c r="AA399" t="str" cm="1">
        <f t="array" ref="AA399">IFERROR(IF(Helpers!AA191&gt;0, MAX(0, Helpers!AA191 - INDEX(Matrix!$B$2:$ZZ$201, ROW()-209, COLUMN()-1)), ""),"")</f>
        <v/>
      </c>
      <c r="AB399" t="str" cm="1">
        <f t="array" ref="AB399">IFERROR(IF(Helpers!AB191&gt;0, MAX(0, Helpers!AB191 - INDEX(Matrix!$B$2:$ZZ$201, ROW()-209, COLUMN()-1)), ""),"")</f>
        <v/>
      </c>
      <c r="AC399" t="str" cm="1">
        <f t="array" ref="AC399">IFERROR(IF(Helpers!AC191&gt;0, MAX(0, Helpers!AC191 - INDEX(Matrix!$B$2:$ZZ$201, ROW()-209, COLUMN()-1)), ""),"")</f>
        <v/>
      </c>
      <c r="AD399" t="str" cm="1">
        <f t="array" ref="AD399">IFERROR(IF(Helpers!AD191&gt;0, MAX(0, Helpers!AD191 - INDEX(Matrix!$B$2:$ZZ$201, ROW()-209, COLUMN()-1)), ""),"")</f>
        <v/>
      </c>
      <c r="AE399" t="str" cm="1">
        <f t="array" ref="AE399">IFERROR(IF(Helpers!AE191&gt;0, MAX(0, Helpers!AE191 - INDEX(Matrix!$B$2:$ZZ$201, ROW()-209, COLUMN()-1)), ""),"")</f>
        <v/>
      </c>
      <c r="AF399" t="str" cm="1">
        <f t="array" ref="AF399">IFERROR(IF(Helpers!AF191&gt;0, MAX(0, Helpers!AF191 - INDEX(Matrix!$B$2:$ZZ$201, ROW()-209, COLUMN()-1)), ""),"")</f>
        <v/>
      </c>
      <c r="AG399" t="str" cm="1">
        <f t="array" ref="AG399">IFERROR(IF(Helpers!AG191&gt;0, MAX(0, Helpers!AG191 - INDEX(Matrix!$B$2:$ZZ$201, ROW()-209, COLUMN()-1)), ""),"")</f>
        <v/>
      </c>
      <c r="AH399" t="str" cm="1">
        <f t="array" ref="AH399">IFERROR(IF(Helpers!AH191&gt;0, MAX(0, Helpers!AH191 - INDEX(Matrix!$B$2:$ZZ$201, ROW()-209, COLUMN()-1)), ""),"")</f>
        <v/>
      </c>
      <c r="AI399" t="str" cm="1">
        <f t="array" ref="AI399">IFERROR(IF(Helpers!AI191&gt;0, MAX(0, Helpers!AI191 - INDEX(Matrix!$B$2:$ZZ$201, ROW()-209, COLUMN()-1)), ""),"")</f>
        <v/>
      </c>
      <c r="AJ399" t="str" cm="1">
        <f t="array" ref="AJ399">IFERROR(IF(Helpers!AJ191&gt;0, MAX(0, Helpers!AJ191 - INDEX(Matrix!$B$2:$ZZ$201, ROW()-209, COLUMN()-1)), ""),"")</f>
        <v/>
      </c>
      <c r="AK399" t="str" cm="1">
        <f t="array" ref="AK399">IFERROR(IF(Helpers!AK191&gt;0, MAX(0, Helpers!AK191 - INDEX(Matrix!$B$2:$ZZ$201, ROW()-209, COLUMN()-1)), ""),"")</f>
        <v/>
      </c>
      <c r="AL399" t="str" cm="1">
        <f t="array" ref="AL399">IFERROR(IF(Helpers!AL191&gt;0, MAX(0, Helpers!AL191 - INDEX(Matrix!$B$2:$ZZ$201, ROW()-209, COLUMN()-1)), ""),"")</f>
        <v/>
      </c>
      <c r="AM399" t="str" cm="1">
        <f t="array" ref="AM399">IFERROR(IF(Helpers!AM191&gt;0, MAX(0, Helpers!AM191 - INDEX(Matrix!$B$2:$ZZ$201, ROW()-209, COLUMN()-1)), ""),"")</f>
        <v/>
      </c>
      <c r="AN399" t="str" cm="1">
        <f t="array" ref="AN399">IFERROR(IF(Helpers!AN191&gt;0, MAX(0, Helpers!AN191 - INDEX(Matrix!$B$2:$ZZ$201, ROW()-209, COLUMN()-1)), ""),"")</f>
        <v/>
      </c>
      <c r="AO399" t="str" cm="1">
        <f t="array" ref="AO399">IFERROR(IF(Helpers!AO191&gt;0, MAX(0, Helpers!AO191 - INDEX(Matrix!$B$2:$ZZ$201, ROW()-209, COLUMN()-1)), ""),"")</f>
        <v/>
      </c>
      <c r="AP399" t="str" cm="1">
        <f t="array" ref="AP399">IFERROR(IF(Helpers!AP191&gt;0, MAX(0, Helpers!AP191 - INDEX(Matrix!$B$2:$ZZ$201, ROW()-209, COLUMN()-1)), ""),"")</f>
        <v/>
      </c>
      <c r="AQ399" t="str" cm="1">
        <f t="array" ref="AQ399">IFERROR(IF(Helpers!AQ191&gt;0, MAX(0, Helpers!AQ191 - INDEX(Matrix!$B$2:$ZZ$201, ROW()-209, COLUMN()-1)), ""),"")</f>
        <v/>
      </c>
      <c r="AR399" t="str" cm="1">
        <f t="array" ref="AR399">IFERROR(IF(Helpers!AR191&gt;0, MAX(0, Helpers!AR191 - INDEX(Matrix!$B$2:$ZZ$201, ROW()-209, COLUMN()-1)), ""),"")</f>
        <v/>
      </c>
      <c r="AS399" t="str" cm="1">
        <f t="array" ref="AS399">IFERROR(IF(Helpers!AS191&gt;0, MAX(0, Helpers!AS191 - INDEX(Matrix!$B$2:$ZZ$201, ROW()-209, COLUMN()-1)), ""),"")</f>
        <v/>
      </c>
      <c r="AT399" t="str" cm="1">
        <f t="array" ref="AT399">IFERROR(IF(Helpers!AT191&gt;0, MAX(0, Helpers!AT191 - INDEX(Matrix!$B$2:$ZZ$201, ROW()-209, COLUMN()-1)), ""),"")</f>
        <v/>
      </c>
      <c r="AU399" t="str" cm="1">
        <f t="array" ref="AU399">IFERROR(IF(Helpers!AU191&gt;0, MAX(0, Helpers!AU191 - INDEX(Matrix!$B$2:$ZZ$201, ROW()-209, COLUMN()-1)), ""),"")</f>
        <v/>
      </c>
      <c r="AV399" t="str" cm="1">
        <f t="array" ref="AV399">IFERROR(IF(Helpers!AV191&gt;0, MAX(0, Helpers!AV191 - INDEX(Matrix!$B$2:$ZZ$201, ROW()-209, COLUMN()-1)), ""),"")</f>
        <v/>
      </c>
      <c r="AW399" t="str" cm="1">
        <f t="array" ref="AW399">IFERROR(IF(Helpers!AW191&gt;0, MAX(0, Helpers!AW191 - INDEX(Matrix!$B$2:$ZZ$201, ROW()-209, COLUMN()-1)), ""),"")</f>
        <v/>
      </c>
      <c r="AX399" t="str" cm="1">
        <f t="array" ref="AX399">IFERROR(IF(Helpers!AX191&gt;0, MAX(0, Helpers!AX191 - INDEX(Matrix!$B$2:$ZZ$201, ROW()-209, COLUMN()-1)), ""),"")</f>
        <v/>
      </c>
      <c r="AY399" t="str" cm="1">
        <f t="array" ref="AY399">IFERROR(IF(Helpers!AY191&gt;0, MAX(0, Helpers!AY191 - INDEX(Matrix!$B$2:$ZZ$201, ROW()-209, COLUMN()-1)), ""),"")</f>
        <v/>
      </c>
    </row>
    <row r="400" spans="1:51" x14ac:dyDescent="0.25">
      <c r="A400" s="12"/>
      <c r="B400" t="str" cm="1">
        <f t="array" ref="B400">IFERROR(IF(Helpers!B192&gt;0, MAX(0, Helpers!B192 - INDEX(Matrix!$B$2:$ZZ$201, ROW()-209, COLUMN()-1)), ""),"")</f>
        <v/>
      </c>
      <c r="C400" t="str" cm="1">
        <f t="array" ref="C400">IFERROR(IF(Helpers!C192&gt;0, MAX(0, Helpers!C192 - INDEX(Matrix!$B$2:$ZZ$201, ROW()-209, COLUMN()-1)), ""),"")</f>
        <v/>
      </c>
      <c r="D400" t="str" cm="1">
        <f t="array" ref="D400">IFERROR(IF(Helpers!D192&gt;0, MAX(0, Helpers!D192 - INDEX(Matrix!$B$2:$ZZ$201, ROW()-209, COLUMN()-1)), ""),"")</f>
        <v/>
      </c>
      <c r="E400" t="str" cm="1">
        <f t="array" ref="E400">IFERROR(IF(Helpers!E192&gt;0, MAX(0, Helpers!E192 - INDEX(Matrix!$B$2:$ZZ$201, ROW()-209, COLUMN()-1)), ""),"")</f>
        <v/>
      </c>
      <c r="F400" t="str" cm="1">
        <f t="array" ref="F400">IFERROR(IF(Helpers!F192&gt;0, MAX(0, Helpers!F192 - INDEX(Matrix!$B$2:$ZZ$201, ROW()-209, COLUMN()-1)), ""),"")</f>
        <v/>
      </c>
      <c r="G400" t="str" cm="1">
        <f t="array" ref="G400">IFERROR(IF(Helpers!G192&gt;0, MAX(0, Helpers!G192 - INDEX(Matrix!$B$2:$ZZ$201, ROW()-209, COLUMN()-1)), ""),"")</f>
        <v/>
      </c>
      <c r="H400" t="str" cm="1">
        <f t="array" ref="H400">IFERROR(IF(Helpers!H192&gt;0, MAX(0, Helpers!H192 - INDEX(Matrix!$B$2:$ZZ$201, ROW()-209, COLUMN()-1)), ""),"")</f>
        <v/>
      </c>
      <c r="I400" t="str" cm="1">
        <f t="array" ref="I400">IFERROR(IF(Helpers!I192&gt;0, MAX(0, Helpers!I192 - INDEX(Matrix!$B$2:$ZZ$201, ROW()-209, COLUMN()-1)), ""),"")</f>
        <v/>
      </c>
      <c r="J400" t="str" cm="1">
        <f t="array" ref="J400">IFERROR(IF(Helpers!J192&gt;0, MAX(0, Helpers!J192 - INDEX(Matrix!$B$2:$ZZ$201, ROW()-209, COLUMN()-1)), ""),"")</f>
        <v/>
      </c>
      <c r="K400" t="str" cm="1">
        <f t="array" ref="K400">IFERROR(IF(Helpers!K192&gt;0, MAX(0, Helpers!K192 - INDEX(Matrix!$B$2:$ZZ$201, ROW()-209, COLUMN()-1)), ""),"")</f>
        <v/>
      </c>
      <c r="L400" t="str" cm="1">
        <f t="array" ref="L400">IFERROR(IF(Helpers!L192&gt;0, MAX(0, Helpers!L192 - INDEX(Matrix!$B$2:$ZZ$201, ROW()-209, COLUMN()-1)), ""),"")</f>
        <v/>
      </c>
      <c r="M400" t="str" cm="1">
        <f t="array" ref="M400">IFERROR(IF(Helpers!M192&gt;0, MAX(0, Helpers!M192 - INDEX(Matrix!$B$2:$ZZ$201, ROW()-209, COLUMN()-1)), ""),"")</f>
        <v/>
      </c>
      <c r="N400" t="str" cm="1">
        <f t="array" ref="N400">IFERROR(IF(Helpers!N192&gt;0, MAX(0, Helpers!N192 - INDEX(Matrix!$B$2:$ZZ$201, ROW()-209, COLUMN()-1)), ""),"")</f>
        <v/>
      </c>
      <c r="O400" t="str" cm="1">
        <f t="array" ref="O400">IFERROR(IF(Helpers!O192&gt;0, MAX(0, Helpers!O192 - INDEX(Matrix!$B$2:$ZZ$201, ROW()-209, COLUMN()-1)), ""),"")</f>
        <v/>
      </c>
      <c r="P400" t="str" cm="1">
        <f t="array" ref="P400">IFERROR(IF(Helpers!P192&gt;0, MAX(0, Helpers!P192 - INDEX(Matrix!$B$2:$ZZ$201, ROW()-209, COLUMN()-1)), ""),"")</f>
        <v/>
      </c>
      <c r="Q400" t="str" cm="1">
        <f t="array" ref="Q400">IFERROR(IF(Helpers!Q192&gt;0, MAX(0, Helpers!Q192 - INDEX(Matrix!$B$2:$ZZ$201, ROW()-209, COLUMN()-1)), ""),"")</f>
        <v/>
      </c>
      <c r="R400" t="str" cm="1">
        <f t="array" ref="R400">IFERROR(IF(Helpers!R192&gt;0, MAX(0, Helpers!R192 - INDEX(Matrix!$B$2:$ZZ$201, ROW()-209, COLUMN()-1)), ""),"")</f>
        <v/>
      </c>
      <c r="S400" t="str" cm="1">
        <f t="array" ref="S400">IFERROR(IF(Helpers!S192&gt;0, MAX(0, Helpers!S192 - INDEX(Matrix!$B$2:$ZZ$201, ROW()-209, COLUMN()-1)), ""),"")</f>
        <v/>
      </c>
      <c r="T400" t="str" cm="1">
        <f t="array" ref="T400">IFERROR(IF(Helpers!T192&gt;0, MAX(0, Helpers!T192 - INDEX(Matrix!$B$2:$ZZ$201, ROW()-209, COLUMN()-1)), ""),"")</f>
        <v/>
      </c>
      <c r="U400" t="str" cm="1">
        <f t="array" ref="U400">IFERROR(IF(Helpers!U192&gt;0, MAX(0, Helpers!U192 - INDEX(Matrix!$B$2:$ZZ$201, ROW()-209, COLUMN()-1)), ""),"")</f>
        <v/>
      </c>
      <c r="V400" t="str" cm="1">
        <f t="array" ref="V400">IFERROR(IF(Helpers!V192&gt;0, MAX(0, Helpers!V192 - INDEX(Matrix!$B$2:$ZZ$201, ROW()-209, COLUMN()-1)), ""),"")</f>
        <v/>
      </c>
      <c r="W400" t="str" cm="1">
        <f t="array" ref="W400">IFERROR(IF(Helpers!W192&gt;0, MAX(0, Helpers!W192 - INDEX(Matrix!$B$2:$ZZ$201, ROW()-209, COLUMN()-1)), ""),"")</f>
        <v/>
      </c>
      <c r="X400" t="str" cm="1">
        <f t="array" ref="X400">IFERROR(IF(Helpers!X192&gt;0, MAX(0, Helpers!X192 - INDEX(Matrix!$B$2:$ZZ$201, ROW()-209, COLUMN()-1)), ""),"")</f>
        <v/>
      </c>
      <c r="Y400" t="str" cm="1">
        <f t="array" ref="Y400">IFERROR(IF(Helpers!Y192&gt;0, MAX(0, Helpers!Y192 - INDEX(Matrix!$B$2:$ZZ$201, ROW()-209, COLUMN()-1)), ""),"")</f>
        <v/>
      </c>
      <c r="Z400" t="str" cm="1">
        <f t="array" ref="Z400">IFERROR(IF(Helpers!Z192&gt;0, MAX(0, Helpers!Z192 - INDEX(Matrix!$B$2:$ZZ$201, ROW()-209, COLUMN()-1)), ""),"")</f>
        <v/>
      </c>
      <c r="AA400" t="str" cm="1">
        <f t="array" ref="AA400">IFERROR(IF(Helpers!AA192&gt;0, MAX(0, Helpers!AA192 - INDEX(Matrix!$B$2:$ZZ$201, ROW()-209, COLUMN()-1)), ""),"")</f>
        <v/>
      </c>
      <c r="AB400" t="str" cm="1">
        <f t="array" ref="AB400">IFERROR(IF(Helpers!AB192&gt;0, MAX(0, Helpers!AB192 - INDEX(Matrix!$B$2:$ZZ$201, ROW()-209, COLUMN()-1)), ""),"")</f>
        <v/>
      </c>
      <c r="AC400" t="str" cm="1">
        <f t="array" ref="AC400">IFERROR(IF(Helpers!AC192&gt;0, MAX(0, Helpers!AC192 - INDEX(Matrix!$B$2:$ZZ$201, ROW()-209, COLUMN()-1)), ""),"")</f>
        <v/>
      </c>
      <c r="AD400" t="str" cm="1">
        <f t="array" ref="AD400">IFERROR(IF(Helpers!AD192&gt;0, MAX(0, Helpers!AD192 - INDEX(Matrix!$B$2:$ZZ$201, ROW()-209, COLUMN()-1)), ""),"")</f>
        <v/>
      </c>
      <c r="AE400" t="str" cm="1">
        <f t="array" ref="AE400">IFERROR(IF(Helpers!AE192&gt;0, MAX(0, Helpers!AE192 - INDEX(Matrix!$B$2:$ZZ$201, ROW()-209, COLUMN()-1)), ""),"")</f>
        <v/>
      </c>
      <c r="AF400" t="str" cm="1">
        <f t="array" ref="AF400">IFERROR(IF(Helpers!AF192&gt;0, MAX(0, Helpers!AF192 - INDEX(Matrix!$B$2:$ZZ$201, ROW()-209, COLUMN()-1)), ""),"")</f>
        <v/>
      </c>
      <c r="AG400" t="str" cm="1">
        <f t="array" ref="AG400">IFERROR(IF(Helpers!AG192&gt;0, MAX(0, Helpers!AG192 - INDEX(Matrix!$B$2:$ZZ$201, ROW()-209, COLUMN()-1)), ""),"")</f>
        <v/>
      </c>
      <c r="AH400" t="str" cm="1">
        <f t="array" ref="AH400">IFERROR(IF(Helpers!AH192&gt;0, MAX(0, Helpers!AH192 - INDEX(Matrix!$B$2:$ZZ$201, ROW()-209, COLUMN()-1)), ""),"")</f>
        <v/>
      </c>
      <c r="AI400" t="str" cm="1">
        <f t="array" ref="AI400">IFERROR(IF(Helpers!AI192&gt;0, MAX(0, Helpers!AI192 - INDEX(Matrix!$B$2:$ZZ$201, ROW()-209, COLUMN()-1)), ""),"")</f>
        <v/>
      </c>
      <c r="AJ400" t="str" cm="1">
        <f t="array" ref="AJ400">IFERROR(IF(Helpers!AJ192&gt;0, MAX(0, Helpers!AJ192 - INDEX(Matrix!$B$2:$ZZ$201, ROW()-209, COLUMN()-1)), ""),"")</f>
        <v/>
      </c>
      <c r="AK400" t="str" cm="1">
        <f t="array" ref="AK400">IFERROR(IF(Helpers!AK192&gt;0, MAX(0, Helpers!AK192 - INDEX(Matrix!$B$2:$ZZ$201, ROW()-209, COLUMN()-1)), ""),"")</f>
        <v/>
      </c>
      <c r="AL400" t="str" cm="1">
        <f t="array" ref="AL400">IFERROR(IF(Helpers!AL192&gt;0, MAX(0, Helpers!AL192 - INDEX(Matrix!$B$2:$ZZ$201, ROW()-209, COLUMN()-1)), ""),"")</f>
        <v/>
      </c>
      <c r="AM400" t="str" cm="1">
        <f t="array" ref="AM400">IFERROR(IF(Helpers!AM192&gt;0, MAX(0, Helpers!AM192 - INDEX(Matrix!$B$2:$ZZ$201, ROW()-209, COLUMN()-1)), ""),"")</f>
        <v/>
      </c>
      <c r="AN400" t="str" cm="1">
        <f t="array" ref="AN400">IFERROR(IF(Helpers!AN192&gt;0, MAX(0, Helpers!AN192 - INDEX(Matrix!$B$2:$ZZ$201, ROW()-209, COLUMN()-1)), ""),"")</f>
        <v/>
      </c>
      <c r="AO400" t="str" cm="1">
        <f t="array" ref="AO400">IFERROR(IF(Helpers!AO192&gt;0, MAX(0, Helpers!AO192 - INDEX(Matrix!$B$2:$ZZ$201, ROW()-209, COLUMN()-1)), ""),"")</f>
        <v/>
      </c>
      <c r="AP400" t="str" cm="1">
        <f t="array" ref="AP400">IFERROR(IF(Helpers!AP192&gt;0, MAX(0, Helpers!AP192 - INDEX(Matrix!$B$2:$ZZ$201, ROW()-209, COLUMN()-1)), ""),"")</f>
        <v/>
      </c>
      <c r="AQ400" t="str" cm="1">
        <f t="array" ref="AQ400">IFERROR(IF(Helpers!AQ192&gt;0, MAX(0, Helpers!AQ192 - INDEX(Matrix!$B$2:$ZZ$201, ROW()-209, COLUMN()-1)), ""),"")</f>
        <v/>
      </c>
      <c r="AR400" t="str" cm="1">
        <f t="array" ref="AR400">IFERROR(IF(Helpers!AR192&gt;0, MAX(0, Helpers!AR192 - INDEX(Matrix!$B$2:$ZZ$201, ROW()-209, COLUMN()-1)), ""),"")</f>
        <v/>
      </c>
      <c r="AS400" t="str" cm="1">
        <f t="array" ref="AS400">IFERROR(IF(Helpers!AS192&gt;0, MAX(0, Helpers!AS192 - INDEX(Matrix!$B$2:$ZZ$201, ROW()-209, COLUMN()-1)), ""),"")</f>
        <v/>
      </c>
      <c r="AT400" t="str" cm="1">
        <f t="array" ref="AT400">IFERROR(IF(Helpers!AT192&gt;0, MAX(0, Helpers!AT192 - INDEX(Matrix!$B$2:$ZZ$201, ROW()-209, COLUMN()-1)), ""),"")</f>
        <v/>
      </c>
      <c r="AU400" t="str" cm="1">
        <f t="array" ref="AU400">IFERROR(IF(Helpers!AU192&gt;0, MAX(0, Helpers!AU192 - INDEX(Matrix!$B$2:$ZZ$201, ROW()-209, COLUMN()-1)), ""),"")</f>
        <v/>
      </c>
      <c r="AV400" t="str" cm="1">
        <f t="array" ref="AV400">IFERROR(IF(Helpers!AV192&gt;0, MAX(0, Helpers!AV192 - INDEX(Matrix!$B$2:$ZZ$201, ROW()-209, COLUMN()-1)), ""),"")</f>
        <v/>
      </c>
      <c r="AW400" t="str" cm="1">
        <f t="array" ref="AW400">IFERROR(IF(Helpers!AW192&gt;0, MAX(0, Helpers!AW192 - INDEX(Matrix!$B$2:$ZZ$201, ROW()-209, COLUMN()-1)), ""),"")</f>
        <v/>
      </c>
      <c r="AX400" t="str" cm="1">
        <f t="array" ref="AX400">IFERROR(IF(Helpers!AX192&gt;0, MAX(0, Helpers!AX192 - INDEX(Matrix!$B$2:$ZZ$201, ROW()-209, COLUMN()-1)), ""),"")</f>
        <v/>
      </c>
      <c r="AY400" t="str" cm="1">
        <f t="array" ref="AY400">IFERROR(IF(Helpers!AY192&gt;0, MAX(0, Helpers!AY192 - INDEX(Matrix!$B$2:$ZZ$201, ROW()-209, COLUMN()-1)), ""),"")</f>
        <v/>
      </c>
    </row>
    <row r="401" spans="1:51" x14ac:dyDescent="0.25">
      <c r="A401" s="12"/>
      <c r="B401" t="str" cm="1">
        <f t="array" ref="B401">IFERROR(IF(Helpers!B193&gt;0, MAX(0, Helpers!B193 - INDEX(Matrix!$B$2:$ZZ$201, ROW()-209, COLUMN()-1)), ""),"")</f>
        <v/>
      </c>
      <c r="C401" t="str" cm="1">
        <f t="array" ref="C401">IFERROR(IF(Helpers!C193&gt;0, MAX(0, Helpers!C193 - INDEX(Matrix!$B$2:$ZZ$201, ROW()-209, COLUMN()-1)), ""),"")</f>
        <v/>
      </c>
      <c r="D401" t="str" cm="1">
        <f t="array" ref="D401">IFERROR(IF(Helpers!D193&gt;0, MAX(0, Helpers!D193 - INDEX(Matrix!$B$2:$ZZ$201, ROW()-209, COLUMN()-1)), ""),"")</f>
        <v/>
      </c>
      <c r="E401" t="str" cm="1">
        <f t="array" ref="E401">IFERROR(IF(Helpers!E193&gt;0, MAX(0, Helpers!E193 - INDEX(Matrix!$B$2:$ZZ$201, ROW()-209, COLUMN()-1)), ""),"")</f>
        <v/>
      </c>
      <c r="F401" t="str" cm="1">
        <f t="array" ref="F401">IFERROR(IF(Helpers!F193&gt;0, MAX(0, Helpers!F193 - INDEX(Matrix!$B$2:$ZZ$201, ROW()-209, COLUMN()-1)), ""),"")</f>
        <v/>
      </c>
      <c r="G401" t="str" cm="1">
        <f t="array" ref="G401">IFERROR(IF(Helpers!G193&gt;0, MAX(0, Helpers!G193 - INDEX(Matrix!$B$2:$ZZ$201, ROW()-209, COLUMN()-1)), ""),"")</f>
        <v/>
      </c>
      <c r="H401" t="str" cm="1">
        <f t="array" ref="H401">IFERROR(IF(Helpers!H193&gt;0, MAX(0, Helpers!H193 - INDEX(Matrix!$B$2:$ZZ$201, ROW()-209, COLUMN()-1)), ""),"")</f>
        <v/>
      </c>
      <c r="I401" t="str" cm="1">
        <f t="array" ref="I401">IFERROR(IF(Helpers!I193&gt;0, MAX(0, Helpers!I193 - INDEX(Matrix!$B$2:$ZZ$201, ROW()-209, COLUMN()-1)), ""),"")</f>
        <v/>
      </c>
      <c r="J401" t="str" cm="1">
        <f t="array" ref="J401">IFERROR(IF(Helpers!J193&gt;0, MAX(0, Helpers!J193 - INDEX(Matrix!$B$2:$ZZ$201, ROW()-209, COLUMN()-1)), ""),"")</f>
        <v/>
      </c>
      <c r="K401" t="str" cm="1">
        <f t="array" ref="K401">IFERROR(IF(Helpers!K193&gt;0, MAX(0, Helpers!K193 - INDEX(Matrix!$B$2:$ZZ$201, ROW()-209, COLUMN()-1)), ""),"")</f>
        <v/>
      </c>
      <c r="L401" t="str" cm="1">
        <f t="array" ref="L401">IFERROR(IF(Helpers!L193&gt;0, MAX(0, Helpers!L193 - INDEX(Matrix!$B$2:$ZZ$201, ROW()-209, COLUMN()-1)), ""),"")</f>
        <v/>
      </c>
      <c r="M401" t="str" cm="1">
        <f t="array" ref="M401">IFERROR(IF(Helpers!M193&gt;0, MAX(0, Helpers!M193 - INDEX(Matrix!$B$2:$ZZ$201, ROW()-209, COLUMN()-1)), ""),"")</f>
        <v/>
      </c>
      <c r="N401" t="str" cm="1">
        <f t="array" ref="N401">IFERROR(IF(Helpers!N193&gt;0, MAX(0, Helpers!N193 - INDEX(Matrix!$B$2:$ZZ$201, ROW()-209, COLUMN()-1)), ""),"")</f>
        <v/>
      </c>
      <c r="O401" t="str" cm="1">
        <f t="array" ref="O401">IFERROR(IF(Helpers!O193&gt;0, MAX(0, Helpers!O193 - INDEX(Matrix!$B$2:$ZZ$201, ROW()-209, COLUMN()-1)), ""),"")</f>
        <v/>
      </c>
      <c r="P401" t="str" cm="1">
        <f t="array" ref="P401">IFERROR(IF(Helpers!P193&gt;0, MAX(0, Helpers!P193 - INDEX(Matrix!$B$2:$ZZ$201, ROW()-209, COLUMN()-1)), ""),"")</f>
        <v/>
      </c>
      <c r="Q401" t="str" cm="1">
        <f t="array" ref="Q401">IFERROR(IF(Helpers!Q193&gt;0, MAX(0, Helpers!Q193 - INDEX(Matrix!$B$2:$ZZ$201, ROW()-209, COLUMN()-1)), ""),"")</f>
        <v/>
      </c>
      <c r="R401" t="str" cm="1">
        <f t="array" ref="R401">IFERROR(IF(Helpers!R193&gt;0, MAX(0, Helpers!R193 - INDEX(Matrix!$B$2:$ZZ$201, ROW()-209, COLUMN()-1)), ""),"")</f>
        <v/>
      </c>
      <c r="S401" t="str" cm="1">
        <f t="array" ref="S401">IFERROR(IF(Helpers!S193&gt;0, MAX(0, Helpers!S193 - INDEX(Matrix!$B$2:$ZZ$201, ROW()-209, COLUMN()-1)), ""),"")</f>
        <v/>
      </c>
      <c r="T401" t="str" cm="1">
        <f t="array" ref="T401">IFERROR(IF(Helpers!T193&gt;0, MAX(0, Helpers!T193 - INDEX(Matrix!$B$2:$ZZ$201, ROW()-209, COLUMN()-1)), ""),"")</f>
        <v/>
      </c>
      <c r="U401" t="str" cm="1">
        <f t="array" ref="U401">IFERROR(IF(Helpers!U193&gt;0, MAX(0, Helpers!U193 - INDEX(Matrix!$B$2:$ZZ$201, ROW()-209, COLUMN()-1)), ""),"")</f>
        <v/>
      </c>
      <c r="V401" t="str" cm="1">
        <f t="array" ref="V401">IFERROR(IF(Helpers!V193&gt;0, MAX(0, Helpers!V193 - INDEX(Matrix!$B$2:$ZZ$201, ROW()-209, COLUMN()-1)), ""),"")</f>
        <v/>
      </c>
      <c r="W401" t="str" cm="1">
        <f t="array" ref="W401">IFERROR(IF(Helpers!W193&gt;0, MAX(0, Helpers!W193 - INDEX(Matrix!$B$2:$ZZ$201, ROW()-209, COLUMN()-1)), ""),"")</f>
        <v/>
      </c>
      <c r="X401" t="str" cm="1">
        <f t="array" ref="X401">IFERROR(IF(Helpers!X193&gt;0, MAX(0, Helpers!X193 - INDEX(Matrix!$B$2:$ZZ$201, ROW()-209, COLUMN()-1)), ""),"")</f>
        <v/>
      </c>
      <c r="Y401" t="str" cm="1">
        <f t="array" ref="Y401">IFERROR(IF(Helpers!Y193&gt;0, MAX(0, Helpers!Y193 - INDEX(Matrix!$B$2:$ZZ$201, ROW()-209, COLUMN()-1)), ""),"")</f>
        <v/>
      </c>
      <c r="Z401" t="str" cm="1">
        <f t="array" ref="Z401">IFERROR(IF(Helpers!Z193&gt;0, MAX(0, Helpers!Z193 - INDEX(Matrix!$B$2:$ZZ$201, ROW()-209, COLUMN()-1)), ""),"")</f>
        <v/>
      </c>
      <c r="AA401" t="str" cm="1">
        <f t="array" ref="AA401">IFERROR(IF(Helpers!AA193&gt;0, MAX(0, Helpers!AA193 - INDEX(Matrix!$B$2:$ZZ$201, ROW()-209, COLUMN()-1)), ""),"")</f>
        <v/>
      </c>
      <c r="AB401" t="str" cm="1">
        <f t="array" ref="AB401">IFERROR(IF(Helpers!AB193&gt;0, MAX(0, Helpers!AB193 - INDEX(Matrix!$B$2:$ZZ$201, ROW()-209, COLUMN()-1)), ""),"")</f>
        <v/>
      </c>
      <c r="AC401" t="str" cm="1">
        <f t="array" ref="AC401">IFERROR(IF(Helpers!AC193&gt;0, MAX(0, Helpers!AC193 - INDEX(Matrix!$B$2:$ZZ$201, ROW()-209, COLUMN()-1)), ""),"")</f>
        <v/>
      </c>
      <c r="AD401" t="str" cm="1">
        <f t="array" ref="AD401">IFERROR(IF(Helpers!AD193&gt;0, MAX(0, Helpers!AD193 - INDEX(Matrix!$B$2:$ZZ$201, ROW()-209, COLUMN()-1)), ""),"")</f>
        <v/>
      </c>
      <c r="AE401" t="str" cm="1">
        <f t="array" ref="AE401">IFERROR(IF(Helpers!AE193&gt;0, MAX(0, Helpers!AE193 - INDEX(Matrix!$B$2:$ZZ$201, ROW()-209, COLUMN()-1)), ""),"")</f>
        <v/>
      </c>
      <c r="AF401" t="str" cm="1">
        <f t="array" ref="AF401">IFERROR(IF(Helpers!AF193&gt;0, MAX(0, Helpers!AF193 - INDEX(Matrix!$B$2:$ZZ$201, ROW()-209, COLUMN()-1)), ""),"")</f>
        <v/>
      </c>
      <c r="AG401" t="str" cm="1">
        <f t="array" ref="AG401">IFERROR(IF(Helpers!AG193&gt;0, MAX(0, Helpers!AG193 - INDEX(Matrix!$B$2:$ZZ$201, ROW()-209, COLUMN()-1)), ""),"")</f>
        <v/>
      </c>
      <c r="AH401" t="str" cm="1">
        <f t="array" ref="AH401">IFERROR(IF(Helpers!AH193&gt;0, MAX(0, Helpers!AH193 - INDEX(Matrix!$B$2:$ZZ$201, ROW()-209, COLUMN()-1)), ""),"")</f>
        <v/>
      </c>
      <c r="AI401" t="str" cm="1">
        <f t="array" ref="AI401">IFERROR(IF(Helpers!AI193&gt;0, MAX(0, Helpers!AI193 - INDEX(Matrix!$B$2:$ZZ$201, ROW()-209, COLUMN()-1)), ""),"")</f>
        <v/>
      </c>
      <c r="AJ401" t="str" cm="1">
        <f t="array" ref="AJ401">IFERROR(IF(Helpers!AJ193&gt;0, MAX(0, Helpers!AJ193 - INDEX(Matrix!$B$2:$ZZ$201, ROW()-209, COLUMN()-1)), ""),"")</f>
        <v/>
      </c>
      <c r="AK401" t="str" cm="1">
        <f t="array" ref="AK401">IFERROR(IF(Helpers!AK193&gt;0, MAX(0, Helpers!AK193 - INDEX(Matrix!$B$2:$ZZ$201, ROW()-209, COLUMN()-1)), ""),"")</f>
        <v/>
      </c>
      <c r="AL401" t="str" cm="1">
        <f t="array" ref="AL401">IFERROR(IF(Helpers!AL193&gt;0, MAX(0, Helpers!AL193 - INDEX(Matrix!$B$2:$ZZ$201, ROW()-209, COLUMN()-1)), ""),"")</f>
        <v/>
      </c>
      <c r="AM401" t="str" cm="1">
        <f t="array" ref="AM401">IFERROR(IF(Helpers!AM193&gt;0, MAX(0, Helpers!AM193 - INDEX(Matrix!$B$2:$ZZ$201, ROW()-209, COLUMN()-1)), ""),"")</f>
        <v/>
      </c>
      <c r="AN401" t="str" cm="1">
        <f t="array" ref="AN401">IFERROR(IF(Helpers!AN193&gt;0, MAX(0, Helpers!AN193 - INDEX(Matrix!$B$2:$ZZ$201, ROW()-209, COLUMN()-1)), ""),"")</f>
        <v/>
      </c>
      <c r="AO401" t="str" cm="1">
        <f t="array" ref="AO401">IFERROR(IF(Helpers!AO193&gt;0, MAX(0, Helpers!AO193 - INDEX(Matrix!$B$2:$ZZ$201, ROW()-209, COLUMN()-1)), ""),"")</f>
        <v/>
      </c>
      <c r="AP401" t="str" cm="1">
        <f t="array" ref="AP401">IFERROR(IF(Helpers!AP193&gt;0, MAX(0, Helpers!AP193 - INDEX(Matrix!$B$2:$ZZ$201, ROW()-209, COLUMN()-1)), ""),"")</f>
        <v/>
      </c>
      <c r="AQ401" t="str" cm="1">
        <f t="array" ref="AQ401">IFERROR(IF(Helpers!AQ193&gt;0, MAX(0, Helpers!AQ193 - INDEX(Matrix!$B$2:$ZZ$201, ROW()-209, COLUMN()-1)), ""),"")</f>
        <v/>
      </c>
      <c r="AR401" t="str" cm="1">
        <f t="array" ref="AR401">IFERROR(IF(Helpers!AR193&gt;0, MAX(0, Helpers!AR193 - INDEX(Matrix!$B$2:$ZZ$201, ROW()-209, COLUMN()-1)), ""),"")</f>
        <v/>
      </c>
      <c r="AS401" t="str" cm="1">
        <f t="array" ref="AS401">IFERROR(IF(Helpers!AS193&gt;0, MAX(0, Helpers!AS193 - INDEX(Matrix!$B$2:$ZZ$201, ROW()-209, COLUMN()-1)), ""),"")</f>
        <v/>
      </c>
      <c r="AT401" t="str" cm="1">
        <f t="array" ref="AT401">IFERROR(IF(Helpers!AT193&gt;0, MAX(0, Helpers!AT193 - INDEX(Matrix!$B$2:$ZZ$201, ROW()-209, COLUMN()-1)), ""),"")</f>
        <v/>
      </c>
      <c r="AU401" t="str" cm="1">
        <f t="array" ref="AU401">IFERROR(IF(Helpers!AU193&gt;0, MAX(0, Helpers!AU193 - INDEX(Matrix!$B$2:$ZZ$201, ROW()-209, COLUMN()-1)), ""),"")</f>
        <v/>
      </c>
      <c r="AV401" t="str" cm="1">
        <f t="array" ref="AV401">IFERROR(IF(Helpers!AV193&gt;0, MAX(0, Helpers!AV193 - INDEX(Matrix!$B$2:$ZZ$201, ROW()-209, COLUMN()-1)), ""),"")</f>
        <v/>
      </c>
      <c r="AW401" t="str" cm="1">
        <f t="array" ref="AW401">IFERROR(IF(Helpers!AW193&gt;0, MAX(0, Helpers!AW193 - INDEX(Matrix!$B$2:$ZZ$201, ROW()-209, COLUMN()-1)), ""),"")</f>
        <v/>
      </c>
      <c r="AX401" t="str" cm="1">
        <f t="array" ref="AX401">IFERROR(IF(Helpers!AX193&gt;0, MAX(0, Helpers!AX193 - INDEX(Matrix!$B$2:$ZZ$201, ROW()-209, COLUMN()-1)), ""),"")</f>
        <v/>
      </c>
      <c r="AY401" t="str" cm="1">
        <f t="array" ref="AY401">IFERROR(IF(Helpers!AY193&gt;0, MAX(0, Helpers!AY193 - INDEX(Matrix!$B$2:$ZZ$201, ROW()-209, COLUMN()-1)), ""),"")</f>
        <v/>
      </c>
    </row>
    <row r="402" spans="1:51" x14ac:dyDescent="0.25">
      <c r="A402" s="12"/>
      <c r="B402" t="str" cm="1">
        <f t="array" ref="B402">IFERROR(IF(Helpers!B194&gt;0, MAX(0, Helpers!B194 - INDEX(Matrix!$B$2:$ZZ$201, ROW()-209, COLUMN()-1)), ""),"")</f>
        <v/>
      </c>
      <c r="C402" t="str" cm="1">
        <f t="array" ref="C402">IFERROR(IF(Helpers!C194&gt;0, MAX(0, Helpers!C194 - INDEX(Matrix!$B$2:$ZZ$201, ROW()-209, COLUMN()-1)), ""),"")</f>
        <v/>
      </c>
      <c r="D402" t="str" cm="1">
        <f t="array" ref="D402">IFERROR(IF(Helpers!D194&gt;0, MAX(0, Helpers!D194 - INDEX(Matrix!$B$2:$ZZ$201, ROW()-209, COLUMN()-1)), ""),"")</f>
        <v/>
      </c>
      <c r="E402" t="str" cm="1">
        <f t="array" ref="E402">IFERROR(IF(Helpers!E194&gt;0, MAX(0, Helpers!E194 - INDEX(Matrix!$B$2:$ZZ$201, ROW()-209, COLUMN()-1)), ""),"")</f>
        <v/>
      </c>
      <c r="F402" t="str" cm="1">
        <f t="array" ref="F402">IFERROR(IF(Helpers!F194&gt;0, MAX(0, Helpers!F194 - INDEX(Matrix!$B$2:$ZZ$201, ROW()-209, COLUMN()-1)), ""),"")</f>
        <v/>
      </c>
      <c r="G402" t="str" cm="1">
        <f t="array" ref="G402">IFERROR(IF(Helpers!G194&gt;0, MAX(0, Helpers!G194 - INDEX(Matrix!$B$2:$ZZ$201, ROW()-209, COLUMN()-1)), ""),"")</f>
        <v/>
      </c>
      <c r="H402" t="str" cm="1">
        <f t="array" ref="H402">IFERROR(IF(Helpers!H194&gt;0, MAX(0, Helpers!H194 - INDEX(Matrix!$B$2:$ZZ$201, ROW()-209, COLUMN()-1)), ""),"")</f>
        <v/>
      </c>
      <c r="I402" t="str" cm="1">
        <f t="array" ref="I402">IFERROR(IF(Helpers!I194&gt;0, MAX(0, Helpers!I194 - INDEX(Matrix!$B$2:$ZZ$201, ROW()-209, COLUMN()-1)), ""),"")</f>
        <v/>
      </c>
      <c r="J402" t="str" cm="1">
        <f t="array" ref="J402">IFERROR(IF(Helpers!J194&gt;0, MAX(0, Helpers!J194 - INDEX(Matrix!$B$2:$ZZ$201, ROW()-209, COLUMN()-1)), ""),"")</f>
        <v/>
      </c>
      <c r="K402" t="str" cm="1">
        <f t="array" ref="K402">IFERROR(IF(Helpers!K194&gt;0, MAX(0, Helpers!K194 - INDEX(Matrix!$B$2:$ZZ$201, ROW()-209, COLUMN()-1)), ""),"")</f>
        <v/>
      </c>
      <c r="L402" t="str" cm="1">
        <f t="array" ref="L402">IFERROR(IF(Helpers!L194&gt;0, MAX(0, Helpers!L194 - INDEX(Matrix!$B$2:$ZZ$201, ROW()-209, COLUMN()-1)), ""),"")</f>
        <v/>
      </c>
      <c r="M402" t="str" cm="1">
        <f t="array" ref="M402">IFERROR(IF(Helpers!M194&gt;0, MAX(0, Helpers!M194 - INDEX(Matrix!$B$2:$ZZ$201, ROW()-209, COLUMN()-1)), ""),"")</f>
        <v/>
      </c>
      <c r="N402" t="str" cm="1">
        <f t="array" ref="N402">IFERROR(IF(Helpers!N194&gt;0, MAX(0, Helpers!N194 - INDEX(Matrix!$B$2:$ZZ$201, ROW()-209, COLUMN()-1)), ""),"")</f>
        <v/>
      </c>
      <c r="O402" t="str" cm="1">
        <f t="array" ref="O402">IFERROR(IF(Helpers!O194&gt;0, MAX(0, Helpers!O194 - INDEX(Matrix!$B$2:$ZZ$201, ROW()-209, COLUMN()-1)), ""),"")</f>
        <v/>
      </c>
      <c r="P402" t="str" cm="1">
        <f t="array" ref="P402">IFERROR(IF(Helpers!P194&gt;0, MAX(0, Helpers!P194 - INDEX(Matrix!$B$2:$ZZ$201, ROW()-209, COLUMN()-1)), ""),"")</f>
        <v/>
      </c>
      <c r="Q402" t="str" cm="1">
        <f t="array" ref="Q402">IFERROR(IF(Helpers!Q194&gt;0, MAX(0, Helpers!Q194 - INDEX(Matrix!$B$2:$ZZ$201, ROW()-209, COLUMN()-1)), ""),"")</f>
        <v/>
      </c>
      <c r="R402" t="str" cm="1">
        <f t="array" ref="R402">IFERROR(IF(Helpers!R194&gt;0, MAX(0, Helpers!R194 - INDEX(Matrix!$B$2:$ZZ$201, ROW()-209, COLUMN()-1)), ""),"")</f>
        <v/>
      </c>
      <c r="S402" t="str" cm="1">
        <f t="array" ref="S402">IFERROR(IF(Helpers!S194&gt;0, MAX(0, Helpers!S194 - INDEX(Matrix!$B$2:$ZZ$201, ROW()-209, COLUMN()-1)), ""),"")</f>
        <v/>
      </c>
      <c r="T402" t="str" cm="1">
        <f t="array" ref="T402">IFERROR(IF(Helpers!T194&gt;0, MAX(0, Helpers!T194 - INDEX(Matrix!$B$2:$ZZ$201, ROW()-209, COLUMN()-1)), ""),"")</f>
        <v/>
      </c>
      <c r="U402" t="str" cm="1">
        <f t="array" ref="U402">IFERROR(IF(Helpers!U194&gt;0, MAX(0, Helpers!U194 - INDEX(Matrix!$B$2:$ZZ$201, ROW()-209, COLUMN()-1)), ""),"")</f>
        <v/>
      </c>
      <c r="V402" t="str" cm="1">
        <f t="array" ref="V402">IFERROR(IF(Helpers!V194&gt;0, MAX(0, Helpers!V194 - INDEX(Matrix!$B$2:$ZZ$201, ROW()-209, COLUMN()-1)), ""),"")</f>
        <v/>
      </c>
      <c r="W402" t="str" cm="1">
        <f t="array" ref="W402">IFERROR(IF(Helpers!W194&gt;0, MAX(0, Helpers!W194 - INDEX(Matrix!$B$2:$ZZ$201, ROW()-209, COLUMN()-1)), ""),"")</f>
        <v/>
      </c>
      <c r="X402" t="str" cm="1">
        <f t="array" ref="X402">IFERROR(IF(Helpers!X194&gt;0, MAX(0, Helpers!X194 - INDEX(Matrix!$B$2:$ZZ$201, ROW()-209, COLUMN()-1)), ""),"")</f>
        <v/>
      </c>
      <c r="Y402" t="str" cm="1">
        <f t="array" ref="Y402">IFERROR(IF(Helpers!Y194&gt;0, MAX(0, Helpers!Y194 - INDEX(Matrix!$B$2:$ZZ$201, ROW()-209, COLUMN()-1)), ""),"")</f>
        <v/>
      </c>
      <c r="Z402" t="str" cm="1">
        <f t="array" ref="Z402">IFERROR(IF(Helpers!Z194&gt;0, MAX(0, Helpers!Z194 - INDEX(Matrix!$B$2:$ZZ$201, ROW()-209, COLUMN()-1)), ""),"")</f>
        <v/>
      </c>
      <c r="AA402" t="str" cm="1">
        <f t="array" ref="AA402">IFERROR(IF(Helpers!AA194&gt;0, MAX(0, Helpers!AA194 - INDEX(Matrix!$B$2:$ZZ$201, ROW()-209, COLUMN()-1)), ""),"")</f>
        <v/>
      </c>
      <c r="AB402" t="str" cm="1">
        <f t="array" ref="AB402">IFERROR(IF(Helpers!AB194&gt;0, MAX(0, Helpers!AB194 - INDEX(Matrix!$B$2:$ZZ$201, ROW()-209, COLUMN()-1)), ""),"")</f>
        <v/>
      </c>
      <c r="AC402" t="str" cm="1">
        <f t="array" ref="AC402">IFERROR(IF(Helpers!AC194&gt;0, MAX(0, Helpers!AC194 - INDEX(Matrix!$B$2:$ZZ$201, ROW()-209, COLUMN()-1)), ""),"")</f>
        <v/>
      </c>
      <c r="AD402" t="str" cm="1">
        <f t="array" ref="AD402">IFERROR(IF(Helpers!AD194&gt;0, MAX(0, Helpers!AD194 - INDEX(Matrix!$B$2:$ZZ$201, ROW()-209, COLUMN()-1)), ""),"")</f>
        <v/>
      </c>
      <c r="AE402" t="str" cm="1">
        <f t="array" ref="AE402">IFERROR(IF(Helpers!AE194&gt;0, MAX(0, Helpers!AE194 - INDEX(Matrix!$B$2:$ZZ$201, ROW()-209, COLUMN()-1)), ""),"")</f>
        <v/>
      </c>
      <c r="AF402" t="str" cm="1">
        <f t="array" ref="AF402">IFERROR(IF(Helpers!AF194&gt;0, MAX(0, Helpers!AF194 - INDEX(Matrix!$B$2:$ZZ$201, ROW()-209, COLUMN()-1)), ""),"")</f>
        <v/>
      </c>
      <c r="AG402" t="str" cm="1">
        <f t="array" ref="AG402">IFERROR(IF(Helpers!AG194&gt;0, MAX(0, Helpers!AG194 - INDEX(Matrix!$B$2:$ZZ$201, ROW()-209, COLUMN()-1)), ""),"")</f>
        <v/>
      </c>
      <c r="AH402" t="str" cm="1">
        <f t="array" ref="AH402">IFERROR(IF(Helpers!AH194&gt;0, MAX(0, Helpers!AH194 - INDEX(Matrix!$B$2:$ZZ$201, ROW()-209, COLUMN()-1)), ""),"")</f>
        <v/>
      </c>
      <c r="AI402" t="str" cm="1">
        <f t="array" ref="AI402">IFERROR(IF(Helpers!AI194&gt;0, MAX(0, Helpers!AI194 - INDEX(Matrix!$B$2:$ZZ$201, ROW()-209, COLUMN()-1)), ""),"")</f>
        <v/>
      </c>
      <c r="AJ402" t="str" cm="1">
        <f t="array" ref="AJ402">IFERROR(IF(Helpers!AJ194&gt;0, MAX(0, Helpers!AJ194 - INDEX(Matrix!$B$2:$ZZ$201, ROW()-209, COLUMN()-1)), ""),"")</f>
        <v/>
      </c>
      <c r="AK402" t="str" cm="1">
        <f t="array" ref="AK402">IFERROR(IF(Helpers!AK194&gt;0, MAX(0, Helpers!AK194 - INDEX(Matrix!$B$2:$ZZ$201, ROW()-209, COLUMN()-1)), ""),"")</f>
        <v/>
      </c>
      <c r="AL402" t="str" cm="1">
        <f t="array" ref="AL402">IFERROR(IF(Helpers!AL194&gt;0, MAX(0, Helpers!AL194 - INDEX(Matrix!$B$2:$ZZ$201, ROW()-209, COLUMN()-1)), ""),"")</f>
        <v/>
      </c>
      <c r="AM402" t="str" cm="1">
        <f t="array" ref="AM402">IFERROR(IF(Helpers!AM194&gt;0, MAX(0, Helpers!AM194 - INDEX(Matrix!$B$2:$ZZ$201, ROW()-209, COLUMN()-1)), ""),"")</f>
        <v/>
      </c>
      <c r="AN402" t="str" cm="1">
        <f t="array" ref="AN402">IFERROR(IF(Helpers!AN194&gt;0, MAX(0, Helpers!AN194 - INDEX(Matrix!$B$2:$ZZ$201, ROW()-209, COLUMN()-1)), ""),"")</f>
        <v/>
      </c>
      <c r="AO402" t="str" cm="1">
        <f t="array" ref="AO402">IFERROR(IF(Helpers!AO194&gt;0, MAX(0, Helpers!AO194 - INDEX(Matrix!$B$2:$ZZ$201, ROW()-209, COLUMN()-1)), ""),"")</f>
        <v/>
      </c>
      <c r="AP402" t="str" cm="1">
        <f t="array" ref="AP402">IFERROR(IF(Helpers!AP194&gt;0, MAX(0, Helpers!AP194 - INDEX(Matrix!$B$2:$ZZ$201, ROW()-209, COLUMN()-1)), ""),"")</f>
        <v/>
      </c>
      <c r="AQ402" t="str" cm="1">
        <f t="array" ref="AQ402">IFERROR(IF(Helpers!AQ194&gt;0, MAX(0, Helpers!AQ194 - INDEX(Matrix!$B$2:$ZZ$201, ROW()-209, COLUMN()-1)), ""),"")</f>
        <v/>
      </c>
      <c r="AR402" t="str" cm="1">
        <f t="array" ref="AR402">IFERROR(IF(Helpers!AR194&gt;0, MAX(0, Helpers!AR194 - INDEX(Matrix!$B$2:$ZZ$201, ROW()-209, COLUMN()-1)), ""),"")</f>
        <v/>
      </c>
      <c r="AS402" t="str" cm="1">
        <f t="array" ref="AS402">IFERROR(IF(Helpers!AS194&gt;0, MAX(0, Helpers!AS194 - INDEX(Matrix!$B$2:$ZZ$201, ROW()-209, COLUMN()-1)), ""),"")</f>
        <v/>
      </c>
      <c r="AT402" t="str" cm="1">
        <f t="array" ref="AT402">IFERROR(IF(Helpers!AT194&gt;0, MAX(0, Helpers!AT194 - INDEX(Matrix!$B$2:$ZZ$201, ROW()-209, COLUMN()-1)), ""),"")</f>
        <v/>
      </c>
      <c r="AU402" t="str" cm="1">
        <f t="array" ref="AU402">IFERROR(IF(Helpers!AU194&gt;0, MAX(0, Helpers!AU194 - INDEX(Matrix!$B$2:$ZZ$201, ROW()-209, COLUMN()-1)), ""),"")</f>
        <v/>
      </c>
      <c r="AV402" t="str" cm="1">
        <f t="array" ref="AV402">IFERROR(IF(Helpers!AV194&gt;0, MAX(0, Helpers!AV194 - INDEX(Matrix!$B$2:$ZZ$201, ROW()-209, COLUMN()-1)), ""),"")</f>
        <v/>
      </c>
      <c r="AW402" t="str" cm="1">
        <f t="array" ref="AW402">IFERROR(IF(Helpers!AW194&gt;0, MAX(0, Helpers!AW194 - INDEX(Matrix!$B$2:$ZZ$201, ROW()-209, COLUMN()-1)), ""),"")</f>
        <v/>
      </c>
      <c r="AX402" t="str" cm="1">
        <f t="array" ref="AX402">IFERROR(IF(Helpers!AX194&gt;0, MAX(0, Helpers!AX194 - INDEX(Matrix!$B$2:$ZZ$201, ROW()-209, COLUMN()-1)), ""),"")</f>
        <v/>
      </c>
      <c r="AY402" t="str" cm="1">
        <f t="array" ref="AY402">IFERROR(IF(Helpers!AY194&gt;0, MAX(0, Helpers!AY194 - INDEX(Matrix!$B$2:$ZZ$201, ROW()-209, COLUMN()-1)), ""),"")</f>
        <v/>
      </c>
    </row>
    <row r="403" spans="1:51" x14ac:dyDescent="0.25">
      <c r="A403" s="12"/>
      <c r="B403" t="str" cm="1">
        <f t="array" ref="B403">IFERROR(IF(Helpers!B195&gt;0, MAX(0, Helpers!B195 - INDEX(Matrix!$B$2:$ZZ$201, ROW()-209, COLUMN()-1)), ""),"")</f>
        <v/>
      </c>
      <c r="C403" t="str" cm="1">
        <f t="array" ref="C403">IFERROR(IF(Helpers!C195&gt;0, MAX(0, Helpers!C195 - INDEX(Matrix!$B$2:$ZZ$201, ROW()-209, COLUMN()-1)), ""),"")</f>
        <v/>
      </c>
      <c r="D403" t="str" cm="1">
        <f t="array" ref="D403">IFERROR(IF(Helpers!D195&gt;0, MAX(0, Helpers!D195 - INDEX(Matrix!$B$2:$ZZ$201, ROW()-209, COLUMN()-1)), ""),"")</f>
        <v/>
      </c>
      <c r="E403" t="str" cm="1">
        <f t="array" ref="E403">IFERROR(IF(Helpers!E195&gt;0, MAX(0, Helpers!E195 - INDEX(Matrix!$B$2:$ZZ$201, ROW()-209, COLUMN()-1)), ""),"")</f>
        <v/>
      </c>
      <c r="F403" t="str" cm="1">
        <f t="array" ref="F403">IFERROR(IF(Helpers!F195&gt;0, MAX(0, Helpers!F195 - INDEX(Matrix!$B$2:$ZZ$201, ROW()-209, COLUMN()-1)), ""),"")</f>
        <v/>
      </c>
      <c r="G403" t="str" cm="1">
        <f t="array" ref="G403">IFERROR(IF(Helpers!G195&gt;0, MAX(0, Helpers!G195 - INDEX(Matrix!$B$2:$ZZ$201, ROW()-209, COLUMN()-1)), ""),"")</f>
        <v/>
      </c>
      <c r="H403" t="str" cm="1">
        <f t="array" ref="H403">IFERROR(IF(Helpers!H195&gt;0, MAX(0, Helpers!H195 - INDEX(Matrix!$B$2:$ZZ$201, ROW()-209, COLUMN()-1)), ""),"")</f>
        <v/>
      </c>
      <c r="I403" t="str" cm="1">
        <f t="array" ref="I403">IFERROR(IF(Helpers!I195&gt;0, MAX(0, Helpers!I195 - INDEX(Matrix!$B$2:$ZZ$201, ROW()-209, COLUMN()-1)), ""),"")</f>
        <v/>
      </c>
      <c r="J403" t="str" cm="1">
        <f t="array" ref="J403">IFERROR(IF(Helpers!J195&gt;0, MAX(0, Helpers!J195 - INDEX(Matrix!$B$2:$ZZ$201, ROW()-209, COLUMN()-1)), ""),"")</f>
        <v/>
      </c>
      <c r="K403" t="str" cm="1">
        <f t="array" ref="K403">IFERROR(IF(Helpers!K195&gt;0, MAX(0, Helpers!K195 - INDEX(Matrix!$B$2:$ZZ$201, ROW()-209, COLUMN()-1)), ""),"")</f>
        <v/>
      </c>
      <c r="L403" t="str" cm="1">
        <f t="array" ref="L403">IFERROR(IF(Helpers!L195&gt;0, MAX(0, Helpers!L195 - INDEX(Matrix!$B$2:$ZZ$201, ROW()-209, COLUMN()-1)), ""),"")</f>
        <v/>
      </c>
      <c r="M403" t="str" cm="1">
        <f t="array" ref="M403">IFERROR(IF(Helpers!M195&gt;0, MAX(0, Helpers!M195 - INDEX(Matrix!$B$2:$ZZ$201, ROW()-209, COLUMN()-1)), ""),"")</f>
        <v/>
      </c>
      <c r="N403" t="str" cm="1">
        <f t="array" ref="N403">IFERROR(IF(Helpers!N195&gt;0, MAX(0, Helpers!N195 - INDEX(Matrix!$B$2:$ZZ$201, ROW()-209, COLUMN()-1)), ""),"")</f>
        <v/>
      </c>
      <c r="O403" t="str" cm="1">
        <f t="array" ref="O403">IFERROR(IF(Helpers!O195&gt;0, MAX(0, Helpers!O195 - INDEX(Matrix!$B$2:$ZZ$201, ROW()-209, COLUMN()-1)), ""),"")</f>
        <v/>
      </c>
      <c r="P403" t="str" cm="1">
        <f t="array" ref="P403">IFERROR(IF(Helpers!P195&gt;0, MAX(0, Helpers!P195 - INDEX(Matrix!$B$2:$ZZ$201, ROW()-209, COLUMN()-1)), ""),"")</f>
        <v/>
      </c>
      <c r="Q403" t="str" cm="1">
        <f t="array" ref="Q403">IFERROR(IF(Helpers!Q195&gt;0, MAX(0, Helpers!Q195 - INDEX(Matrix!$B$2:$ZZ$201, ROW()-209, COLUMN()-1)), ""),"")</f>
        <v/>
      </c>
      <c r="R403" t="str" cm="1">
        <f t="array" ref="R403">IFERROR(IF(Helpers!R195&gt;0, MAX(0, Helpers!R195 - INDEX(Matrix!$B$2:$ZZ$201, ROW()-209, COLUMN()-1)), ""),"")</f>
        <v/>
      </c>
      <c r="S403" t="str" cm="1">
        <f t="array" ref="S403">IFERROR(IF(Helpers!S195&gt;0, MAX(0, Helpers!S195 - INDEX(Matrix!$B$2:$ZZ$201, ROW()-209, COLUMN()-1)), ""),"")</f>
        <v/>
      </c>
      <c r="T403" t="str" cm="1">
        <f t="array" ref="T403">IFERROR(IF(Helpers!T195&gt;0, MAX(0, Helpers!T195 - INDEX(Matrix!$B$2:$ZZ$201, ROW()-209, COLUMN()-1)), ""),"")</f>
        <v/>
      </c>
      <c r="U403" t="str" cm="1">
        <f t="array" ref="U403">IFERROR(IF(Helpers!U195&gt;0, MAX(0, Helpers!U195 - INDEX(Matrix!$B$2:$ZZ$201, ROW()-209, COLUMN()-1)), ""),"")</f>
        <v/>
      </c>
      <c r="V403" t="str" cm="1">
        <f t="array" ref="V403">IFERROR(IF(Helpers!V195&gt;0, MAX(0, Helpers!V195 - INDEX(Matrix!$B$2:$ZZ$201, ROW()-209, COLUMN()-1)), ""),"")</f>
        <v/>
      </c>
      <c r="W403" t="str" cm="1">
        <f t="array" ref="W403">IFERROR(IF(Helpers!W195&gt;0, MAX(0, Helpers!W195 - INDEX(Matrix!$B$2:$ZZ$201, ROW()-209, COLUMN()-1)), ""),"")</f>
        <v/>
      </c>
      <c r="X403" t="str" cm="1">
        <f t="array" ref="X403">IFERROR(IF(Helpers!X195&gt;0, MAX(0, Helpers!X195 - INDEX(Matrix!$B$2:$ZZ$201, ROW()-209, COLUMN()-1)), ""),"")</f>
        <v/>
      </c>
      <c r="Y403" t="str" cm="1">
        <f t="array" ref="Y403">IFERROR(IF(Helpers!Y195&gt;0, MAX(0, Helpers!Y195 - INDEX(Matrix!$B$2:$ZZ$201, ROW()-209, COLUMN()-1)), ""),"")</f>
        <v/>
      </c>
      <c r="Z403" t="str" cm="1">
        <f t="array" ref="Z403">IFERROR(IF(Helpers!Z195&gt;0, MAX(0, Helpers!Z195 - INDEX(Matrix!$B$2:$ZZ$201, ROW()-209, COLUMN()-1)), ""),"")</f>
        <v/>
      </c>
      <c r="AA403" t="str" cm="1">
        <f t="array" ref="AA403">IFERROR(IF(Helpers!AA195&gt;0, MAX(0, Helpers!AA195 - INDEX(Matrix!$B$2:$ZZ$201, ROW()-209, COLUMN()-1)), ""),"")</f>
        <v/>
      </c>
      <c r="AB403" t="str" cm="1">
        <f t="array" ref="AB403">IFERROR(IF(Helpers!AB195&gt;0, MAX(0, Helpers!AB195 - INDEX(Matrix!$B$2:$ZZ$201, ROW()-209, COLUMN()-1)), ""),"")</f>
        <v/>
      </c>
      <c r="AC403" t="str" cm="1">
        <f t="array" ref="AC403">IFERROR(IF(Helpers!AC195&gt;0, MAX(0, Helpers!AC195 - INDEX(Matrix!$B$2:$ZZ$201, ROW()-209, COLUMN()-1)), ""),"")</f>
        <v/>
      </c>
      <c r="AD403" t="str" cm="1">
        <f t="array" ref="AD403">IFERROR(IF(Helpers!AD195&gt;0, MAX(0, Helpers!AD195 - INDEX(Matrix!$B$2:$ZZ$201, ROW()-209, COLUMN()-1)), ""),"")</f>
        <v/>
      </c>
      <c r="AE403" t="str" cm="1">
        <f t="array" ref="AE403">IFERROR(IF(Helpers!AE195&gt;0, MAX(0, Helpers!AE195 - INDEX(Matrix!$B$2:$ZZ$201, ROW()-209, COLUMN()-1)), ""),"")</f>
        <v/>
      </c>
      <c r="AF403" t="str" cm="1">
        <f t="array" ref="AF403">IFERROR(IF(Helpers!AF195&gt;0, MAX(0, Helpers!AF195 - INDEX(Matrix!$B$2:$ZZ$201, ROW()-209, COLUMN()-1)), ""),"")</f>
        <v/>
      </c>
      <c r="AG403" t="str" cm="1">
        <f t="array" ref="AG403">IFERROR(IF(Helpers!AG195&gt;0, MAX(0, Helpers!AG195 - INDEX(Matrix!$B$2:$ZZ$201, ROW()-209, COLUMN()-1)), ""),"")</f>
        <v/>
      </c>
      <c r="AH403" t="str" cm="1">
        <f t="array" ref="AH403">IFERROR(IF(Helpers!AH195&gt;0, MAX(0, Helpers!AH195 - INDEX(Matrix!$B$2:$ZZ$201, ROW()-209, COLUMN()-1)), ""),"")</f>
        <v/>
      </c>
      <c r="AI403" t="str" cm="1">
        <f t="array" ref="AI403">IFERROR(IF(Helpers!AI195&gt;0, MAX(0, Helpers!AI195 - INDEX(Matrix!$B$2:$ZZ$201, ROW()-209, COLUMN()-1)), ""),"")</f>
        <v/>
      </c>
      <c r="AJ403" t="str" cm="1">
        <f t="array" ref="AJ403">IFERROR(IF(Helpers!AJ195&gt;0, MAX(0, Helpers!AJ195 - INDEX(Matrix!$B$2:$ZZ$201, ROW()-209, COLUMN()-1)), ""),"")</f>
        <v/>
      </c>
      <c r="AK403" t="str" cm="1">
        <f t="array" ref="AK403">IFERROR(IF(Helpers!AK195&gt;0, MAX(0, Helpers!AK195 - INDEX(Matrix!$B$2:$ZZ$201, ROW()-209, COLUMN()-1)), ""),"")</f>
        <v/>
      </c>
      <c r="AL403" t="str" cm="1">
        <f t="array" ref="AL403">IFERROR(IF(Helpers!AL195&gt;0, MAX(0, Helpers!AL195 - INDEX(Matrix!$B$2:$ZZ$201, ROW()-209, COLUMN()-1)), ""),"")</f>
        <v/>
      </c>
      <c r="AM403" t="str" cm="1">
        <f t="array" ref="AM403">IFERROR(IF(Helpers!AM195&gt;0, MAX(0, Helpers!AM195 - INDEX(Matrix!$B$2:$ZZ$201, ROW()-209, COLUMN()-1)), ""),"")</f>
        <v/>
      </c>
      <c r="AN403" t="str" cm="1">
        <f t="array" ref="AN403">IFERROR(IF(Helpers!AN195&gt;0, MAX(0, Helpers!AN195 - INDEX(Matrix!$B$2:$ZZ$201, ROW()-209, COLUMN()-1)), ""),"")</f>
        <v/>
      </c>
      <c r="AO403" t="str" cm="1">
        <f t="array" ref="AO403">IFERROR(IF(Helpers!AO195&gt;0, MAX(0, Helpers!AO195 - INDEX(Matrix!$B$2:$ZZ$201, ROW()-209, COLUMN()-1)), ""),"")</f>
        <v/>
      </c>
      <c r="AP403" t="str" cm="1">
        <f t="array" ref="AP403">IFERROR(IF(Helpers!AP195&gt;0, MAX(0, Helpers!AP195 - INDEX(Matrix!$B$2:$ZZ$201, ROW()-209, COLUMN()-1)), ""),"")</f>
        <v/>
      </c>
      <c r="AQ403" t="str" cm="1">
        <f t="array" ref="AQ403">IFERROR(IF(Helpers!AQ195&gt;0, MAX(0, Helpers!AQ195 - INDEX(Matrix!$B$2:$ZZ$201, ROW()-209, COLUMN()-1)), ""),"")</f>
        <v/>
      </c>
      <c r="AR403" t="str" cm="1">
        <f t="array" ref="AR403">IFERROR(IF(Helpers!AR195&gt;0, MAX(0, Helpers!AR195 - INDEX(Matrix!$B$2:$ZZ$201, ROW()-209, COLUMN()-1)), ""),"")</f>
        <v/>
      </c>
      <c r="AS403" t="str" cm="1">
        <f t="array" ref="AS403">IFERROR(IF(Helpers!AS195&gt;0, MAX(0, Helpers!AS195 - INDEX(Matrix!$B$2:$ZZ$201, ROW()-209, COLUMN()-1)), ""),"")</f>
        <v/>
      </c>
      <c r="AT403" t="str" cm="1">
        <f t="array" ref="AT403">IFERROR(IF(Helpers!AT195&gt;0, MAX(0, Helpers!AT195 - INDEX(Matrix!$B$2:$ZZ$201, ROW()-209, COLUMN()-1)), ""),"")</f>
        <v/>
      </c>
      <c r="AU403" t="str" cm="1">
        <f t="array" ref="AU403">IFERROR(IF(Helpers!AU195&gt;0, MAX(0, Helpers!AU195 - INDEX(Matrix!$B$2:$ZZ$201, ROW()-209, COLUMN()-1)), ""),"")</f>
        <v/>
      </c>
      <c r="AV403" t="str" cm="1">
        <f t="array" ref="AV403">IFERROR(IF(Helpers!AV195&gt;0, MAX(0, Helpers!AV195 - INDEX(Matrix!$B$2:$ZZ$201, ROW()-209, COLUMN()-1)), ""),"")</f>
        <v/>
      </c>
      <c r="AW403" t="str" cm="1">
        <f t="array" ref="AW403">IFERROR(IF(Helpers!AW195&gt;0, MAX(0, Helpers!AW195 - INDEX(Matrix!$B$2:$ZZ$201, ROW()-209, COLUMN()-1)), ""),"")</f>
        <v/>
      </c>
      <c r="AX403" t="str" cm="1">
        <f t="array" ref="AX403">IFERROR(IF(Helpers!AX195&gt;0, MAX(0, Helpers!AX195 - INDEX(Matrix!$B$2:$ZZ$201, ROW()-209, COLUMN()-1)), ""),"")</f>
        <v/>
      </c>
      <c r="AY403" t="str" cm="1">
        <f t="array" ref="AY403">IFERROR(IF(Helpers!AY195&gt;0, MAX(0, Helpers!AY195 - INDEX(Matrix!$B$2:$ZZ$201, ROW()-209, COLUMN()-1)), ""),"")</f>
        <v/>
      </c>
    </row>
    <row r="404" spans="1:51" x14ac:dyDescent="0.25">
      <c r="A404" s="12"/>
      <c r="B404" t="str" cm="1">
        <f t="array" ref="B404">IFERROR(IF(Helpers!B196&gt;0, MAX(0, Helpers!B196 - INDEX(Matrix!$B$2:$ZZ$201, ROW()-209, COLUMN()-1)), ""),"")</f>
        <v/>
      </c>
      <c r="C404" t="str" cm="1">
        <f t="array" ref="C404">IFERROR(IF(Helpers!C196&gt;0, MAX(0, Helpers!C196 - INDEX(Matrix!$B$2:$ZZ$201, ROW()-209, COLUMN()-1)), ""),"")</f>
        <v/>
      </c>
      <c r="D404" t="str" cm="1">
        <f t="array" ref="D404">IFERROR(IF(Helpers!D196&gt;0, MAX(0, Helpers!D196 - INDEX(Matrix!$B$2:$ZZ$201, ROW()-209, COLUMN()-1)), ""),"")</f>
        <v/>
      </c>
      <c r="E404" t="str" cm="1">
        <f t="array" ref="E404">IFERROR(IF(Helpers!E196&gt;0, MAX(0, Helpers!E196 - INDEX(Matrix!$B$2:$ZZ$201, ROW()-209, COLUMN()-1)), ""),"")</f>
        <v/>
      </c>
      <c r="F404" t="str" cm="1">
        <f t="array" ref="F404">IFERROR(IF(Helpers!F196&gt;0, MAX(0, Helpers!F196 - INDEX(Matrix!$B$2:$ZZ$201, ROW()-209, COLUMN()-1)), ""),"")</f>
        <v/>
      </c>
      <c r="G404" t="str" cm="1">
        <f t="array" ref="G404">IFERROR(IF(Helpers!G196&gt;0, MAX(0, Helpers!G196 - INDEX(Matrix!$B$2:$ZZ$201, ROW()-209, COLUMN()-1)), ""),"")</f>
        <v/>
      </c>
      <c r="H404" t="str" cm="1">
        <f t="array" ref="H404">IFERROR(IF(Helpers!H196&gt;0, MAX(0, Helpers!H196 - INDEX(Matrix!$B$2:$ZZ$201, ROW()-209, COLUMN()-1)), ""),"")</f>
        <v/>
      </c>
      <c r="I404" t="str" cm="1">
        <f t="array" ref="I404">IFERROR(IF(Helpers!I196&gt;0, MAX(0, Helpers!I196 - INDEX(Matrix!$B$2:$ZZ$201, ROW()-209, COLUMN()-1)), ""),"")</f>
        <v/>
      </c>
      <c r="J404" t="str" cm="1">
        <f t="array" ref="J404">IFERROR(IF(Helpers!J196&gt;0, MAX(0, Helpers!J196 - INDEX(Matrix!$B$2:$ZZ$201, ROW()-209, COLUMN()-1)), ""),"")</f>
        <v/>
      </c>
      <c r="K404" t="str" cm="1">
        <f t="array" ref="K404">IFERROR(IF(Helpers!K196&gt;0, MAX(0, Helpers!K196 - INDEX(Matrix!$B$2:$ZZ$201, ROW()-209, COLUMN()-1)), ""),"")</f>
        <v/>
      </c>
      <c r="L404" t="str" cm="1">
        <f t="array" ref="L404">IFERROR(IF(Helpers!L196&gt;0, MAX(0, Helpers!L196 - INDEX(Matrix!$B$2:$ZZ$201, ROW()-209, COLUMN()-1)), ""),"")</f>
        <v/>
      </c>
      <c r="M404" t="str" cm="1">
        <f t="array" ref="M404">IFERROR(IF(Helpers!M196&gt;0, MAX(0, Helpers!M196 - INDEX(Matrix!$B$2:$ZZ$201, ROW()-209, COLUMN()-1)), ""),"")</f>
        <v/>
      </c>
      <c r="N404" t="str" cm="1">
        <f t="array" ref="N404">IFERROR(IF(Helpers!N196&gt;0, MAX(0, Helpers!N196 - INDEX(Matrix!$B$2:$ZZ$201, ROW()-209, COLUMN()-1)), ""),"")</f>
        <v/>
      </c>
      <c r="O404" t="str" cm="1">
        <f t="array" ref="O404">IFERROR(IF(Helpers!O196&gt;0, MAX(0, Helpers!O196 - INDEX(Matrix!$B$2:$ZZ$201, ROW()-209, COLUMN()-1)), ""),"")</f>
        <v/>
      </c>
      <c r="P404" t="str" cm="1">
        <f t="array" ref="P404">IFERROR(IF(Helpers!P196&gt;0, MAX(0, Helpers!P196 - INDEX(Matrix!$B$2:$ZZ$201, ROW()-209, COLUMN()-1)), ""),"")</f>
        <v/>
      </c>
      <c r="Q404" t="str" cm="1">
        <f t="array" ref="Q404">IFERROR(IF(Helpers!Q196&gt;0, MAX(0, Helpers!Q196 - INDEX(Matrix!$B$2:$ZZ$201, ROW()-209, COLUMN()-1)), ""),"")</f>
        <v/>
      </c>
      <c r="R404" t="str" cm="1">
        <f t="array" ref="R404">IFERROR(IF(Helpers!R196&gt;0, MAX(0, Helpers!R196 - INDEX(Matrix!$B$2:$ZZ$201, ROW()-209, COLUMN()-1)), ""),"")</f>
        <v/>
      </c>
      <c r="S404" t="str" cm="1">
        <f t="array" ref="S404">IFERROR(IF(Helpers!S196&gt;0, MAX(0, Helpers!S196 - INDEX(Matrix!$B$2:$ZZ$201, ROW()-209, COLUMN()-1)), ""),"")</f>
        <v/>
      </c>
      <c r="T404" t="str" cm="1">
        <f t="array" ref="T404">IFERROR(IF(Helpers!T196&gt;0, MAX(0, Helpers!T196 - INDEX(Matrix!$B$2:$ZZ$201, ROW()-209, COLUMN()-1)), ""),"")</f>
        <v/>
      </c>
      <c r="U404" t="str" cm="1">
        <f t="array" ref="U404">IFERROR(IF(Helpers!U196&gt;0, MAX(0, Helpers!U196 - INDEX(Matrix!$B$2:$ZZ$201, ROW()-209, COLUMN()-1)), ""),"")</f>
        <v/>
      </c>
      <c r="V404" t="str" cm="1">
        <f t="array" ref="V404">IFERROR(IF(Helpers!V196&gt;0, MAX(0, Helpers!V196 - INDEX(Matrix!$B$2:$ZZ$201, ROW()-209, COLUMN()-1)), ""),"")</f>
        <v/>
      </c>
      <c r="W404" t="str" cm="1">
        <f t="array" ref="W404">IFERROR(IF(Helpers!W196&gt;0, MAX(0, Helpers!W196 - INDEX(Matrix!$B$2:$ZZ$201, ROW()-209, COLUMN()-1)), ""),"")</f>
        <v/>
      </c>
      <c r="X404" t="str" cm="1">
        <f t="array" ref="X404">IFERROR(IF(Helpers!X196&gt;0, MAX(0, Helpers!X196 - INDEX(Matrix!$B$2:$ZZ$201, ROW()-209, COLUMN()-1)), ""),"")</f>
        <v/>
      </c>
      <c r="Y404" t="str" cm="1">
        <f t="array" ref="Y404">IFERROR(IF(Helpers!Y196&gt;0, MAX(0, Helpers!Y196 - INDEX(Matrix!$B$2:$ZZ$201, ROW()-209, COLUMN()-1)), ""),"")</f>
        <v/>
      </c>
      <c r="Z404" t="str" cm="1">
        <f t="array" ref="Z404">IFERROR(IF(Helpers!Z196&gt;0, MAX(0, Helpers!Z196 - INDEX(Matrix!$B$2:$ZZ$201, ROW()-209, COLUMN()-1)), ""),"")</f>
        <v/>
      </c>
      <c r="AA404" t="str" cm="1">
        <f t="array" ref="AA404">IFERROR(IF(Helpers!AA196&gt;0, MAX(0, Helpers!AA196 - INDEX(Matrix!$B$2:$ZZ$201, ROW()-209, COLUMN()-1)), ""),"")</f>
        <v/>
      </c>
      <c r="AB404" t="str" cm="1">
        <f t="array" ref="AB404">IFERROR(IF(Helpers!AB196&gt;0, MAX(0, Helpers!AB196 - INDEX(Matrix!$B$2:$ZZ$201, ROW()-209, COLUMN()-1)), ""),"")</f>
        <v/>
      </c>
      <c r="AC404" t="str" cm="1">
        <f t="array" ref="AC404">IFERROR(IF(Helpers!AC196&gt;0, MAX(0, Helpers!AC196 - INDEX(Matrix!$B$2:$ZZ$201, ROW()-209, COLUMN()-1)), ""),"")</f>
        <v/>
      </c>
      <c r="AD404" t="str" cm="1">
        <f t="array" ref="AD404">IFERROR(IF(Helpers!AD196&gt;0, MAX(0, Helpers!AD196 - INDEX(Matrix!$B$2:$ZZ$201, ROW()-209, COLUMN()-1)), ""),"")</f>
        <v/>
      </c>
      <c r="AE404" t="str" cm="1">
        <f t="array" ref="AE404">IFERROR(IF(Helpers!AE196&gt;0, MAX(0, Helpers!AE196 - INDEX(Matrix!$B$2:$ZZ$201, ROW()-209, COLUMN()-1)), ""),"")</f>
        <v/>
      </c>
      <c r="AF404" t="str" cm="1">
        <f t="array" ref="AF404">IFERROR(IF(Helpers!AF196&gt;0, MAX(0, Helpers!AF196 - INDEX(Matrix!$B$2:$ZZ$201, ROW()-209, COLUMN()-1)), ""),"")</f>
        <v/>
      </c>
      <c r="AG404" t="str" cm="1">
        <f t="array" ref="AG404">IFERROR(IF(Helpers!AG196&gt;0, MAX(0, Helpers!AG196 - INDEX(Matrix!$B$2:$ZZ$201, ROW()-209, COLUMN()-1)), ""),"")</f>
        <v/>
      </c>
      <c r="AH404" t="str" cm="1">
        <f t="array" ref="AH404">IFERROR(IF(Helpers!AH196&gt;0, MAX(0, Helpers!AH196 - INDEX(Matrix!$B$2:$ZZ$201, ROW()-209, COLUMN()-1)), ""),"")</f>
        <v/>
      </c>
      <c r="AI404" t="str" cm="1">
        <f t="array" ref="AI404">IFERROR(IF(Helpers!AI196&gt;0, MAX(0, Helpers!AI196 - INDEX(Matrix!$B$2:$ZZ$201, ROW()-209, COLUMN()-1)), ""),"")</f>
        <v/>
      </c>
      <c r="AJ404" t="str" cm="1">
        <f t="array" ref="AJ404">IFERROR(IF(Helpers!AJ196&gt;0, MAX(0, Helpers!AJ196 - INDEX(Matrix!$B$2:$ZZ$201, ROW()-209, COLUMN()-1)), ""),"")</f>
        <v/>
      </c>
      <c r="AK404" t="str" cm="1">
        <f t="array" ref="AK404">IFERROR(IF(Helpers!AK196&gt;0, MAX(0, Helpers!AK196 - INDEX(Matrix!$B$2:$ZZ$201, ROW()-209, COLUMN()-1)), ""),"")</f>
        <v/>
      </c>
      <c r="AL404" t="str" cm="1">
        <f t="array" ref="AL404">IFERROR(IF(Helpers!AL196&gt;0, MAX(0, Helpers!AL196 - INDEX(Matrix!$B$2:$ZZ$201, ROW()-209, COLUMN()-1)), ""),"")</f>
        <v/>
      </c>
      <c r="AM404" t="str" cm="1">
        <f t="array" ref="AM404">IFERROR(IF(Helpers!AM196&gt;0, MAX(0, Helpers!AM196 - INDEX(Matrix!$B$2:$ZZ$201, ROW()-209, COLUMN()-1)), ""),"")</f>
        <v/>
      </c>
      <c r="AN404" t="str" cm="1">
        <f t="array" ref="AN404">IFERROR(IF(Helpers!AN196&gt;0, MAX(0, Helpers!AN196 - INDEX(Matrix!$B$2:$ZZ$201, ROW()-209, COLUMN()-1)), ""),"")</f>
        <v/>
      </c>
      <c r="AO404" t="str" cm="1">
        <f t="array" ref="AO404">IFERROR(IF(Helpers!AO196&gt;0, MAX(0, Helpers!AO196 - INDEX(Matrix!$B$2:$ZZ$201, ROW()-209, COLUMN()-1)), ""),"")</f>
        <v/>
      </c>
      <c r="AP404" t="str" cm="1">
        <f t="array" ref="AP404">IFERROR(IF(Helpers!AP196&gt;0, MAX(0, Helpers!AP196 - INDEX(Matrix!$B$2:$ZZ$201, ROW()-209, COLUMN()-1)), ""),"")</f>
        <v/>
      </c>
      <c r="AQ404" t="str" cm="1">
        <f t="array" ref="AQ404">IFERROR(IF(Helpers!AQ196&gt;0, MAX(0, Helpers!AQ196 - INDEX(Matrix!$B$2:$ZZ$201, ROW()-209, COLUMN()-1)), ""),"")</f>
        <v/>
      </c>
      <c r="AR404" t="str" cm="1">
        <f t="array" ref="AR404">IFERROR(IF(Helpers!AR196&gt;0, MAX(0, Helpers!AR196 - INDEX(Matrix!$B$2:$ZZ$201, ROW()-209, COLUMN()-1)), ""),"")</f>
        <v/>
      </c>
      <c r="AS404" t="str" cm="1">
        <f t="array" ref="AS404">IFERROR(IF(Helpers!AS196&gt;0, MAX(0, Helpers!AS196 - INDEX(Matrix!$B$2:$ZZ$201, ROW()-209, COLUMN()-1)), ""),"")</f>
        <v/>
      </c>
      <c r="AT404" t="str" cm="1">
        <f t="array" ref="AT404">IFERROR(IF(Helpers!AT196&gt;0, MAX(0, Helpers!AT196 - INDEX(Matrix!$B$2:$ZZ$201, ROW()-209, COLUMN()-1)), ""),"")</f>
        <v/>
      </c>
      <c r="AU404" t="str" cm="1">
        <f t="array" ref="AU404">IFERROR(IF(Helpers!AU196&gt;0, MAX(0, Helpers!AU196 - INDEX(Matrix!$B$2:$ZZ$201, ROW()-209, COLUMN()-1)), ""),"")</f>
        <v/>
      </c>
      <c r="AV404" t="str" cm="1">
        <f t="array" ref="AV404">IFERROR(IF(Helpers!AV196&gt;0, MAX(0, Helpers!AV196 - INDEX(Matrix!$B$2:$ZZ$201, ROW()-209, COLUMN()-1)), ""),"")</f>
        <v/>
      </c>
      <c r="AW404" t="str" cm="1">
        <f t="array" ref="AW404">IFERROR(IF(Helpers!AW196&gt;0, MAX(0, Helpers!AW196 - INDEX(Matrix!$B$2:$ZZ$201, ROW()-209, COLUMN()-1)), ""),"")</f>
        <v/>
      </c>
      <c r="AX404" t="str" cm="1">
        <f t="array" ref="AX404">IFERROR(IF(Helpers!AX196&gt;0, MAX(0, Helpers!AX196 - INDEX(Matrix!$B$2:$ZZ$201, ROW()-209, COLUMN()-1)), ""),"")</f>
        <v/>
      </c>
      <c r="AY404" t="str" cm="1">
        <f t="array" ref="AY404">IFERROR(IF(Helpers!AY196&gt;0, MAX(0, Helpers!AY196 - INDEX(Matrix!$B$2:$ZZ$201, ROW()-209, COLUMN()-1)), ""),"")</f>
        <v/>
      </c>
    </row>
    <row r="405" spans="1:51" x14ac:dyDescent="0.25">
      <c r="A405" s="12"/>
      <c r="B405" t="str" cm="1">
        <f t="array" ref="B405">IFERROR(IF(Helpers!B197&gt;0, MAX(0, Helpers!B197 - INDEX(Matrix!$B$2:$ZZ$201, ROW()-209, COLUMN()-1)), ""),"")</f>
        <v/>
      </c>
      <c r="C405" t="str" cm="1">
        <f t="array" ref="C405">IFERROR(IF(Helpers!C197&gt;0, MAX(0, Helpers!C197 - INDEX(Matrix!$B$2:$ZZ$201, ROW()-209, COLUMN()-1)), ""),"")</f>
        <v/>
      </c>
      <c r="D405" t="str" cm="1">
        <f t="array" ref="D405">IFERROR(IF(Helpers!D197&gt;0, MAX(0, Helpers!D197 - INDEX(Matrix!$B$2:$ZZ$201, ROW()-209, COLUMN()-1)), ""),"")</f>
        <v/>
      </c>
      <c r="E405" t="str" cm="1">
        <f t="array" ref="E405">IFERROR(IF(Helpers!E197&gt;0, MAX(0, Helpers!E197 - INDEX(Matrix!$B$2:$ZZ$201, ROW()-209, COLUMN()-1)), ""),"")</f>
        <v/>
      </c>
      <c r="F405" t="str" cm="1">
        <f t="array" ref="F405">IFERROR(IF(Helpers!F197&gt;0, MAX(0, Helpers!F197 - INDEX(Matrix!$B$2:$ZZ$201, ROW()-209, COLUMN()-1)), ""),"")</f>
        <v/>
      </c>
      <c r="G405" t="str" cm="1">
        <f t="array" ref="G405">IFERROR(IF(Helpers!G197&gt;0, MAX(0, Helpers!G197 - INDEX(Matrix!$B$2:$ZZ$201, ROW()-209, COLUMN()-1)), ""),"")</f>
        <v/>
      </c>
      <c r="H405" t="str" cm="1">
        <f t="array" ref="H405">IFERROR(IF(Helpers!H197&gt;0, MAX(0, Helpers!H197 - INDEX(Matrix!$B$2:$ZZ$201, ROW()-209, COLUMN()-1)), ""),"")</f>
        <v/>
      </c>
      <c r="I405" t="str" cm="1">
        <f t="array" ref="I405">IFERROR(IF(Helpers!I197&gt;0, MAX(0, Helpers!I197 - INDEX(Matrix!$B$2:$ZZ$201, ROW()-209, COLUMN()-1)), ""),"")</f>
        <v/>
      </c>
      <c r="J405" t="str" cm="1">
        <f t="array" ref="J405">IFERROR(IF(Helpers!J197&gt;0, MAX(0, Helpers!J197 - INDEX(Matrix!$B$2:$ZZ$201, ROW()-209, COLUMN()-1)), ""),"")</f>
        <v/>
      </c>
      <c r="K405" t="str" cm="1">
        <f t="array" ref="K405">IFERROR(IF(Helpers!K197&gt;0, MAX(0, Helpers!K197 - INDEX(Matrix!$B$2:$ZZ$201, ROW()-209, COLUMN()-1)), ""),"")</f>
        <v/>
      </c>
      <c r="L405" t="str" cm="1">
        <f t="array" ref="L405">IFERROR(IF(Helpers!L197&gt;0, MAX(0, Helpers!L197 - INDEX(Matrix!$B$2:$ZZ$201, ROW()-209, COLUMN()-1)), ""),"")</f>
        <v/>
      </c>
      <c r="M405" t="str" cm="1">
        <f t="array" ref="M405">IFERROR(IF(Helpers!M197&gt;0, MAX(0, Helpers!M197 - INDEX(Matrix!$B$2:$ZZ$201, ROW()-209, COLUMN()-1)), ""),"")</f>
        <v/>
      </c>
      <c r="N405" t="str" cm="1">
        <f t="array" ref="N405">IFERROR(IF(Helpers!N197&gt;0, MAX(0, Helpers!N197 - INDEX(Matrix!$B$2:$ZZ$201, ROW()-209, COLUMN()-1)), ""),"")</f>
        <v/>
      </c>
      <c r="O405" t="str" cm="1">
        <f t="array" ref="O405">IFERROR(IF(Helpers!O197&gt;0, MAX(0, Helpers!O197 - INDEX(Matrix!$B$2:$ZZ$201, ROW()-209, COLUMN()-1)), ""),"")</f>
        <v/>
      </c>
      <c r="P405" t="str" cm="1">
        <f t="array" ref="P405">IFERROR(IF(Helpers!P197&gt;0, MAX(0, Helpers!P197 - INDEX(Matrix!$B$2:$ZZ$201, ROW()-209, COLUMN()-1)), ""),"")</f>
        <v/>
      </c>
      <c r="Q405" t="str" cm="1">
        <f t="array" ref="Q405">IFERROR(IF(Helpers!Q197&gt;0, MAX(0, Helpers!Q197 - INDEX(Matrix!$B$2:$ZZ$201, ROW()-209, COLUMN()-1)), ""),"")</f>
        <v/>
      </c>
      <c r="R405" t="str" cm="1">
        <f t="array" ref="R405">IFERROR(IF(Helpers!R197&gt;0, MAX(0, Helpers!R197 - INDEX(Matrix!$B$2:$ZZ$201, ROW()-209, COLUMN()-1)), ""),"")</f>
        <v/>
      </c>
      <c r="S405" t="str" cm="1">
        <f t="array" ref="S405">IFERROR(IF(Helpers!S197&gt;0, MAX(0, Helpers!S197 - INDEX(Matrix!$B$2:$ZZ$201, ROW()-209, COLUMN()-1)), ""),"")</f>
        <v/>
      </c>
      <c r="T405" t="str" cm="1">
        <f t="array" ref="T405">IFERROR(IF(Helpers!T197&gt;0, MAX(0, Helpers!T197 - INDEX(Matrix!$B$2:$ZZ$201, ROW()-209, COLUMN()-1)), ""),"")</f>
        <v/>
      </c>
      <c r="U405" t="str" cm="1">
        <f t="array" ref="U405">IFERROR(IF(Helpers!U197&gt;0, MAX(0, Helpers!U197 - INDEX(Matrix!$B$2:$ZZ$201, ROW()-209, COLUMN()-1)), ""),"")</f>
        <v/>
      </c>
      <c r="V405" t="str" cm="1">
        <f t="array" ref="V405">IFERROR(IF(Helpers!V197&gt;0, MAX(0, Helpers!V197 - INDEX(Matrix!$B$2:$ZZ$201, ROW()-209, COLUMN()-1)), ""),"")</f>
        <v/>
      </c>
      <c r="W405" t="str" cm="1">
        <f t="array" ref="W405">IFERROR(IF(Helpers!W197&gt;0, MAX(0, Helpers!W197 - INDEX(Matrix!$B$2:$ZZ$201, ROW()-209, COLUMN()-1)), ""),"")</f>
        <v/>
      </c>
      <c r="X405" t="str" cm="1">
        <f t="array" ref="X405">IFERROR(IF(Helpers!X197&gt;0, MAX(0, Helpers!X197 - INDEX(Matrix!$B$2:$ZZ$201, ROW()-209, COLUMN()-1)), ""),"")</f>
        <v/>
      </c>
      <c r="Y405" t="str" cm="1">
        <f t="array" ref="Y405">IFERROR(IF(Helpers!Y197&gt;0, MAX(0, Helpers!Y197 - INDEX(Matrix!$B$2:$ZZ$201, ROW()-209, COLUMN()-1)), ""),"")</f>
        <v/>
      </c>
      <c r="Z405" t="str" cm="1">
        <f t="array" ref="Z405">IFERROR(IF(Helpers!Z197&gt;0, MAX(0, Helpers!Z197 - INDEX(Matrix!$B$2:$ZZ$201, ROW()-209, COLUMN()-1)), ""),"")</f>
        <v/>
      </c>
      <c r="AA405" t="str" cm="1">
        <f t="array" ref="AA405">IFERROR(IF(Helpers!AA197&gt;0, MAX(0, Helpers!AA197 - INDEX(Matrix!$B$2:$ZZ$201, ROW()-209, COLUMN()-1)), ""),"")</f>
        <v/>
      </c>
      <c r="AB405" t="str" cm="1">
        <f t="array" ref="AB405">IFERROR(IF(Helpers!AB197&gt;0, MAX(0, Helpers!AB197 - INDEX(Matrix!$B$2:$ZZ$201, ROW()-209, COLUMN()-1)), ""),"")</f>
        <v/>
      </c>
      <c r="AC405" t="str" cm="1">
        <f t="array" ref="AC405">IFERROR(IF(Helpers!AC197&gt;0, MAX(0, Helpers!AC197 - INDEX(Matrix!$B$2:$ZZ$201, ROW()-209, COLUMN()-1)), ""),"")</f>
        <v/>
      </c>
      <c r="AD405" t="str" cm="1">
        <f t="array" ref="AD405">IFERROR(IF(Helpers!AD197&gt;0, MAX(0, Helpers!AD197 - INDEX(Matrix!$B$2:$ZZ$201, ROW()-209, COLUMN()-1)), ""),"")</f>
        <v/>
      </c>
      <c r="AE405" t="str" cm="1">
        <f t="array" ref="AE405">IFERROR(IF(Helpers!AE197&gt;0, MAX(0, Helpers!AE197 - INDEX(Matrix!$B$2:$ZZ$201, ROW()-209, COLUMN()-1)), ""),"")</f>
        <v/>
      </c>
      <c r="AF405" t="str" cm="1">
        <f t="array" ref="AF405">IFERROR(IF(Helpers!AF197&gt;0, MAX(0, Helpers!AF197 - INDEX(Matrix!$B$2:$ZZ$201, ROW()-209, COLUMN()-1)), ""),"")</f>
        <v/>
      </c>
      <c r="AG405" t="str" cm="1">
        <f t="array" ref="AG405">IFERROR(IF(Helpers!AG197&gt;0, MAX(0, Helpers!AG197 - INDEX(Matrix!$B$2:$ZZ$201, ROW()-209, COLUMN()-1)), ""),"")</f>
        <v/>
      </c>
      <c r="AH405" t="str" cm="1">
        <f t="array" ref="AH405">IFERROR(IF(Helpers!AH197&gt;0, MAX(0, Helpers!AH197 - INDEX(Matrix!$B$2:$ZZ$201, ROW()-209, COLUMN()-1)), ""),"")</f>
        <v/>
      </c>
      <c r="AI405" t="str" cm="1">
        <f t="array" ref="AI405">IFERROR(IF(Helpers!AI197&gt;0, MAX(0, Helpers!AI197 - INDEX(Matrix!$B$2:$ZZ$201, ROW()-209, COLUMN()-1)), ""),"")</f>
        <v/>
      </c>
      <c r="AJ405" t="str" cm="1">
        <f t="array" ref="AJ405">IFERROR(IF(Helpers!AJ197&gt;0, MAX(0, Helpers!AJ197 - INDEX(Matrix!$B$2:$ZZ$201, ROW()-209, COLUMN()-1)), ""),"")</f>
        <v/>
      </c>
      <c r="AK405" t="str" cm="1">
        <f t="array" ref="AK405">IFERROR(IF(Helpers!AK197&gt;0, MAX(0, Helpers!AK197 - INDEX(Matrix!$B$2:$ZZ$201, ROW()-209, COLUMN()-1)), ""),"")</f>
        <v/>
      </c>
      <c r="AL405" t="str" cm="1">
        <f t="array" ref="AL405">IFERROR(IF(Helpers!AL197&gt;0, MAX(0, Helpers!AL197 - INDEX(Matrix!$B$2:$ZZ$201, ROW()-209, COLUMN()-1)), ""),"")</f>
        <v/>
      </c>
      <c r="AM405" t="str" cm="1">
        <f t="array" ref="AM405">IFERROR(IF(Helpers!AM197&gt;0, MAX(0, Helpers!AM197 - INDEX(Matrix!$B$2:$ZZ$201, ROW()-209, COLUMN()-1)), ""),"")</f>
        <v/>
      </c>
      <c r="AN405" t="str" cm="1">
        <f t="array" ref="AN405">IFERROR(IF(Helpers!AN197&gt;0, MAX(0, Helpers!AN197 - INDEX(Matrix!$B$2:$ZZ$201, ROW()-209, COLUMN()-1)), ""),"")</f>
        <v/>
      </c>
      <c r="AO405" t="str" cm="1">
        <f t="array" ref="AO405">IFERROR(IF(Helpers!AO197&gt;0, MAX(0, Helpers!AO197 - INDEX(Matrix!$B$2:$ZZ$201, ROW()-209, COLUMN()-1)), ""),"")</f>
        <v/>
      </c>
      <c r="AP405" t="str" cm="1">
        <f t="array" ref="AP405">IFERROR(IF(Helpers!AP197&gt;0, MAX(0, Helpers!AP197 - INDEX(Matrix!$B$2:$ZZ$201, ROW()-209, COLUMN()-1)), ""),"")</f>
        <v/>
      </c>
      <c r="AQ405" t="str" cm="1">
        <f t="array" ref="AQ405">IFERROR(IF(Helpers!AQ197&gt;0, MAX(0, Helpers!AQ197 - INDEX(Matrix!$B$2:$ZZ$201, ROW()-209, COLUMN()-1)), ""),"")</f>
        <v/>
      </c>
      <c r="AR405" t="str" cm="1">
        <f t="array" ref="AR405">IFERROR(IF(Helpers!AR197&gt;0, MAX(0, Helpers!AR197 - INDEX(Matrix!$B$2:$ZZ$201, ROW()-209, COLUMN()-1)), ""),"")</f>
        <v/>
      </c>
      <c r="AS405" t="str" cm="1">
        <f t="array" ref="AS405">IFERROR(IF(Helpers!AS197&gt;0, MAX(0, Helpers!AS197 - INDEX(Matrix!$B$2:$ZZ$201, ROW()-209, COLUMN()-1)), ""),"")</f>
        <v/>
      </c>
      <c r="AT405" t="str" cm="1">
        <f t="array" ref="AT405">IFERROR(IF(Helpers!AT197&gt;0, MAX(0, Helpers!AT197 - INDEX(Matrix!$B$2:$ZZ$201, ROW()-209, COLUMN()-1)), ""),"")</f>
        <v/>
      </c>
      <c r="AU405" t="str" cm="1">
        <f t="array" ref="AU405">IFERROR(IF(Helpers!AU197&gt;0, MAX(0, Helpers!AU197 - INDEX(Matrix!$B$2:$ZZ$201, ROW()-209, COLUMN()-1)), ""),"")</f>
        <v/>
      </c>
      <c r="AV405" t="str" cm="1">
        <f t="array" ref="AV405">IFERROR(IF(Helpers!AV197&gt;0, MAX(0, Helpers!AV197 - INDEX(Matrix!$B$2:$ZZ$201, ROW()-209, COLUMN()-1)), ""),"")</f>
        <v/>
      </c>
      <c r="AW405" t="str" cm="1">
        <f t="array" ref="AW405">IFERROR(IF(Helpers!AW197&gt;0, MAX(0, Helpers!AW197 - INDEX(Matrix!$B$2:$ZZ$201, ROW()-209, COLUMN()-1)), ""),"")</f>
        <v/>
      </c>
      <c r="AX405" t="str" cm="1">
        <f t="array" ref="AX405">IFERROR(IF(Helpers!AX197&gt;0, MAX(0, Helpers!AX197 - INDEX(Matrix!$B$2:$ZZ$201, ROW()-209, COLUMN()-1)), ""),"")</f>
        <v/>
      </c>
      <c r="AY405" t="str" cm="1">
        <f t="array" ref="AY405">IFERROR(IF(Helpers!AY197&gt;0, MAX(0, Helpers!AY197 - INDEX(Matrix!$B$2:$ZZ$201, ROW()-209, COLUMN()-1)), ""),"")</f>
        <v/>
      </c>
    </row>
    <row r="406" spans="1:51" x14ac:dyDescent="0.25">
      <c r="A406" s="12"/>
      <c r="B406" t="str" cm="1">
        <f t="array" ref="B406">IFERROR(IF(Helpers!B198&gt;0, MAX(0, Helpers!B198 - INDEX(Matrix!$B$2:$ZZ$201, ROW()-209, COLUMN()-1)), ""),"")</f>
        <v/>
      </c>
      <c r="C406" t="str" cm="1">
        <f t="array" ref="C406">IFERROR(IF(Helpers!C198&gt;0, MAX(0, Helpers!C198 - INDEX(Matrix!$B$2:$ZZ$201, ROW()-209, COLUMN()-1)), ""),"")</f>
        <v/>
      </c>
      <c r="D406" t="str" cm="1">
        <f t="array" ref="D406">IFERROR(IF(Helpers!D198&gt;0, MAX(0, Helpers!D198 - INDEX(Matrix!$B$2:$ZZ$201, ROW()-209, COLUMN()-1)), ""),"")</f>
        <v/>
      </c>
      <c r="E406" t="str" cm="1">
        <f t="array" ref="E406">IFERROR(IF(Helpers!E198&gt;0, MAX(0, Helpers!E198 - INDEX(Matrix!$B$2:$ZZ$201, ROW()-209, COLUMN()-1)), ""),"")</f>
        <v/>
      </c>
      <c r="F406" t="str" cm="1">
        <f t="array" ref="F406">IFERROR(IF(Helpers!F198&gt;0, MAX(0, Helpers!F198 - INDEX(Matrix!$B$2:$ZZ$201, ROW()-209, COLUMN()-1)), ""),"")</f>
        <v/>
      </c>
      <c r="G406" t="str" cm="1">
        <f t="array" ref="G406">IFERROR(IF(Helpers!G198&gt;0, MAX(0, Helpers!G198 - INDEX(Matrix!$B$2:$ZZ$201, ROW()-209, COLUMN()-1)), ""),"")</f>
        <v/>
      </c>
      <c r="H406" t="str" cm="1">
        <f t="array" ref="H406">IFERROR(IF(Helpers!H198&gt;0, MAX(0, Helpers!H198 - INDEX(Matrix!$B$2:$ZZ$201, ROW()-209, COLUMN()-1)), ""),"")</f>
        <v/>
      </c>
      <c r="I406" t="str" cm="1">
        <f t="array" ref="I406">IFERROR(IF(Helpers!I198&gt;0, MAX(0, Helpers!I198 - INDEX(Matrix!$B$2:$ZZ$201, ROW()-209, COLUMN()-1)), ""),"")</f>
        <v/>
      </c>
      <c r="J406" t="str" cm="1">
        <f t="array" ref="J406">IFERROR(IF(Helpers!J198&gt;0, MAX(0, Helpers!J198 - INDEX(Matrix!$B$2:$ZZ$201, ROW()-209, COLUMN()-1)), ""),"")</f>
        <v/>
      </c>
      <c r="K406" t="str" cm="1">
        <f t="array" ref="K406">IFERROR(IF(Helpers!K198&gt;0, MAX(0, Helpers!K198 - INDEX(Matrix!$B$2:$ZZ$201, ROW()-209, COLUMN()-1)), ""),"")</f>
        <v/>
      </c>
      <c r="L406" t="str" cm="1">
        <f t="array" ref="L406">IFERROR(IF(Helpers!L198&gt;0, MAX(0, Helpers!L198 - INDEX(Matrix!$B$2:$ZZ$201, ROW()-209, COLUMN()-1)), ""),"")</f>
        <v/>
      </c>
      <c r="M406" t="str" cm="1">
        <f t="array" ref="M406">IFERROR(IF(Helpers!M198&gt;0, MAX(0, Helpers!M198 - INDEX(Matrix!$B$2:$ZZ$201, ROW()-209, COLUMN()-1)), ""),"")</f>
        <v/>
      </c>
      <c r="N406" t="str" cm="1">
        <f t="array" ref="N406">IFERROR(IF(Helpers!N198&gt;0, MAX(0, Helpers!N198 - INDEX(Matrix!$B$2:$ZZ$201, ROW()-209, COLUMN()-1)), ""),"")</f>
        <v/>
      </c>
      <c r="O406" t="str" cm="1">
        <f t="array" ref="O406">IFERROR(IF(Helpers!O198&gt;0, MAX(0, Helpers!O198 - INDEX(Matrix!$B$2:$ZZ$201, ROW()-209, COLUMN()-1)), ""),"")</f>
        <v/>
      </c>
      <c r="P406" t="str" cm="1">
        <f t="array" ref="P406">IFERROR(IF(Helpers!P198&gt;0, MAX(0, Helpers!P198 - INDEX(Matrix!$B$2:$ZZ$201, ROW()-209, COLUMN()-1)), ""),"")</f>
        <v/>
      </c>
      <c r="Q406" t="str" cm="1">
        <f t="array" ref="Q406">IFERROR(IF(Helpers!Q198&gt;0, MAX(0, Helpers!Q198 - INDEX(Matrix!$B$2:$ZZ$201, ROW()-209, COLUMN()-1)), ""),"")</f>
        <v/>
      </c>
      <c r="R406" t="str" cm="1">
        <f t="array" ref="R406">IFERROR(IF(Helpers!R198&gt;0, MAX(0, Helpers!R198 - INDEX(Matrix!$B$2:$ZZ$201, ROW()-209, COLUMN()-1)), ""),"")</f>
        <v/>
      </c>
      <c r="S406" t="str" cm="1">
        <f t="array" ref="S406">IFERROR(IF(Helpers!S198&gt;0, MAX(0, Helpers!S198 - INDEX(Matrix!$B$2:$ZZ$201, ROW()-209, COLUMN()-1)), ""),"")</f>
        <v/>
      </c>
      <c r="T406" t="str" cm="1">
        <f t="array" ref="T406">IFERROR(IF(Helpers!T198&gt;0, MAX(0, Helpers!T198 - INDEX(Matrix!$B$2:$ZZ$201, ROW()-209, COLUMN()-1)), ""),"")</f>
        <v/>
      </c>
      <c r="U406" t="str" cm="1">
        <f t="array" ref="U406">IFERROR(IF(Helpers!U198&gt;0, MAX(0, Helpers!U198 - INDEX(Matrix!$B$2:$ZZ$201, ROW()-209, COLUMN()-1)), ""),"")</f>
        <v/>
      </c>
      <c r="V406" t="str" cm="1">
        <f t="array" ref="V406">IFERROR(IF(Helpers!V198&gt;0, MAX(0, Helpers!V198 - INDEX(Matrix!$B$2:$ZZ$201, ROW()-209, COLUMN()-1)), ""),"")</f>
        <v/>
      </c>
      <c r="W406" t="str" cm="1">
        <f t="array" ref="W406">IFERROR(IF(Helpers!W198&gt;0, MAX(0, Helpers!W198 - INDEX(Matrix!$B$2:$ZZ$201, ROW()-209, COLUMN()-1)), ""),"")</f>
        <v/>
      </c>
      <c r="X406" t="str" cm="1">
        <f t="array" ref="X406">IFERROR(IF(Helpers!X198&gt;0, MAX(0, Helpers!X198 - INDEX(Matrix!$B$2:$ZZ$201, ROW()-209, COLUMN()-1)), ""),"")</f>
        <v/>
      </c>
      <c r="Y406" t="str" cm="1">
        <f t="array" ref="Y406">IFERROR(IF(Helpers!Y198&gt;0, MAX(0, Helpers!Y198 - INDEX(Matrix!$B$2:$ZZ$201, ROW()-209, COLUMN()-1)), ""),"")</f>
        <v/>
      </c>
      <c r="Z406" t="str" cm="1">
        <f t="array" ref="Z406">IFERROR(IF(Helpers!Z198&gt;0, MAX(0, Helpers!Z198 - INDEX(Matrix!$B$2:$ZZ$201, ROW()-209, COLUMN()-1)), ""),"")</f>
        <v/>
      </c>
      <c r="AA406" t="str" cm="1">
        <f t="array" ref="AA406">IFERROR(IF(Helpers!AA198&gt;0, MAX(0, Helpers!AA198 - INDEX(Matrix!$B$2:$ZZ$201, ROW()-209, COLUMN()-1)), ""),"")</f>
        <v/>
      </c>
      <c r="AB406" t="str" cm="1">
        <f t="array" ref="AB406">IFERROR(IF(Helpers!AB198&gt;0, MAX(0, Helpers!AB198 - INDEX(Matrix!$B$2:$ZZ$201, ROW()-209, COLUMN()-1)), ""),"")</f>
        <v/>
      </c>
      <c r="AC406" t="str" cm="1">
        <f t="array" ref="AC406">IFERROR(IF(Helpers!AC198&gt;0, MAX(0, Helpers!AC198 - INDEX(Matrix!$B$2:$ZZ$201, ROW()-209, COLUMN()-1)), ""),"")</f>
        <v/>
      </c>
      <c r="AD406" t="str" cm="1">
        <f t="array" ref="AD406">IFERROR(IF(Helpers!AD198&gt;0, MAX(0, Helpers!AD198 - INDEX(Matrix!$B$2:$ZZ$201, ROW()-209, COLUMN()-1)), ""),"")</f>
        <v/>
      </c>
      <c r="AE406" t="str" cm="1">
        <f t="array" ref="AE406">IFERROR(IF(Helpers!AE198&gt;0, MAX(0, Helpers!AE198 - INDEX(Matrix!$B$2:$ZZ$201, ROW()-209, COLUMN()-1)), ""),"")</f>
        <v/>
      </c>
      <c r="AF406" t="str" cm="1">
        <f t="array" ref="AF406">IFERROR(IF(Helpers!AF198&gt;0, MAX(0, Helpers!AF198 - INDEX(Matrix!$B$2:$ZZ$201, ROW()-209, COLUMN()-1)), ""),"")</f>
        <v/>
      </c>
      <c r="AG406" t="str" cm="1">
        <f t="array" ref="AG406">IFERROR(IF(Helpers!AG198&gt;0, MAX(0, Helpers!AG198 - INDEX(Matrix!$B$2:$ZZ$201, ROW()-209, COLUMN()-1)), ""),"")</f>
        <v/>
      </c>
      <c r="AH406" t="str" cm="1">
        <f t="array" ref="AH406">IFERROR(IF(Helpers!AH198&gt;0, MAX(0, Helpers!AH198 - INDEX(Matrix!$B$2:$ZZ$201, ROW()-209, COLUMN()-1)), ""),"")</f>
        <v/>
      </c>
      <c r="AI406" t="str" cm="1">
        <f t="array" ref="AI406">IFERROR(IF(Helpers!AI198&gt;0, MAX(0, Helpers!AI198 - INDEX(Matrix!$B$2:$ZZ$201, ROW()-209, COLUMN()-1)), ""),"")</f>
        <v/>
      </c>
      <c r="AJ406" t="str" cm="1">
        <f t="array" ref="AJ406">IFERROR(IF(Helpers!AJ198&gt;0, MAX(0, Helpers!AJ198 - INDEX(Matrix!$B$2:$ZZ$201, ROW()-209, COLUMN()-1)), ""),"")</f>
        <v/>
      </c>
      <c r="AK406" t="str" cm="1">
        <f t="array" ref="AK406">IFERROR(IF(Helpers!AK198&gt;0, MAX(0, Helpers!AK198 - INDEX(Matrix!$B$2:$ZZ$201, ROW()-209, COLUMN()-1)), ""),"")</f>
        <v/>
      </c>
      <c r="AL406" t="str" cm="1">
        <f t="array" ref="AL406">IFERROR(IF(Helpers!AL198&gt;0, MAX(0, Helpers!AL198 - INDEX(Matrix!$B$2:$ZZ$201, ROW()-209, COLUMN()-1)), ""),"")</f>
        <v/>
      </c>
      <c r="AM406" t="str" cm="1">
        <f t="array" ref="AM406">IFERROR(IF(Helpers!AM198&gt;0, MAX(0, Helpers!AM198 - INDEX(Matrix!$B$2:$ZZ$201, ROW()-209, COLUMN()-1)), ""),"")</f>
        <v/>
      </c>
      <c r="AN406" t="str" cm="1">
        <f t="array" ref="AN406">IFERROR(IF(Helpers!AN198&gt;0, MAX(0, Helpers!AN198 - INDEX(Matrix!$B$2:$ZZ$201, ROW()-209, COLUMN()-1)), ""),"")</f>
        <v/>
      </c>
      <c r="AO406" t="str" cm="1">
        <f t="array" ref="AO406">IFERROR(IF(Helpers!AO198&gt;0, MAX(0, Helpers!AO198 - INDEX(Matrix!$B$2:$ZZ$201, ROW()-209, COLUMN()-1)), ""),"")</f>
        <v/>
      </c>
      <c r="AP406" t="str" cm="1">
        <f t="array" ref="AP406">IFERROR(IF(Helpers!AP198&gt;0, MAX(0, Helpers!AP198 - INDEX(Matrix!$B$2:$ZZ$201, ROW()-209, COLUMN()-1)), ""),"")</f>
        <v/>
      </c>
      <c r="AQ406" t="str" cm="1">
        <f t="array" ref="AQ406">IFERROR(IF(Helpers!AQ198&gt;0, MAX(0, Helpers!AQ198 - INDEX(Matrix!$B$2:$ZZ$201, ROW()-209, COLUMN()-1)), ""),"")</f>
        <v/>
      </c>
      <c r="AR406" t="str" cm="1">
        <f t="array" ref="AR406">IFERROR(IF(Helpers!AR198&gt;0, MAX(0, Helpers!AR198 - INDEX(Matrix!$B$2:$ZZ$201, ROW()-209, COLUMN()-1)), ""),"")</f>
        <v/>
      </c>
      <c r="AS406" t="str" cm="1">
        <f t="array" ref="AS406">IFERROR(IF(Helpers!AS198&gt;0, MAX(0, Helpers!AS198 - INDEX(Matrix!$B$2:$ZZ$201, ROW()-209, COLUMN()-1)), ""),"")</f>
        <v/>
      </c>
      <c r="AT406" t="str" cm="1">
        <f t="array" ref="AT406">IFERROR(IF(Helpers!AT198&gt;0, MAX(0, Helpers!AT198 - INDEX(Matrix!$B$2:$ZZ$201, ROW()-209, COLUMN()-1)), ""),"")</f>
        <v/>
      </c>
      <c r="AU406" t="str" cm="1">
        <f t="array" ref="AU406">IFERROR(IF(Helpers!AU198&gt;0, MAX(0, Helpers!AU198 - INDEX(Matrix!$B$2:$ZZ$201, ROW()-209, COLUMN()-1)), ""),"")</f>
        <v/>
      </c>
      <c r="AV406" t="str" cm="1">
        <f t="array" ref="AV406">IFERROR(IF(Helpers!AV198&gt;0, MAX(0, Helpers!AV198 - INDEX(Matrix!$B$2:$ZZ$201, ROW()-209, COLUMN()-1)), ""),"")</f>
        <v/>
      </c>
      <c r="AW406" t="str" cm="1">
        <f t="array" ref="AW406">IFERROR(IF(Helpers!AW198&gt;0, MAX(0, Helpers!AW198 - INDEX(Matrix!$B$2:$ZZ$201, ROW()-209, COLUMN()-1)), ""),"")</f>
        <v/>
      </c>
      <c r="AX406" t="str" cm="1">
        <f t="array" ref="AX406">IFERROR(IF(Helpers!AX198&gt;0, MAX(0, Helpers!AX198 - INDEX(Matrix!$B$2:$ZZ$201, ROW()-209, COLUMN()-1)), ""),"")</f>
        <v/>
      </c>
      <c r="AY406" t="str" cm="1">
        <f t="array" ref="AY406">IFERROR(IF(Helpers!AY198&gt;0, MAX(0, Helpers!AY198 - INDEX(Matrix!$B$2:$ZZ$201, ROW()-209, COLUMN()-1)), ""),"")</f>
        <v/>
      </c>
    </row>
    <row r="407" spans="1:51" x14ac:dyDescent="0.25">
      <c r="A407" s="12"/>
      <c r="B407" t="str" cm="1">
        <f t="array" ref="B407">IFERROR(IF(Helpers!B199&gt;0, MAX(0, Helpers!B199 - INDEX(Matrix!$B$2:$ZZ$201, ROW()-209, COLUMN()-1)), ""),"")</f>
        <v/>
      </c>
      <c r="C407" t="str" cm="1">
        <f t="array" ref="C407">IFERROR(IF(Helpers!C199&gt;0, MAX(0, Helpers!C199 - INDEX(Matrix!$B$2:$ZZ$201, ROW()-209, COLUMN()-1)), ""),"")</f>
        <v/>
      </c>
      <c r="D407" t="str" cm="1">
        <f t="array" ref="D407">IFERROR(IF(Helpers!D199&gt;0, MAX(0, Helpers!D199 - INDEX(Matrix!$B$2:$ZZ$201, ROW()-209, COLUMN()-1)), ""),"")</f>
        <v/>
      </c>
      <c r="E407" t="str" cm="1">
        <f t="array" ref="E407">IFERROR(IF(Helpers!E199&gt;0, MAX(0, Helpers!E199 - INDEX(Matrix!$B$2:$ZZ$201, ROW()-209, COLUMN()-1)), ""),"")</f>
        <v/>
      </c>
      <c r="F407" t="str" cm="1">
        <f t="array" ref="F407">IFERROR(IF(Helpers!F199&gt;0, MAX(0, Helpers!F199 - INDEX(Matrix!$B$2:$ZZ$201, ROW()-209, COLUMN()-1)), ""),"")</f>
        <v/>
      </c>
      <c r="G407" t="str" cm="1">
        <f t="array" ref="G407">IFERROR(IF(Helpers!G199&gt;0, MAX(0, Helpers!G199 - INDEX(Matrix!$B$2:$ZZ$201, ROW()-209, COLUMN()-1)), ""),"")</f>
        <v/>
      </c>
      <c r="H407" t="str" cm="1">
        <f t="array" ref="H407">IFERROR(IF(Helpers!H199&gt;0, MAX(0, Helpers!H199 - INDEX(Matrix!$B$2:$ZZ$201, ROW()-209, COLUMN()-1)), ""),"")</f>
        <v/>
      </c>
      <c r="I407" t="str" cm="1">
        <f t="array" ref="I407">IFERROR(IF(Helpers!I199&gt;0, MAX(0, Helpers!I199 - INDEX(Matrix!$B$2:$ZZ$201, ROW()-209, COLUMN()-1)), ""),"")</f>
        <v/>
      </c>
      <c r="J407" t="str" cm="1">
        <f t="array" ref="J407">IFERROR(IF(Helpers!J199&gt;0, MAX(0, Helpers!J199 - INDEX(Matrix!$B$2:$ZZ$201, ROW()-209, COLUMN()-1)), ""),"")</f>
        <v/>
      </c>
      <c r="K407" t="str" cm="1">
        <f t="array" ref="K407">IFERROR(IF(Helpers!K199&gt;0, MAX(0, Helpers!K199 - INDEX(Matrix!$B$2:$ZZ$201, ROW()-209, COLUMN()-1)), ""),"")</f>
        <v/>
      </c>
      <c r="L407" t="str" cm="1">
        <f t="array" ref="L407">IFERROR(IF(Helpers!L199&gt;0, MAX(0, Helpers!L199 - INDEX(Matrix!$B$2:$ZZ$201, ROW()-209, COLUMN()-1)), ""),"")</f>
        <v/>
      </c>
      <c r="M407" t="str" cm="1">
        <f t="array" ref="M407">IFERROR(IF(Helpers!M199&gt;0, MAX(0, Helpers!M199 - INDEX(Matrix!$B$2:$ZZ$201, ROW()-209, COLUMN()-1)), ""),"")</f>
        <v/>
      </c>
      <c r="N407" t="str" cm="1">
        <f t="array" ref="N407">IFERROR(IF(Helpers!N199&gt;0, MAX(0, Helpers!N199 - INDEX(Matrix!$B$2:$ZZ$201, ROW()-209, COLUMN()-1)), ""),"")</f>
        <v/>
      </c>
      <c r="O407" t="str" cm="1">
        <f t="array" ref="O407">IFERROR(IF(Helpers!O199&gt;0, MAX(0, Helpers!O199 - INDEX(Matrix!$B$2:$ZZ$201, ROW()-209, COLUMN()-1)), ""),"")</f>
        <v/>
      </c>
      <c r="P407" t="str" cm="1">
        <f t="array" ref="P407">IFERROR(IF(Helpers!P199&gt;0, MAX(0, Helpers!P199 - INDEX(Matrix!$B$2:$ZZ$201, ROW()-209, COLUMN()-1)), ""),"")</f>
        <v/>
      </c>
      <c r="Q407" t="str" cm="1">
        <f t="array" ref="Q407">IFERROR(IF(Helpers!Q199&gt;0, MAX(0, Helpers!Q199 - INDEX(Matrix!$B$2:$ZZ$201, ROW()-209, COLUMN()-1)), ""),"")</f>
        <v/>
      </c>
      <c r="R407" t="str" cm="1">
        <f t="array" ref="R407">IFERROR(IF(Helpers!R199&gt;0, MAX(0, Helpers!R199 - INDEX(Matrix!$B$2:$ZZ$201, ROW()-209, COLUMN()-1)), ""),"")</f>
        <v/>
      </c>
      <c r="S407" t="str" cm="1">
        <f t="array" ref="S407">IFERROR(IF(Helpers!S199&gt;0, MAX(0, Helpers!S199 - INDEX(Matrix!$B$2:$ZZ$201, ROW()-209, COLUMN()-1)), ""),"")</f>
        <v/>
      </c>
      <c r="T407" t="str" cm="1">
        <f t="array" ref="T407">IFERROR(IF(Helpers!T199&gt;0, MAX(0, Helpers!T199 - INDEX(Matrix!$B$2:$ZZ$201, ROW()-209, COLUMN()-1)), ""),"")</f>
        <v/>
      </c>
      <c r="U407" t="str" cm="1">
        <f t="array" ref="U407">IFERROR(IF(Helpers!U199&gt;0, MAX(0, Helpers!U199 - INDEX(Matrix!$B$2:$ZZ$201, ROW()-209, COLUMN()-1)), ""),"")</f>
        <v/>
      </c>
      <c r="V407" t="str" cm="1">
        <f t="array" ref="V407">IFERROR(IF(Helpers!V199&gt;0, MAX(0, Helpers!V199 - INDEX(Matrix!$B$2:$ZZ$201, ROW()-209, COLUMN()-1)), ""),"")</f>
        <v/>
      </c>
      <c r="W407" t="str" cm="1">
        <f t="array" ref="W407">IFERROR(IF(Helpers!W199&gt;0, MAX(0, Helpers!W199 - INDEX(Matrix!$B$2:$ZZ$201, ROW()-209, COLUMN()-1)), ""),"")</f>
        <v/>
      </c>
      <c r="X407" t="str" cm="1">
        <f t="array" ref="X407">IFERROR(IF(Helpers!X199&gt;0, MAX(0, Helpers!X199 - INDEX(Matrix!$B$2:$ZZ$201, ROW()-209, COLUMN()-1)), ""),"")</f>
        <v/>
      </c>
      <c r="Y407" t="str" cm="1">
        <f t="array" ref="Y407">IFERROR(IF(Helpers!Y199&gt;0, MAX(0, Helpers!Y199 - INDEX(Matrix!$B$2:$ZZ$201, ROW()-209, COLUMN()-1)), ""),"")</f>
        <v/>
      </c>
      <c r="Z407" t="str" cm="1">
        <f t="array" ref="Z407">IFERROR(IF(Helpers!Z199&gt;0, MAX(0, Helpers!Z199 - INDEX(Matrix!$B$2:$ZZ$201, ROW()-209, COLUMN()-1)), ""),"")</f>
        <v/>
      </c>
      <c r="AA407" t="str" cm="1">
        <f t="array" ref="AA407">IFERROR(IF(Helpers!AA199&gt;0, MAX(0, Helpers!AA199 - INDEX(Matrix!$B$2:$ZZ$201, ROW()-209, COLUMN()-1)), ""),"")</f>
        <v/>
      </c>
      <c r="AB407" t="str" cm="1">
        <f t="array" ref="AB407">IFERROR(IF(Helpers!AB199&gt;0, MAX(0, Helpers!AB199 - INDEX(Matrix!$B$2:$ZZ$201, ROW()-209, COLUMN()-1)), ""),"")</f>
        <v/>
      </c>
      <c r="AC407" t="str" cm="1">
        <f t="array" ref="AC407">IFERROR(IF(Helpers!AC199&gt;0, MAX(0, Helpers!AC199 - INDEX(Matrix!$B$2:$ZZ$201, ROW()-209, COLUMN()-1)), ""),"")</f>
        <v/>
      </c>
      <c r="AD407" t="str" cm="1">
        <f t="array" ref="AD407">IFERROR(IF(Helpers!AD199&gt;0, MAX(0, Helpers!AD199 - INDEX(Matrix!$B$2:$ZZ$201, ROW()-209, COLUMN()-1)), ""),"")</f>
        <v/>
      </c>
      <c r="AE407" t="str" cm="1">
        <f t="array" ref="AE407">IFERROR(IF(Helpers!AE199&gt;0, MAX(0, Helpers!AE199 - INDEX(Matrix!$B$2:$ZZ$201, ROW()-209, COLUMN()-1)), ""),"")</f>
        <v/>
      </c>
      <c r="AF407" t="str" cm="1">
        <f t="array" ref="AF407">IFERROR(IF(Helpers!AF199&gt;0, MAX(0, Helpers!AF199 - INDEX(Matrix!$B$2:$ZZ$201, ROW()-209, COLUMN()-1)), ""),"")</f>
        <v/>
      </c>
      <c r="AG407" t="str" cm="1">
        <f t="array" ref="AG407">IFERROR(IF(Helpers!AG199&gt;0, MAX(0, Helpers!AG199 - INDEX(Matrix!$B$2:$ZZ$201, ROW()-209, COLUMN()-1)), ""),"")</f>
        <v/>
      </c>
      <c r="AH407" t="str" cm="1">
        <f t="array" ref="AH407">IFERROR(IF(Helpers!AH199&gt;0, MAX(0, Helpers!AH199 - INDEX(Matrix!$B$2:$ZZ$201, ROW()-209, COLUMN()-1)), ""),"")</f>
        <v/>
      </c>
      <c r="AI407" t="str" cm="1">
        <f t="array" ref="AI407">IFERROR(IF(Helpers!AI199&gt;0, MAX(0, Helpers!AI199 - INDEX(Matrix!$B$2:$ZZ$201, ROW()-209, COLUMN()-1)), ""),"")</f>
        <v/>
      </c>
      <c r="AJ407" t="str" cm="1">
        <f t="array" ref="AJ407">IFERROR(IF(Helpers!AJ199&gt;0, MAX(0, Helpers!AJ199 - INDEX(Matrix!$B$2:$ZZ$201, ROW()-209, COLUMN()-1)), ""),"")</f>
        <v/>
      </c>
      <c r="AK407" t="str" cm="1">
        <f t="array" ref="AK407">IFERROR(IF(Helpers!AK199&gt;0, MAX(0, Helpers!AK199 - INDEX(Matrix!$B$2:$ZZ$201, ROW()-209, COLUMN()-1)), ""),"")</f>
        <v/>
      </c>
      <c r="AL407" t="str" cm="1">
        <f t="array" ref="AL407">IFERROR(IF(Helpers!AL199&gt;0, MAX(0, Helpers!AL199 - INDEX(Matrix!$B$2:$ZZ$201, ROW()-209, COLUMN()-1)), ""),"")</f>
        <v/>
      </c>
      <c r="AM407" t="str" cm="1">
        <f t="array" ref="AM407">IFERROR(IF(Helpers!AM199&gt;0, MAX(0, Helpers!AM199 - INDEX(Matrix!$B$2:$ZZ$201, ROW()-209, COLUMN()-1)), ""),"")</f>
        <v/>
      </c>
      <c r="AN407" t="str" cm="1">
        <f t="array" ref="AN407">IFERROR(IF(Helpers!AN199&gt;0, MAX(0, Helpers!AN199 - INDEX(Matrix!$B$2:$ZZ$201, ROW()-209, COLUMN()-1)), ""),"")</f>
        <v/>
      </c>
      <c r="AO407" t="str" cm="1">
        <f t="array" ref="AO407">IFERROR(IF(Helpers!AO199&gt;0, MAX(0, Helpers!AO199 - INDEX(Matrix!$B$2:$ZZ$201, ROW()-209, COLUMN()-1)), ""),"")</f>
        <v/>
      </c>
      <c r="AP407" t="str" cm="1">
        <f t="array" ref="AP407">IFERROR(IF(Helpers!AP199&gt;0, MAX(0, Helpers!AP199 - INDEX(Matrix!$B$2:$ZZ$201, ROW()-209, COLUMN()-1)), ""),"")</f>
        <v/>
      </c>
      <c r="AQ407" t="str" cm="1">
        <f t="array" ref="AQ407">IFERROR(IF(Helpers!AQ199&gt;0, MAX(0, Helpers!AQ199 - INDEX(Matrix!$B$2:$ZZ$201, ROW()-209, COLUMN()-1)), ""),"")</f>
        <v/>
      </c>
      <c r="AR407" t="str" cm="1">
        <f t="array" ref="AR407">IFERROR(IF(Helpers!AR199&gt;0, MAX(0, Helpers!AR199 - INDEX(Matrix!$B$2:$ZZ$201, ROW()-209, COLUMN()-1)), ""),"")</f>
        <v/>
      </c>
      <c r="AS407" t="str" cm="1">
        <f t="array" ref="AS407">IFERROR(IF(Helpers!AS199&gt;0, MAX(0, Helpers!AS199 - INDEX(Matrix!$B$2:$ZZ$201, ROW()-209, COLUMN()-1)), ""),"")</f>
        <v/>
      </c>
      <c r="AT407" t="str" cm="1">
        <f t="array" ref="AT407">IFERROR(IF(Helpers!AT199&gt;0, MAX(0, Helpers!AT199 - INDEX(Matrix!$B$2:$ZZ$201, ROW()-209, COLUMN()-1)), ""),"")</f>
        <v/>
      </c>
      <c r="AU407" t="str" cm="1">
        <f t="array" ref="AU407">IFERROR(IF(Helpers!AU199&gt;0, MAX(0, Helpers!AU199 - INDEX(Matrix!$B$2:$ZZ$201, ROW()-209, COLUMN()-1)), ""),"")</f>
        <v/>
      </c>
      <c r="AV407" t="str" cm="1">
        <f t="array" ref="AV407">IFERROR(IF(Helpers!AV199&gt;0, MAX(0, Helpers!AV199 - INDEX(Matrix!$B$2:$ZZ$201, ROW()-209, COLUMN()-1)), ""),"")</f>
        <v/>
      </c>
      <c r="AW407" t="str" cm="1">
        <f t="array" ref="AW407">IFERROR(IF(Helpers!AW199&gt;0, MAX(0, Helpers!AW199 - INDEX(Matrix!$B$2:$ZZ$201, ROW()-209, COLUMN()-1)), ""),"")</f>
        <v/>
      </c>
      <c r="AX407" t="str" cm="1">
        <f t="array" ref="AX407">IFERROR(IF(Helpers!AX199&gt;0, MAX(0, Helpers!AX199 - INDEX(Matrix!$B$2:$ZZ$201, ROW()-209, COLUMN()-1)), ""),"")</f>
        <v/>
      </c>
      <c r="AY407" t="str" cm="1">
        <f t="array" ref="AY407">IFERROR(IF(Helpers!AY199&gt;0, MAX(0, Helpers!AY199 - INDEX(Matrix!$B$2:$ZZ$201, ROW()-209, COLUMN()-1)), ""),"")</f>
        <v/>
      </c>
    </row>
    <row r="408" spans="1:51" x14ac:dyDescent="0.25">
      <c r="A408" s="12"/>
      <c r="B408" t="str" cm="1">
        <f t="array" ref="B408">IFERROR(IF(Helpers!B200&gt;0, MAX(0, Helpers!B200 - INDEX(Matrix!$B$2:$ZZ$201, ROW()-209, COLUMN()-1)), ""),"")</f>
        <v/>
      </c>
      <c r="C408" t="str" cm="1">
        <f t="array" ref="C408">IFERROR(IF(Helpers!C200&gt;0, MAX(0, Helpers!C200 - INDEX(Matrix!$B$2:$ZZ$201, ROW()-209, COLUMN()-1)), ""),"")</f>
        <v/>
      </c>
      <c r="D408" t="str" cm="1">
        <f t="array" ref="D408">IFERROR(IF(Helpers!D200&gt;0, MAX(0, Helpers!D200 - INDEX(Matrix!$B$2:$ZZ$201, ROW()-209, COLUMN()-1)), ""),"")</f>
        <v/>
      </c>
      <c r="E408" t="str" cm="1">
        <f t="array" ref="E408">IFERROR(IF(Helpers!E200&gt;0, MAX(0, Helpers!E200 - INDEX(Matrix!$B$2:$ZZ$201, ROW()-209, COLUMN()-1)), ""),"")</f>
        <v/>
      </c>
      <c r="F408" t="str" cm="1">
        <f t="array" ref="F408">IFERROR(IF(Helpers!F200&gt;0, MAX(0, Helpers!F200 - INDEX(Matrix!$B$2:$ZZ$201, ROW()-209, COLUMN()-1)), ""),"")</f>
        <v/>
      </c>
      <c r="G408" t="str" cm="1">
        <f t="array" ref="G408">IFERROR(IF(Helpers!G200&gt;0, MAX(0, Helpers!G200 - INDEX(Matrix!$B$2:$ZZ$201, ROW()-209, COLUMN()-1)), ""),"")</f>
        <v/>
      </c>
      <c r="H408" t="str" cm="1">
        <f t="array" ref="H408">IFERROR(IF(Helpers!H200&gt;0, MAX(0, Helpers!H200 - INDEX(Matrix!$B$2:$ZZ$201, ROW()-209, COLUMN()-1)), ""),"")</f>
        <v/>
      </c>
      <c r="I408" t="str" cm="1">
        <f t="array" ref="I408">IFERROR(IF(Helpers!I200&gt;0, MAX(0, Helpers!I200 - INDEX(Matrix!$B$2:$ZZ$201, ROW()-209, COLUMN()-1)), ""),"")</f>
        <v/>
      </c>
      <c r="J408" t="str" cm="1">
        <f t="array" ref="J408">IFERROR(IF(Helpers!J200&gt;0, MAX(0, Helpers!J200 - INDEX(Matrix!$B$2:$ZZ$201, ROW()-209, COLUMN()-1)), ""),"")</f>
        <v/>
      </c>
      <c r="K408" t="str" cm="1">
        <f t="array" ref="K408">IFERROR(IF(Helpers!K200&gt;0, MAX(0, Helpers!K200 - INDEX(Matrix!$B$2:$ZZ$201, ROW()-209, COLUMN()-1)), ""),"")</f>
        <v/>
      </c>
      <c r="L408" t="str" cm="1">
        <f t="array" ref="L408">IFERROR(IF(Helpers!L200&gt;0, MAX(0, Helpers!L200 - INDEX(Matrix!$B$2:$ZZ$201, ROW()-209, COLUMN()-1)), ""),"")</f>
        <v/>
      </c>
      <c r="M408" t="str" cm="1">
        <f t="array" ref="M408">IFERROR(IF(Helpers!M200&gt;0, MAX(0, Helpers!M200 - INDEX(Matrix!$B$2:$ZZ$201, ROW()-209, COLUMN()-1)), ""),"")</f>
        <v/>
      </c>
      <c r="N408" t="str" cm="1">
        <f t="array" ref="N408">IFERROR(IF(Helpers!N200&gt;0, MAX(0, Helpers!N200 - INDEX(Matrix!$B$2:$ZZ$201, ROW()-209, COLUMN()-1)), ""),"")</f>
        <v/>
      </c>
      <c r="O408" t="str" cm="1">
        <f t="array" ref="O408">IFERROR(IF(Helpers!O200&gt;0, MAX(0, Helpers!O200 - INDEX(Matrix!$B$2:$ZZ$201, ROW()-209, COLUMN()-1)), ""),"")</f>
        <v/>
      </c>
      <c r="P408" t="str" cm="1">
        <f t="array" ref="P408">IFERROR(IF(Helpers!P200&gt;0, MAX(0, Helpers!P200 - INDEX(Matrix!$B$2:$ZZ$201, ROW()-209, COLUMN()-1)), ""),"")</f>
        <v/>
      </c>
      <c r="Q408" t="str" cm="1">
        <f t="array" ref="Q408">IFERROR(IF(Helpers!Q200&gt;0, MAX(0, Helpers!Q200 - INDEX(Matrix!$B$2:$ZZ$201, ROW()-209, COLUMN()-1)), ""),"")</f>
        <v/>
      </c>
      <c r="R408" t="str" cm="1">
        <f t="array" ref="R408">IFERROR(IF(Helpers!R200&gt;0, MAX(0, Helpers!R200 - INDEX(Matrix!$B$2:$ZZ$201, ROW()-209, COLUMN()-1)), ""),"")</f>
        <v/>
      </c>
      <c r="S408" t="str" cm="1">
        <f t="array" ref="S408">IFERROR(IF(Helpers!S200&gt;0, MAX(0, Helpers!S200 - INDEX(Matrix!$B$2:$ZZ$201, ROW()-209, COLUMN()-1)), ""),"")</f>
        <v/>
      </c>
      <c r="T408" t="str" cm="1">
        <f t="array" ref="T408">IFERROR(IF(Helpers!T200&gt;0, MAX(0, Helpers!T200 - INDEX(Matrix!$B$2:$ZZ$201, ROW()-209, COLUMN()-1)), ""),"")</f>
        <v/>
      </c>
      <c r="U408" t="str" cm="1">
        <f t="array" ref="U408">IFERROR(IF(Helpers!U200&gt;0, MAX(0, Helpers!U200 - INDEX(Matrix!$B$2:$ZZ$201, ROW()-209, COLUMN()-1)), ""),"")</f>
        <v/>
      </c>
      <c r="V408" t="str" cm="1">
        <f t="array" ref="V408">IFERROR(IF(Helpers!V200&gt;0, MAX(0, Helpers!V200 - INDEX(Matrix!$B$2:$ZZ$201, ROW()-209, COLUMN()-1)), ""),"")</f>
        <v/>
      </c>
      <c r="W408" t="str" cm="1">
        <f t="array" ref="W408">IFERROR(IF(Helpers!W200&gt;0, MAX(0, Helpers!W200 - INDEX(Matrix!$B$2:$ZZ$201, ROW()-209, COLUMN()-1)), ""),"")</f>
        <v/>
      </c>
      <c r="X408" t="str" cm="1">
        <f t="array" ref="X408">IFERROR(IF(Helpers!X200&gt;0, MAX(0, Helpers!X200 - INDEX(Matrix!$B$2:$ZZ$201, ROW()-209, COLUMN()-1)), ""),"")</f>
        <v/>
      </c>
      <c r="Y408" t="str" cm="1">
        <f t="array" ref="Y408">IFERROR(IF(Helpers!Y200&gt;0, MAX(0, Helpers!Y200 - INDEX(Matrix!$B$2:$ZZ$201, ROW()-209, COLUMN()-1)), ""),"")</f>
        <v/>
      </c>
      <c r="Z408" t="str" cm="1">
        <f t="array" ref="Z408">IFERROR(IF(Helpers!Z200&gt;0, MAX(0, Helpers!Z200 - INDEX(Matrix!$B$2:$ZZ$201, ROW()-209, COLUMN()-1)), ""),"")</f>
        <v/>
      </c>
      <c r="AA408" t="str" cm="1">
        <f t="array" ref="AA408">IFERROR(IF(Helpers!AA200&gt;0, MAX(0, Helpers!AA200 - INDEX(Matrix!$B$2:$ZZ$201, ROW()-209, COLUMN()-1)), ""),"")</f>
        <v/>
      </c>
      <c r="AB408" t="str" cm="1">
        <f t="array" ref="AB408">IFERROR(IF(Helpers!AB200&gt;0, MAX(0, Helpers!AB200 - INDEX(Matrix!$B$2:$ZZ$201, ROW()-209, COLUMN()-1)), ""),"")</f>
        <v/>
      </c>
      <c r="AC408" t="str" cm="1">
        <f t="array" ref="AC408">IFERROR(IF(Helpers!AC200&gt;0, MAX(0, Helpers!AC200 - INDEX(Matrix!$B$2:$ZZ$201, ROW()-209, COLUMN()-1)), ""),"")</f>
        <v/>
      </c>
      <c r="AD408" t="str" cm="1">
        <f t="array" ref="AD408">IFERROR(IF(Helpers!AD200&gt;0, MAX(0, Helpers!AD200 - INDEX(Matrix!$B$2:$ZZ$201, ROW()-209, COLUMN()-1)), ""),"")</f>
        <v/>
      </c>
      <c r="AE408" t="str" cm="1">
        <f t="array" ref="AE408">IFERROR(IF(Helpers!AE200&gt;0, MAX(0, Helpers!AE200 - INDEX(Matrix!$B$2:$ZZ$201, ROW()-209, COLUMN()-1)), ""),"")</f>
        <v/>
      </c>
      <c r="AF408" t="str" cm="1">
        <f t="array" ref="AF408">IFERROR(IF(Helpers!AF200&gt;0, MAX(0, Helpers!AF200 - INDEX(Matrix!$B$2:$ZZ$201, ROW()-209, COLUMN()-1)), ""),"")</f>
        <v/>
      </c>
      <c r="AG408" t="str" cm="1">
        <f t="array" ref="AG408">IFERROR(IF(Helpers!AG200&gt;0, MAX(0, Helpers!AG200 - INDEX(Matrix!$B$2:$ZZ$201, ROW()-209, COLUMN()-1)), ""),"")</f>
        <v/>
      </c>
      <c r="AH408" t="str" cm="1">
        <f t="array" ref="AH408">IFERROR(IF(Helpers!AH200&gt;0, MAX(0, Helpers!AH200 - INDEX(Matrix!$B$2:$ZZ$201, ROW()-209, COLUMN()-1)), ""),"")</f>
        <v/>
      </c>
      <c r="AI408" t="str" cm="1">
        <f t="array" ref="AI408">IFERROR(IF(Helpers!AI200&gt;0, MAX(0, Helpers!AI200 - INDEX(Matrix!$B$2:$ZZ$201, ROW()-209, COLUMN()-1)), ""),"")</f>
        <v/>
      </c>
      <c r="AJ408" t="str" cm="1">
        <f t="array" ref="AJ408">IFERROR(IF(Helpers!AJ200&gt;0, MAX(0, Helpers!AJ200 - INDEX(Matrix!$B$2:$ZZ$201, ROW()-209, COLUMN()-1)), ""),"")</f>
        <v/>
      </c>
      <c r="AK408" t="str" cm="1">
        <f t="array" ref="AK408">IFERROR(IF(Helpers!AK200&gt;0, MAX(0, Helpers!AK200 - INDEX(Matrix!$B$2:$ZZ$201, ROW()-209, COLUMN()-1)), ""),"")</f>
        <v/>
      </c>
      <c r="AL408" t="str" cm="1">
        <f t="array" ref="AL408">IFERROR(IF(Helpers!AL200&gt;0, MAX(0, Helpers!AL200 - INDEX(Matrix!$B$2:$ZZ$201, ROW()-209, COLUMN()-1)), ""),"")</f>
        <v/>
      </c>
      <c r="AM408" t="str" cm="1">
        <f t="array" ref="AM408">IFERROR(IF(Helpers!AM200&gt;0, MAX(0, Helpers!AM200 - INDEX(Matrix!$B$2:$ZZ$201, ROW()-209, COLUMN()-1)), ""),"")</f>
        <v/>
      </c>
      <c r="AN408" t="str" cm="1">
        <f t="array" ref="AN408">IFERROR(IF(Helpers!AN200&gt;0, MAX(0, Helpers!AN200 - INDEX(Matrix!$B$2:$ZZ$201, ROW()-209, COLUMN()-1)), ""),"")</f>
        <v/>
      </c>
      <c r="AO408" t="str" cm="1">
        <f t="array" ref="AO408">IFERROR(IF(Helpers!AO200&gt;0, MAX(0, Helpers!AO200 - INDEX(Matrix!$B$2:$ZZ$201, ROW()-209, COLUMN()-1)), ""),"")</f>
        <v/>
      </c>
      <c r="AP408" t="str" cm="1">
        <f t="array" ref="AP408">IFERROR(IF(Helpers!AP200&gt;0, MAX(0, Helpers!AP200 - INDEX(Matrix!$B$2:$ZZ$201, ROW()-209, COLUMN()-1)), ""),"")</f>
        <v/>
      </c>
      <c r="AQ408" t="str" cm="1">
        <f t="array" ref="AQ408">IFERROR(IF(Helpers!AQ200&gt;0, MAX(0, Helpers!AQ200 - INDEX(Matrix!$B$2:$ZZ$201, ROW()-209, COLUMN()-1)), ""),"")</f>
        <v/>
      </c>
      <c r="AR408" t="str" cm="1">
        <f t="array" ref="AR408">IFERROR(IF(Helpers!AR200&gt;0, MAX(0, Helpers!AR200 - INDEX(Matrix!$B$2:$ZZ$201, ROW()-209, COLUMN()-1)), ""),"")</f>
        <v/>
      </c>
      <c r="AS408" t="str" cm="1">
        <f t="array" ref="AS408">IFERROR(IF(Helpers!AS200&gt;0, MAX(0, Helpers!AS200 - INDEX(Matrix!$B$2:$ZZ$201, ROW()-209, COLUMN()-1)), ""),"")</f>
        <v/>
      </c>
      <c r="AT408" t="str" cm="1">
        <f t="array" ref="AT408">IFERROR(IF(Helpers!AT200&gt;0, MAX(0, Helpers!AT200 - INDEX(Matrix!$B$2:$ZZ$201, ROW()-209, COLUMN()-1)), ""),"")</f>
        <v/>
      </c>
      <c r="AU408" t="str" cm="1">
        <f t="array" ref="AU408">IFERROR(IF(Helpers!AU200&gt;0, MAX(0, Helpers!AU200 - INDEX(Matrix!$B$2:$ZZ$201, ROW()-209, COLUMN()-1)), ""),"")</f>
        <v/>
      </c>
      <c r="AV408" t="str" cm="1">
        <f t="array" ref="AV408">IFERROR(IF(Helpers!AV200&gt;0, MAX(0, Helpers!AV200 - INDEX(Matrix!$B$2:$ZZ$201, ROW()-209, COLUMN()-1)), ""),"")</f>
        <v/>
      </c>
      <c r="AW408" t="str" cm="1">
        <f t="array" ref="AW408">IFERROR(IF(Helpers!AW200&gt;0, MAX(0, Helpers!AW200 - INDEX(Matrix!$B$2:$ZZ$201, ROW()-209, COLUMN()-1)), ""),"")</f>
        <v/>
      </c>
      <c r="AX408" t="str" cm="1">
        <f t="array" ref="AX408">IFERROR(IF(Helpers!AX200&gt;0, MAX(0, Helpers!AX200 - INDEX(Matrix!$B$2:$ZZ$201, ROW()-209, COLUMN()-1)), ""),"")</f>
        <v/>
      </c>
      <c r="AY408" t="str" cm="1">
        <f t="array" ref="AY408">IFERROR(IF(Helpers!AY200&gt;0, MAX(0, Helpers!AY200 - INDEX(Matrix!$B$2:$ZZ$201, ROW()-209, COLUMN()-1)), ""),"")</f>
        <v/>
      </c>
    </row>
    <row r="409" spans="1:51" x14ac:dyDescent="0.25">
      <c r="A409" s="12"/>
      <c r="B409" t="str" cm="1">
        <f t="array" ref="B409">IFERROR(IF(Helpers!B201&gt;0, MAX(0, Helpers!B201 - INDEX(Matrix!$B$2:$ZZ$201, ROW()-209, COLUMN()-1)), ""),"")</f>
        <v/>
      </c>
      <c r="C409" t="str" cm="1">
        <f t="array" ref="C409">IFERROR(IF(Helpers!C201&gt;0, MAX(0, Helpers!C201 - INDEX(Matrix!$B$2:$ZZ$201, ROW()-209, COLUMN()-1)), ""),"")</f>
        <v/>
      </c>
      <c r="D409" t="str" cm="1">
        <f t="array" ref="D409">IFERROR(IF(Helpers!D201&gt;0, MAX(0, Helpers!D201 - INDEX(Matrix!$B$2:$ZZ$201, ROW()-209, COLUMN()-1)), ""),"")</f>
        <v/>
      </c>
      <c r="E409" t="str" cm="1">
        <f t="array" ref="E409">IFERROR(IF(Helpers!E201&gt;0, MAX(0, Helpers!E201 - INDEX(Matrix!$B$2:$ZZ$201, ROW()-209, COLUMN()-1)), ""),"")</f>
        <v/>
      </c>
      <c r="F409" t="str" cm="1">
        <f t="array" ref="F409">IFERROR(IF(Helpers!F201&gt;0, MAX(0, Helpers!F201 - INDEX(Matrix!$B$2:$ZZ$201, ROW()-209, COLUMN()-1)), ""),"")</f>
        <v/>
      </c>
      <c r="G409" t="str" cm="1">
        <f t="array" ref="G409">IFERROR(IF(Helpers!G201&gt;0, MAX(0, Helpers!G201 - INDEX(Matrix!$B$2:$ZZ$201, ROW()-209, COLUMN()-1)), ""),"")</f>
        <v/>
      </c>
      <c r="H409" t="str" cm="1">
        <f t="array" ref="H409">IFERROR(IF(Helpers!H201&gt;0, MAX(0, Helpers!H201 - INDEX(Matrix!$B$2:$ZZ$201, ROW()-209, COLUMN()-1)), ""),"")</f>
        <v/>
      </c>
      <c r="I409" t="str" cm="1">
        <f t="array" ref="I409">IFERROR(IF(Helpers!I201&gt;0, MAX(0, Helpers!I201 - INDEX(Matrix!$B$2:$ZZ$201, ROW()-209, COLUMN()-1)), ""),"")</f>
        <v/>
      </c>
      <c r="J409" t="str" cm="1">
        <f t="array" ref="J409">IFERROR(IF(Helpers!J201&gt;0, MAX(0, Helpers!J201 - INDEX(Matrix!$B$2:$ZZ$201, ROW()-209, COLUMN()-1)), ""),"")</f>
        <v/>
      </c>
      <c r="K409" t="str" cm="1">
        <f t="array" ref="K409">IFERROR(IF(Helpers!K201&gt;0, MAX(0, Helpers!K201 - INDEX(Matrix!$B$2:$ZZ$201, ROW()-209, COLUMN()-1)), ""),"")</f>
        <v/>
      </c>
      <c r="L409" t="str" cm="1">
        <f t="array" ref="L409">IFERROR(IF(Helpers!L201&gt;0, MAX(0, Helpers!L201 - INDEX(Matrix!$B$2:$ZZ$201, ROW()-209, COLUMN()-1)), ""),"")</f>
        <v/>
      </c>
      <c r="M409" t="str" cm="1">
        <f t="array" ref="M409">IFERROR(IF(Helpers!M201&gt;0, MAX(0, Helpers!M201 - INDEX(Matrix!$B$2:$ZZ$201, ROW()-209, COLUMN()-1)), ""),"")</f>
        <v/>
      </c>
      <c r="N409" t="str" cm="1">
        <f t="array" ref="N409">IFERROR(IF(Helpers!N201&gt;0, MAX(0, Helpers!N201 - INDEX(Matrix!$B$2:$ZZ$201, ROW()-209, COLUMN()-1)), ""),"")</f>
        <v/>
      </c>
      <c r="O409" t="str" cm="1">
        <f t="array" ref="O409">IFERROR(IF(Helpers!O201&gt;0, MAX(0, Helpers!O201 - INDEX(Matrix!$B$2:$ZZ$201, ROW()-209, COLUMN()-1)), ""),"")</f>
        <v/>
      </c>
      <c r="P409" t="str" cm="1">
        <f t="array" ref="P409">IFERROR(IF(Helpers!P201&gt;0, MAX(0, Helpers!P201 - INDEX(Matrix!$B$2:$ZZ$201, ROW()-209, COLUMN()-1)), ""),"")</f>
        <v/>
      </c>
      <c r="Q409" t="str" cm="1">
        <f t="array" ref="Q409">IFERROR(IF(Helpers!Q201&gt;0, MAX(0, Helpers!Q201 - INDEX(Matrix!$B$2:$ZZ$201, ROW()-209, COLUMN()-1)), ""),"")</f>
        <v/>
      </c>
      <c r="R409" t="str" cm="1">
        <f t="array" ref="R409">IFERROR(IF(Helpers!R201&gt;0, MAX(0, Helpers!R201 - INDEX(Matrix!$B$2:$ZZ$201, ROW()-209, COLUMN()-1)), ""),"")</f>
        <v/>
      </c>
      <c r="S409" t="str" cm="1">
        <f t="array" ref="S409">IFERROR(IF(Helpers!S201&gt;0, MAX(0, Helpers!S201 - INDEX(Matrix!$B$2:$ZZ$201, ROW()-209, COLUMN()-1)), ""),"")</f>
        <v/>
      </c>
      <c r="T409" t="str" cm="1">
        <f t="array" ref="T409">IFERROR(IF(Helpers!T201&gt;0, MAX(0, Helpers!T201 - INDEX(Matrix!$B$2:$ZZ$201, ROW()-209, COLUMN()-1)), ""),"")</f>
        <v/>
      </c>
      <c r="U409" t="str" cm="1">
        <f t="array" ref="U409">IFERROR(IF(Helpers!U201&gt;0, MAX(0, Helpers!U201 - INDEX(Matrix!$B$2:$ZZ$201, ROW()-209, COLUMN()-1)), ""),"")</f>
        <v/>
      </c>
      <c r="V409" t="str" cm="1">
        <f t="array" ref="V409">IFERROR(IF(Helpers!V201&gt;0, MAX(0, Helpers!V201 - INDEX(Matrix!$B$2:$ZZ$201, ROW()-209, COLUMN()-1)), ""),"")</f>
        <v/>
      </c>
      <c r="W409" t="str" cm="1">
        <f t="array" ref="W409">IFERROR(IF(Helpers!W201&gt;0, MAX(0, Helpers!W201 - INDEX(Matrix!$B$2:$ZZ$201, ROW()-209, COLUMN()-1)), ""),"")</f>
        <v/>
      </c>
      <c r="X409" t="str" cm="1">
        <f t="array" ref="X409">IFERROR(IF(Helpers!X201&gt;0, MAX(0, Helpers!X201 - INDEX(Matrix!$B$2:$ZZ$201, ROW()-209, COLUMN()-1)), ""),"")</f>
        <v/>
      </c>
      <c r="Y409" t="str" cm="1">
        <f t="array" ref="Y409">IFERROR(IF(Helpers!Y201&gt;0, MAX(0, Helpers!Y201 - INDEX(Matrix!$B$2:$ZZ$201, ROW()-209, COLUMN()-1)), ""),"")</f>
        <v/>
      </c>
      <c r="Z409" t="str" cm="1">
        <f t="array" ref="Z409">IFERROR(IF(Helpers!Z201&gt;0, MAX(0, Helpers!Z201 - INDEX(Matrix!$B$2:$ZZ$201, ROW()-209, COLUMN()-1)), ""),"")</f>
        <v/>
      </c>
      <c r="AA409" t="str" cm="1">
        <f t="array" ref="AA409">IFERROR(IF(Helpers!AA201&gt;0, MAX(0, Helpers!AA201 - INDEX(Matrix!$B$2:$ZZ$201, ROW()-209, COLUMN()-1)), ""),"")</f>
        <v/>
      </c>
      <c r="AB409" t="str" cm="1">
        <f t="array" ref="AB409">IFERROR(IF(Helpers!AB201&gt;0, MAX(0, Helpers!AB201 - INDEX(Matrix!$B$2:$ZZ$201, ROW()-209, COLUMN()-1)), ""),"")</f>
        <v/>
      </c>
      <c r="AC409" t="str" cm="1">
        <f t="array" ref="AC409">IFERROR(IF(Helpers!AC201&gt;0, MAX(0, Helpers!AC201 - INDEX(Matrix!$B$2:$ZZ$201, ROW()-209, COLUMN()-1)), ""),"")</f>
        <v/>
      </c>
      <c r="AD409" t="str" cm="1">
        <f t="array" ref="AD409">IFERROR(IF(Helpers!AD201&gt;0, MAX(0, Helpers!AD201 - INDEX(Matrix!$B$2:$ZZ$201, ROW()-209, COLUMN()-1)), ""),"")</f>
        <v/>
      </c>
      <c r="AE409" t="str" cm="1">
        <f t="array" ref="AE409">IFERROR(IF(Helpers!AE201&gt;0, MAX(0, Helpers!AE201 - INDEX(Matrix!$B$2:$ZZ$201, ROW()-209, COLUMN()-1)), ""),"")</f>
        <v/>
      </c>
      <c r="AF409" t="str" cm="1">
        <f t="array" ref="AF409">IFERROR(IF(Helpers!AF201&gt;0, MAX(0, Helpers!AF201 - INDEX(Matrix!$B$2:$ZZ$201, ROW()-209, COLUMN()-1)), ""),"")</f>
        <v/>
      </c>
      <c r="AG409" t="str" cm="1">
        <f t="array" ref="AG409">IFERROR(IF(Helpers!AG201&gt;0, MAX(0, Helpers!AG201 - INDEX(Matrix!$B$2:$ZZ$201, ROW()-209, COLUMN()-1)), ""),"")</f>
        <v/>
      </c>
      <c r="AH409" t="str" cm="1">
        <f t="array" ref="AH409">IFERROR(IF(Helpers!AH201&gt;0, MAX(0, Helpers!AH201 - INDEX(Matrix!$B$2:$ZZ$201, ROW()-209, COLUMN()-1)), ""),"")</f>
        <v/>
      </c>
      <c r="AI409" t="str" cm="1">
        <f t="array" ref="AI409">IFERROR(IF(Helpers!AI201&gt;0, MAX(0, Helpers!AI201 - INDEX(Matrix!$B$2:$ZZ$201, ROW()-209, COLUMN()-1)), ""),"")</f>
        <v/>
      </c>
      <c r="AJ409" t="str" cm="1">
        <f t="array" ref="AJ409">IFERROR(IF(Helpers!AJ201&gt;0, MAX(0, Helpers!AJ201 - INDEX(Matrix!$B$2:$ZZ$201, ROW()-209, COLUMN()-1)), ""),"")</f>
        <v/>
      </c>
      <c r="AK409" t="str" cm="1">
        <f t="array" ref="AK409">IFERROR(IF(Helpers!AK201&gt;0, MAX(0, Helpers!AK201 - INDEX(Matrix!$B$2:$ZZ$201, ROW()-209, COLUMN()-1)), ""),"")</f>
        <v/>
      </c>
      <c r="AL409" t="str" cm="1">
        <f t="array" ref="AL409">IFERROR(IF(Helpers!AL201&gt;0, MAX(0, Helpers!AL201 - INDEX(Matrix!$B$2:$ZZ$201, ROW()-209, COLUMN()-1)), ""),"")</f>
        <v/>
      </c>
      <c r="AM409" t="str" cm="1">
        <f t="array" ref="AM409">IFERROR(IF(Helpers!AM201&gt;0, MAX(0, Helpers!AM201 - INDEX(Matrix!$B$2:$ZZ$201, ROW()-209, COLUMN()-1)), ""),"")</f>
        <v/>
      </c>
      <c r="AN409" t="str" cm="1">
        <f t="array" ref="AN409">IFERROR(IF(Helpers!AN201&gt;0, MAX(0, Helpers!AN201 - INDEX(Matrix!$B$2:$ZZ$201, ROW()-209, COLUMN()-1)), ""),"")</f>
        <v/>
      </c>
      <c r="AO409" t="str" cm="1">
        <f t="array" ref="AO409">IFERROR(IF(Helpers!AO201&gt;0, MAX(0, Helpers!AO201 - INDEX(Matrix!$B$2:$ZZ$201, ROW()-209, COLUMN()-1)), ""),"")</f>
        <v/>
      </c>
      <c r="AP409" t="str" cm="1">
        <f t="array" ref="AP409">IFERROR(IF(Helpers!AP201&gt;0, MAX(0, Helpers!AP201 - INDEX(Matrix!$B$2:$ZZ$201, ROW()-209, COLUMN()-1)), ""),"")</f>
        <v/>
      </c>
      <c r="AQ409" t="str" cm="1">
        <f t="array" ref="AQ409">IFERROR(IF(Helpers!AQ201&gt;0, MAX(0, Helpers!AQ201 - INDEX(Matrix!$B$2:$ZZ$201, ROW()-209, COLUMN()-1)), ""),"")</f>
        <v/>
      </c>
      <c r="AR409" t="str" cm="1">
        <f t="array" ref="AR409">IFERROR(IF(Helpers!AR201&gt;0, MAX(0, Helpers!AR201 - INDEX(Matrix!$B$2:$ZZ$201, ROW()-209, COLUMN()-1)), ""),"")</f>
        <v/>
      </c>
      <c r="AS409" t="str" cm="1">
        <f t="array" ref="AS409">IFERROR(IF(Helpers!AS201&gt;0, MAX(0, Helpers!AS201 - INDEX(Matrix!$B$2:$ZZ$201, ROW()-209, COLUMN()-1)), ""),"")</f>
        <v/>
      </c>
      <c r="AT409" t="str" cm="1">
        <f t="array" ref="AT409">IFERROR(IF(Helpers!AT201&gt;0, MAX(0, Helpers!AT201 - INDEX(Matrix!$B$2:$ZZ$201, ROW()-209, COLUMN()-1)), ""),"")</f>
        <v/>
      </c>
      <c r="AU409" t="str" cm="1">
        <f t="array" ref="AU409">IFERROR(IF(Helpers!AU201&gt;0, MAX(0, Helpers!AU201 - INDEX(Matrix!$B$2:$ZZ$201, ROW()-209, COLUMN()-1)), ""),"")</f>
        <v/>
      </c>
      <c r="AV409" t="str" cm="1">
        <f t="array" ref="AV409">IFERROR(IF(Helpers!AV201&gt;0, MAX(0, Helpers!AV201 - INDEX(Matrix!$B$2:$ZZ$201, ROW()-209, COLUMN()-1)), ""),"")</f>
        <v/>
      </c>
      <c r="AW409" t="str" cm="1">
        <f t="array" ref="AW409">IFERROR(IF(Helpers!AW201&gt;0, MAX(0, Helpers!AW201 - INDEX(Matrix!$B$2:$ZZ$201, ROW()-209, COLUMN()-1)), ""),"")</f>
        <v/>
      </c>
      <c r="AX409" t="str" cm="1">
        <f t="array" ref="AX409">IFERROR(IF(Helpers!AX201&gt;0, MAX(0, Helpers!AX201 - INDEX(Matrix!$B$2:$ZZ$201, ROW()-209, COLUMN()-1)), ""),"")</f>
        <v/>
      </c>
      <c r="AY409" t="str" cm="1">
        <f t="array" ref="AY409">IFERROR(IF(Helpers!AY201&gt;0, MAX(0, Helpers!AY201 - INDEX(Matrix!$B$2:$ZZ$201, ROW()-209, COLUMN()-1)), ""),"")</f>
        <v/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</sheetPr>
  <dimension ref="A1:AZ1000"/>
  <sheetViews>
    <sheetView zoomScaleNormal="100" workbookViewId="0"/>
  </sheetViews>
  <sheetFormatPr defaultRowHeight="15" x14ac:dyDescent="0.25"/>
  <cols>
    <col min="1" max="1" width="17.140625" style="15" customWidth="1"/>
    <col min="2" max="51" width="12.85546875" customWidth="1"/>
    <col min="52" max="52" width="3.28515625" style="10" customWidth="1"/>
  </cols>
  <sheetData>
    <row r="1" spans="1:52" s="19" customFormat="1" ht="30" customHeight="1" x14ac:dyDescent="0.25">
      <c r="A1" s="17" t="s">
        <v>71</v>
      </c>
      <c r="B1" s="44" t="str" cm="1">
        <f t="array" ref="B1:K1">TRANSPOSE(_xlfn._xlws.SORT(_xlfn.UNIQUE(_xlfn._xlws.FILTER(SkillsReq!$A$2:$A$51,SkillsReq!$A$2:$A$51&lt;&gt;""))))</f>
        <v>Basic Electrical</v>
      </c>
      <c r="C1" s="44" t="str">
        <v>Changeover</v>
      </c>
      <c r="D1" s="44" t="str">
        <v>Forklift</v>
      </c>
      <c r="E1" s="44" t="str">
        <v>Inventory Count</v>
      </c>
      <c r="F1" s="44" t="str">
        <v>Line Setup</v>
      </c>
      <c r="G1" s="44" t="str">
        <v>Packaging Inspection</v>
      </c>
      <c r="H1" s="44" t="str">
        <v>Palletizing</v>
      </c>
      <c r="I1" s="44" t="str">
        <v>SAP WMS</v>
      </c>
      <c r="J1" s="44" t="str">
        <v>Shipping Docs</v>
      </c>
      <c r="K1" s="44" t="str">
        <v>Troubleshooting</v>
      </c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18"/>
    </row>
    <row r="2" spans="1:52" x14ac:dyDescent="0.25">
      <c r="A2" s="16" t="str" cm="1">
        <f t="array" ref="A2:A21">_xlfn._xlws.SORT(_xlfn.UNIQUE(_xlfn._xlws.FILTER(Employees!$A2:$A201,Employees!$A2:$A201&lt;&gt;"")))</f>
        <v>Anna</v>
      </c>
      <c r="B2" s="21">
        <f>IFERROR(_xlfn.MAXIFS(SkillsData!$C:$C,SkillsData!$A:$A,$A2,SkillsData!$B:$B,B$1),"")</f>
        <v>0</v>
      </c>
      <c r="C2" s="21">
        <f>IFERROR(_xlfn.MAXIFS(SkillsData!$C:$C,SkillsData!$A:$A,$A2,SkillsData!$B:$B,C$1),"")</f>
        <v>0</v>
      </c>
      <c r="D2" s="21">
        <f>IFERROR(_xlfn.MAXIFS(SkillsData!$C:$C,SkillsData!$A:$A,$A2,SkillsData!$B:$B,D$1),"")</f>
        <v>0</v>
      </c>
      <c r="E2" s="21">
        <f>IFERROR(_xlfn.MAXIFS(SkillsData!$C:$C,SkillsData!$A:$A,$A2,SkillsData!$B:$B,E$1),"")</f>
        <v>0</v>
      </c>
      <c r="F2" s="21">
        <f>IFERROR(_xlfn.MAXIFS(SkillsData!$C:$C,SkillsData!$A:$A,$A2,SkillsData!$B:$B,F$1),"")</f>
        <v>0</v>
      </c>
      <c r="G2" s="21">
        <f>IFERROR(_xlfn.MAXIFS(SkillsData!$C:$C,SkillsData!$A:$A,$A2,SkillsData!$B:$B,G$1),"")</f>
        <v>2</v>
      </c>
      <c r="H2" s="21">
        <f>IFERROR(_xlfn.MAXIFS(SkillsData!$C:$C,SkillsData!$A:$A,$A2,SkillsData!$B:$B,H$1),"")</f>
        <v>2</v>
      </c>
      <c r="I2" s="21">
        <f>IFERROR(_xlfn.MAXIFS(SkillsData!$C:$C,SkillsData!$A:$A,$A2,SkillsData!$B:$B,I$1),"")</f>
        <v>0</v>
      </c>
      <c r="J2" s="21">
        <f>IFERROR(_xlfn.MAXIFS(SkillsData!$C:$C,SkillsData!$A:$A,$A2,SkillsData!$B:$B,J$1),"")</f>
        <v>0</v>
      </c>
      <c r="K2" s="21">
        <f>IFERROR(_xlfn.MAXIFS(SkillsData!$C:$C,SkillsData!$A:$A,$A2,SkillsData!$B:$B,K$1),"")</f>
        <v>0</v>
      </c>
      <c r="L2" s="21">
        <f>IFERROR(_xlfn.MAXIFS(SkillsData!$C:$C,SkillsData!$A:$A,$A2,SkillsData!$B:$B,L$1),"")</f>
        <v>0</v>
      </c>
      <c r="M2" s="21">
        <f>IFERROR(_xlfn.MAXIFS(SkillsData!$C:$C,SkillsData!$A:$A,$A2,SkillsData!$B:$B,M$1),"")</f>
        <v>0</v>
      </c>
      <c r="N2" s="21">
        <f>IFERROR(_xlfn.MAXIFS(SkillsData!$C:$C,SkillsData!$A:$A,$A2,SkillsData!$B:$B,N$1),"")</f>
        <v>0</v>
      </c>
      <c r="O2" s="21">
        <f>IFERROR(_xlfn.MAXIFS(SkillsData!$C:$C,SkillsData!$A:$A,$A2,SkillsData!$B:$B,O$1),"")</f>
        <v>0</v>
      </c>
      <c r="P2" s="21">
        <f>IFERROR(_xlfn.MAXIFS(SkillsData!$C:$C,SkillsData!$A:$A,$A2,SkillsData!$B:$B,P$1),"")</f>
        <v>0</v>
      </c>
      <c r="Q2" s="21">
        <f>IFERROR(_xlfn.MAXIFS(SkillsData!$C:$C,SkillsData!$A:$A,$A2,SkillsData!$B:$B,Q$1),"")</f>
        <v>0</v>
      </c>
      <c r="R2" s="21">
        <f>IFERROR(_xlfn.MAXIFS(SkillsData!$C:$C,SkillsData!$A:$A,$A2,SkillsData!$B:$B,R$1),"")</f>
        <v>0</v>
      </c>
      <c r="S2" s="21">
        <f>IFERROR(_xlfn.MAXIFS(SkillsData!$C:$C,SkillsData!$A:$A,$A2,SkillsData!$B:$B,S$1),"")</f>
        <v>0</v>
      </c>
      <c r="T2" s="21">
        <f>IFERROR(_xlfn.MAXIFS(SkillsData!$C:$C,SkillsData!$A:$A,$A2,SkillsData!$B:$B,T$1),"")</f>
        <v>0</v>
      </c>
      <c r="U2" s="21">
        <f>IFERROR(_xlfn.MAXIFS(SkillsData!$C:$C,SkillsData!$A:$A,$A2,SkillsData!$B:$B,U$1),"")</f>
        <v>0</v>
      </c>
      <c r="V2" s="21">
        <f>IFERROR(_xlfn.MAXIFS(SkillsData!$C:$C,SkillsData!$A:$A,$A2,SkillsData!$B:$B,V$1),"")</f>
        <v>0</v>
      </c>
      <c r="W2" s="21">
        <f>IFERROR(_xlfn.MAXIFS(SkillsData!$C:$C,SkillsData!$A:$A,$A2,SkillsData!$B:$B,W$1),"")</f>
        <v>0</v>
      </c>
      <c r="X2" s="21">
        <f>IFERROR(_xlfn.MAXIFS(SkillsData!$C:$C,SkillsData!$A:$A,$A2,SkillsData!$B:$B,X$1),"")</f>
        <v>0</v>
      </c>
      <c r="Y2" s="21">
        <f>IFERROR(_xlfn.MAXIFS(SkillsData!$C:$C,SkillsData!$A:$A,$A2,SkillsData!$B:$B,Y$1),"")</f>
        <v>0</v>
      </c>
      <c r="Z2" s="21">
        <f>IFERROR(_xlfn.MAXIFS(SkillsData!$C:$C,SkillsData!$A:$A,$A2,SkillsData!$B:$B,Z$1),"")</f>
        <v>0</v>
      </c>
      <c r="AA2" s="21">
        <f>IFERROR(_xlfn.MAXIFS(SkillsData!$C:$C,SkillsData!$A:$A,$A2,SkillsData!$B:$B,AA$1),"")</f>
        <v>0</v>
      </c>
      <c r="AB2" s="21">
        <f>IFERROR(_xlfn.MAXIFS(SkillsData!$C:$C,SkillsData!$A:$A,$A2,SkillsData!$B:$B,AB$1),"")</f>
        <v>0</v>
      </c>
      <c r="AC2" s="21">
        <f>IFERROR(_xlfn.MAXIFS(SkillsData!$C:$C,SkillsData!$A:$A,$A2,SkillsData!$B:$B,AC$1),"")</f>
        <v>0</v>
      </c>
      <c r="AD2" s="21">
        <f>IFERROR(_xlfn.MAXIFS(SkillsData!$C:$C,SkillsData!$A:$A,$A2,SkillsData!$B:$B,AD$1),"")</f>
        <v>0</v>
      </c>
      <c r="AE2" s="21">
        <f>IFERROR(_xlfn.MAXIFS(SkillsData!$C:$C,SkillsData!$A:$A,$A2,SkillsData!$B:$B,AE$1),"")</f>
        <v>0</v>
      </c>
      <c r="AF2" s="21">
        <f>IFERROR(_xlfn.MAXIFS(SkillsData!$C:$C,SkillsData!$A:$A,$A2,SkillsData!$B:$B,AF$1),"")</f>
        <v>0</v>
      </c>
      <c r="AG2" s="21">
        <f>IFERROR(_xlfn.MAXIFS(SkillsData!$C:$C,SkillsData!$A:$A,$A2,SkillsData!$B:$B,AG$1),"")</f>
        <v>0</v>
      </c>
      <c r="AH2" s="21">
        <f>IFERROR(_xlfn.MAXIFS(SkillsData!$C:$C,SkillsData!$A:$A,$A2,SkillsData!$B:$B,AH$1),"")</f>
        <v>0</v>
      </c>
      <c r="AI2" s="21">
        <f>IFERROR(_xlfn.MAXIFS(SkillsData!$C:$C,SkillsData!$A:$A,$A2,SkillsData!$B:$B,AI$1),"")</f>
        <v>0</v>
      </c>
      <c r="AJ2" s="21">
        <f>IFERROR(_xlfn.MAXIFS(SkillsData!$C:$C,SkillsData!$A:$A,$A2,SkillsData!$B:$B,AJ$1),"")</f>
        <v>0</v>
      </c>
      <c r="AK2" s="21">
        <f>IFERROR(_xlfn.MAXIFS(SkillsData!$C:$C,SkillsData!$A:$A,$A2,SkillsData!$B:$B,AK$1),"")</f>
        <v>0</v>
      </c>
      <c r="AL2" s="21">
        <f>IFERROR(_xlfn.MAXIFS(SkillsData!$C:$C,SkillsData!$A:$A,$A2,SkillsData!$B:$B,AL$1),"")</f>
        <v>0</v>
      </c>
      <c r="AM2" s="21">
        <f>IFERROR(_xlfn.MAXIFS(SkillsData!$C:$C,SkillsData!$A:$A,$A2,SkillsData!$B:$B,AM$1),"")</f>
        <v>0</v>
      </c>
      <c r="AN2" s="21">
        <f>IFERROR(_xlfn.MAXIFS(SkillsData!$C:$C,SkillsData!$A:$A,$A2,SkillsData!$B:$B,AN$1),"")</f>
        <v>0</v>
      </c>
      <c r="AO2" s="21">
        <f>IFERROR(_xlfn.MAXIFS(SkillsData!$C:$C,SkillsData!$A:$A,$A2,SkillsData!$B:$B,AO$1),"")</f>
        <v>0</v>
      </c>
      <c r="AP2" s="21">
        <f>IFERROR(_xlfn.MAXIFS(SkillsData!$C:$C,SkillsData!$A:$A,$A2,SkillsData!$B:$B,AP$1),"")</f>
        <v>0</v>
      </c>
      <c r="AQ2" s="21">
        <f>IFERROR(_xlfn.MAXIFS(SkillsData!$C:$C,SkillsData!$A:$A,$A2,SkillsData!$B:$B,AQ$1),"")</f>
        <v>0</v>
      </c>
      <c r="AR2" s="21">
        <f>IFERROR(_xlfn.MAXIFS(SkillsData!$C:$C,SkillsData!$A:$A,$A2,SkillsData!$B:$B,AR$1),"")</f>
        <v>0</v>
      </c>
      <c r="AS2" s="21">
        <f>IFERROR(_xlfn.MAXIFS(SkillsData!$C:$C,SkillsData!$A:$A,$A2,SkillsData!$B:$B,AS$1),"")</f>
        <v>0</v>
      </c>
      <c r="AT2" s="21">
        <f>IFERROR(_xlfn.MAXIFS(SkillsData!$C:$C,SkillsData!$A:$A,$A2,SkillsData!$B:$B,AT$1),"")</f>
        <v>0</v>
      </c>
      <c r="AU2" s="21">
        <f>IFERROR(_xlfn.MAXIFS(SkillsData!$C:$C,SkillsData!$A:$A,$A2,SkillsData!$B:$B,AU$1),"")</f>
        <v>0</v>
      </c>
      <c r="AV2" s="21">
        <f>IFERROR(_xlfn.MAXIFS(SkillsData!$C:$C,SkillsData!$A:$A,$A2,SkillsData!$B:$B,AV$1),"")</f>
        <v>0</v>
      </c>
      <c r="AW2" s="21">
        <f>IFERROR(_xlfn.MAXIFS(SkillsData!$C:$C,SkillsData!$A:$A,$A2,SkillsData!$B:$B,AW$1),"")</f>
        <v>0</v>
      </c>
      <c r="AX2" s="21">
        <f>IFERROR(_xlfn.MAXIFS(SkillsData!$C:$C,SkillsData!$A:$A,$A2,SkillsData!$B:$B,AX$1),"")</f>
        <v>0</v>
      </c>
      <c r="AY2" s="21">
        <f>IFERROR(_xlfn.MAXIFS(SkillsData!$C:$C,SkillsData!$A:$A,$A2,SkillsData!$B:$B,AY$1),"")</f>
        <v>0</v>
      </c>
    </row>
    <row r="3" spans="1:52" x14ac:dyDescent="0.25">
      <c r="A3" s="16" t="str">
        <v>Bruno</v>
      </c>
      <c r="B3" s="21">
        <f>IFERROR(_xlfn.MAXIFS(SkillsData!$C:$C,SkillsData!$A:$A,$A3,SkillsData!$B:$B,B$1),"")</f>
        <v>3</v>
      </c>
      <c r="C3" s="21">
        <f>IFERROR(_xlfn.MAXIFS(SkillsData!$C:$C,SkillsData!$A:$A,$A3,SkillsData!$B:$B,C$1),"")</f>
        <v>0</v>
      </c>
      <c r="D3" s="21">
        <f>IFERROR(_xlfn.MAXIFS(SkillsData!$C:$C,SkillsData!$A:$A,$A3,SkillsData!$B:$B,D$1),"")</f>
        <v>0</v>
      </c>
      <c r="E3" s="21">
        <f>IFERROR(_xlfn.MAXIFS(SkillsData!$C:$C,SkillsData!$A:$A,$A3,SkillsData!$B:$B,E$1),"")</f>
        <v>0</v>
      </c>
      <c r="F3" s="21">
        <f>IFERROR(_xlfn.MAXIFS(SkillsData!$C:$C,SkillsData!$A:$A,$A3,SkillsData!$B:$B,F$1),"")</f>
        <v>0</v>
      </c>
      <c r="G3" s="21">
        <f>IFERROR(_xlfn.MAXIFS(SkillsData!$C:$C,SkillsData!$A:$A,$A3,SkillsData!$B:$B,G$1),"")</f>
        <v>0</v>
      </c>
      <c r="H3" s="21">
        <f>IFERROR(_xlfn.MAXIFS(SkillsData!$C:$C,SkillsData!$A:$A,$A3,SkillsData!$B:$B,H$1),"")</f>
        <v>0</v>
      </c>
      <c r="I3" s="21">
        <f>IFERROR(_xlfn.MAXIFS(SkillsData!$C:$C,SkillsData!$A:$A,$A3,SkillsData!$B:$B,I$1),"")</f>
        <v>0</v>
      </c>
      <c r="J3" s="21">
        <f>IFERROR(_xlfn.MAXIFS(SkillsData!$C:$C,SkillsData!$A:$A,$A3,SkillsData!$B:$B,J$1),"")</f>
        <v>0</v>
      </c>
      <c r="K3" s="21">
        <f>IFERROR(_xlfn.MAXIFS(SkillsData!$C:$C,SkillsData!$A:$A,$A3,SkillsData!$B:$B,K$1),"")</f>
        <v>3</v>
      </c>
      <c r="L3" s="21">
        <f>IFERROR(_xlfn.MAXIFS(SkillsData!$C:$C,SkillsData!$A:$A,$A3,SkillsData!$B:$B,L$1),"")</f>
        <v>0</v>
      </c>
      <c r="M3" s="21">
        <f>IFERROR(_xlfn.MAXIFS(SkillsData!$C:$C,SkillsData!$A:$A,$A3,SkillsData!$B:$B,M$1),"")</f>
        <v>0</v>
      </c>
      <c r="N3" s="21">
        <f>IFERROR(_xlfn.MAXIFS(SkillsData!$C:$C,SkillsData!$A:$A,$A3,SkillsData!$B:$B,N$1),"")</f>
        <v>0</v>
      </c>
      <c r="O3" s="21">
        <f>IFERROR(_xlfn.MAXIFS(SkillsData!$C:$C,SkillsData!$A:$A,$A3,SkillsData!$B:$B,O$1),"")</f>
        <v>0</v>
      </c>
      <c r="P3" s="21">
        <f>IFERROR(_xlfn.MAXIFS(SkillsData!$C:$C,SkillsData!$A:$A,$A3,SkillsData!$B:$B,P$1),"")</f>
        <v>0</v>
      </c>
      <c r="Q3" s="21">
        <f>IFERROR(_xlfn.MAXIFS(SkillsData!$C:$C,SkillsData!$A:$A,$A3,SkillsData!$B:$B,Q$1),"")</f>
        <v>0</v>
      </c>
      <c r="R3" s="21">
        <f>IFERROR(_xlfn.MAXIFS(SkillsData!$C:$C,SkillsData!$A:$A,$A3,SkillsData!$B:$B,R$1),"")</f>
        <v>0</v>
      </c>
      <c r="S3" s="21">
        <f>IFERROR(_xlfn.MAXIFS(SkillsData!$C:$C,SkillsData!$A:$A,$A3,SkillsData!$B:$B,S$1),"")</f>
        <v>0</v>
      </c>
      <c r="T3" s="21">
        <f>IFERROR(_xlfn.MAXIFS(SkillsData!$C:$C,SkillsData!$A:$A,$A3,SkillsData!$B:$B,T$1),"")</f>
        <v>0</v>
      </c>
      <c r="U3" s="21">
        <f>IFERROR(_xlfn.MAXIFS(SkillsData!$C:$C,SkillsData!$A:$A,$A3,SkillsData!$B:$B,U$1),"")</f>
        <v>0</v>
      </c>
      <c r="V3" s="21">
        <f>IFERROR(_xlfn.MAXIFS(SkillsData!$C:$C,SkillsData!$A:$A,$A3,SkillsData!$B:$B,V$1),"")</f>
        <v>0</v>
      </c>
      <c r="W3" s="21">
        <f>IFERROR(_xlfn.MAXIFS(SkillsData!$C:$C,SkillsData!$A:$A,$A3,SkillsData!$B:$B,W$1),"")</f>
        <v>0</v>
      </c>
      <c r="X3" s="21">
        <f>IFERROR(_xlfn.MAXIFS(SkillsData!$C:$C,SkillsData!$A:$A,$A3,SkillsData!$B:$B,X$1),"")</f>
        <v>0</v>
      </c>
      <c r="Y3" s="21">
        <f>IFERROR(_xlfn.MAXIFS(SkillsData!$C:$C,SkillsData!$A:$A,$A3,SkillsData!$B:$B,Y$1),"")</f>
        <v>0</v>
      </c>
      <c r="Z3" s="21">
        <f>IFERROR(_xlfn.MAXIFS(SkillsData!$C:$C,SkillsData!$A:$A,$A3,SkillsData!$B:$B,Z$1),"")</f>
        <v>0</v>
      </c>
      <c r="AA3" s="21">
        <f>IFERROR(_xlfn.MAXIFS(SkillsData!$C:$C,SkillsData!$A:$A,$A3,SkillsData!$B:$B,AA$1),"")</f>
        <v>0</v>
      </c>
      <c r="AB3" s="21">
        <f>IFERROR(_xlfn.MAXIFS(SkillsData!$C:$C,SkillsData!$A:$A,$A3,SkillsData!$B:$B,AB$1),"")</f>
        <v>0</v>
      </c>
      <c r="AC3" s="21">
        <f>IFERROR(_xlfn.MAXIFS(SkillsData!$C:$C,SkillsData!$A:$A,$A3,SkillsData!$B:$B,AC$1),"")</f>
        <v>0</v>
      </c>
      <c r="AD3" s="21">
        <f>IFERROR(_xlfn.MAXIFS(SkillsData!$C:$C,SkillsData!$A:$A,$A3,SkillsData!$B:$B,AD$1),"")</f>
        <v>0</v>
      </c>
      <c r="AE3" s="21">
        <f>IFERROR(_xlfn.MAXIFS(SkillsData!$C:$C,SkillsData!$A:$A,$A3,SkillsData!$B:$B,AE$1),"")</f>
        <v>0</v>
      </c>
      <c r="AF3" s="21">
        <f>IFERROR(_xlfn.MAXIFS(SkillsData!$C:$C,SkillsData!$A:$A,$A3,SkillsData!$B:$B,AF$1),"")</f>
        <v>0</v>
      </c>
      <c r="AG3" s="21">
        <f>IFERROR(_xlfn.MAXIFS(SkillsData!$C:$C,SkillsData!$A:$A,$A3,SkillsData!$B:$B,AG$1),"")</f>
        <v>0</v>
      </c>
      <c r="AH3" s="21">
        <f>IFERROR(_xlfn.MAXIFS(SkillsData!$C:$C,SkillsData!$A:$A,$A3,SkillsData!$B:$B,AH$1),"")</f>
        <v>0</v>
      </c>
      <c r="AI3" s="21">
        <f>IFERROR(_xlfn.MAXIFS(SkillsData!$C:$C,SkillsData!$A:$A,$A3,SkillsData!$B:$B,AI$1),"")</f>
        <v>0</v>
      </c>
      <c r="AJ3" s="21">
        <f>IFERROR(_xlfn.MAXIFS(SkillsData!$C:$C,SkillsData!$A:$A,$A3,SkillsData!$B:$B,AJ$1),"")</f>
        <v>0</v>
      </c>
      <c r="AK3" s="21">
        <f>IFERROR(_xlfn.MAXIFS(SkillsData!$C:$C,SkillsData!$A:$A,$A3,SkillsData!$B:$B,AK$1),"")</f>
        <v>0</v>
      </c>
      <c r="AL3" s="21">
        <f>IFERROR(_xlfn.MAXIFS(SkillsData!$C:$C,SkillsData!$A:$A,$A3,SkillsData!$B:$B,AL$1),"")</f>
        <v>0</v>
      </c>
      <c r="AM3" s="21">
        <f>IFERROR(_xlfn.MAXIFS(SkillsData!$C:$C,SkillsData!$A:$A,$A3,SkillsData!$B:$B,AM$1),"")</f>
        <v>0</v>
      </c>
      <c r="AN3" s="21">
        <f>IFERROR(_xlfn.MAXIFS(SkillsData!$C:$C,SkillsData!$A:$A,$A3,SkillsData!$B:$B,AN$1),"")</f>
        <v>0</v>
      </c>
      <c r="AO3" s="21">
        <f>IFERROR(_xlfn.MAXIFS(SkillsData!$C:$C,SkillsData!$A:$A,$A3,SkillsData!$B:$B,AO$1),"")</f>
        <v>0</v>
      </c>
      <c r="AP3" s="21">
        <f>IFERROR(_xlfn.MAXIFS(SkillsData!$C:$C,SkillsData!$A:$A,$A3,SkillsData!$B:$B,AP$1),"")</f>
        <v>0</v>
      </c>
      <c r="AQ3" s="21">
        <f>IFERROR(_xlfn.MAXIFS(SkillsData!$C:$C,SkillsData!$A:$A,$A3,SkillsData!$B:$B,AQ$1),"")</f>
        <v>0</v>
      </c>
      <c r="AR3" s="21">
        <f>IFERROR(_xlfn.MAXIFS(SkillsData!$C:$C,SkillsData!$A:$A,$A3,SkillsData!$B:$B,AR$1),"")</f>
        <v>0</v>
      </c>
      <c r="AS3" s="21">
        <f>IFERROR(_xlfn.MAXIFS(SkillsData!$C:$C,SkillsData!$A:$A,$A3,SkillsData!$B:$B,AS$1),"")</f>
        <v>0</v>
      </c>
      <c r="AT3" s="21">
        <f>IFERROR(_xlfn.MAXIFS(SkillsData!$C:$C,SkillsData!$A:$A,$A3,SkillsData!$B:$B,AT$1),"")</f>
        <v>0</v>
      </c>
      <c r="AU3" s="21">
        <f>IFERROR(_xlfn.MAXIFS(SkillsData!$C:$C,SkillsData!$A:$A,$A3,SkillsData!$B:$B,AU$1),"")</f>
        <v>0</v>
      </c>
      <c r="AV3" s="21">
        <f>IFERROR(_xlfn.MAXIFS(SkillsData!$C:$C,SkillsData!$A:$A,$A3,SkillsData!$B:$B,AV$1),"")</f>
        <v>0</v>
      </c>
      <c r="AW3" s="21">
        <f>IFERROR(_xlfn.MAXIFS(SkillsData!$C:$C,SkillsData!$A:$A,$A3,SkillsData!$B:$B,AW$1),"")</f>
        <v>0</v>
      </c>
      <c r="AX3" s="21">
        <f>IFERROR(_xlfn.MAXIFS(SkillsData!$C:$C,SkillsData!$A:$A,$A3,SkillsData!$B:$B,AX$1),"")</f>
        <v>0</v>
      </c>
      <c r="AY3" s="21">
        <f>IFERROR(_xlfn.MAXIFS(SkillsData!$C:$C,SkillsData!$A:$A,$A3,SkillsData!$B:$B,AY$1),"")</f>
        <v>0</v>
      </c>
    </row>
    <row r="4" spans="1:52" x14ac:dyDescent="0.25">
      <c r="A4" s="16" t="str">
        <v>Chen</v>
      </c>
      <c r="B4" s="21">
        <f>IFERROR(_xlfn.MAXIFS(SkillsData!$C:$C,SkillsData!$A:$A,$A4,SkillsData!$B:$B,B$1),"")</f>
        <v>0</v>
      </c>
      <c r="C4" s="21">
        <f>IFERROR(_xlfn.MAXIFS(SkillsData!$C:$C,SkillsData!$A:$A,$A4,SkillsData!$B:$B,C$1),"")</f>
        <v>1</v>
      </c>
      <c r="D4" s="21">
        <f>IFERROR(_xlfn.MAXIFS(SkillsData!$C:$C,SkillsData!$A:$A,$A4,SkillsData!$B:$B,D$1),"")</f>
        <v>0</v>
      </c>
      <c r="E4" s="21">
        <f>IFERROR(_xlfn.MAXIFS(SkillsData!$C:$C,SkillsData!$A:$A,$A4,SkillsData!$B:$B,E$1),"")</f>
        <v>0</v>
      </c>
      <c r="F4" s="21">
        <f>IFERROR(_xlfn.MAXIFS(SkillsData!$C:$C,SkillsData!$A:$A,$A4,SkillsData!$B:$B,F$1),"")</f>
        <v>2</v>
      </c>
      <c r="G4" s="21">
        <f>IFERROR(_xlfn.MAXIFS(SkillsData!$C:$C,SkillsData!$A:$A,$A4,SkillsData!$B:$B,G$1),"")</f>
        <v>0</v>
      </c>
      <c r="H4" s="21">
        <f>IFERROR(_xlfn.MAXIFS(SkillsData!$C:$C,SkillsData!$A:$A,$A4,SkillsData!$B:$B,H$1),"")</f>
        <v>0</v>
      </c>
      <c r="I4" s="21">
        <f>IFERROR(_xlfn.MAXIFS(SkillsData!$C:$C,SkillsData!$A:$A,$A4,SkillsData!$B:$B,I$1),"")</f>
        <v>0</v>
      </c>
      <c r="J4" s="21">
        <f>IFERROR(_xlfn.MAXIFS(SkillsData!$C:$C,SkillsData!$A:$A,$A4,SkillsData!$B:$B,J$1),"")</f>
        <v>0</v>
      </c>
      <c r="K4" s="21">
        <f>IFERROR(_xlfn.MAXIFS(SkillsData!$C:$C,SkillsData!$A:$A,$A4,SkillsData!$B:$B,K$1),"")</f>
        <v>0</v>
      </c>
      <c r="L4" s="21">
        <f>IFERROR(_xlfn.MAXIFS(SkillsData!$C:$C,SkillsData!$A:$A,$A4,SkillsData!$B:$B,L$1),"")</f>
        <v>0</v>
      </c>
      <c r="M4" s="21">
        <f>IFERROR(_xlfn.MAXIFS(SkillsData!$C:$C,SkillsData!$A:$A,$A4,SkillsData!$B:$B,M$1),"")</f>
        <v>0</v>
      </c>
      <c r="N4" s="21">
        <f>IFERROR(_xlfn.MAXIFS(SkillsData!$C:$C,SkillsData!$A:$A,$A4,SkillsData!$B:$B,N$1),"")</f>
        <v>0</v>
      </c>
      <c r="O4" s="21">
        <f>IFERROR(_xlfn.MAXIFS(SkillsData!$C:$C,SkillsData!$A:$A,$A4,SkillsData!$B:$B,O$1),"")</f>
        <v>0</v>
      </c>
      <c r="P4" s="21">
        <f>IFERROR(_xlfn.MAXIFS(SkillsData!$C:$C,SkillsData!$A:$A,$A4,SkillsData!$B:$B,P$1),"")</f>
        <v>0</v>
      </c>
      <c r="Q4" s="21">
        <f>IFERROR(_xlfn.MAXIFS(SkillsData!$C:$C,SkillsData!$A:$A,$A4,SkillsData!$B:$B,Q$1),"")</f>
        <v>0</v>
      </c>
      <c r="R4" s="21">
        <f>IFERROR(_xlfn.MAXIFS(SkillsData!$C:$C,SkillsData!$A:$A,$A4,SkillsData!$B:$B,R$1),"")</f>
        <v>0</v>
      </c>
      <c r="S4" s="21">
        <f>IFERROR(_xlfn.MAXIFS(SkillsData!$C:$C,SkillsData!$A:$A,$A4,SkillsData!$B:$B,S$1),"")</f>
        <v>0</v>
      </c>
      <c r="T4" s="21">
        <f>IFERROR(_xlfn.MAXIFS(SkillsData!$C:$C,SkillsData!$A:$A,$A4,SkillsData!$B:$B,T$1),"")</f>
        <v>0</v>
      </c>
      <c r="U4" s="21">
        <f>IFERROR(_xlfn.MAXIFS(SkillsData!$C:$C,SkillsData!$A:$A,$A4,SkillsData!$B:$B,U$1),"")</f>
        <v>0</v>
      </c>
      <c r="V4" s="21">
        <f>IFERROR(_xlfn.MAXIFS(SkillsData!$C:$C,SkillsData!$A:$A,$A4,SkillsData!$B:$B,V$1),"")</f>
        <v>0</v>
      </c>
      <c r="W4" s="21">
        <f>IFERROR(_xlfn.MAXIFS(SkillsData!$C:$C,SkillsData!$A:$A,$A4,SkillsData!$B:$B,W$1),"")</f>
        <v>0</v>
      </c>
      <c r="X4" s="21">
        <f>IFERROR(_xlfn.MAXIFS(SkillsData!$C:$C,SkillsData!$A:$A,$A4,SkillsData!$B:$B,X$1),"")</f>
        <v>0</v>
      </c>
      <c r="Y4" s="21">
        <f>IFERROR(_xlfn.MAXIFS(SkillsData!$C:$C,SkillsData!$A:$A,$A4,SkillsData!$B:$B,Y$1),"")</f>
        <v>0</v>
      </c>
      <c r="Z4" s="21">
        <f>IFERROR(_xlfn.MAXIFS(SkillsData!$C:$C,SkillsData!$A:$A,$A4,SkillsData!$B:$B,Z$1),"")</f>
        <v>0</v>
      </c>
      <c r="AA4" s="21">
        <f>IFERROR(_xlfn.MAXIFS(SkillsData!$C:$C,SkillsData!$A:$A,$A4,SkillsData!$B:$B,AA$1),"")</f>
        <v>0</v>
      </c>
      <c r="AB4" s="21">
        <f>IFERROR(_xlfn.MAXIFS(SkillsData!$C:$C,SkillsData!$A:$A,$A4,SkillsData!$B:$B,AB$1),"")</f>
        <v>0</v>
      </c>
      <c r="AC4" s="21">
        <f>IFERROR(_xlfn.MAXIFS(SkillsData!$C:$C,SkillsData!$A:$A,$A4,SkillsData!$B:$B,AC$1),"")</f>
        <v>0</v>
      </c>
      <c r="AD4" s="21">
        <f>IFERROR(_xlfn.MAXIFS(SkillsData!$C:$C,SkillsData!$A:$A,$A4,SkillsData!$B:$B,AD$1),"")</f>
        <v>0</v>
      </c>
      <c r="AE4" s="21">
        <f>IFERROR(_xlfn.MAXIFS(SkillsData!$C:$C,SkillsData!$A:$A,$A4,SkillsData!$B:$B,AE$1),"")</f>
        <v>0</v>
      </c>
      <c r="AF4" s="21">
        <f>IFERROR(_xlfn.MAXIFS(SkillsData!$C:$C,SkillsData!$A:$A,$A4,SkillsData!$B:$B,AF$1),"")</f>
        <v>0</v>
      </c>
      <c r="AG4" s="21">
        <f>IFERROR(_xlfn.MAXIFS(SkillsData!$C:$C,SkillsData!$A:$A,$A4,SkillsData!$B:$B,AG$1),"")</f>
        <v>0</v>
      </c>
      <c r="AH4" s="21">
        <f>IFERROR(_xlfn.MAXIFS(SkillsData!$C:$C,SkillsData!$A:$A,$A4,SkillsData!$B:$B,AH$1),"")</f>
        <v>0</v>
      </c>
      <c r="AI4" s="21">
        <f>IFERROR(_xlfn.MAXIFS(SkillsData!$C:$C,SkillsData!$A:$A,$A4,SkillsData!$B:$B,AI$1),"")</f>
        <v>0</v>
      </c>
      <c r="AJ4" s="21">
        <f>IFERROR(_xlfn.MAXIFS(SkillsData!$C:$C,SkillsData!$A:$A,$A4,SkillsData!$B:$B,AJ$1),"")</f>
        <v>0</v>
      </c>
      <c r="AK4" s="21">
        <f>IFERROR(_xlfn.MAXIFS(SkillsData!$C:$C,SkillsData!$A:$A,$A4,SkillsData!$B:$B,AK$1),"")</f>
        <v>0</v>
      </c>
      <c r="AL4" s="21">
        <f>IFERROR(_xlfn.MAXIFS(SkillsData!$C:$C,SkillsData!$A:$A,$A4,SkillsData!$B:$B,AL$1),"")</f>
        <v>0</v>
      </c>
      <c r="AM4" s="21">
        <f>IFERROR(_xlfn.MAXIFS(SkillsData!$C:$C,SkillsData!$A:$A,$A4,SkillsData!$B:$B,AM$1),"")</f>
        <v>0</v>
      </c>
      <c r="AN4" s="21">
        <f>IFERROR(_xlfn.MAXIFS(SkillsData!$C:$C,SkillsData!$A:$A,$A4,SkillsData!$B:$B,AN$1),"")</f>
        <v>0</v>
      </c>
      <c r="AO4" s="21">
        <f>IFERROR(_xlfn.MAXIFS(SkillsData!$C:$C,SkillsData!$A:$A,$A4,SkillsData!$B:$B,AO$1),"")</f>
        <v>0</v>
      </c>
      <c r="AP4" s="21">
        <f>IFERROR(_xlfn.MAXIFS(SkillsData!$C:$C,SkillsData!$A:$A,$A4,SkillsData!$B:$B,AP$1),"")</f>
        <v>0</v>
      </c>
      <c r="AQ4" s="21">
        <f>IFERROR(_xlfn.MAXIFS(SkillsData!$C:$C,SkillsData!$A:$A,$A4,SkillsData!$B:$B,AQ$1),"")</f>
        <v>0</v>
      </c>
      <c r="AR4" s="21">
        <f>IFERROR(_xlfn.MAXIFS(SkillsData!$C:$C,SkillsData!$A:$A,$A4,SkillsData!$B:$B,AR$1),"")</f>
        <v>0</v>
      </c>
      <c r="AS4" s="21">
        <f>IFERROR(_xlfn.MAXIFS(SkillsData!$C:$C,SkillsData!$A:$A,$A4,SkillsData!$B:$B,AS$1),"")</f>
        <v>0</v>
      </c>
      <c r="AT4" s="21">
        <f>IFERROR(_xlfn.MAXIFS(SkillsData!$C:$C,SkillsData!$A:$A,$A4,SkillsData!$B:$B,AT$1),"")</f>
        <v>0</v>
      </c>
      <c r="AU4" s="21">
        <f>IFERROR(_xlfn.MAXIFS(SkillsData!$C:$C,SkillsData!$A:$A,$A4,SkillsData!$B:$B,AU$1),"")</f>
        <v>0</v>
      </c>
      <c r="AV4" s="21">
        <f>IFERROR(_xlfn.MAXIFS(SkillsData!$C:$C,SkillsData!$A:$A,$A4,SkillsData!$B:$B,AV$1),"")</f>
        <v>0</v>
      </c>
      <c r="AW4" s="21">
        <f>IFERROR(_xlfn.MAXIFS(SkillsData!$C:$C,SkillsData!$A:$A,$A4,SkillsData!$B:$B,AW$1),"")</f>
        <v>0</v>
      </c>
      <c r="AX4" s="21">
        <f>IFERROR(_xlfn.MAXIFS(SkillsData!$C:$C,SkillsData!$A:$A,$A4,SkillsData!$B:$B,AX$1),"")</f>
        <v>0</v>
      </c>
      <c r="AY4" s="21">
        <f>IFERROR(_xlfn.MAXIFS(SkillsData!$C:$C,SkillsData!$A:$A,$A4,SkillsData!$B:$B,AY$1),"")</f>
        <v>0</v>
      </c>
    </row>
    <row r="5" spans="1:52" x14ac:dyDescent="0.25">
      <c r="A5" s="16" t="str">
        <v>Diego</v>
      </c>
      <c r="B5" s="21">
        <f>IFERROR(_xlfn.MAXIFS(SkillsData!$C:$C,SkillsData!$A:$A,$A5,SkillsData!$B:$B,B$1),"")</f>
        <v>0</v>
      </c>
      <c r="C5" s="21">
        <f>IFERROR(_xlfn.MAXIFS(SkillsData!$C:$C,SkillsData!$A:$A,$A5,SkillsData!$B:$B,C$1),"")</f>
        <v>3</v>
      </c>
      <c r="D5" s="21">
        <f>IFERROR(_xlfn.MAXIFS(SkillsData!$C:$C,SkillsData!$A:$A,$A5,SkillsData!$B:$B,D$1),"")</f>
        <v>0</v>
      </c>
      <c r="E5" s="21">
        <f>IFERROR(_xlfn.MAXIFS(SkillsData!$C:$C,SkillsData!$A:$A,$A5,SkillsData!$B:$B,E$1),"")</f>
        <v>0</v>
      </c>
      <c r="F5" s="21">
        <f>IFERROR(_xlfn.MAXIFS(SkillsData!$C:$C,SkillsData!$A:$A,$A5,SkillsData!$B:$B,F$1),"")</f>
        <v>0</v>
      </c>
      <c r="G5" s="21">
        <f>IFERROR(_xlfn.MAXIFS(SkillsData!$C:$C,SkillsData!$A:$A,$A5,SkillsData!$B:$B,G$1),"")</f>
        <v>2</v>
      </c>
      <c r="H5" s="21">
        <f>IFERROR(_xlfn.MAXIFS(SkillsData!$C:$C,SkillsData!$A:$A,$A5,SkillsData!$B:$B,H$1),"")</f>
        <v>0</v>
      </c>
      <c r="I5" s="21">
        <f>IFERROR(_xlfn.MAXIFS(SkillsData!$C:$C,SkillsData!$A:$A,$A5,SkillsData!$B:$B,I$1),"")</f>
        <v>0</v>
      </c>
      <c r="J5" s="21">
        <f>IFERROR(_xlfn.MAXIFS(SkillsData!$C:$C,SkillsData!$A:$A,$A5,SkillsData!$B:$B,J$1),"")</f>
        <v>0</v>
      </c>
      <c r="K5" s="21">
        <f>IFERROR(_xlfn.MAXIFS(SkillsData!$C:$C,SkillsData!$A:$A,$A5,SkillsData!$B:$B,K$1),"")</f>
        <v>0</v>
      </c>
      <c r="L5" s="21">
        <f>IFERROR(_xlfn.MAXIFS(SkillsData!$C:$C,SkillsData!$A:$A,$A5,SkillsData!$B:$B,L$1),"")</f>
        <v>0</v>
      </c>
      <c r="M5" s="21">
        <f>IFERROR(_xlfn.MAXIFS(SkillsData!$C:$C,SkillsData!$A:$A,$A5,SkillsData!$B:$B,M$1),"")</f>
        <v>0</v>
      </c>
      <c r="N5" s="21">
        <f>IFERROR(_xlfn.MAXIFS(SkillsData!$C:$C,SkillsData!$A:$A,$A5,SkillsData!$B:$B,N$1),"")</f>
        <v>0</v>
      </c>
      <c r="O5" s="21">
        <f>IFERROR(_xlfn.MAXIFS(SkillsData!$C:$C,SkillsData!$A:$A,$A5,SkillsData!$B:$B,O$1),"")</f>
        <v>0</v>
      </c>
      <c r="P5" s="21">
        <f>IFERROR(_xlfn.MAXIFS(SkillsData!$C:$C,SkillsData!$A:$A,$A5,SkillsData!$B:$B,P$1),"")</f>
        <v>0</v>
      </c>
      <c r="Q5" s="21">
        <f>IFERROR(_xlfn.MAXIFS(SkillsData!$C:$C,SkillsData!$A:$A,$A5,SkillsData!$B:$B,Q$1),"")</f>
        <v>0</v>
      </c>
      <c r="R5" s="21">
        <f>IFERROR(_xlfn.MAXIFS(SkillsData!$C:$C,SkillsData!$A:$A,$A5,SkillsData!$B:$B,R$1),"")</f>
        <v>0</v>
      </c>
      <c r="S5" s="21">
        <f>IFERROR(_xlfn.MAXIFS(SkillsData!$C:$C,SkillsData!$A:$A,$A5,SkillsData!$B:$B,S$1),"")</f>
        <v>0</v>
      </c>
      <c r="T5" s="21">
        <f>IFERROR(_xlfn.MAXIFS(SkillsData!$C:$C,SkillsData!$A:$A,$A5,SkillsData!$B:$B,T$1),"")</f>
        <v>0</v>
      </c>
      <c r="U5" s="21">
        <f>IFERROR(_xlfn.MAXIFS(SkillsData!$C:$C,SkillsData!$A:$A,$A5,SkillsData!$B:$B,U$1),"")</f>
        <v>0</v>
      </c>
      <c r="V5" s="21">
        <f>IFERROR(_xlfn.MAXIFS(SkillsData!$C:$C,SkillsData!$A:$A,$A5,SkillsData!$B:$B,V$1),"")</f>
        <v>0</v>
      </c>
      <c r="W5" s="21">
        <f>IFERROR(_xlfn.MAXIFS(SkillsData!$C:$C,SkillsData!$A:$A,$A5,SkillsData!$B:$B,W$1),"")</f>
        <v>0</v>
      </c>
      <c r="X5" s="21">
        <f>IFERROR(_xlfn.MAXIFS(SkillsData!$C:$C,SkillsData!$A:$A,$A5,SkillsData!$B:$B,X$1),"")</f>
        <v>0</v>
      </c>
      <c r="Y5" s="21">
        <f>IFERROR(_xlfn.MAXIFS(SkillsData!$C:$C,SkillsData!$A:$A,$A5,SkillsData!$B:$B,Y$1),"")</f>
        <v>0</v>
      </c>
      <c r="Z5" s="21">
        <f>IFERROR(_xlfn.MAXIFS(SkillsData!$C:$C,SkillsData!$A:$A,$A5,SkillsData!$B:$B,Z$1),"")</f>
        <v>0</v>
      </c>
      <c r="AA5" s="21">
        <f>IFERROR(_xlfn.MAXIFS(SkillsData!$C:$C,SkillsData!$A:$A,$A5,SkillsData!$B:$B,AA$1),"")</f>
        <v>0</v>
      </c>
      <c r="AB5" s="21">
        <f>IFERROR(_xlfn.MAXIFS(SkillsData!$C:$C,SkillsData!$A:$A,$A5,SkillsData!$B:$B,AB$1),"")</f>
        <v>0</v>
      </c>
      <c r="AC5" s="21">
        <f>IFERROR(_xlfn.MAXIFS(SkillsData!$C:$C,SkillsData!$A:$A,$A5,SkillsData!$B:$B,AC$1),"")</f>
        <v>0</v>
      </c>
      <c r="AD5" s="21">
        <f>IFERROR(_xlfn.MAXIFS(SkillsData!$C:$C,SkillsData!$A:$A,$A5,SkillsData!$B:$B,AD$1),"")</f>
        <v>0</v>
      </c>
      <c r="AE5" s="21">
        <f>IFERROR(_xlfn.MAXIFS(SkillsData!$C:$C,SkillsData!$A:$A,$A5,SkillsData!$B:$B,AE$1),"")</f>
        <v>0</v>
      </c>
      <c r="AF5" s="21">
        <f>IFERROR(_xlfn.MAXIFS(SkillsData!$C:$C,SkillsData!$A:$A,$A5,SkillsData!$B:$B,AF$1),"")</f>
        <v>0</v>
      </c>
      <c r="AG5" s="21">
        <f>IFERROR(_xlfn.MAXIFS(SkillsData!$C:$C,SkillsData!$A:$A,$A5,SkillsData!$B:$B,AG$1),"")</f>
        <v>0</v>
      </c>
      <c r="AH5" s="21">
        <f>IFERROR(_xlfn.MAXIFS(SkillsData!$C:$C,SkillsData!$A:$A,$A5,SkillsData!$B:$B,AH$1),"")</f>
        <v>0</v>
      </c>
      <c r="AI5" s="21">
        <f>IFERROR(_xlfn.MAXIFS(SkillsData!$C:$C,SkillsData!$A:$A,$A5,SkillsData!$B:$B,AI$1),"")</f>
        <v>0</v>
      </c>
      <c r="AJ5" s="21">
        <f>IFERROR(_xlfn.MAXIFS(SkillsData!$C:$C,SkillsData!$A:$A,$A5,SkillsData!$B:$B,AJ$1),"")</f>
        <v>0</v>
      </c>
      <c r="AK5" s="21">
        <f>IFERROR(_xlfn.MAXIFS(SkillsData!$C:$C,SkillsData!$A:$A,$A5,SkillsData!$B:$B,AK$1),"")</f>
        <v>0</v>
      </c>
      <c r="AL5" s="21">
        <f>IFERROR(_xlfn.MAXIFS(SkillsData!$C:$C,SkillsData!$A:$A,$A5,SkillsData!$B:$B,AL$1),"")</f>
        <v>0</v>
      </c>
      <c r="AM5" s="21">
        <f>IFERROR(_xlfn.MAXIFS(SkillsData!$C:$C,SkillsData!$A:$A,$A5,SkillsData!$B:$B,AM$1),"")</f>
        <v>0</v>
      </c>
      <c r="AN5" s="21">
        <f>IFERROR(_xlfn.MAXIFS(SkillsData!$C:$C,SkillsData!$A:$A,$A5,SkillsData!$B:$B,AN$1),"")</f>
        <v>0</v>
      </c>
      <c r="AO5" s="21">
        <f>IFERROR(_xlfn.MAXIFS(SkillsData!$C:$C,SkillsData!$A:$A,$A5,SkillsData!$B:$B,AO$1),"")</f>
        <v>0</v>
      </c>
      <c r="AP5" s="21">
        <f>IFERROR(_xlfn.MAXIFS(SkillsData!$C:$C,SkillsData!$A:$A,$A5,SkillsData!$B:$B,AP$1),"")</f>
        <v>0</v>
      </c>
      <c r="AQ5" s="21">
        <f>IFERROR(_xlfn.MAXIFS(SkillsData!$C:$C,SkillsData!$A:$A,$A5,SkillsData!$B:$B,AQ$1),"")</f>
        <v>0</v>
      </c>
      <c r="AR5" s="21">
        <f>IFERROR(_xlfn.MAXIFS(SkillsData!$C:$C,SkillsData!$A:$A,$A5,SkillsData!$B:$B,AR$1),"")</f>
        <v>0</v>
      </c>
      <c r="AS5" s="21">
        <f>IFERROR(_xlfn.MAXIFS(SkillsData!$C:$C,SkillsData!$A:$A,$A5,SkillsData!$B:$B,AS$1),"")</f>
        <v>0</v>
      </c>
      <c r="AT5" s="21">
        <f>IFERROR(_xlfn.MAXIFS(SkillsData!$C:$C,SkillsData!$A:$A,$A5,SkillsData!$B:$B,AT$1),"")</f>
        <v>0</v>
      </c>
      <c r="AU5" s="21">
        <f>IFERROR(_xlfn.MAXIFS(SkillsData!$C:$C,SkillsData!$A:$A,$A5,SkillsData!$B:$B,AU$1),"")</f>
        <v>0</v>
      </c>
      <c r="AV5" s="21">
        <f>IFERROR(_xlfn.MAXIFS(SkillsData!$C:$C,SkillsData!$A:$A,$A5,SkillsData!$B:$B,AV$1),"")</f>
        <v>0</v>
      </c>
      <c r="AW5" s="21">
        <f>IFERROR(_xlfn.MAXIFS(SkillsData!$C:$C,SkillsData!$A:$A,$A5,SkillsData!$B:$B,AW$1),"")</f>
        <v>0</v>
      </c>
      <c r="AX5" s="21">
        <f>IFERROR(_xlfn.MAXIFS(SkillsData!$C:$C,SkillsData!$A:$A,$A5,SkillsData!$B:$B,AX$1),"")</f>
        <v>0</v>
      </c>
      <c r="AY5" s="21">
        <f>IFERROR(_xlfn.MAXIFS(SkillsData!$C:$C,SkillsData!$A:$A,$A5,SkillsData!$B:$B,AY$1),"")</f>
        <v>0</v>
      </c>
    </row>
    <row r="6" spans="1:52" x14ac:dyDescent="0.25">
      <c r="A6" s="16" t="str">
        <v>Eric</v>
      </c>
      <c r="B6" s="21">
        <f>IFERROR(_xlfn.MAXIFS(SkillsData!$C:$C,SkillsData!$A:$A,$A6,SkillsData!$B:$B,B$1),"")</f>
        <v>0</v>
      </c>
      <c r="C6" s="21">
        <f>IFERROR(_xlfn.MAXIFS(SkillsData!$C:$C,SkillsData!$A:$A,$A6,SkillsData!$B:$B,C$1),"")</f>
        <v>0</v>
      </c>
      <c r="D6" s="21">
        <f>IFERROR(_xlfn.MAXIFS(SkillsData!$C:$C,SkillsData!$A:$A,$A6,SkillsData!$B:$B,D$1),"")</f>
        <v>0</v>
      </c>
      <c r="E6" s="21">
        <f>IFERROR(_xlfn.MAXIFS(SkillsData!$C:$C,SkillsData!$A:$A,$A6,SkillsData!$B:$B,E$1),"")</f>
        <v>0</v>
      </c>
      <c r="F6" s="21">
        <f>IFERROR(_xlfn.MAXIFS(SkillsData!$C:$C,SkillsData!$A:$A,$A6,SkillsData!$B:$B,F$1),"")</f>
        <v>0</v>
      </c>
      <c r="G6" s="21">
        <f>IFERROR(_xlfn.MAXIFS(SkillsData!$C:$C,SkillsData!$A:$A,$A6,SkillsData!$B:$B,G$1),"")</f>
        <v>0</v>
      </c>
      <c r="H6" s="21">
        <f>IFERROR(_xlfn.MAXIFS(SkillsData!$C:$C,SkillsData!$A:$A,$A6,SkillsData!$B:$B,H$1),"")</f>
        <v>0</v>
      </c>
      <c r="I6" s="21">
        <f>IFERROR(_xlfn.MAXIFS(SkillsData!$C:$C,SkillsData!$A:$A,$A6,SkillsData!$B:$B,I$1),"")</f>
        <v>2</v>
      </c>
      <c r="J6" s="21">
        <f>IFERROR(_xlfn.MAXIFS(SkillsData!$C:$C,SkillsData!$A:$A,$A6,SkillsData!$B:$B,J$1),"")</f>
        <v>0</v>
      </c>
      <c r="K6" s="21">
        <f>IFERROR(_xlfn.MAXIFS(SkillsData!$C:$C,SkillsData!$A:$A,$A6,SkillsData!$B:$B,K$1),"")</f>
        <v>0</v>
      </c>
      <c r="L6" s="21">
        <f>IFERROR(_xlfn.MAXIFS(SkillsData!$C:$C,SkillsData!$A:$A,$A6,SkillsData!$B:$B,L$1),"")</f>
        <v>0</v>
      </c>
      <c r="M6" s="21">
        <f>IFERROR(_xlfn.MAXIFS(SkillsData!$C:$C,SkillsData!$A:$A,$A6,SkillsData!$B:$B,M$1),"")</f>
        <v>0</v>
      </c>
      <c r="N6" s="21">
        <f>IFERROR(_xlfn.MAXIFS(SkillsData!$C:$C,SkillsData!$A:$A,$A6,SkillsData!$B:$B,N$1),"")</f>
        <v>0</v>
      </c>
      <c r="O6" s="21">
        <f>IFERROR(_xlfn.MAXIFS(SkillsData!$C:$C,SkillsData!$A:$A,$A6,SkillsData!$B:$B,O$1),"")</f>
        <v>0</v>
      </c>
      <c r="P6" s="21">
        <f>IFERROR(_xlfn.MAXIFS(SkillsData!$C:$C,SkillsData!$A:$A,$A6,SkillsData!$B:$B,P$1),"")</f>
        <v>0</v>
      </c>
      <c r="Q6" s="21">
        <f>IFERROR(_xlfn.MAXIFS(SkillsData!$C:$C,SkillsData!$A:$A,$A6,SkillsData!$B:$B,Q$1),"")</f>
        <v>0</v>
      </c>
      <c r="R6" s="21">
        <f>IFERROR(_xlfn.MAXIFS(SkillsData!$C:$C,SkillsData!$A:$A,$A6,SkillsData!$B:$B,R$1),"")</f>
        <v>0</v>
      </c>
      <c r="S6" s="21">
        <f>IFERROR(_xlfn.MAXIFS(SkillsData!$C:$C,SkillsData!$A:$A,$A6,SkillsData!$B:$B,S$1),"")</f>
        <v>0</v>
      </c>
      <c r="T6" s="21">
        <f>IFERROR(_xlfn.MAXIFS(SkillsData!$C:$C,SkillsData!$A:$A,$A6,SkillsData!$B:$B,T$1),"")</f>
        <v>0</v>
      </c>
      <c r="U6" s="21">
        <f>IFERROR(_xlfn.MAXIFS(SkillsData!$C:$C,SkillsData!$A:$A,$A6,SkillsData!$B:$B,U$1),"")</f>
        <v>0</v>
      </c>
      <c r="V6" s="21">
        <f>IFERROR(_xlfn.MAXIFS(SkillsData!$C:$C,SkillsData!$A:$A,$A6,SkillsData!$B:$B,V$1),"")</f>
        <v>0</v>
      </c>
      <c r="W6" s="21">
        <f>IFERROR(_xlfn.MAXIFS(SkillsData!$C:$C,SkillsData!$A:$A,$A6,SkillsData!$B:$B,W$1),"")</f>
        <v>0</v>
      </c>
      <c r="X6" s="21">
        <f>IFERROR(_xlfn.MAXIFS(SkillsData!$C:$C,SkillsData!$A:$A,$A6,SkillsData!$B:$B,X$1),"")</f>
        <v>0</v>
      </c>
      <c r="Y6" s="21">
        <f>IFERROR(_xlfn.MAXIFS(SkillsData!$C:$C,SkillsData!$A:$A,$A6,SkillsData!$B:$B,Y$1),"")</f>
        <v>0</v>
      </c>
      <c r="Z6" s="21">
        <f>IFERROR(_xlfn.MAXIFS(SkillsData!$C:$C,SkillsData!$A:$A,$A6,SkillsData!$B:$B,Z$1),"")</f>
        <v>0</v>
      </c>
      <c r="AA6" s="21">
        <f>IFERROR(_xlfn.MAXIFS(SkillsData!$C:$C,SkillsData!$A:$A,$A6,SkillsData!$B:$B,AA$1),"")</f>
        <v>0</v>
      </c>
      <c r="AB6" s="21">
        <f>IFERROR(_xlfn.MAXIFS(SkillsData!$C:$C,SkillsData!$A:$A,$A6,SkillsData!$B:$B,AB$1),"")</f>
        <v>0</v>
      </c>
      <c r="AC6" s="21">
        <f>IFERROR(_xlfn.MAXIFS(SkillsData!$C:$C,SkillsData!$A:$A,$A6,SkillsData!$B:$B,AC$1),"")</f>
        <v>0</v>
      </c>
      <c r="AD6" s="21">
        <f>IFERROR(_xlfn.MAXIFS(SkillsData!$C:$C,SkillsData!$A:$A,$A6,SkillsData!$B:$B,AD$1),"")</f>
        <v>0</v>
      </c>
      <c r="AE6" s="21">
        <f>IFERROR(_xlfn.MAXIFS(SkillsData!$C:$C,SkillsData!$A:$A,$A6,SkillsData!$B:$B,AE$1),"")</f>
        <v>0</v>
      </c>
      <c r="AF6" s="21">
        <f>IFERROR(_xlfn.MAXIFS(SkillsData!$C:$C,SkillsData!$A:$A,$A6,SkillsData!$B:$B,AF$1),"")</f>
        <v>0</v>
      </c>
      <c r="AG6" s="21">
        <f>IFERROR(_xlfn.MAXIFS(SkillsData!$C:$C,SkillsData!$A:$A,$A6,SkillsData!$B:$B,AG$1),"")</f>
        <v>0</v>
      </c>
      <c r="AH6" s="21">
        <f>IFERROR(_xlfn.MAXIFS(SkillsData!$C:$C,SkillsData!$A:$A,$A6,SkillsData!$B:$B,AH$1),"")</f>
        <v>0</v>
      </c>
      <c r="AI6" s="21">
        <f>IFERROR(_xlfn.MAXIFS(SkillsData!$C:$C,SkillsData!$A:$A,$A6,SkillsData!$B:$B,AI$1),"")</f>
        <v>0</v>
      </c>
      <c r="AJ6" s="21">
        <f>IFERROR(_xlfn.MAXIFS(SkillsData!$C:$C,SkillsData!$A:$A,$A6,SkillsData!$B:$B,AJ$1),"")</f>
        <v>0</v>
      </c>
      <c r="AK6" s="21">
        <f>IFERROR(_xlfn.MAXIFS(SkillsData!$C:$C,SkillsData!$A:$A,$A6,SkillsData!$B:$B,AK$1),"")</f>
        <v>0</v>
      </c>
      <c r="AL6" s="21">
        <f>IFERROR(_xlfn.MAXIFS(SkillsData!$C:$C,SkillsData!$A:$A,$A6,SkillsData!$B:$B,AL$1),"")</f>
        <v>0</v>
      </c>
      <c r="AM6" s="21">
        <f>IFERROR(_xlfn.MAXIFS(SkillsData!$C:$C,SkillsData!$A:$A,$A6,SkillsData!$B:$B,AM$1),"")</f>
        <v>0</v>
      </c>
      <c r="AN6" s="21">
        <f>IFERROR(_xlfn.MAXIFS(SkillsData!$C:$C,SkillsData!$A:$A,$A6,SkillsData!$B:$B,AN$1),"")</f>
        <v>0</v>
      </c>
      <c r="AO6" s="21">
        <f>IFERROR(_xlfn.MAXIFS(SkillsData!$C:$C,SkillsData!$A:$A,$A6,SkillsData!$B:$B,AO$1),"")</f>
        <v>0</v>
      </c>
      <c r="AP6" s="21">
        <f>IFERROR(_xlfn.MAXIFS(SkillsData!$C:$C,SkillsData!$A:$A,$A6,SkillsData!$B:$B,AP$1),"")</f>
        <v>0</v>
      </c>
      <c r="AQ6" s="21">
        <f>IFERROR(_xlfn.MAXIFS(SkillsData!$C:$C,SkillsData!$A:$A,$A6,SkillsData!$B:$B,AQ$1),"")</f>
        <v>0</v>
      </c>
      <c r="AR6" s="21">
        <f>IFERROR(_xlfn.MAXIFS(SkillsData!$C:$C,SkillsData!$A:$A,$A6,SkillsData!$B:$B,AR$1),"")</f>
        <v>0</v>
      </c>
      <c r="AS6" s="21">
        <f>IFERROR(_xlfn.MAXIFS(SkillsData!$C:$C,SkillsData!$A:$A,$A6,SkillsData!$B:$B,AS$1),"")</f>
        <v>0</v>
      </c>
      <c r="AT6" s="21">
        <f>IFERROR(_xlfn.MAXIFS(SkillsData!$C:$C,SkillsData!$A:$A,$A6,SkillsData!$B:$B,AT$1),"")</f>
        <v>0</v>
      </c>
      <c r="AU6" s="21">
        <f>IFERROR(_xlfn.MAXIFS(SkillsData!$C:$C,SkillsData!$A:$A,$A6,SkillsData!$B:$B,AU$1),"")</f>
        <v>0</v>
      </c>
      <c r="AV6" s="21">
        <f>IFERROR(_xlfn.MAXIFS(SkillsData!$C:$C,SkillsData!$A:$A,$A6,SkillsData!$B:$B,AV$1),"")</f>
        <v>0</v>
      </c>
      <c r="AW6" s="21">
        <f>IFERROR(_xlfn.MAXIFS(SkillsData!$C:$C,SkillsData!$A:$A,$A6,SkillsData!$B:$B,AW$1),"")</f>
        <v>0</v>
      </c>
      <c r="AX6" s="21">
        <f>IFERROR(_xlfn.MAXIFS(SkillsData!$C:$C,SkillsData!$A:$A,$A6,SkillsData!$B:$B,AX$1),"")</f>
        <v>0</v>
      </c>
      <c r="AY6" s="21">
        <f>IFERROR(_xlfn.MAXIFS(SkillsData!$C:$C,SkillsData!$A:$A,$A6,SkillsData!$B:$B,AY$1),"")</f>
        <v>0</v>
      </c>
    </row>
    <row r="7" spans="1:52" x14ac:dyDescent="0.25">
      <c r="A7" s="16" t="str">
        <v>Farah</v>
      </c>
      <c r="B7" s="21">
        <f>IFERROR(_xlfn.MAXIFS(SkillsData!$C:$C,SkillsData!$A:$A,$A7,SkillsData!$B:$B,B$1),"")</f>
        <v>0</v>
      </c>
      <c r="C7" s="21">
        <f>IFERROR(_xlfn.MAXIFS(SkillsData!$C:$C,SkillsData!$A:$A,$A7,SkillsData!$B:$B,C$1),"")</f>
        <v>0</v>
      </c>
      <c r="D7" s="21">
        <f>IFERROR(_xlfn.MAXIFS(SkillsData!$C:$C,SkillsData!$A:$A,$A7,SkillsData!$B:$B,D$1),"")</f>
        <v>2</v>
      </c>
      <c r="E7" s="21">
        <f>IFERROR(_xlfn.MAXIFS(SkillsData!$C:$C,SkillsData!$A:$A,$A7,SkillsData!$B:$B,E$1),"")</f>
        <v>0</v>
      </c>
      <c r="F7" s="21">
        <f>IFERROR(_xlfn.MAXIFS(SkillsData!$C:$C,SkillsData!$A:$A,$A7,SkillsData!$B:$B,F$1),"")</f>
        <v>0</v>
      </c>
      <c r="G7" s="21">
        <f>IFERROR(_xlfn.MAXIFS(SkillsData!$C:$C,SkillsData!$A:$A,$A7,SkillsData!$B:$B,G$1),"")</f>
        <v>0</v>
      </c>
      <c r="H7" s="21">
        <f>IFERROR(_xlfn.MAXIFS(SkillsData!$C:$C,SkillsData!$A:$A,$A7,SkillsData!$B:$B,H$1),"")</f>
        <v>0</v>
      </c>
      <c r="I7" s="21">
        <f>IFERROR(_xlfn.MAXIFS(SkillsData!$C:$C,SkillsData!$A:$A,$A7,SkillsData!$B:$B,I$1),"")</f>
        <v>0</v>
      </c>
      <c r="J7" s="21">
        <f>IFERROR(_xlfn.MAXIFS(SkillsData!$C:$C,SkillsData!$A:$A,$A7,SkillsData!$B:$B,J$1),"")</f>
        <v>0</v>
      </c>
      <c r="K7" s="21">
        <f>IFERROR(_xlfn.MAXIFS(SkillsData!$C:$C,SkillsData!$A:$A,$A7,SkillsData!$B:$B,K$1),"")</f>
        <v>0</v>
      </c>
      <c r="L7" s="21">
        <f>IFERROR(_xlfn.MAXIFS(SkillsData!$C:$C,SkillsData!$A:$A,$A7,SkillsData!$B:$B,L$1),"")</f>
        <v>0</v>
      </c>
      <c r="M7" s="21">
        <f>IFERROR(_xlfn.MAXIFS(SkillsData!$C:$C,SkillsData!$A:$A,$A7,SkillsData!$B:$B,M$1),"")</f>
        <v>0</v>
      </c>
      <c r="N7" s="21">
        <f>IFERROR(_xlfn.MAXIFS(SkillsData!$C:$C,SkillsData!$A:$A,$A7,SkillsData!$B:$B,N$1),"")</f>
        <v>0</v>
      </c>
      <c r="O7" s="21">
        <f>IFERROR(_xlfn.MAXIFS(SkillsData!$C:$C,SkillsData!$A:$A,$A7,SkillsData!$B:$B,O$1),"")</f>
        <v>0</v>
      </c>
      <c r="P7" s="21">
        <f>IFERROR(_xlfn.MAXIFS(SkillsData!$C:$C,SkillsData!$A:$A,$A7,SkillsData!$B:$B,P$1),"")</f>
        <v>0</v>
      </c>
      <c r="Q7" s="21">
        <f>IFERROR(_xlfn.MAXIFS(SkillsData!$C:$C,SkillsData!$A:$A,$A7,SkillsData!$B:$B,Q$1),"")</f>
        <v>0</v>
      </c>
      <c r="R7" s="21">
        <f>IFERROR(_xlfn.MAXIFS(SkillsData!$C:$C,SkillsData!$A:$A,$A7,SkillsData!$B:$B,R$1),"")</f>
        <v>0</v>
      </c>
      <c r="S7" s="21">
        <f>IFERROR(_xlfn.MAXIFS(SkillsData!$C:$C,SkillsData!$A:$A,$A7,SkillsData!$B:$B,S$1),"")</f>
        <v>0</v>
      </c>
      <c r="T7" s="21">
        <f>IFERROR(_xlfn.MAXIFS(SkillsData!$C:$C,SkillsData!$A:$A,$A7,SkillsData!$B:$B,T$1),"")</f>
        <v>0</v>
      </c>
      <c r="U7" s="21">
        <f>IFERROR(_xlfn.MAXIFS(SkillsData!$C:$C,SkillsData!$A:$A,$A7,SkillsData!$B:$B,U$1),"")</f>
        <v>0</v>
      </c>
      <c r="V7" s="21">
        <f>IFERROR(_xlfn.MAXIFS(SkillsData!$C:$C,SkillsData!$A:$A,$A7,SkillsData!$B:$B,V$1),"")</f>
        <v>0</v>
      </c>
      <c r="W7" s="21">
        <f>IFERROR(_xlfn.MAXIFS(SkillsData!$C:$C,SkillsData!$A:$A,$A7,SkillsData!$B:$B,W$1),"")</f>
        <v>0</v>
      </c>
      <c r="X7" s="21">
        <f>IFERROR(_xlfn.MAXIFS(SkillsData!$C:$C,SkillsData!$A:$A,$A7,SkillsData!$B:$B,X$1),"")</f>
        <v>0</v>
      </c>
      <c r="Y7" s="21">
        <f>IFERROR(_xlfn.MAXIFS(SkillsData!$C:$C,SkillsData!$A:$A,$A7,SkillsData!$B:$B,Y$1),"")</f>
        <v>0</v>
      </c>
      <c r="Z7" s="21">
        <f>IFERROR(_xlfn.MAXIFS(SkillsData!$C:$C,SkillsData!$A:$A,$A7,SkillsData!$B:$B,Z$1),"")</f>
        <v>0</v>
      </c>
      <c r="AA7" s="21">
        <f>IFERROR(_xlfn.MAXIFS(SkillsData!$C:$C,SkillsData!$A:$A,$A7,SkillsData!$B:$B,AA$1),"")</f>
        <v>0</v>
      </c>
      <c r="AB7" s="21">
        <f>IFERROR(_xlfn.MAXIFS(SkillsData!$C:$C,SkillsData!$A:$A,$A7,SkillsData!$B:$B,AB$1),"")</f>
        <v>0</v>
      </c>
      <c r="AC7" s="21">
        <f>IFERROR(_xlfn.MAXIFS(SkillsData!$C:$C,SkillsData!$A:$A,$A7,SkillsData!$B:$B,AC$1),"")</f>
        <v>0</v>
      </c>
      <c r="AD7" s="21">
        <f>IFERROR(_xlfn.MAXIFS(SkillsData!$C:$C,SkillsData!$A:$A,$A7,SkillsData!$B:$B,AD$1),"")</f>
        <v>0</v>
      </c>
      <c r="AE7" s="21">
        <f>IFERROR(_xlfn.MAXIFS(SkillsData!$C:$C,SkillsData!$A:$A,$A7,SkillsData!$B:$B,AE$1),"")</f>
        <v>0</v>
      </c>
      <c r="AF7" s="21">
        <f>IFERROR(_xlfn.MAXIFS(SkillsData!$C:$C,SkillsData!$A:$A,$A7,SkillsData!$B:$B,AF$1),"")</f>
        <v>0</v>
      </c>
      <c r="AG7" s="21">
        <f>IFERROR(_xlfn.MAXIFS(SkillsData!$C:$C,SkillsData!$A:$A,$A7,SkillsData!$B:$B,AG$1),"")</f>
        <v>0</v>
      </c>
      <c r="AH7" s="21">
        <f>IFERROR(_xlfn.MAXIFS(SkillsData!$C:$C,SkillsData!$A:$A,$A7,SkillsData!$B:$B,AH$1),"")</f>
        <v>0</v>
      </c>
      <c r="AI7" s="21">
        <f>IFERROR(_xlfn.MAXIFS(SkillsData!$C:$C,SkillsData!$A:$A,$A7,SkillsData!$B:$B,AI$1),"")</f>
        <v>0</v>
      </c>
      <c r="AJ7" s="21">
        <f>IFERROR(_xlfn.MAXIFS(SkillsData!$C:$C,SkillsData!$A:$A,$A7,SkillsData!$B:$B,AJ$1),"")</f>
        <v>0</v>
      </c>
      <c r="AK7" s="21">
        <f>IFERROR(_xlfn.MAXIFS(SkillsData!$C:$C,SkillsData!$A:$A,$A7,SkillsData!$B:$B,AK$1),"")</f>
        <v>0</v>
      </c>
      <c r="AL7" s="21">
        <f>IFERROR(_xlfn.MAXIFS(SkillsData!$C:$C,SkillsData!$A:$A,$A7,SkillsData!$B:$B,AL$1),"")</f>
        <v>0</v>
      </c>
      <c r="AM7" s="21">
        <f>IFERROR(_xlfn.MAXIFS(SkillsData!$C:$C,SkillsData!$A:$A,$A7,SkillsData!$B:$B,AM$1),"")</f>
        <v>0</v>
      </c>
      <c r="AN7" s="21">
        <f>IFERROR(_xlfn.MAXIFS(SkillsData!$C:$C,SkillsData!$A:$A,$A7,SkillsData!$B:$B,AN$1),"")</f>
        <v>0</v>
      </c>
      <c r="AO7" s="21">
        <f>IFERROR(_xlfn.MAXIFS(SkillsData!$C:$C,SkillsData!$A:$A,$A7,SkillsData!$B:$B,AO$1),"")</f>
        <v>0</v>
      </c>
      <c r="AP7" s="21">
        <f>IFERROR(_xlfn.MAXIFS(SkillsData!$C:$C,SkillsData!$A:$A,$A7,SkillsData!$B:$B,AP$1),"")</f>
        <v>0</v>
      </c>
      <c r="AQ7" s="21">
        <f>IFERROR(_xlfn.MAXIFS(SkillsData!$C:$C,SkillsData!$A:$A,$A7,SkillsData!$B:$B,AQ$1),"")</f>
        <v>0</v>
      </c>
      <c r="AR7" s="21">
        <f>IFERROR(_xlfn.MAXIFS(SkillsData!$C:$C,SkillsData!$A:$A,$A7,SkillsData!$B:$B,AR$1),"")</f>
        <v>0</v>
      </c>
      <c r="AS7" s="21">
        <f>IFERROR(_xlfn.MAXIFS(SkillsData!$C:$C,SkillsData!$A:$A,$A7,SkillsData!$B:$B,AS$1),"")</f>
        <v>0</v>
      </c>
      <c r="AT7" s="21">
        <f>IFERROR(_xlfn.MAXIFS(SkillsData!$C:$C,SkillsData!$A:$A,$A7,SkillsData!$B:$B,AT$1),"")</f>
        <v>0</v>
      </c>
      <c r="AU7" s="21">
        <f>IFERROR(_xlfn.MAXIFS(SkillsData!$C:$C,SkillsData!$A:$A,$A7,SkillsData!$B:$B,AU$1),"")</f>
        <v>0</v>
      </c>
      <c r="AV7" s="21">
        <f>IFERROR(_xlfn.MAXIFS(SkillsData!$C:$C,SkillsData!$A:$A,$A7,SkillsData!$B:$B,AV$1),"")</f>
        <v>0</v>
      </c>
      <c r="AW7" s="21">
        <f>IFERROR(_xlfn.MAXIFS(SkillsData!$C:$C,SkillsData!$A:$A,$A7,SkillsData!$B:$B,AW$1),"")</f>
        <v>0</v>
      </c>
      <c r="AX7" s="21">
        <f>IFERROR(_xlfn.MAXIFS(SkillsData!$C:$C,SkillsData!$A:$A,$A7,SkillsData!$B:$B,AX$1),"")</f>
        <v>0</v>
      </c>
      <c r="AY7" s="21">
        <f>IFERROR(_xlfn.MAXIFS(SkillsData!$C:$C,SkillsData!$A:$A,$A7,SkillsData!$B:$B,AY$1),"")</f>
        <v>0</v>
      </c>
    </row>
    <row r="8" spans="1:52" x14ac:dyDescent="0.25">
      <c r="A8" s="16" t="str">
        <v>Goran</v>
      </c>
      <c r="B8" s="21">
        <f>IFERROR(_xlfn.MAXIFS(SkillsData!$C:$C,SkillsData!$A:$A,$A8,SkillsData!$B:$B,B$1),"")</f>
        <v>3</v>
      </c>
      <c r="C8" s="21">
        <f>IFERROR(_xlfn.MAXIFS(SkillsData!$C:$C,SkillsData!$A:$A,$A8,SkillsData!$B:$B,C$1),"")</f>
        <v>0</v>
      </c>
      <c r="D8" s="21">
        <f>IFERROR(_xlfn.MAXIFS(SkillsData!$C:$C,SkillsData!$A:$A,$A8,SkillsData!$B:$B,D$1),"")</f>
        <v>0</v>
      </c>
      <c r="E8" s="21">
        <f>IFERROR(_xlfn.MAXIFS(SkillsData!$C:$C,SkillsData!$A:$A,$A8,SkillsData!$B:$B,E$1),"")</f>
        <v>0</v>
      </c>
      <c r="F8" s="21">
        <f>IFERROR(_xlfn.MAXIFS(SkillsData!$C:$C,SkillsData!$A:$A,$A8,SkillsData!$B:$B,F$1),"")</f>
        <v>0</v>
      </c>
      <c r="G8" s="21">
        <f>IFERROR(_xlfn.MAXIFS(SkillsData!$C:$C,SkillsData!$A:$A,$A8,SkillsData!$B:$B,G$1),"")</f>
        <v>0</v>
      </c>
      <c r="H8" s="21">
        <f>IFERROR(_xlfn.MAXIFS(SkillsData!$C:$C,SkillsData!$A:$A,$A8,SkillsData!$B:$B,H$1),"")</f>
        <v>0</v>
      </c>
      <c r="I8" s="21">
        <f>IFERROR(_xlfn.MAXIFS(SkillsData!$C:$C,SkillsData!$A:$A,$A8,SkillsData!$B:$B,I$1),"")</f>
        <v>0</v>
      </c>
      <c r="J8" s="21">
        <f>IFERROR(_xlfn.MAXIFS(SkillsData!$C:$C,SkillsData!$A:$A,$A8,SkillsData!$B:$B,J$1),"")</f>
        <v>0</v>
      </c>
      <c r="K8" s="21">
        <f>IFERROR(_xlfn.MAXIFS(SkillsData!$C:$C,SkillsData!$A:$A,$A8,SkillsData!$B:$B,K$1),"")</f>
        <v>3</v>
      </c>
      <c r="L8" s="21">
        <f>IFERROR(_xlfn.MAXIFS(SkillsData!$C:$C,SkillsData!$A:$A,$A8,SkillsData!$B:$B,L$1),"")</f>
        <v>0</v>
      </c>
      <c r="M8" s="21">
        <f>IFERROR(_xlfn.MAXIFS(SkillsData!$C:$C,SkillsData!$A:$A,$A8,SkillsData!$B:$B,M$1),"")</f>
        <v>0</v>
      </c>
      <c r="N8" s="21">
        <f>IFERROR(_xlfn.MAXIFS(SkillsData!$C:$C,SkillsData!$A:$A,$A8,SkillsData!$B:$B,N$1),"")</f>
        <v>0</v>
      </c>
      <c r="O8" s="21">
        <f>IFERROR(_xlfn.MAXIFS(SkillsData!$C:$C,SkillsData!$A:$A,$A8,SkillsData!$B:$B,O$1),"")</f>
        <v>0</v>
      </c>
      <c r="P8" s="21">
        <f>IFERROR(_xlfn.MAXIFS(SkillsData!$C:$C,SkillsData!$A:$A,$A8,SkillsData!$B:$B,P$1),"")</f>
        <v>0</v>
      </c>
      <c r="Q8" s="21">
        <f>IFERROR(_xlfn.MAXIFS(SkillsData!$C:$C,SkillsData!$A:$A,$A8,SkillsData!$B:$B,Q$1),"")</f>
        <v>0</v>
      </c>
      <c r="R8" s="21">
        <f>IFERROR(_xlfn.MAXIFS(SkillsData!$C:$C,SkillsData!$A:$A,$A8,SkillsData!$B:$B,R$1),"")</f>
        <v>0</v>
      </c>
      <c r="S8" s="21">
        <f>IFERROR(_xlfn.MAXIFS(SkillsData!$C:$C,SkillsData!$A:$A,$A8,SkillsData!$B:$B,S$1),"")</f>
        <v>0</v>
      </c>
      <c r="T8" s="21">
        <f>IFERROR(_xlfn.MAXIFS(SkillsData!$C:$C,SkillsData!$A:$A,$A8,SkillsData!$B:$B,T$1),"")</f>
        <v>0</v>
      </c>
      <c r="U8" s="21">
        <f>IFERROR(_xlfn.MAXIFS(SkillsData!$C:$C,SkillsData!$A:$A,$A8,SkillsData!$B:$B,U$1),"")</f>
        <v>0</v>
      </c>
      <c r="V8" s="21">
        <f>IFERROR(_xlfn.MAXIFS(SkillsData!$C:$C,SkillsData!$A:$A,$A8,SkillsData!$B:$B,V$1),"")</f>
        <v>0</v>
      </c>
      <c r="W8" s="21">
        <f>IFERROR(_xlfn.MAXIFS(SkillsData!$C:$C,SkillsData!$A:$A,$A8,SkillsData!$B:$B,W$1),"")</f>
        <v>0</v>
      </c>
      <c r="X8" s="21">
        <f>IFERROR(_xlfn.MAXIFS(SkillsData!$C:$C,SkillsData!$A:$A,$A8,SkillsData!$B:$B,X$1),"")</f>
        <v>0</v>
      </c>
      <c r="Y8" s="21">
        <f>IFERROR(_xlfn.MAXIFS(SkillsData!$C:$C,SkillsData!$A:$A,$A8,SkillsData!$B:$B,Y$1),"")</f>
        <v>0</v>
      </c>
      <c r="Z8" s="21">
        <f>IFERROR(_xlfn.MAXIFS(SkillsData!$C:$C,SkillsData!$A:$A,$A8,SkillsData!$B:$B,Z$1),"")</f>
        <v>0</v>
      </c>
      <c r="AA8" s="21">
        <f>IFERROR(_xlfn.MAXIFS(SkillsData!$C:$C,SkillsData!$A:$A,$A8,SkillsData!$B:$B,AA$1),"")</f>
        <v>0</v>
      </c>
      <c r="AB8" s="21">
        <f>IFERROR(_xlfn.MAXIFS(SkillsData!$C:$C,SkillsData!$A:$A,$A8,SkillsData!$B:$B,AB$1),"")</f>
        <v>0</v>
      </c>
      <c r="AC8" s="21">
        <f>IFERROR(_xlfn.MAXIFS(SkillsData!$C:$C,SkillsData!$A:$A,$A8,SkillsData!$B:$B,AC$1),"")</f>
        <v>0</v>
      </c>
      <c r="AD8" s="21">
        <f>IFERROR(_xlfn.MAXIFS(SkillsData!$C:$C,SkillsData!$A:$A,$A8,SkillsData!$B:$B,AD$1),"")</f>
        <v>0</v>
      </c>
      <c r="AE8" s="21">
        <f>IFERROR(_xlfn.MAXIFS(SkillsData!$C:$C,SkillsData!$A:$A,$A8,SkillsData!$B:$B,AE$1),"")</f>
        <v>0</v>
      </c>
      <c r="AF8" s="21">
        <f>IFERROR(_xlfn.MAXIFS(SkillsData!$C:$C,SkillsData!$A:$A,$A8,SkillsData!$B:$B,AF$1),"")</f>
        <v>0</v>
      </c>
      <c r="AG8" s="21">
        <f>IFERROR(_xlfn.MAXIFS(SkillsData!$C:$C,SkillsData!$A:$A,$A8,SkillsData!$B:$B,AG$1),"")</f>
        <v>0</v>
      </c>
      <c r="AH8" s="21">
        <f>IFERROR(_xlfn.MAXIFS(SkillsData!$C:$C,SkillsData!$A:$A,$A8,SkillsData!$B:$B,AH$1),"")</f>
        <v>0</v>
      </c>
      <c r="AI8" s="21">
        <f>IFERROR(_xlfn.MAXIFS(SkillsData!$C:$C,SkillsData!$A:$A,$A8,SkillsData!$B:$B,AI$1),"")</f>
        <v>0</v>
      </c>
      <c r="AJ8" s="21">
        <f>IFERROR(_xlfn.MAXIFS(SkillsData!$C:$C,SkillsData!$A:$A,$A8,SkillsData!$B:$B,AJ$1),"")</f>
        <v>0</v>
      </c>
      <c r="AK8" s="21">
        <f>IFERROR(_xlfn.MAXIFS(SkillsData!$C:$C,SkillsData!$A:$A,$A8,SkillsData!$B:$B,AK$1),"")</f>
        <v>0</v>
      </c>
      <c r="AL8" s="21">
        <f>IFERROR(_xlfn.MAXIFS(SkillsData!$C:$C,SkillsData!$A:$A,$A8,SkillsData!$B:$B,AL$1),"")</f>
        <v>0</v>
      </c>
      <c r="AM8" s="21">
        <f>IFERROR(_xlfn.MAXIFS(SkillsData!$C:$C,SkillsData!$A:$A,$A8,SkillsData!$B:$B,AM$1),"")</f>
        <v>0</v>
      </c>
      <c r="AN8" s="21">
        <f>IFERROR(_xlfn.MAXIFS(SkillsData!$C:$C,SkillsData!$A:$A,$A8,SkillsData!$B:$B,AN$1),"")</f>
        <v>0</v>
      </c>
      <c r="AO8" s="21">
        <f>IFERROR(_xlfn.MAXIFS(SkillsData!$C:$C,SkillsData!$A:$A,$A8,SkillsData!$B:$B,AO$1),"")</f>
        <v>0</v>
      </c>
      <c r="AP8" s="21">
        <f>IFERROR(_xlfn.MAXIFS(SkillsData!$C:$C,SkillsData!$A:$A,$A8,SkillsData!$B:$B,AP$1),"")</f>
        <v>0</v>
      </c>
      <c r="AQ8" s="21">
        <f>IFERROR(_xlfn.MAXIFS(SkillsData!$C:$C,SkillsData!$A:$A,$A8,SkillsData!$B:$B,AQ$1),"")</f>
        <v>0</v>
      </c>
      <c r="AR8" s="21">
        <f>IFERROR(_xlfn.MAXIFS(SkillsData!$C:$C,SkillsData!$A:$A,$A8,SkillsData!$B:$B,AR$1),"")</f>
        <v>0</v>
      </c>
      <c r="AS8" s="21">
        <f>IFERROR(_xlfn.MAXIFS(SkillsData!$C:$C,SkillsData!$A:$A,$A8,SkillsData!$B:$B,AS$1),"")</f>
        <v>0</v>
      </c>
      <c r="AT8" s="21">
        <f>IFERROR(_xlfn.MAXIFS(SkillsData!$C:$C,SkillsData!$A:$A,$A8,SkillsData!$B:$B,AT$1),"")</f>
        <v>0</v>
      </c>
      <c r="AU8" s="21">
        <f>IFERROR(_xlfn.MAXIFS(SkillsData!$C:$C,SkillsData!$A:$A,$A8,SkillsData!$B:$B,AU$1),"")</f>
        <v>0</v>
      </c>
      <c r="AV8" s="21">
        <f>IFERROR(_xlfn.MAXIFS(SkillsData!$C:$C,SkillsData!$A:$A,$A8,SkillsData!$B:$B,AV$1),"")</f>
        <v>0</v>
      </c>
      <c r="AW8" s="21">
        <f>IFERROR(_xlfn.MAXIFS(SkillsData!$C:$C,SkillsData!$A:$A,$A8,SkillsData!$B:$B,AW$1),"")</f>
        <v>0</v>
      </c>
      <c r="AX8" s="21">
        <f>IFERROR(_xlfn.MAXIFS(SkillsData!$C:$C,SkillsData!$A:$A,$A8,SkillsData!$B:$B,AX$1),"")</f>
        <v>0</v>
      </c>
      <c r="AY8" s="21">
        <f>IFERROR(_xlfn.MAXIFS(SkillsData!$C:$C,SkillsData!$A:$A,$A8,SkillsData!$B:$B,AY$1),"")</f>
        <v>0</v>
      </c>
    </row>
    <row r="9" spans="1:52" x14ac:dyDescent="0.25">
      <c r="A9" s="16" t="str">
        <v>Hana</v>
      </c>
      <c r="B9" s="21">
        <f>IFERROR(_xlfn.MAXIFS(SkillsData!$C:$C,SkillsData!$A:$A,$A9,SkillsData!$B:$B,B$1),"")</f>
        <v>0</v>
      </c>
      <c r="C9" s="21">
        <f>IFERROR(_xlfn.MAXIFS(SkillsData!$C:$C,SkillsData!$A:$A,$A9,SkillsData!$B:$B,C$1),"")</f>
        <v>0</v>
      </c>
      <c r="D9" s="21">
        <f>IFERROR(_xlfn.MAXIFS(SkillsData!$C:$C,SkillsData!$A:$A,$A9,SkillsData!$B:$B,D$1),"")</f>
        <v>0</v>
      </c>
      <c r="E9" s="21">
        <f>IFERROR(_xlfn.MAXIFS(SkillsData!$C:$C,SkillsData!$A:$A,$A9,SkillsData!$B:$B,E$1),"")</f>
        <v>0</v>
      </c>
      <c r="F9" s="21">
        <f>IFERROR(_xlfn.MAXIFS(SkillsData!$C:$C,SkillsData!$A:$A,$A9,SkillsData!$B:$B,F$1),"")</f>
        <v>2</v>
      </c>
      <c r="G9" s="21">
        <f>IFERROR(_xlfn.MAXIFS(SkillsData!$C:$C,SkillsData!$A:$A,$A9,SkillsData!$B:$B,G$1),"")</f>
        <v>0</v>
      </c>
      <c r="H9" s="21">
        <f>IFERROR(_xlfn.MAXIFS(SkillsData!$C:$C,SkillsData!$A:$A,$A9,SkillsData!$B:$B,H$1),"")</f>
        <v>0</v>
      </c>
      <c r="I9" s="21">
        <f>IFERROR(_xlfn.MAXIFS(SkillsData!$C:$C,SkillsData!$A:$A,$A9,SkillsData!$B:$B,I$1),"")</f>
        <v>0</v>
      </c>
      <c r="J9" s="21">
        <f>IFERROR(_xlfn.MAXIFS(SkillsData!$C:$C,SkillsData!$A:$A,$A9,SkillsData!$B:$B,J$1),"")</f>
        <v>0</v>
      </c>
      <c r="K9" s="21">
        <f>IFERROR(_xlfn.MAXIFS(SkillsData!$C:$C,SkillsData!$A:$A,$A9,SkillsData!$B:$B,K$1),"")</f>
        <v>0</v>
      </c>
      <c r="L9" s="21">
        <f>IFERROR(_xlfn.MAXIFS(SkillsData!$C:$C,SkillsData!$A:$A,$A9,SkillsData!$B:$B,L$1),"")</f>
        <v>0</v>
      </c>
      <c r="M9" s="21">
        <f>IFERROR(_xlfn.MAXIFS(SkillsData!$C:$C,SkillsData!$A:$A,$A9,SkillsData!$B:$B,M$1),"")</f>
        <v>0</v>
      </c>
      <c r="N9" s="21">
        <f>IFERROR(_xlfn.MAXIFS(SkillsData!$C:$C,SkillsData!$A:$A,$A9,SkillsData!$B:$B,N$1),"")</f>
        <v>0</v>
      </c>
      <c r="O9" s="21">
        <f>IFERROR(_xlfn.MAXIFS(SkillsData!$C:$C,SkillsData!$A:$A,$A9,SkillsData!$B:$B,O$1),"")</f>
        <v>0</v>
      </c>
      <c r="P9" s="21">
        <f>IFERROR(_xlfn.MAXIFS(SkillsData!$C:$C,SkillsData!$A:$A,$A9,SkillsData!$B:$B,P$1),"")</f>
        <v>0</v>
      </c>
      <c r="Q9" s="21">
        <f>IFERROR(_xlfn.MAXIFS(SkillsData!$C:$C,SkillsData!$A:$A,$A9,SkillsData!$B:$B,Q$1),"")</f>
        <v>0</v>
      </c>
      <c r="R9" s="21">
        <f>IFERROR(_xlfn.MAXIFS(SkillsData!$C:$C,SkillsData!$A:$A,$A9,SkillsData!$B:$B,R$1),"")</f>
        <v>0</v>
      </c>
      <c r="S9" s="21">
        <f>IFERROR(_xlfn.MAXIFS(SkillsData!$C:$C,SkillsData!$A:$A,$A9,SkillsData!$B:$B,S$1),"")</f>
        <v>0</v>
      </c>
      <c r="T9" s="21">
        <f>IFERROR(_xlfn.MAXIFS(SkillsData!$C:$C,SkillsData!$A:$A,$A9,SkillsData!$B:$B,T$1),"")</f>
        <v>0</v>
      </c>
      <c r="U9" s="21">
        <f>IFERROR(_xlfn.MAXIFS(SkillsData!$C:$C,SkillsData!$A:$A,$A9,SkillsData!$B:$B,U$1),"")</f>
        <v>0</v>
      </c>
      <c r="V9" s="21">
        <f>IFERROR(_xlfn.MAXIFS(SkillsData!$C:$C,SkillsData!$A:$A,$A9,SkillsData!$B:$B,V$1),"")</f>
        <v>0</v>
      </c>
      <c r="W9" s="21">
        <f>IFERROR(_xlfn.MAXIFS(SkillsData!$C:$C,SkillsData!$A:$A,$A9,SkillsData!$B:$B,W$1),"")</f>
        <v>0</v>
      </c>
      <c r="X9" s="21">
        <f>IFERROR(_xlfn.MAXIFS(SkillsData!$C:$C,SkillsData!$A:$A,$A9,SkillsData!$B:$B,X$1),"")</f>
        <v>0</v>
      </c>
      <c r="Y9" s="21">
        <f>IFERROR(_xlfn.MAXIFS(SkillsData!$C:$C,SkillsData!$A:$A,$A9,SkillsData!$B:$B,Y$1),"")</f>
        <v>0</v>
      </c>
      <c r="Z9" s="21">
        <f>IFERROR(_xlfn.MAXIFS(SkillsData!$C:$C,SkillsData!$A:$A,$A9,SkillsData!$B:$B,Z$1),"")</f>
        <v>0</v>
      </c>
      <c r="AA9" s="21">
        <f>IFERROR(_xlfn.MAXIFS(SkillsData!$C:$C,SkillsData!$A:$A,$A9,SkillsData!$B:$B,AA$1),"")</f>
        <v>0</v>
      </c>
      <c r="AB9" s="21">
        <f>IFERROR(_xlfn.MAXIFS(SkillsData!$C:$C,SkillsData!$A:$A,$A9,SkillsData!$B:$B,AB$1),"")</f>
        <v>0</v>
      </c>
      <c r="AC9" s="21">
        <f>IFERROR(_xlfn.MAXIFS(SkillsData!$C:$C,SkillsData!$A:$A,$A9,SkillsData!$B:$B,AC$1),"")</f>
        <v>0</v>
      </c>
      <c r="AD9" s="21">
        <f>IFERROR(_xlfn.MAXIFS(SkillsData!$C:$C,SkillsData!$A:$A,$A9,SkillsData!$B:$B,AD$1),"")</f>
        <v>0</v>
      </c>
      <c r="AE9" s="21">
        <f>IFERROR(_xlfn.MAXIFS(SkillsData!$C:$C,SkillsData!$A:$A,$A9,SkillsData!$B:$B,AE$1),"")</f>
        <v>0</v>
      </c>
      <c r="AF9" s="21">
        <f>IFERROR(_xlfn.MAXIFS(SkillsData!$C:$C,SkillsData!$A:$A,$A9,SkillsData!$B:$B,AF$1),"")</f>
        <v>0</v>
      </c>
      <c r="AG9" s="21">
        <f>IFERROR(_xlfn.MAXIFS(SkillsData!$C:$C,SkillsData!$A:$A,$A9,SkillsData!$B:$B,AG$1),"")</f>
        <v>0</v>
      </c>
      <c r="AH9" s="21">
        <f>IFERROR(_xlfn.MAXIFS(SkillsData!$C:$C,SkillsData!$A:$A,$A9,SkillsData!$B:$B,AH$1),"")</f>
        <v>0</v>
      </c>
      <c r="AI9" s="21">
        <f>IFERROR(_xlfn.MAXIFS(SkillsData!$C:$C,SkillsData!$A:$A,$A9,SkillsData!$B:$B,AI$1),"")</f>
        <v>0</v>
      </c>
      <c r="AJ9" s="21">
        <f>IFERROR(_xlfn.MAXIFS(SkillsData!$C:$C,SkillsData!$A:$A,$A9,SkillsData!$B:$B,AJ$1),"")</f>
        <v>0</v>
      </c>
      <c r="AK9" s="21">
        <f>IFERROR(_xlfn.MAXIFS(SkillsData!$C:$C,SkillsData!$A:$A,$A9,SkillsData!$B:$B,AK$1),"")</f>
        <v>0</v>
      </c>
      <c r="AL9" s="21">
        <f>IFERROR(_xlfn.MAXIFS(SkillsData!$C:$C,SkillsData!$A:$A,$A9,SkillsData!$B:$B,AL$1),"")</f>
        <v>0</v>
      </c>
      <c r="AM9" s="21">
        <f>IFERROR(_xlfn.MAXIFS(SkillsData!$C:$C,SkillsData!$A:$A,$A9,SkillsData!$B:$B,AM$1),"")</f>
        <v>0</v>
      </c>
      <c r="AN9" s="21">
        <f>IFERROR(_xlfn.MAXIFS(SkillsData!$C:$C,SkillsData!$A:$A,$A9,SkillsData!$B:$B,AN$1),"")</f>
        <v>0</v>
      </c>
      <c r="AO9" s="21">
        <f>IFERROR(_xlfn.MAXIFS(SkillsData!$C:$C,SkillsData!$A:$A,$A9,SkillsData!$B:$B,AO$1),"")</f>
        <v>0</v>
      </c>
      <c r="AP9" s="21">
        <f>IFERROR(_xlfn.MAXIFS(SkillsData!$C:$C,SkillsData!$A:$A,$A9,SkillsData!$B:$B,AP$1),"")</f>
        <v>0</v>
      </c>
      <c r="AQ9" s="21">
        <f>IFERROR(_xlfn.MAXIFS(SkillsData!$C:$C,SkillsData!$A:$A,$A9,SkillsData!$B:$B,AQ$1),"")</f>
        <v>0</v>
      </c>
      <c r="AR9" s="21">
        <f>IFERROR(_xlfn.MAXIFS(SkillsData!$C:$C,SkillsData!$A:$A,$A9,SkillsData!$B:$B,AR$1),"")</f>
        <v>0</v>
      </c>
      <c r="AS9" s="21">
        <f>IFERROR(_xlfn.MAXIFS(SkillsData!$C:$C,SkillsData!$A:$A,$A9,SkillsData!$B:$B,AS$1),"")</f>
        <v>0</v>
      </c>
      <c r="AT9" s="21">
        <f>IFERROR(_xlfn.MAXIFS(SkillsData!$C:$C,SkillsData!$A:$A,$A9,SkillsData!$B:$B,AT$1),"")</f>
        <v>0</v>
      </c>
      <c r="AU9" s="21">
        <f>IFERROR(_xlfn.MAXIFS(SkillsData!$C:$C,SkillsData!$A:$A,$A9,SkillsData!$B:$B,AU$1),"")</f>
        <v>0</v>
      </c>
      <c r="AV9" s="21">
        <f>IFERROR(_xlfn.MAXIFS(SkillsData!$C:$C,SkillsData!$A:$A,$A9,SkillsData!$B:$B,AV$1),"")</f>
        <v>0</v>
      </c>
      <c r="AW9" s="21">
        <f>IFERROR(_xlfn.MAXIFS(SkillsData!$C:$C,SkillsData!$A:$A,$A9,SkillsData!$B:$B,AW$1),"")</f>
        <v>0</v>
      </c>
      <c r="AX9" s="21">
        <f>IFERROR(_xlfn.MAXIFS(SkillsData!$C:$C,SkillsData!$A:$A,$A9,SkillsData!$B:$B,AX$1),"")</f>
        <v>0</v>
      </c>
      <c r="AY9" s="21">
        <f>IFERROR(_xlfn.MAXIFS(SkillsData!$C:$C,SkillsData!$A:$A,$A9,SkillsData!$B:$B,AY$1),"")</f>
        <v>0</v>
      </c>
    </row>
    <row r="10" spans="1:52" x14ac:dyDescent="0.25">
      <c r="A10" s="16" t="str">
        <v>Ibrahim</v>
      </c>
      <c r="B10" s="21">
        <f>IFERROR(_xlfn.MAXIFS(SkillsData!$C:$C,SkillsData!$A:$A,$A10,SkillsData!$B:$B,B$1),"")</f>
        <v>0</v>
      </c>
      <c r="C10" s="21">
        <f>IFERROR(_xlfn.MAXIFS(SkillsData!$C:$C,SkillsData!$A:$A,$A10,SkillsData!$B:$B,C$1),"")</f>
        <v>0</v>
      </c>
      <c r="D10" s="21">
        <f>IFERROR(_xlfn.MAXIFS(SkillsData!$C:$C,SkillsData!$A:$A,$A10,SkillsData!$B:$B,D$1),"")</f>
        <v>2</v>
      </c>
      <c r="E10" s="21">
        <f>IFERROR(_xlfn.MAXIFS(SkillsData!$C:$C,SkillsData!$A:$A,$A10,SkillsData!$B:$B,E$1),"")</f>
        <v>0</v>
      </c>
      <c r="F10" s="21">
        <f>IFERROR(_xlfn.MAXIFS(SkillsData!$C:$C,SkillsData!$A:$A,$A10,SkillsData!$B:$B,F$1),"")</f>
        <v>0</v>
      </c>
      <c r="G10" s="21">
        <f>IFERROR(_xlfn.MAXIFS(SkillsData!$C:$C,SkillsData!$A:$A,$A10,SkillsData!$B:$B,G$1),"")</f>
        <v>0</v>
      </c>
      <c r="H10" s="21">
        <f>IFERROR(_xlfn.MAXIFS(SkillsData!$C:$C,SkillsData!$A:$A,$A10,SkillsData!$B:$B,H$1),"")</f>
        <v>0</v>
      </c>
      <c r="I10" s="21">
        <f>IFERROR(_xlfn.MAXIFS(SkillsData!$C:$C,SkillsData!$A:$A,$A10,SkillsData!$B:$B,I$1),"")</f>
        <v>0</v>
      </c>
      <c r="J10" s="21">
        <f>IFERROR(_xlfn.MAXIFS(SkillsData!$C:$C,SkillsData!$A:$A,$A10,SkillsData!$B:$B,J$1),"")</f>
        <v>0</v>
      </c>
      <c r="K10" s="21">
        <f>IFERROR(_xlfn.MAXIFS(SkillsData!$C:$C,SkillsData!$A:$A,$A10,SkillsData!$B:$B,K$1),"")</f>
        <v>0</v>
      </c>
      <c r="L10" s="21">
        <f>IFERROR(_xlfn.MAXIFS(SkillsData!$C:$C,SkillsData!$A:$A,$A10,SkillsData!$B:$B,L$1),"")</f>
        <v>0</v>
      </c>
      <c r="M10" s="21">
        <f>IFERROR(_xlfn.MAXIFS(SkillsData!$C:$C,SkillsData!$A:$A,$A10,SkillsData!$B:$B,M$1),"")</f>
        <v>0</v>
      </c>
      <c r="N10" s="21">
        <f>IFERROR(_xlfn.MAXIFS(SkillsData!$C:$C,SkillsData!$A:$A,$A10,SkillsData!$B:$B,N$1),"")</f>
        <v>0</v>
      </c>
      <c r="O10" s="21">
        <f>IFERROR(_xlfn.MAXIFS(SkillsData!$C:$C,SkillsData!$A:$A,$A10,SkillsData!$B:$B,O$1),"")</f>
        <v>0</v>
      </c>
      <c r="P10" s="21">
        <f>IFERROR(_xlfn.MAXIFS(SkillsData!$C:$C,SkillsData!$A:$A,$A10,SkillsData!$B:$B,P$1),"")</f>
        <v>0</v>
      </c>
      <c r="Q10" s="21">
        <f>IFERROR(_xlfn.MAXIFS(SkillsData!$C:$C,SkillsData!$A:$A,$A10,SkillsData!$B:$B,Q$1),"")</f>
        <v>0</v>
      </c>
      <c r="R10" s="21">
        <f>IFERROR(_xlfn.MAXIFS(SkillsData!$C:$C,SkillsData!$A:$A,$A10,SkillsData!$B:$B,R$1),"")</f>
        <v>0</v>
      </c>
      <c r="S10" s="21">
        <f>IFERROR(_xlfn.MAXIFS(SkillsData!$C:$C,SkillsData!$A:$A,$A10,SkillsData!$B:$B,S$1),"")</f>
        <v>0</v>
      </c>
      <c r="T10" s="21">
        <f>IFERROR(_xlfn.MAXIFS(SkillsData!$C:$C,SkillsData!$A:$A,$A10,SkillsData!$B:$B,T$1),"")</f>
        <v>0</v>
      </c>
      <c r="U10" s="21">
        <f>IFERROR(_xlfn.MAXIFS(SkillsData!$C:$C,SkillsData!$A:$A,$A10,SkillsData!$B:$B,U$1),"")</f>
        <v>0</v>
      </c>
      <c r="V10" s="21">
        <f>IFERROR(_xlfn.MAXIFS(SkillsData!$C:$C,SkillsData!$A:$A,$A10,SkillsData!$B:$B,V$1),"")</f>
        <v>0</v>
      </c>
      <c r="W10" s="21">
        <f>IFERROR(_xlfn.MAXIFS(SkillsData!$C:$C,SkillsData!$A:$A,$A10,SkillsData!$B:$B,W$1),"")</f>
        <v>0</v>
      </c>
      <c r="X10" s="21">
        <f>IFERROR(_xlfn.MAXIFS(SkillsData!$C:$C,SkillsData!$A:$A,$A10,SkillsData!$B:$B,X$1),"")</f>
        <v>0</v>
      </c>
      <c r="Y10" s="21">
        <f>IFERROR(_xlfn.MAXIFS(SkillsData!$C:$C,SkillsData!$A:$A,$A10,SkillsData!$B:$B,Y$1),"")</f>
        <v>0</v>
      </c>
      <c r="Z10" s="21">
        <f>IFERROR(_xlfn.MAXIFS(SkillsData!$C:$C,SkillsData!$A:$A,$A10,SkillsData!$B:$B,Z$1),"")</f>
        <v>0</v>
      </c>
      <c r="AA10" s="21">
        <f>IFERROR(_xlfn.MAXIFS(SkillsData!$C:$C,SkillsData!$A:$A,$A10,SkillsData!$B:$B,AA$1),"")</f>
        <v>0</v>
      </c>
      <c r="AB10" s="21">
        <f>IFERROR(_xlfn.MAXIFS(SkillsData!$C:$C,SkillsData!$A:$A,$A10,SkillsData!$B:$B,AB$1),"")</f>
        <v>0</v>
      </c>
      <c r="AC10" s="21">
        <f>IFERROR(_xlfn.MAXIFS(SkillsData!$C:$C,SkillsData!$A:$A,$A10,SkillsData!$B:$B,AC$1),"")</f>
        <v>0</v>
      </c>
      <c r="AD10" s="21">
        <f>IFERROR(_xlfn.MAXIFS(SkillsData!$C:$C,SkillsData!$A:$A,$A10,SkillsData!$B:$B,AD$1),"")</f>
        <v>0</v>
      </c>
      <c r="AE10" s="21">
        <f>IFERROR(_xlfn.MAXIFS(SkillsData!$C:$C,SkillsData!$A:$A,$A10,SkillsData!$B:$B,AE$1),"")</f>
        <v>0</v>
      </c>
      <c r="AF10" s="21">
        <f>IFERROR(_xlfn.MAXIFS(SkillsData!$C:$C,SkillsData!$A:$A,$A10,SkillsData!$B:$B,AF$1),"")</f>
        <v>0</v>
      </c>
      <c r="AG10" s="21">
        <f>IFERROR(_xlfn.MAXIFS(SkillsData!$C:$C,SkillsData!$A:$A,$A10,SkillsData!$B:$B,AG$1),"")</f>
        <v>0</v>
      </c>
      <c r="AH10" s="21">
        <f>IFERROR(_xlfn.MAXIFS(SkillsData!$C:$C,SkillsData!$A:$A,$A10,SkillsData!$B:$B,AH$1),"")</f>
        <v>0</v>
      </c>
      <c r="AI10" s="21">
        <f>IFERROR(_xlfn.MAXIFS(SkillsData!$C:$C,SkillsData!$A:$A,$A10,SkillsData!$B:$B,AI$1),"")</f>
        <v>0</v>
      </c>
      <c r="AJ10" s="21">
        <f>IFERROR(_xlfn.MAXIFS(SkillsData!$C:$C,SkillsData!$A:$A,$A10,SkillsData!$B:$B,AJ$1),"")</f>
        <v>0</v>
      </c>
      <c r="AK10" s="21">
        <f>IFERROR(_xlfn.MAXIFS(SkillsData!$C:$C,SkillsData!$A:$A,$A10,SkillsData!$B:$B,AK$1),"")</f>
        <v>0</v>
      </c>
      <c r="AL10" s="21">
        <f>IFERROR(_xlfn.MAXIFS(SkillsData!$C:$C,SkillsData!$A:$A,$A10,SkillsData!$B:$B,AL$1),"")</f>
        <v>0</v>
      </c>
      <c r="AM10" s="21">
        <f>IFERROR(_xlfn.MAXIFS(SkillsData!$C:$C,SkillsData!$A:$A,$A10,SkillsData!$B:$B,AM$1),"")</f>
        <v>0</v>
      </c>
      <c r="AN10" s="21">
        <f>IFERROR(_xlfn.MAXIFS(SkillsData!$C:$C,SkillsData!$A:$A,$A10,SkillsData!$B:$B,AN$1),"")</f>
        <v>0</v>
      </c>
      <c r="AO10" s="21">
        <f>IFERROR(_xlfn.MAXIFS(SkillsData!$C:$C,SkillsData!$A:$A,$A10,SkillsData!$B:$B,AO$1),"")</f>
        <v>0</v>
      </c>
      <c r="AP10" s="21">
        <f>IFERROR(_xlfn.MAXIFS(SkillsData!$C:$C,SkillsData!$A:$A,$A10,SkillsData!$B:$B,AP$1),"")</f>
        <v>0</v>
      </c>
      <c r="AQ10" s="21">
        <f>IFERROR(_xlfn.MAXIFS(SkillsData!$C:$C,SkillsData!$A:$A,$A10,SkillsData!$B:$B,AQ$1),"")</f>
        <v>0</v>
      </c>
      <c r="AR10" s="21">
        <f>IFERROR(_xlfn.MAXIFS(SkillsData!$C:$C,SkillsData!$A:$A,$A10,SkillsData!$B:$B,AR$1),"")</f>
        <v>0</v>
      </c>
      <c r="AS10" s="21">
        <f>IFERROR(_xlfn.MAXIFS(SkillsData!$C:$C,SkillsData!$A:$A,$A10,SkillsData!$B:$B,AS$1),"")</f>
        <v>0</v>
      </c>
      <c r="AT10" s="21">
        <f>IFERROR(_xlfn.MAXIFS(SkillsData!$C:$C,SkillsData!$A:$A,$A10,SkillsData!$B:$B,AT$1),"")</f>
        <v>0</v>
      </c>
      <c r="AU10" s="21">
        <f>IFERROR(_xlfn.MAXIFS(SkillsData!$C:$C,SkillsData!$A:$A,$A10,SkillsData!$B:$B,AU$1),"")</f>
        <v>0</v>
      </c>
      <c r="AV10" s="21">
        <f>IFERROR(_xlfn.MAXIFS(SkillsData!$C:$C,SkillsData!$A:$A,$A10,SkillsData!$B:$B,AV$1),"")</f>
        <v>0</v>
      </c>
      <c r="AW10" s="21">
        <f>IFERROR(_xlfn.MAXIFS(SkillsData!$C:$C,SkillsData!$A:$A,$A10,SkillsData!$B:$B,AW$1),"")</f>
        <v>0</v>
      </c>
      <c r="AX10" s="21">
        <f>IFERROR(_xlfn.MAXIFS(SkillsData!$C:$C,SkillsData!$A:$A,$A10,SkillsData!$B:$B,AX$1),"")</f>
        <v>0</v>
      </c>
      <c r="AY10" s="21">
        <f>IFERROR(_xlfn.MAXIFS(SkillsData!$C:$C,SkillsData!$A:$A,$A10,SkillsData!$B:$B,AY$1),"")</f>
        <v>0</v>
      </c>
    </row>
    <row r="11" spans="1:52" x14ac:dyDescent="0.25">
      <c r="A11" s="16" t="str">
        <v>Julia</v>
      </c>
      <c r="B11" s="21">
        <f>IFERROR(_xlfn.MAXIFS(SkillsData!$C:$C,SkillsData!$A:$A,$A11,SkillsData!$B:$B,B$1),"")</f>
        <v>0</v>
      </c>
      <c r="C11" s="21">
        <f>IFERROR(_xlfn.MAXIFS(SkillsData!$C:$C,SkillsData!$A:$A,$A11,SkillsData!$B:$B,C$1),"")</f>
        <v>0</v>
      </c>
      <c r="D11" s="21">
        <f>IFERROR(_xlfn.MAXIFS(SkillsData!$C:$C,SkillsData!$A:$A,$A11,SkillsData!$B:$B,D$1),"")</f>
        <v>0</v>
      </c>
      <c r="E11" s="21">
        <f>IFERROR(_xlfn.MAXIFS(SkillsData!$C:$C,SkillsData!$A:$A,$A11,SkillsData!$B:$B,E$1),"")</f>
        <v>1</v>
      </c>
      <c r="F11" s="21">
        <f>IFERROR(_xlfn.MAXIFS(SkillsData!$C:$C,SkillsData!$A:$A,$A11,SkillsData!$B:$B,F$1),"")</f>
        <v>0</v>
      </c>
      <c r="G11" s="21">
        <f>IFERROR(_xlfn.MAXIFS(SkillsData!$C:$C,SkillsData!$A:$A,$A11,SkillsData!$B:$B,G$1),"")</f>
        <v>0</v>
      </c>
      <c r="H11" s="21">
        <f>IFERROR(_xlfn.MAXIFS(SkillsData!$C:$C,SkillsData!$A:$A,$A11,SkillsData!$B:$B,H$1),"")</f>
        <v>0</v>
      </c>
      <c r="I11" s="21">
        <f>IFERROR(_xlfn.MAXIFS(SkillsData!$C:$C,SkillsData!$A:$A,$A11,SkillsData!$B:$B,I$1),"")</f>
        <v>0</v>
      </c>
      <c r="J11" s="21">
        <f>IFERROR(_xlfn.MAXIFS(SkillsData!$C:$C,SkillsData!$A:$A,$A11,SkillsData!$B:$B,J$1),"")</f>
        <v>1</v>
      </c>
      <c r="K11" s="21">
        <f>IFERROR(_xlfn.MAXIFS(SkillsData!$C:$C,SkillsData!$A:$A,$A11,SkillsData!$B:$B,K$1),"")</f>
        <v>0</v>
      </c>
      <c r="L11" s="21">
        <f>IFERROR(_xlfn.MAXIFS(SkillsData!$C:$C,SkillsData!$A:$A,$A11,SkillsData!$B:$B,L$1),"")</f>
        <v>0</v>
      </c>
      <c r="M11" s="21">
        <f>IFERROR(_xlfn.MAXIFS(SkillsData!$C:$C,SkillsData!$A:$A,$A11,SkillsData!$B:$B,M$1),"")</f>
        <v>0</v>
      </c>
      <c r="N11" s="21">
        <f>IFERROR(_xlfn.MAXIFS(SkillsData!$C:$C,SkillsData!$A:$A,$A11,SkillsData!$B:$B,N$1),"")</f>
        <v>0</v>
      </c>
      <c r="O11" s="21">
        <f>IFERROR(_xlfn.MAXIFS(SkillsData!$C:$C,SkillsData!$A:$A,$A11,SkillsData!$B:$B,O$1),"")</f>
        <v>0</v>
      </c>
      <c r="P11" s="21">
        <f>IFERROR(_xlfn.MAXIFS(SkillsData!$C:$C,SkillsData!$A:$A,$A11,SkillsData!$B:$B,P$1),"")</f>
        <v>0</v>
      </c>
      <c r="Q11" s="21">
        <f>IFERROR(_xlfn.MAXIFS(SkillsData!$C:$C,SkillsData!$A:$A,$A11,SkillsData!$B:$B,Q$1),"")</f>
        <v>0</v>
      </c>
      <c r="R11" s="21">
        <f>IFERROR(_xlfn.MAXIFS(SkillsData!$C:$C,SkillsData!$A:$A,$A11,SkillsData!$B:$B,R$1),"")</f>
        <v>0</v>
      </c>
      <c r="S11" s="21">
        <f>IFERROR(_xlfn.MAXIFS(SkillsData!$C:$C,SkillsData!$A:$A,$A11,SkillsData!$B:$B,S$1),"")</f>
        <v>0</v>
      </c>
      <c r="T11" s="21">
        <f>IFERROR(_xlfn.MAXIFS(SkillsData!$C:$C,SkillsData!$A:$A,$A11,SkillsData!$B:$B,T$1),"")</f>
        <v>0</v>
      </c>
      <c r="U11" s="21">
        <f>IFERROR(_xlfn.MAXIFS(SkillsData!$C:$C,SkillsData!$A:$A,$A11,SkillsData!$B:$B,U$1),"")</f>
        <v>0</v>
      </c>
      <c r="V11" s="21">
        <f>IFERROR(_xlfn.MAXIFS(SkillsData!$C:$C,SkillsData!$A:$A,$A11,SkillsData!$B:$B,V$1),"")</f>
        <v>0</v>
      </c>
      <c r="W11" s="21">
        <f>IFERROR(_xlfn.MAXIFS(SkillsData!$C:$C,SkillsData!$A:$A,$A11,SkillsData!$B:$B,W$1),"")</f>
        <v>0</v>
      </c>
      <c r="X11" s="21">
        <f>IFERROR(_xlfn.MAXIFS(SkillsData!$C:$C,SkillsData!$A:$A,$A11,SkillsData!$B:$B,X$1),"")</f>
        <v>0</v>
      </c>
      <c r="Y11" s="21">
        <f>IFERROR(_xlfn.MAXIFS(SkillsData!$C:$C,SkillsData!$A:$A,$A11,SkillsData!$B:$B,Y$1),"")</f>
        <v>0</v>
      </c>
      <c r="Z11" s="21">
        <f>IFERROR(_xlfn.MAXIFS(SkillsData!$C:$C,SkillsData!$A:$A,$A11,SkillsData!$B:$B,Z$1),"")</f>
        <v>0</v>
      </c>
      <c r="AA11" s="21">
        <f>IFERROR(_xlfn.MAXIFS(SkillsData!$C:$C,SkillsData!$A:$A,$A11,SkillsData!$B:$B,AA$1),"")</f>
        <v>0</v>
      </c>
      <c r="AB11" s="21">
        <f>IFERROR(_xlfn.MAXIFS(SkillsData!$C:$C,SkillsData!$A:$A,$A11,SkillsData!$B:$B,AB$1),"")</f>
        <v>0</v>
      </c>
      <c r="AC11" s="21">
        <f>IFERROR(_xlfn.MAXIFS(SkillsData!$C:$C,SkillsData!$A:$A,$A11,SkillsData!$B:$B,AC$1),"")</f>
        <v>0</v>
      </c>
      <c r="AD11" s="21">
        <f>IFERROR(_xlfn.MAXIFS(SkillsData!$C:$C,SkillsData!$A:$A,$A11,SkillsData!$B:$B,AD$1),"")</f>
        <v>0</v>
      </c>
      <c r="AE11" s="21">
        <f>IFERROR(_xlfn.MAXIFS(SkillsData!$C:$C,SkillsData!$A:$A,$A11,SkillsData!$B:$B,AE$1),"")</f>
        <v>0</v>
      </c>
      <c r="AF11" s="21">
        <f>IFERROR(_xlfn.MAXIFS(SkillsData!$C:$C,SkillsData!$A:$A,$A11,SkillsData!$B:$B,AF$1),"")</f>
        <v>0</v>
      </c>
      <c r="AG11" s="21">
        <f>IFERROR(_xlfn.MAXIFS(SkillsData!$C:$C,SkillsData!$A:$A,$A11,SkillsData!$B:$B,AG$1),"")</f>
        <v>0</v>
      </c>
      <c r="AH11" s="21">
        <f>IFERROR(_xlfn.MAXIFS(SkillsData!$C:$C,SkillsData!$A:$A,$A11,SkillsData!$B:$B,AH$1),"")</f>
        <v>0</v>
      </c>
      <c r="AI11" s="21">
        <f>IFERROR(_xlfn.MAXIFS(SkillsData!$C:$C,SkillsData!$A:$A,$A11,SkillsData!$B:$B,AI$1),"")</f>
        <v>0</v>
      </c>
      <c r="AJ11" s="21">
        <f>IFERROR(_xlfn.MAXIFS(SkillsData!$C:$C,SkillsData!$A:$A,$A11,SkillsData!$B:$B,AJ$1),"")</f>
        <v>0</v>
      </c>
      <c r="AK11" s="21">
        <f>IFERROR(_xlfn.MAXIFS(SkillsData!$C:$C,SkillsData!$A:$A,$A11,SkillsData!$B:$B,AK$1),"")</f>
        <v>0</v>
      </c>
      <c r="AL11" s="21">
        <f>IFERROR(_xlfn.MAXIFS(SkillsData!$C:$C,SkillsData!$A:$A,$A11,SkillsData!$B:$B,AL$1),"")</f>
        <v>0</v>
      </c>
      <c r="AM11" s="21">
        <f>IFERROR(_xlfn.MAXIFS(SkillsData!$C:$C,SkillsData!$A:$A,$A11,SkillsData!$B:$B,AM$1),"")</f>
        <v>0</v>
      </c>
      <c r="AN11" s="21">
        <f>IFERROR(_xlfn.MAXIFS(SkillsData!$C:$C,SkillsData!$A:$A,$A11,SkillsData!$B:$B,AN$1),"")</f>
        <v>0</v>
      </c>
      <c r="AO11" s="21">
        <f>IFERROR(_xlfn.MAXIFS(SkillsData!$C:$C,SkillsData!$A:$A,$A11,SkillsData!$B:$B,AO$1),"")</f>
        <v>0</v>
      </c>
      <c r="AP11" s="21">
        <f>IFERROR(_xlfn.MAXIFS(SkillsData!$C:$C,SkillsData!$A:$A,$A11,SkillsData!$B:$B,AP$1),"")</f>
        <v>0</v>
      </c>
      <c r="AQ11" s="21">
        <f>IFERROR(_xlfn.MAXIFS(SkillsData!$C:$C,SkillsData!$A:$A,$A11,SkillsData!$B:$B,AQ$1),"")</f>
        <v>0</v>
      </c>
      <c r="AR11" s="21">
        <f>IFERROR(_xlfn.MAXIFS(SkillsData!$C:$C,SkillsData!$A:$A,$A11,SkillsData!$B:$B,AR$1),"")</f>
        <v>0</v>
      </c>
      <c r="AS11" s="21">
        <f>IFERROR(_xlfn.MAXIFS(SkillsData!$C:$C,SkillsData!$A:$A,$A11,SkillsData!$B:$B,AS$1),"")</f>
        <v>0</v>
      </c>
      <c r="AT11" s="21">
        <f>IFERROR(_xlfn.MAXIFS(SkillsData!$C:$C,SkillsData!$A:$A,$A11,SkillsData!$B:$B,AT$1),"")</f>
        <v>0</v>
      </c>
      <c r="AU11" s="21">
        <f>IFERROR(_xlfn.MAXIFS(SkillsData!$C:$C,SkillsData!$A:$A,$A11,SkillsData!$B:$B,AU$1),"")</f>
        <v>0</v>
      </c>
      <c r="AV11" s="21">
        <f>IFERROR(_xlfn.MAXIFS(SkillsData!$C:$C,SkillsData!$A:$A,$A11,SkillsData!$B:$B,AV$1),"")</f>
        <v>0</v>
      </c>
      <c r="AW11" s="21">
        <f>IFERROR(_xlfn.MAXIFS(SkillsData!$C:$C,SkillsData!$A:$A,$A11,SkillsData!$B:$B,AW$1),"")</f>
        <v>0</v>
      </c>
      <c r="AX11" s="21">
        <f>IFERROR(_xlfn.MAXIFS(SkillsData!$C:$C,SkillsData!$A:$A,$A11,SkillsData!$B:$B,AX$1),"")</f>
        <v>0</v>
      </c>
      <c r="AY11" s="21">
        <f>IFERROR(_xlfn.MAXIFS(SkillsData!$C:$C,SkillsData!$A:$A,$A11,SkillsData!$B:$B,AY$1),"")</f>
        <v>0</v>
      </c>
    </row>
    <row r="12" spans="1:52" x14ac:dyDescent="0.25">
      <c r="A12" s="16" t="str">
        <v>Kwame</v>
      </c>
      <c r="B12" s="21">
        <f>IFERROR(_xlfn.MAXIFS(SkillsData!$C:$C,SkillsData!$A:$A,$A12,SkillsData!$B:$B,B$1),"")</f>
        <v>0</v>
      </c>
      <c r="C12" s="21">
        <f>IFERROR(_xlfn.MAXIFS(SkillsData!$C:$C,SkillsData!$A:$A,$A12,SkillsData!$B:$B,C$1),"")</f>
        <v>0</v>
      </c>
      <c r="D12" s="21">
        <f>IFERROR(_xlfn.MAXIFS(SkillsData!$C:$C,SkillsData!$A:$A,$A12,SkillsData!$B:$B,D$1),"")</f>
        <v>0</v>
      </c>
      <c r="E12" s="21">
        <f>IFERROR(_xlfn.MAXIFS(SkillsData!$C:$C,SkillsData!$A:$A,$A12,SkillsData!$B:$B,E$1),"")</f>
        <v>0</v>
      </c>
      <c r="F12" s="21">
        <f>IFERROR(_xlfn.MAXIFS(SkillsData!$C:$C,SkillsData!$A:$A,$A12,SkillsData!$B:$B,F$1),"")</f>
        <v>0</v>
      </c>
      <c r="G12" s="21">
        <f>IFERROR(_xlfn.MAXIFS(SkillsData!$C:$C,SkillsData!$A:$A,$A12,SkillsData!$B:$B,G$1),"")</f>
        <v>0</v>
      </c>
      <c r="H12" s="21">
        <f>IFERROR(_xlfn.MAXIFS(SkillsData!$C:$C,SkillsData!$A:$A,$A12,SkillsData!$B:$B,H$1),"")</f>
        <v>0</v>
      </c>
      <c r="I12" s="21">
        <f>IFERROR(_xlfn.MAXIFS(SkillsData!$C:$C,SkillsData!$A:$A,$A12,SkillsData!$B:$B,I$1),"")</f>
        <v>0</v>
      </c>
      <c r="J12" s="21">
        <f>IFERROR(_xlfn.MAXIFS(SkillsData!$C:$C,SkillsData!$A:$A,$A12,SkillsData!$B:$B,J$1),"")</f>
        <v>0</v>
      </c>
      <c r="K12" s="21">
        <f>IFERROR(_xlfn.MAXIFS(SkillsData!$C:$C,SkillsData!$A:$A,$A12,SkillsData!$B:$B,K$1),"")</f>
        <v>3</v>
      </c>
      <c r="L12" s="21">
        <f>IFERROR(_xlfn.MAXIFS(SkillsData!$C:$C,SkillsData!$A:$A,$A12,SkillsData!$B:$B,L$1),"")</f>
        <v>0</v>
      </c>
      <c r="M12" s="21">
        <f>IFERROR(_xlfn.MAXIFS(SkillsData!$C:$C,SkillsData!$A:$A,$A12,SkillsData!$B:$B,M$1),"")</f>
        <v>0</v>
      </c>
      <c r="N12" s="21">
        <f>IFERROR(_xlfn.MAXIFS(SkillsData!$C:$C,SkillsData!$A:$A,$A12,SkillsData!$B:$B,N$1),"")</f>
        <v>0</v>
      </c>
      <c r="O12" s="21">
        <f>IFERROR(_xlfn.MAXIFS(SkillsData!$C:$C,SkillsData!$A:$A,$A12,SkillsData!$B:$B,O$1),"")</f>
        <v>0</v>
      </c>
      <c r="P12" s="21">
        <f>IFERROR(_xlfn.MAXIFS(SkillsData!$C:$C,SkillsData!$A:$A,$A12,SkillsData!$B:$B,P$1),"")</f>
        <v>0</v>
      </c>
      <c r="Q12" s="21">
        <f>IFERROR(_xlfn.MAXIFS(SkillsData!$C:$C,SkillsData!$A:$A,$A12,SkillsData!$B:$B,Q$1),"")</f>
        <v>0</v>
      </c>
      <c r="R12" s="21">
        <f>IFERROR(_xlfn.MAXIFS(SkillsData!$C:$C,SkillsData!$A:$A,$A12,SkillsData!$B:$B,R$1),"")</f>
        <v>0</v>
      </c>
      <c r="S12" s="21">
        <f>IFERROR(_xlfn.MAXIFS(SkillsData!$C:$C,SkillsData!$A:$A,$A12,SkillsData!$B:$B,S$1),"")</f>
        <v>0</v>
      </c>
      <c r="T12" s="21">
        <f>IFERROR(_xlfn.MAXIFS(SkillsData!$C:$C,SkillsData!$A:$A,$A12,SkillsData!$B:$B,T$1),"")</f>
        <v>0</v>
      </c>
      <c r="U12" s="21">
        <f>IFERROR(_xlfn.MAXIFS(SkillsData!$C:$C,SkillsData!$A:$A,$A12,SkillsData!$B:$B,U$1),"")</f>
        <v>0</v>
      </c>
      <c r="V12" s="21">
        <f>IFERROR(_xlfn.MAXIFS(SkillsData!$C:$C,SkillsData!$A:$A,$A12,SkillsData!$B:$B,V$1),"")</f>
        <v>0</v>
      </c>
      <c r="W12" s="21">
        <f>IFERROR(_xlfn.MAXIFS(SkillsData!$C:$C,SkillsData!$A:$A,$A12,SkillsData!$B:$B,W$1),"")</f>
        <v>0</v>
      </c>
      <c r="X12" s="21">
        <f>IFERROR(_xlfn.MAXIFS(SkillsData!$C:$C,SkillsData!$A:$A,$A12,SkillsData!$B:$B,X$1),"")</f>
        <v>0</v>
      </c>
      <c r="Y12" s="21">
        <f>IFERROR(_xlfn.MAXIFS(SkillsData!$C:$C,SkillsData!$A:$A,$A12,SkillsData!$B:$B,Y$1),"")</f>
        <v>0</v>
      </c>
      <c r="Z12" s="21">
        <f>IFERROR(_xlfn.MAXIFS(SkillsData!$C:$C,SkillsData!$A:$A,$A12,SkillsData!$B:$B,Z$1),"")</f>
        <v>0</v>
      </c>
      <c r="AA12" s="21">
        <f>IFERROR(_xlfn.MAXIFS(SkillsData!$C:$C,SkillsData!$A:$A,$A12,SkillsData!$B:$B,AA$1),"")</f>
        <v>0</v>
      </c>
      <c r="AB12" s="21">
        <f>IFERROR(_xlfn.MAXIFS(SkillsData!$C:$C,SkillsData!$A:$A,$A12,SkillsData!$B:$B,AB$1),"")</f>
        <v>0</v>
      </c>
      <c r="AC12" s="21">
        <f>IFERROR(_xlfn.MAXIFS(SkillsData!$C:$C,SkillsData!$A:$A,$A12,SkillsData!$B:$B,AC$1),"")</f>
        <v>0</v>
      </c>
      <c r="AD12" s="21">
        <f>IFERROR(_xlfn.MAXIFS(SkillsData!$C:$C,SkillsData!$A:$A,$A12,SkillsData!$B:$B,AD$1),"")</f>
        <v>0</v>
      </c>
      <c r="AE12" s="21">
        <f>IFERROR(_xlfn.MAXIFS(SkillsData!$C:$C,SkillsData!$A:$A,$A12,SkillsData!$B:$B,AE$1),"")</f>
        <v>0</v>
      </c>
      <c r="AF12" s="21">
        <f>IFERROR(_xlfn.MAXIFS(SkillsData!$C:$C,SkillsData!$A:$A,$A12,SkillsData!$B:$B,AF$1),"")</f>
        <v>0</v>
      </c>
      <c r="AG12" s="21">
        <f>IFERROR(_xlfn.MAXIFS(SkillsData!$C:$C,SkillsData!$A:$A,$A12,SkillsData!$B:$B,AG$1),"")</f>
        <v>0</v>
      </c>
      <c r="AH12" s="21">
        <f>IFERROR(_xlfn.MAXIFS(SkillsData!$C:$C,SkillsData!$A:$A,$A12,SkillsData!$B:$B,AH$1),"")</f>
        <v>0</v>
      </c>
      <c r="AI12" s="21">
        <f>IFERROR(_xlfn.MAXIFS(SkillsData!$C:$C,SkillsData!$A:$A,$A12,SkillsData!$B:$B,AI$1),"")</f>
        <v>0</v>
      </c>
      <c r="AJ12" s="21">
        <f>IFERROR(_xlfn.MAXIFS(SkillsData!$C:$C,SkillsData!$A:$A,$A12,SkillsData!$B:$B,AJ$1),"")</f>
        <v>0</v>
      </c>
      <c r="AK12" s="21">
        <f>IFERROR(_xlfn.MAXIFS(SkillsData!$C:$C,SkillsData!$A:$A,$A12,SkillsData!$B:$B,AK$1),"")</f>
        <v>0</v>
      </c>
      <c r="AL12" s="21">
        <f>IFERROR(_xlfn.MAXIFS(SkillsData!$C:$C,SkillsData!$A:$A,$A12,SkillsData!$B:$B,AL$1),"")</f>
        <v>0</v>
      </c>
      <c r="AM12" s="21">
        <f>IFERROR(_xlfn.MAXIFS(SkillsData!$C:$C,SkillsData!$A:$A,$A12,SkillsData!$B:$B,AM$1),"")</f>
        <v>0</v>
      </c>
      <c r="AN12" s="21">
        <f>IFERROR(_xlfn.MAXIFS(SkillsData!$C:$C,SkillsData!$A:$A,$A12,SkillsData!$B:$B,AN$1),"")</f>
        <v>0</v>
      </c>
      <c r="AO12" s="21">
        <f>IFERROR(_xlfn.MAXIFS(SkillsData!$C:$C,SkillsData!$A:$A,$A12,SkillsData!$B:$B,AO$1),"")</f>
        <v>0</v>
      </c>
      <c r="AP12" s="21">
        <f>IFERROR(_xlfn.MAXIFS(SkillsData!$C:$C,SkillsData!$A:$A,$A12,SkillsData!$B:$B,AP$1),"")</f>
        <v>0</v>
      </c>
      <c r="AQ12" s="21">
        <f>IFERROR(_xlfn.MAXIFS(SkillsData!$C:$C,SkillsData!$A:$A,$A12,SkillsData!$B:$B,AQ$1),"")</f>
        <v>0</v>
      </c>
      <c r="AR12" s="21">
        <f>IFERROR(_xlfn.MAXIFS(SkillsData!$C:$C,SkillsData!$A:$A,$A12,SkillsData!$B:$B,AR$1),"")</f>
        <v>0</v>
      </c>
      <c r="AS12" s="21">
        <f>IFERROR(_xlfn.MAXIFS(SkillsData!$C:$C,SkillsData!$A:$A,$A12,SkillsData!$B:$B,AS$1),"")</f>
        <v>0</v>
      </c>
      <c r="AT12" s="21">
        <f>IFERROR(_xlfn.MAXIFS(SkillsData!$C:$C,SkillsData!$A:$A,$A12,SkillsData!$B:$B,AT$1),"")</f>
        <v>0</v>
      </c>
      <c r="AU12" s="21">
        <f>IFERROR(_xlfn.MAXIFS(SkillsData!$C:$C,SkillsData!$A:$A,$A12,SkillsData!$B:$B,AU$1),"")</f>
        <v>0</v>
      </c>
      <c r="AV12" s="21">
        <f>IFERROR(_xlfn.MAXIFS(SkillsData!$C:$C,SkillsData!$A:$A,$A12,SkillsData!$B:$B,AV$1),"")</f>
        <v>0</v>
      </c>
      <c r="AW12" s="21">
        <f>IFERROR(_xlfn.MAXIFS(SkillsData!$C:$C,SkillsData!$A:$A,$A12,SkillsData!$B:$B,AW$1),"")</f>
        <v>0</v>
      </c>
      <c r="AX12" s="21">
        <f>IFERROR(_xlfn.MAXIFS(SkillsData!$C:$C,SkillsData!$A:$A,$A12,SkillsData!$B:$B,AX$1),"")</f>
        <v>0</v>
      </c>
      <c r="AY12" s="21">
        <f>IFERROR(_xlfn.MAXIFS(SkillsData!$C:$C,SkillsData!$A:$A,$A12,SkillsData!$B:$B,AY$1),"")</f>
        <v>0</v>
      </c>
    </row>
    <row r="13" spans="1:52" x14ac:dyDescent="0.25">
      <c r="A13" s="16" t="str">
        <v>Leila</v>
      </c>
      <c r="B13" s="21">
        <f>IFERROR(_xlfn.MAXIFS(SkillsData!$C:$C,SkillsData!$A:$A,$A13,SkillsData!$B:$B,B$1),"")</f>
        <v>0</v>
      </c>
      <c r="C13" s="21">
        <f>IFERROR(_xlfn.MAXIFS(SkillsData!$C:$C,SkillsData!$A:$A,$A13,SkillsData!$B:$B,C$1),"")</f>
        <v>0</v>
      </c>
      <c r="D13" s="21">
        <f>IFERROR(_xlfn.MAXIFS(SkillsData!$C:$C,SkillsData!$A:$A,$A13,SkillsData!$B:$B,D$1),"")</f>
        <v>0</v>
      </c>
      <c r="E13" s="21">
        <f>IFERROR(_xlfn.MAXIFS(SkillsData!$C:$C,SkillsData!$A:$A,$A13,SkillsData!$B:$B,E$1),"")</f>
        <v>0</v>
      </c>
      <c r="F13" s="21">
        <f>IFERROR(_xlfn.MAXIFS(SkillsData!$C:$C,SkillsData!$A:$A,$A13,SkillsData!$B:$B,F$1),"")</f>
        <v>0</v>
      </c>
      <c r="G13" s="21">
        <f>IFERROR(_xlfn.MAXIFS(SkillsData!$C:$C,SkillsData!$A:$A,$A13,SkillsData!$B:$B,G$1),"")</f>
        <v>1</v>
      </c>
      <c r="H13" s="21">
        <f>IFERROR(_xlfn.MAXIFS(SkillsData!$C:$C,SkillsData!$A:$A,$A13,SkillsData!$B:$B,H$1),"")</f>
        <v>0</v>
      </c>
      <c r="I13" s="21">
        <f>IFERROR(_xlfn.MAXIFS(SkillsData!$C:$C,SkillsData!$A:$A,$A13,SkillsData!$B:$B,I$1),"")</f>
        <v>0</v>
      </c>
      <c r="J13" s="21">
        <f>IFERROR(_xlfn.MAXIFS(SkillsData!$C:$C,SkillsData!$A:$A,$A13,SkillsData!$B:$B,J$1),"")</f>
        <v>0</v>
      </c>
      <c r="K13" s="21">
        <f>IFERROR(_xlfn.MAXIFS(SkillsData!$C:$C,SkillsData!$A:$A,$A13,SkillsData!$B:$B,K$1),"")</f>
        <v>0</v>
      </c>
      <c r="L13" s="21">
        <f>IFERROR(_xlfn.MAXIFS(SkillsData!$C:$C,SkillsData!$A:$A,$A13,SkillsData!$B:$B,L$1),"")</f>
        <v>0</v>
      </c>
      <c r="M13" s="21">
        <f>IFERROR(_xlfn.MAXIFS(SkillsData!$C:$C,SkillsData!$A:$A,$A13,SkillsData!$B:$B,M$1),"")</f>
        <v>0</v>
      </c>
      <c r="N13" s="21">
        <f>IFERROR(_xlfn.MAXIFS(SkillsData!$C:$C,SkillsData!$A:$A,$A13,SkillsData!$B:$B,N$1),"")</f>
        <v>0</v>
      </c>
      <c r="O13" s="21">
        <f>IFERROR(_xlfn.MAXIFS(SkillsData!$C:$C,SkillsData!$A:$A,$A13,SkillsData!$B:$B,O$1),"")</f>
        <v>0</v>
      </c>
      <c r="P13" s="21">
        <f>IFERROR(_xlfn.MAXIFS(SkillsData!$C:$C,SkillsData!$A:$A,$A13,SkillsData!$B:$B,P$1),"")</f>
        <v>0</v>
      </c>
      <c r="Q13" s="21">
        <f>IFERROR(_xlfn.MAXIFS(SkillsData!$C:$C,SkillsData!$A:$A,$A13,SkillsData!$B:$B,Q$1),"")</f>
        <v>0</v>
      </c>
      <c r="R13" s="21">
        <f>IFERROR(_xlfn.MAXIFS(SkillsData!$C:$C,SkillsData!$A:$A,$A13,SkillsData!$B:$B,R$1),"")</f>
        <v>0</v>
      </c>
      <c r="S13" s="21">
        <f>IFERROR(_xlfn.MAXIFS(SkillsData!$C:$C,SkillsData!$A:$A,$A13,SkillsData!$B:$B,S$1),"")</f>
        <v>0</v>
      </c>
      <c r="T13" s="21">
        <f>IFERROR(_xlfn.MAXIFS(SkillsData!$C:$C,SkillsData!$A:$A,$A13,SkillsData!$B:$B,T$1),"")</f>
        <v>0</v>
      </c>
      <c r="U13" s="21">
        <f>IFERROR(_xlfn.MAXIFS(SkillsData!$C:$C,SkillsData!$A:$A,$A13,SkillsData!$B:$B,U$1),"")</f>
        <v>0</v>
      </c>
      <c r="V13" s="21">
        <f>IFERROR(_xlfn.MAXIFS(SkillsData!$C:$C,SkillsData!$A:$A,$A13,SkillsData!$B:$B,V$1),"")</f>
        <v>0</v>
      </c>
      <c r="W13" s="21">
        <f>IFERROR(_xlfn.MAXIFS(SkillsData!$C:$C,SkillsData!$A:$A,$A13,SkillsData!$B:$B,W$1),"")</f>
        <v>0</v>
      </c>
      <c r="X13" s="21">
        <f>IFERROR(_xlfn.MAXIFS(SkillsData!$C:$C,SkillsData!$A:$A,$A13,SkillsData!$B:$B,X$1),"")</f>
        <v>0</v>
      </c>
      <c r="Y13" s="21">
        <f>IFERROR(_xlfn.MAXIFS(SkillsData!$C:$C,SkillsData!$A:$A,$A13,SkillsData!$B:$B,Y$1),"")</f>
        <v>0</v>
      </c>
      <c r="Z13" s="21">
        <f>IFERROR(_xlfn.MAXIFS(SkillsData!$C:$C,SkillsData!$A:$A,$A13,SkillsData!$B:$B,Z$1),"")</f>
        <v>0</v>
      </c>
      <c r="AA13" s="21">
        <f>IFERROR(_xlfn.MAXIFS(SkillsData!$C:$C,SkillsData!$A:$A,$A13,SkillsData!$B:$B,AA$1),"")</f>
        <v>0</v>
      </c>
      <c r="AB13" s="21">
        <f>IFERROR(_xlfn.MAXIFS(SkillsData!$C:$C,SkillsData!$A:$A,$A13,SkillsData!$B:$B,AB$1),"")</f>
        <v>0</v>
      </c>
      <c r="AC13" s="21">
        <f>IFERROR(_xlfn.MAXIFS(SkillsData!$C:$C,SkillsData!$A:$A,$A13,SkillsData!$B:$B,AC$1),"")</f>
        <v>0</v>
      </c>
      <c r="AD13" s="21">
        <f>IFERROR(_xlfn.MAXIFS(SkillsData!$C:$C,SkillsData!$A:$A,$A13,SkillsData!$B:$B,AD$1),"")</f>
        <v>0</v>
      </c>
      <c r="AE13" s="21">
        <f>IFERROR(_xlfn.MAXIFS(SkillsData!$C:$C,SkillsData!$A:$A,$A13,SkillsData!$B:$B,AE$1),"")</f>
        <v>0</v>
      </c>
      <c r="AF13" s="21">
        <f>IFERROR(_xlfn.MAXIFS(SkillsData!$C:$C,SkillsData!$A:$A,$A13,SkillsData!$B:$B,AF$1),"")</f>
        <v>0</v>
      </c>
      <c r="AG13" s="21">
        <f>IFERROR(_xlfn.MAXIFS(SkillsData!$C:$C,SkillsData!$A:$A,$A13,SkillsData!$B:$B,AG$1),"")</f>
        <v>0</v>
      </c>
      <c r="AH13" s="21">
        <f>IFERROR(_xlfn.MAXIFS(SkillsData!$C:$C,SkillsData!$A:$A,$A13,SkillsData!$B:$B,AH$1),"")</f>
        <v>0</v>
      </c>
      <c r="AI13" s="21">
        <f>IFERROR(_xlfn.MAXIFS(SkillsData!$C:$C,SkillsData!$A:$A,$A13,SkillsData!$B:$B,AI$1),"")</f>
        <v>0</v>
      </c>
      <c r="AJ13" s="21">
        <f>IFERROR(_xlfn.MAXIFS(SkillsData!$C:$C,SkillsData!$A:$A,$A13,SkillsData!$B:$B,AJ$1),"")</f>
        <v>0</v>
      </c>
      <c r="AK13" s="21">
        <f>IFERROR(_xlfn.MAXIFS(SkillsData!$C:$C,SkillsData!$A:$A,$A13,SkillsData!$B:$B,AK$1),"")</f>
        <v>0</v>
      </c>
      <c r="AL13" s="21">
        <f>IFERROR(_xlfn.MAXIFS(SkillsData!$C:$C,SkillsData!$A:$A,$A13,SkillsData!$B:$B,AL$1),"")</f>
        <v>0</v>
      </c>
      <c r="AM13" s="21">
        <f>IFERROR(_xlfn.MAXIFS(SkillsData!$C:$C,SkillsData!$A:$A,$A13,SkillsData!$B:$B,AM$1),"")</f>
        <v>0</v>
      </c>
      <c r="AN13" s="21">
        <f>IFERROR(_xlfn.MAXIFS(SkillsData!$C:$C,SkillsData!$A:$A,$A13,SkillsData!$B:$B,AN$1),"")</f>
        <v>0</v>
      </c>
      <c r="AO13" s="21">
        <f>IFERROR(_xlfn.MAXIFS(SkillsData!$C:$C,SkillsData!$A:$A,$A13,SkillsData!$B:$B,AO$1),"")</f>
        <v>0</v>
      </c>
      <c r="AP13" s="21">
        <f>IFERROR(_xlfn.MAXIFS(SkillsData!$C:$C,SkillsData!$A:$A,$A13,SkillsData!$B:$B,AP$1),"")</f>
        <v>0</v>
      </c>
      <c r="AQ13" s="21">
        <f>IFERROR(_xlfn.MAXIFS(SkillsData!$C:$C,SkillsData!$A:$A,$A13,SkillsData!$B:$B,AQ$1),"")</f>
        <v>0</v>
      </c>
      <c r="AR13" s="21">
        <f>IFERROR(_xlfn.MAXIFS(SkillsData!$C:$C,SkillsData!$A:$A,$A13,SkillsData!$B:$B,AR$1),"")</f>
        <v>0</v>
      </c>
      <c r="AS13" s="21">
        <f>IFERROR(_xlfn.MAXIFS(SkillsData!$C:$C,SkillsData!$A:$A,$A13,SkillsData!$B:$B,AS$1),"")</f>
        <v>0</v>
      </c>
      <c r="AT13" s="21">
        <f>IFERROR(_xlfn.MAXIFS(SkillsData!$C:$C,SkillsData!$A:$A,$A13,SkillsData!$B:$B,AT$1),"")</f>
        <v>0</v>
      </c>
      <c r="AU13" s="21">
        <f>IFERROR(_xlfn.MAXIFS(SkillsData!$C:$C,SkillsData!$A:$A,$A13,SkillsData!$B:$B,AU$1),"")</f>
        <v>0</v>
      </c>
      <c r="AV13" s="21">
        <f>IFERROR(_xlfn.MAXIFS(SkillsData!$C:$C,SkillsData!$A:$A,$A13,SkillsData!$B:$B,AV$1),"")</f>
        <v>0</v>
      </c>
      <c r="AW13" s="21">
        <f>IFERROR(_xlfn.MAXIFS(SkillsData!$C:$C,SkillsData!$A:$A,$A13,SkillsData!$B:$B,AW$1),"")</f>
        <v>0</v>
      </c>
      <c r="AX13" s="21">
        <f>IFERROR(_xlfn.MAXIFS(SkillsData!$C:$C,SkillsData!$A:$A,$A13,SkillsData!$B:$B,AX$1),"")</f>
        <v>0</v>
      </c>
      <c r="AY13" s="21">
        <f>IFERROR(_xlfn.MAXIFS(SkillsData!$C:$C,SkillsData!$A:$A,$A13,SkillsData!$B:$B,AY$1),"")</f>
        <v>0</v>
      </c>
    </row>
    <row r="14" spans="1:52" x14ac:dyDescent="0.25">
      <c r="A14" s="16" t="str">
        <v>Mateo</v>
      </c>
      <c r="B14" s="21">
        <f>IFERROR(_xlfn.MAXIFS(SkillsData!$C:$C,SkillsData!$A:$A,$A14,SkillsData!$B:$B,B$1),"")</f>
        <v>0</v>
      </c>
      <c r="C14" s="21">
        <f>IFERROR(_xlfn.MAXIFS(SkillsData!$C:$C,SkillsData!$A:$A,$A14,SkillsData!$B:$B,C$1),"")</f>
        <v>0</v>
      </c>
      <c r="D14" s="21">
        <f>IFERROR(_xlfn.MAXIFS(SkillsData!$C:$C,SkillsData!$A:$A,$A14,SkillsData!$B:$B,D$1),"")</f>
        <v>0</v>
      </c>
      <c r="E14" s="21">
        <f>IFERROR(_xlfn.MAXIFS(SkillsData!$C:$C,SkillsData!$A:$A,$A14,SkillsData!$B:$B,E$1),"")</f>
        <v>0</v>
      </c>
      <c r="F14" s="21">
        <f>IFERROR(_xlfn.MAXIFS(SkillsData!$C:$C,SkillsData!$A:$A,$A14,SkillsData!$B:$B,F$1),"")</f>
        <v>0</v>
      </c>
      <c r="G14" s="21">
        <f>IFERROR(_xlfn.MAXIFS(SkillsData!$C:$C,SkillsData!$A:$A,$A14,SkillsData!$B:$B,G$1),"")</f>
        <v>0</v>
      </c>
      <c r="H14" s="21">
        <f>IFERROR(_xlfn.MAXIFS(SkillsData!$C:$C,SkillsData!$A:$A,$A14,SkillsData!$B:$B,H$1),"")</f>
        <v>0</v>
      </c>
      <c r="I14" s="21">
        <f>IFERROR(_xlfn.MAXIFS(SkillsData!$C:$C,SkillsData!$A:$A,$A14,SkillsData!$B:$B,I$1),"")</f>
        <v>2</v>
      </c>
      <c r="J14" s="21">
        <f>IFERROR(_xlfn.MAXIFS(SkillsData!$C:$C,SkillsData!$A:$A,$A14,SkillsData!$B:$B,J$1),"")</f>
        <v>0</v>
      </c>
      <c r="K14" s="21">
        <f>IFERROR(_xlfn.MAXIFS(SkillsData!$C:$C,SkillsData!$A:$A,$A14,SkillsData!$B:$B,K$1),"")</f>
        <v>0</v>
      </c>
      <c r="L14" s="21">
        <f>IFERROR(_xlfn.MAXIFS(SkillsData!$C:$C,SkillsData!$A:$A,$A14,SkillsData!$B:$B,L$1),"")</f>
        <v>0</v>
      </c>
      <c r="M14" s="21">
        <f>IFERROR(_xlfn.MAXIFS(SkillsData!$C:$C,SkillsData!$A:$A,$A14,SkillsData!$B:$B,M$1),"")</f>
        <v>0</v>
      </c>
      <c r="N14" s="21">
        <f>IFERROR(_xlfn.MAXIFS(SkillsData!$C:$C,SkillsData!$A:$A,$A14,SkillsData!$B:$B,N$1),"")</f>
        <v>0</v>
      </c>
      <c r="O14" s="21">
        <f>IFERROR(_xlfn.MAXIFS(SkillsData!$C:$C,SkillsData!$A:$A,$A14,SkillsData!$B:$B,O$1),"")</f>
        <v>0</v>
      </c>
      <c r="P14" s="21">
        <f>IFERROR(_xlfn.MAXIFS(SkillsData!$C:$C,SkillsData!$A:$A,$A14,SkillsData!$B:$B,P$1),"")</f>
        <v>0</v>
      </c>
      <c r="Q14" s="21">
        <f>IFERROR(_xlfn.MAXIFS(SkillsData!$C:$C,SkillsData!$A:$A,$A14,SkillsData!$B:$B,Q$1),"")</f>
        <v>0</v>
      </c>
      <c r="R14" s="21">
        <f>IFERROR(_xlfn.MAXIFS(SkillsData!$C:$C,SkillsData!$A:$A,$A14,SkillsData!$B:$B,R$1),"")</f>
        <v>0</v>
      </c>
      <c r="S14" s="21">
        <f>IFERROR(_xlfn.MAXIFS(SkillsData!$C:$C,SkillsData!$A:$A,$A14,SkillsData!$B:$B,S$1),"")</f>
        <v>0</v>
      </c>
      <c r="T14" s="21">
        <f>IFERROR(_xlfn.MAXIFS(SkillsData!$C:$C,SkillsData!$A:$A,$A14,SkillsData!$B:$B,T$1),"")</f>
        <v>0</v>
      </c>
      <c r="U14" s="21">
        <f>IFERROR(_xlfn.MAXIFS(SkillsData!$C:$C,SkillsData!$A:$A,$A14,SkillsData!$B:$B,U$1),"")</f>
        <v>0</v>
      </c>
      <c r="V14" s="21">
        <f>IFERROR(_xlfn.MAXIFS(SkillsData!$C:$C,SkillsData!$A:$A,$A14,SkillsData!$B:$B,V$1),"")</f>
        <v>0</v>
      </c>
      <c r="W14" s="21">
        <f>IFERROR(_xlfn.MAXIFS(SkillsData!$C:$C,SkillsData!$A:$A,$A14,SkillsData!$B:$B,W$1),"")</f>
        <v>0</v>
      </c>
      <c r="X14" s="21">
        <f>IFERROR(_xlfn.MAXIFS(SkillsData!$C:$C,SkillsData!$A:$A,$A14,SkillsData!$B:$B,X$1),"")</f>
        <v>0</v>
      </c>
      <c r="Y14" s="21">
        <f>IFERROR(_xlfn.MAXIFS(SkillsData!$C:$C,SkillsData!$A:$A,$A14,SkillsData!$B:$B,Y$1),"")</f>
        <v>0</v>
      </c>
      <c r="Z14" s="21">
        <f>IFERROR(_xlfn.MAXIFS(SkillsData!$C:$C,SkillsData!$A:$A,$A14,SkillsData!$B:$B,Z$1),"")</f>
        <v>0</v>
      </c>
      <c r="AA14" s="21">
        <f>IFERROR(_xlfn.MAXIFS(SkillsData!$C:$C,SkillsData!$A:$A,$A14,SkillsData!$B:$B,AA$1),"")</f>
        <v>0</v>
      </c>
      <c r="AB14" s="21">
        <f>IFERROR(_xlfn.MAXIFS(SkillsData!$C:$C,SkillsData!$A:$A,$A14,SkillsData!$B:$B,AB$1),"")</f>
        <v>0</v>
      </c>
      <c r="AC14" s="21">
        <f>IFERROR(_xlfn.MAXIFS(SkillsData!$C:$C,SkillsData!$A:$A,$A14,SkillsData!$B:$B,AC$1),"")</f>
        <v>0</v>
      </c>
      <c r="AD14" s="21">
        <f>IFERROR(_xlfn.MAXIFS(SkillsData!$C:$C,SkillsData!$A:$A,$A14,SkillsData!$B:$B,AD$1),"")</f>
        <v>0</v>
      </c>
      <c r="AE14" s="21">
        <f>IFERROR(_xlfn.MAXIFS(SkillsData!$C:$C,SkillsData!$A:$A,$A14,SkillsData!$B:$B,AE$1),"")</f>
        <v>0</v>
      </c>
      <c r="AF14" s="21">
        <f>IFERROR(_xlfn.MAXIFS(SkillsData!$C:$C,SkillsData!$A:$A,$A14,SkillsData!$B:$B,AF$1),"")</f>
        <v>0</v>
      </c>
      <c r="AG14" s="21">
        <f>IFERROR(_xlfn.MAXIFS(SkillsData!$C:$C,SkillsData!$A:$A,$A14,SkillsData!$B:$B,AG$1),"")</f>
        <v>0</v>
      </c>
      <c r="AH14" s="21">
        <f>IFERROR(_xlfn.MAXIFS(SkillsData!$C:$C,SkillsData!$A:$A,$A14,SkillsData!$B:$B,AH$1),"")</f>
        <v>0</v>
      </c>
      <c r="AI14" s="21">
        <f>IFERROR(_xlfn.MAXIFS(SkillsData!$C:$C,SkillsData!$A:$A,$A14,SkillsData!$B:$B,AI$1),"")</f>
        <v>0</v>
      </c>
      <c r="AJ14" s="21">
        <f>IFERROR(_xlfn.MAXIFS(SkillsData!$C:$C,SkillsData!$A:$A,$A14,SkillsData!$B:$B,AJ$1),"")</f>
        <v>0</v>
      </c>
      <c r="AK14" s="21">
        <f>IFERROR(_xlfn.MAXIFS(SkillsData!$C:$C,SkillsData!$A:$A,$A14,SkillsData!$B:$B,AK$1),"")</f>
        <v>0</v>
      </c>
      <c r="AL14" s="21">
        <f>IFERROR(_xlfn.MAXIFS(SkillsData!$C:$C,SkillsData!$A:$A,$A14,SkillsData!$B:$B,AL$1),"")</f>
        <v>0</v>
      </c>
      <c r="AM14" s="21">
        <f>IFERROR(_xlfn.MAXIFS(SkillsData!$C:$C,SkillsData!$A:$A,$A14,SkillsData!$B:$B,AM$1),"")</f>
        <v>0</v>
      </c>
      <c r="AN14" s="21">
        <f>IFERROR(_xlfn.MAXIFS(SkillsData!$C:$C,SkillsData!$A:$A,$A14,SkillsData!$B:$B,AN$1),"")</f>
        <v>0</v>
      </c>
      <c r="AO14" s="21">
        <f>IFERROR(_xlfn.MAXIFS(SkillsData!$C:$C,SkillsData!$A:$A,$A14,SkillsData!$B:$B,AO$1),"")</f>
        <v>0</v>
      </c>
      <c r="AP14" s="21">
        <f>IFERROR(_xlfn.MAXIFS(SkillsData!$C:$C,SkillsData!$A:$A,$A14,SkillsData!$B:$B,AP$1),"")</f>
        <v>0</v>
      </c>
      <c r="AQ14" s="21">
        <f>IFERROR(_xlfn.MAXIFS(SkillsData!$C:$C,SkillsData!$A:$A,$A14,SkillsData!$B:$B,AQ$1),"")</f>
        <v>0</v>
      </c>
      <c r="AR14" s="21">
        <f>IFERROR(_xlfn.MAXIFS(SkillsData!$C:$C,SkillsData!$A:$A,$A14,SkillsData!$B:$B,AR$1),"")</f>
        <v>0</v>
      </c>
      <c r="AS14" s="21">
        <f>IFERROR(_xlfn.MAXIFS(SkillsData!$C:$C,SkillsData!$A:$A,$A14,SkillsData!$B:$B,AS$1),"")</f>
        <v>0</v>
      </c>
      <c r="AT14" s="21">
        <f>IFERROR(_xlfn.MAXIFS(SkillsData!$C:$C,SkillsData!$A:$A,$A14,SkillsData!$B:$B,AT$1),"")</f>
        <v>0</v>
      </c>
      <c r="AU14" s="21">
        <f>IFERROR(_xlfn.MAXIFS(SkillsData!$C:$C,SkillsData!$A:$A,$A14,SkillsData!$B:$B,AU$1),"")</f>
        <v>0</v>
      </c>
      <c r="AV14" s="21">
        <f>IFERROR(_xlfn.MAXIFS(SkillsData!$C:$C,SkillsData!$A:$A,$A14,SkillsData!$B:$B,AV$1),"")</f>
        <v>0</v>
      </c>
      <c r="AW14" s="21">
        <f>IFERROR(_xlfn.MAXIFS(SkillsData!$C:$C,SkillsData!$A:$A,$A14,SkillsData!$B:$B,AW$1),"")</f>
        <v>0</v>
      </c>
      <c r="AX14" s="21">
        <f>IFERROR(_xlfn.MAXIFS(SkillsData!$C:$C,SkillsData!$A:$A,$A14,SkillsData!$B:$B,AX$1),"")</f>
        <v>0</v>
      </c>
      <c r="AY14" s="21">
        <f>IFERROR(_xlfn.MAXIFS(SkillsData!$C:$C,SkillsData!$A:$A,$A14,SkillsData!$B:$B,AY$1),"")</f>
        <v>0</v>
      </c>
    </row>
    <row r="15" spans="1:52" x14ac:dyDescent="0.25">
      <c r="A15" s="16" t="str">
        <v>Noura</v>
      </c>
      <c r="B15" s="21">
        <f>IFERROR(_xlfn.MAXIFS(SkillsData!$C:$C,SkillsData!$A:$A,$A15,SkillsData!$B:$B,B$1),"")</f>
        <v>0</v>
      </c>
      <c r="C15" s="21">
        <f>IFERROR(_xlfn.MAXIFS(SkillsData!$C:$C,SkillsData!$A:$A,$A15,SkillsData!$B:$B,C$1),"")</f>
        <v>2</v>
      </c>
      <c r="D15" s="21">
        <f>IFERROR(_xlfn.MAXIFS(SkillsData!$C:$C,SkillsData!$A:$A,$A15,SkillsData!$B:$B,D$1),"")</f>
        <v>0</v>
      </c>
      <c r="E15" s="21">
        <f>IFERROR(_xlfn.MAXIFS(SkillsData!$C:$C,SkillsData!$A:$A,$A15,SkillsData!$B:$B,E$1),"")</f>
        <v>0</v>
      </c>
      <c r="F15" s="21">
        <f>IFERROR(_xlfn.MAXIFS(SkillsData!$C:$C,SkillsData!$A:$A,$A15,SkillsData!$B:$B,F$1),"")</f>
        <v>0</v>
      </c>
      <c r="G15" s="21">
        <f>IFERROR(_xlfn.MAXIFS(SkillsData!$C:$C,SkillsData!$A:$A,$A15,SkillsData!$B:$B,G$1),"")</f>
        <v>0</v>
      </c>
      <c r="H15" s="21">
        <f>IFERROR(_xlfn.MAXIFS(SkillsData!$C:$C,SkillsData!$A:$A,$A15,SkillsData!$B:$B,H$1),"")</f>
        <v>0</v>
      </c>
      <c r="I15" s="21">
        <f>IFERROR(_xlfn.MAXIFS(SkillsData!$C:$C,SkillsData!$A:$A,$A15,SkillsData!$B:$B,I$1),"")</f>
        <v>0</v>
      </c>
      <c r="J15" s="21">
        <f>IFERROR(_xlfn.MAXIFS(SkillsData!$C:$C,SkillsData!$A:$A,$A15,SkillsData!$B:$B,J$1),"")</f>
        <v>0</v>
      </c>
      <c r="K15" s="21">
        <f>IFERROR(_xlfn.MAXIFS(SkillsData!$C:$C,SkillsData!$A:$A,$A15,SkillsData!$B:$B,K$1),"")</f>
        <v>0</v>
      </c>
      <c r="L15" s="21">
        <f>IFERROR(_xlfn.MAXIFS(SkillsData!$C:$C,SkillsData!$A:$A,$A15,SkillsData!$B:$B,L$1),"")</f>
        <v>0</v>
      </c>
      <c r="M15" s="21">
        <f>IFERROR(_xlfn.MAXIFS(SkillsData!$C:$C,SkillsData!$A:$A,$A15,SkillsData!$B:$B,M$1),"")</f>
        <v>0</v>
      </c>
      <c r="N15" s="21">
        <f>IFERROR(_xlfn.MAXIFS(SkillsData!$C:$C,SkillsData!$A:$A,$A15,SkillsData!$B:$B,N$1),"")</f>
        <v>0</v>
      </c>
      <c r="O15" s="21">
        <f>IFERROR(_xlfn.MAXIFS(SkillsData!$C:$C,SkillsData!$A:$A,$A15,SkillsData!$B:$B,O$1),"")</f>
        <v>0</v>
      </c>
      <c r="P15" s="21">
        <f>IFERROR(_xlfn.MAXIFS(SkillsData!$C:$C,SkillsData!$A:$A,$A15,SkillsData!$B:$B,P$1),"")</f>
        <v>0</v>
      </c>
      <c r="Q15" s="21">
        <f>IFERROR(_xlfn.MAXIFS(SkillsData!$C:$C,SkillsData!$A:$A,$A15,SkillsData!$B:$B,Q$1),"")</f>
        <v>0</v>
      </c>
      <c r="R15" s="21">
        <f>IFERROR(_xlfn.MAXIFS(SkillsData!$C:$C,SkillsData!$A:$A,$A15,SkillsData!$B:$B,R$1),"")</f>
        <v>0</v>
      </c>
      <c r="S15" s="21">
        <f>IFERROR(_xlfn.MAXIFS(SkillsData!$C:$C,SkillsData!$A:$A,$A15,SkillsData!$B:$B,S$1),"")</f>
        <v>0</v>
      </c>
      <c r="T15" s="21">
        <f>IFERROR(_xlfn.MAXIFS(SkillsData!$C:$C,SkillsData!$A:$A,$A15,SkillsData!$B:$B,T$1),"")</f>
        <v>0</v>
      </c>
      <c r="U15" s="21">
        <f>IFERROR(_xlfn.MAXIFS(SkillsData!$C:$C,SkillsData!$A:$A,$A15,SkillsData!$B:$B,U$1),"")</f>
        <v>0</v>
      </c>
      <c r="V15" s="21">
        <f>IFERROR(_xlfn.MAXIFS(SkillsData!$C:$C,SkillsData!$A:$A,$A15,SkillsData!$B:$B,V$1),"")</f>
        <v>0</v>
      </c>
      <c r="W15" s="21">
        <f>IFERROR(_xlfn.MAXIFS(SkillsData!$C:$C,SkillsData!$A:$A,$A15,SkillsData!$B:$B,W$1),"")</f>
        <v>0</v>
      </c>
      <c r="X15" s="21">
        <f>IFERROR(_xlfn.MAXIFS(SkillsData!$C:$C,SkillsData!$A:$A,$A15,SkillsData!$B:$B,X$1),"")</f>
        <v>0</v>
      </c>
      <c r="Y15" s="21">
        <f>IFERROR(_xlfn.MAXIFS(SkillsData!$C:$C,SkillsData!$A:$A,$A15,SkillsData!$B:$B,Y$1),"")</f>
        <v>0</v>
      </c>
      <c r="Z15" s="21">
        <f>IFERROR(_xlfn.MAXIFS(SkillsData!$C:$C,SkillsData!$A:$A,$A15,SkillsData!$B:$B,Z$1),"")</f>
        <v>0</v>
      </c>
      <c r="AA15" s="21">
        <f>IFERROR(_xlfn.MAXIFS(SkillsData!$C:$C,SkillsData!$A:$A,$A15,SkillsData!$B:$B,AA$1),"")</f>
        <v>0</v>
      </c>
      <c r="AB15" s="21">
        <f>IFERROR(_xlfn.MAXIFS(SkillsData!$C:$C,SkillsData!$A:$A,$A15,SkillsData!$B:$B,AB$1),"")</f>
        <v>0</v>
      </c>
      <c r="AC15" s="21">
        <f>IFERROR(_xlfn.MAXIFS(SkillsData!$C:$C,SkillsData!$A:$A,$A15,SkillsData!$B:$B,AC$1),"")</f>
        <v>0</v>
      </c>
      <c r="AD15" s="21">
        <f>IFERROR(_xlfn.MAXIFS(SkillsData!$C:$C,SkillsData!$A:$A,$A15,SkillsData!$B:$B,AD$1),"")</f>
        <v>0</v>
      </c>
      <c r="AE15" s="21">
        <f>IFERROR(_xlfn.MAXIFS(SkillsData!$C:$C,SkillsData!$A:$A,$A15,SkillsData!$B:$B,AE$1),"")</f>
        <v>0</v>
      </c>
      <c r="AF15" s="21">
        <f>IFERROR(_xlfn.MAXIFS(SkillsData!$C:$C,SkillsData!$A:$A,$A15,SkillsData!$B:$B,AF$1),"")</f>
        <v>0</v>
      </c>
      <c r="AG15" s="21">
        <f>IFERROR(_xlfn.MAXIFS(SkillsData!$C:$C,SkillsData!$A:$A,$A15,SkillsData!$B:$B,AG$1),"")</f>
        <v>0</v>
      </c>
      <c r="AH15" s="21">
        <f>IFERROR(_xlfn.MAXIFS(SkillsData!$C:$C,SkillsData!$A:$A,$A15,SkillsData!$B:$B,AH$1),"")</f>
        <v>0</v>
      </c>
      <c r="AI15" s="21">
        <f>IFERROR(_xlfn.MAXIFS(SkillsData!$C:$C,SkillsData!$A:$A,$A15,SkillsData!$B:$B,AI$1),"")</f>
        <v>0</v>
      </c>
      <c r="AJ15" s="21">
        <f>IFERROR(_xlfn.MAXIFS(SkillsData!$C:$C,SkillsData!$A:$A,$A15,SkillsData!$B:$B,AJ$1),"")</f>
        <v>0</v>
      </c>
      <c r="AK15" s="21">
        <f>IFERROR(_xlfn.MAXIFS(SkillsData!$C:$C,SkillsData!$A:$A,$A15,SkillsData!$B:$B,AK$1),"")</f>
        <v>0</v>
      </c>
      <c r="AL15" s="21">
        <f>IFERROR(_xlfn.MAXIFS(SkillsData!$C:$C,SkillsData!$A:$A,$A15,SkillsData!$B:$B,AL$1),"")</f>
        <v>0</v>
      </c>
      <c r="AM15" s="21">
        <f>IFERROR(_xlfn.MAXIFS(SkillsData!$C:$C,SkillsData!$A:$A,$A15,SkillsData!$B:$B,AM$1),"")</f>
        <v>0</v>
      </c>
      <c r="AN15" s="21">
        <f>IFERROR(_xlfn.MAXIFS(SkillsData!$C:$C,SkillsData!$A:$A,$A15,SkillsData!$B:$B,AN$1),"")</f>
        <v>0</v>
      </c>
      <c r="AO15" s="21">
        <f>IFERROR(_xlfn.MAXIFS(SkillsData!$C:$C,SkillsData!$A:$A,$A15,SkillsData!$B:$B,AO$1),"")</f>
        <v>0</v>
      </c>
      <c r="AP15" s="21">
        <f>IFERROR(_xlfn.MAXIFS(SkillsData!$C:$C,SkillsData!$A:$A,$A15,SkillsData!$B:$B,AP$1),"")</f>
        <v>0</v>
      </c>
      <c r="AQ15" s="21">
        <f>IFERROR(_xlfn.MAXIFS(SkillsData!$C:$C,SkillsData!$A:$A,$A15,SkillsData!$B:$B,AQ$1),"")</f>
        <v>0</v>
      </c>
      <c r="AR15" s="21">
        <f>IFERROR(_xlfn.MAXIFS(SkillsData!$C:$C,SkillsData!$A:$A,$A15,SkillsData!$B:$B,AR$1),"")</f>
        <v>0</v>
      </c>
      <c r="AS15" s="21">
        <f>IFERROR(_xlfn.MAXIFS(SkillsData!$C:$C,SkillsData!$A:$A,$A15,SkillsData!$B:$B,AS$1),"")</f>
        <v>0</v>
      </c>
      <c r="AT15" s="21">
        <f>IFERROR(_xlfn.MAXIFS(SkillsData!$C:$C,SkillsData!$A:$A,$A15,SkillsData!$B:$B,AT$1),"")</f>
        <v>0</v>
      </c>
      <c r="AU15" s="21">
        <f>IFERROR(_xlfn.MAXIFS(SkillsData!$C:$C,SkillsData!$A:$A,$A15,SkillsData!$B:$B,AU$1),"")</f>
        <v>0</v>
      </c>
      <c r="AV15" s="21">
        <f>IFERROR(_xlfn.MAXIFS(SkillsData!$C:$C,SkillsData!$A:$A,$A15,SkillsData!$B:$B,AV$1),"")</f>
        <v>0</v>
      </c>
      <c r="AW15" s="21">
        <f>IFERROR(_xlfn.MAXIFS(SkillsData!$C:$C,SkillsData!$A:$A,$A15,SkillsData!$B:$B,AW$1),"")</f>
        <v>0</v>
      </c>
      <c r="AX15" s="21">
        <f>IFERROR(_xlfn.MAXIFS(SkillsData!$C:$C,SkillsData!$A:$A,$A15,SkillsData!$B:$B,AX$1),"")</f>
        <v>0</v>
      </c>
      <c r="AY15" s="21">
        <f>IFERROR(_xlfn.MAXIFS(SkillsData!$C:$C,SkillsData!$A:$A,$A15,SkillsData!$B:$B,AY$1),"")</f>
        <v>0</v>
      </c>
    </row>
    <row r="16" spans="1:52" x14ac:dyDescent="0.25">
      <c r="A16" s="16" t="str">
        <v>Omar</v>
      </c>
      <c r="B16" s="21">
        <f>IFERROR(_xlfn.MAXIFS(SkillsData!$C:$C,SkillsData!$A:$A,$A16,SkillsData!$B:$B,B$1),"")</f>
        <v>0</v>
      </c>
      <c r="C16" s="21">
        <f>IFERROR(_xlfn.MAXIFS(SkillsData!$C:$C,SkillsData!$A:$A,$A16,SkillsData!$B:$B,C$1),"")</f>
        <v>0</v>
      </c>
      <c r="D16" s="21">
        <f>IFERROR(_xlfn.MAXIFS(SkillsData!$C:$C,SkillsData!$A:$A,$A16,SkillsData!$B:$B,D$1),"")</f>
        <v>0</v>
      </c>
      <c r="E16" s="21">
        <f>IFERROR(_xlfn.MAXIFS(SkillsData!$C:$C,SkillsData!$A:$A,$A16,SkillsData!$B:$B,E$1),"")</f>
        <v>0</v>
      </c>
      <c r="F16" s="21">
        <f>IFERROR(_xlfn.MAXIFS(SkillsData!$C:$C,SkillsData!$A:$A,$A16,SkillsData!$B:$B,F$1),"")</f>
        <v>0</v>
      </c>
      <c r="G16" s="21">
        <f>IFERROR(_xlfn.MAXIFS(SkillsData!$C:$C,SkillsData!$A:$A,$A16,SkillsData!$B:$B,G$1),"")</f>
        <v>0</v>
      </c>
      <c r="H16" s="21">
        <f>IFERROR(_xlfn.MAXIFS(SkillsData!$C:$C,SkillsData!$A:$A,$A16,SkillsData!$B:$B,H$1),"")</f>
        <v>2</v>
      </c>
      <c r="I16" s="21">
        <f>IFERROR(_xlfn.MAXIFS(SkillsData!$C:$C,SkillsData!$A:$A,$A16,SkillsData!$B:$B,I$1),"")</f>
        <v>0</v>
      </c>
      <c r="J16" s="21">
        <f>IFERROR(_xlfn.MAXIFS(SkillsData!$C:$C,SkillsData!$A:$A,$A16,SkillsData!$B:$B,J$1),"")</f>
        <v>0</v>
      </c>
      <c r="K16" s="21">
        <f>IFERROR(_xlfn.MAXIFS(SkillsData!$C:$C,SkillsData!$A:$A,$A16,SkillsData!$B:$B,K$1),"")</f>
        <v>0</v>
      </c>
      <c r="L16" s="21">
        <f>IFERROR(_xlfn.MAXIFS(SkillsData!$C:$C,SkillsData!$A:$A,$A16,SkillsData!$B:$B,L$1),"")</f>
        <v>0</v>
      </c>
      <c r="M16" s="21">
        <f>IFERROR(_xlfn.MAXIFS(SkillsData!$C:$C,SkillsData!$A:$A,$A16,SkillsData!$B:$B,M$1),"")</f>
        <v>0</v>
      </c>
      <c r="N16" s="21">
        <f>IFERROR(_xlfn.MAXIFS(SkillsData!$C:$C,SkillsData!$A:$A,$A16,SkillsData!$B:$B,N$1),"")</f>
        <v>0</v>
      </c>
      <c r="O16" s="21">
        <f>IFERROR(_xlfn.MAXIFS(SkillsData!$C:$C,SkillsData!$A:$A,$A16,SkillsData!$B:$B,O$1),"")</f>
        <v>0</v>
      </c>
      <c r="P16" s="21">
        <f>IFERROR(_xlfn.MAXIFS(SkillsData!$C:$C,SkillsData!$A:$A,$A16,SkillsData!$B:$B,P$1),"")</f>
        <v>0</v>
      </c>
      <c r="Q16" s="21">
        <f>IFERROR(_xlfn.MAXIFS(SkillsData!$C:$C,SkillsData!$A:$A,$A16,SkillsData!$B:$B,Q$1),"")</f>
        <v>0</v>
      </c>
      <c r="R16" s="21">
        <f>IFERROR(_xlfn.MAXIFS(SkillsData!$C:$C,SkillsData!$A:$A,$A16,SkillsData!$B:$B,R$1),"")</f>
        <v>0</v>
      </c>
      <c r="S16" s="21">
        <f>IFERROR(_xlfn.MAXIFS(SkillsData!$C:$C,SkillsData!$A:$A,$A16,SkillsData!$B:$B,S$1),"")</f>
        <v>0</v>
      </c>
      <c r="T16" s="21">
        <f>IFERROR(_xlfn.MAXIFS(SkillsData!$C:$C,SkillsData!$A:$A,$A16,SkillsData!$B:$B,T$1),"")</f>
        <v>0</v>
      </c>
      <c r="U16" s="21">
        <f>IFERROR(_xlfn.MAXIFS(SkillsData!$C:$C,SkillsData!$A:$A,$A16,SkillsData!$B:$B,U$1),"")</f>
        <v>0</v>
      </c>
      <c r="V16" s="21">
        <f>IFERROR(_xlfn.MAXIFS(SkillsData!$C:$C,SkillsData!$A:$A,$A16,SkillsData!$B:$B,V$1),"")</f>
        <v>0</v>
      </c>
      <c r="W16" s="21">
        <f>IFERROR(_xlfn.MAXIFS(SkillsData!$C:$C,SkillsData!$A:$A,$A16,SkillsData!$B:$B,W$1),"")</f>
        <v>0</v>
      </c>
      <c r="X16" s="21">
        <f>IFERROR(_xlfn.MAXIFS(SkillsData!$C:$C,SkillsData!$A:$A,$A16,SkillsData!$B:$B,X$1),"")</f>
        <v>0</v>
      </c>
      <c r="Y16" s="21">
        <f>IFERROR(_xlfn.MAXIFS(SkillsData!$C:$C,SkillsData!$A:$A,$A16,SkillsData!$B:$B,Y$1),"")</f>
        <v>0</v>
      </c>
      <c r="Z16" s="21">
        <f>IFERROR(_xlfn.MAXIFS(SkillsData!$C:$C,SkillsData!$A:$A,$A16,SkillsData!$B:$B,Z$1),"")</f>
        <v>0</v>
      </c>
      <c r="AA16" s="21">
        <f>IFERROR(_xlfn.MAXIFS(SkillsData!$C:$C,SkillsData!$A:$A,$A16,SkillsData!$B:$B,AA$1),"")</f>
        <v>0</v>
      </c>
      <c r="AB16" s="21">
        <f>IFERROR(_xlfn.MAXIFS(SkillsData!$C:$C,SkillsData!$A:$A,$A16,SkillsData!$B:$B,AB$1),"")</f>
        <v>0</v>
      </c>
      <c r="AC16" s="21">
        <f>IFERROR(_xlfn.MAXIFS(SkillsData!$C:$C,SkillsData!$A:$A,$A16,SkillsData!$B:$B,AC$1),"")</f>
        <v>0</v>
      </c>
      <c r="AD16" s="21">
        <f>IFERROR(_xlfn.MAXIFS(SkillsData!$C:$C,SkillsData!$A:$A,$A16,SkillsData!$B:$B,AD$1),"")</f>
        <v>0</v>
      </c>
      <c r="AE16" s="21">
        <f>IFERROR(_xlfn.MAXIFS(SkillsData!$C:$C,SkillsData!$A:$A,$A16,SkillsData!$B:$B,AE$1),"")</f>
        <v>0</v>
      </c>
      <c r="AF16" s="21">
        <f>IFERROR(_xlfn.MAXIFS(SkillsData!$C:$C,SkillsData!$A:$A,$A16,SkillsData!$B:$B,AF$1),"")</f>
        <v>0</v>
      </c>
      <c r="AG16" s="21">
        <f>IFERROR(_xlfn.MAXIFS(SkillsData!$C:$C,SkillsData!$A:$A,$A16,SkillsData!$B:$B,AG$1),"")</f>
        <v>0</v>
      </c>
      <c r="AH16" s="21">
        <f>IFERROR(_xlfn.MAXIFS(SkillsData!$C:$C,SkillsData!$A:$A,$A16,SkillsData!$B:$B,AH$1),"")</f>
        <v>0</v>
      </c>
      <c r="AI16" s="21">
        <f>IFERROR(_xlfn.MAXIFS(SkillsData!$C:$C,SkillsData!$A:$A,$A16,SkillsData!$B:$B,AI$1),"")</f>
        <v>0</v>
      </c>
      <c r="AJ16" s="21">
        <f>IFERROR(_xlfn.MAXIFS(SkillsData!$C:$C,SkillsData!$A:$A,$A16,SkillsData!$B:$B,AJ$1),"")</f>
        <v>0</v>
      </c>
      <c r="AK16" s="21">
        <f>IFERROR(_xlfn.MAXIFS(SkillsData!$C:$C,SkillsData!$A:$A,$A16,SkillsData!$B:$B,AK$1),"")</f>
        <v>0</v>
      </c>
      <c r="AL16" s="21">
        <f>IFERROR(_xlfn.MAXIFS(SkillsData!$C:$C,SkillsData!$A:$A,$A16,SkillsData!$B:$B,AL$1),"")</f>
        <v>0</v>
      </c>
      <c r="AM16" s="21">
        <f>IFERROR(_xlfn.MAXIFS(SkillsData!$C:$C,SkillsData!$A:$A,$A16,SkillsData!$B:$B,AM$1),"")</f>
        <v>0</v>
      </c>
      <c r="AN16" s="21">
        <f>IFERROR(_xlfn.MAXIFS(SkillsData!$C:$C,SkillsData!$A:$A,$A16,SkillsData!$B:$B,AN$1),"")</f>
        <v>0</v>
      </c>
      <c r="AO16" s="21">
        <f>IFERROR(_xlfn.MAXIFS(SkillsData!$C:$C,SkillsData!$A:$A,$A16,SkillsData!$B:$B,AO$1),"")</f>
        <v>0</v>
      </c>
      <c r="AP16" s="21">
        <f>IFERROR(_xlfn.MAXIFS(SkillsData!$C:$C,SkillsData!$A:$A,$A16,SkillsData!$B:$B,AP$1),"")</f>
        <v>0</v>
      </c>
      <c r="AQ16" s="21">
        <f>IFERROR(_xlfn.MAXIFS(SkillsData!$C:$C,SkillsData!$A:$A,$A16,SkillsData!$B:$B,AQ$1),"")</f>
        <v>0</v>
      </c>
      <c r="AR16" s="21">
        <f>IFERROR(_xlfn.MAXIFS(SkillsData!$C:$C,SkillsData!$A:$A,$A16,SkillsData!$B:$B,AR$1),"")</f>
        <v>0</v>
      </c>
      <c r="AS16" s="21">
        <f>IFERROR(_xlfn.MAXIFS(SkillsData!$C:$C,SkillsData!$A:$A,$A16,SkillsData!$B:$B,AS$1),"")</f>
        <v>0</v>
      </c>
      <c r="AT16" s="21">
        <f>IFERROR(_xlfn.MAXIFS(SkillsData!$C:$C,SkillsData!$A:$A,$A16,SkillsData!$B:$B,AT$1),"")</f>
        <v>0</v>
      </c>
      <c r="AU16" s="21">
        <f>IFERROR(_xlfn.MAXIFS(SkillsData!$C:$C,SkillsData!$A:$A,$A16,SkillsData!$B:$B,AU$1),"")</f>
        <v>0</v>
      </c>
      <c r="AV16" s="21">
        <f>IFERROR(_xlfn.MAXIFS(SkillsData!$C:$C,SkillsData!$A:$A,$A16,SkillsData!$B:$B,AV$1),"")</f>
        <v>0</v>
      </c>
      <c r="AW16" s="21">
        <f>IFERROR(_xlfn.MAXIFS(SkillsData!$C:$C,SkillsData!$A:$A,$A16,SkillsData!$B:$B,AW$1),"")</f>
        <v>0</v>
      </c>
      <c r="AX16" s="21">
        <f>IFERROR(_xlfn.MAXIFS(SkillsData!$C:$C,SkillsData!$A:$A,$A16,SkillsData!$B:$B,AX$1),"")</f>
        <v>0</v>
      </c>
      <c r="AY16" s="21">
        <f>IFERROR(_xlfn.MAXIFS(SkillsData!$C:$C,SkillsData!$A:$A,$A16,SkillsData!$B:$B,AY$1),"")</f>
        <v>0</v>
      </c>
    </row>
    <row r="17" spans="1:51" x14ac:dyDescent="0.25">
      <c r="A17" s="16" t="str">
        <v>Priya</v>
      </c>
      <c r="B17" s="21">
        <f>IFERROR(_xlfn.MAXIFS(SkillsData!$C:$C,SkillsData!$A:$A,$A17,SkillsData!$B:$B,B$1),"")</f>
        <v>0</v>
      </c>
      <c r="C17" s="21">
        <f>IFERROR(_xlfn.MAXIFS(SkillsData!$C:$C,SkillsData!$A:$A,$A17,SkillsData!$B:$B,C$1),"")</f>
        <v>0</v>
      </c>
      <c r="D17" s="21">
        <f>IFERROR(_xlfn.MAXIFS(SkillsData!$C:$C,SkillsData!$A:$A,$A17,SkillsData!$B:$B,D$1),"")</f>
        <v>0</v>
      </c>
      <c r="E17" s="21">
        <f>IFERROR(_xlfn.MAXIFS(SkillsData!$C:$C,SkillsData!$A:$A,$A17,SkillsData!$B:$B,E$1),"")</f>
        <v>1</v>
      </c>
      <c r="F17" s="21">
        <f>IFERROR(_xlfn.MAXIFS(SkillsData!$C:$C,SkillsData!$A:$A,$A17,SkillsData!$B:$B,F$1),"")</f>
        <v>0</v>
      </c>
      <c r="G17" s="21">
        <f>IFERROR(_xlfn.MAXIFS(SkillsData!$C:$C,SkillsData!$A:$A,$A17,SkillsData!$B:$B,G$1),"")</f>
        <v>0</v>
      </c>
      <c r="H17" s="21">
        <f>IFERROR(_xlfn.MAXIFS(SkillsData!$C:$C,SkillsData!$A:$A,$A17,SkillsData!$B:$B,H$1),"")</f>
        <v>0</v>
      </c>
      <c r="I17" s="21">
        <f>IFERROR(_xlfn.MAXIFS(SkillsData!$C:$C,SkillsData!$A:$A,$A17,SkillsData!$B:$B,I$1),"")</f>
        <v>0</v>
      </c>
      <c r="J17" s="21">
        <f>IFERROR(_xlfn.MAXIFS(SkillsData!$C:$C,SkillsData!$A:$A,$A17,SkillsData!$B:$B,J$1),"")</f>
        <v>0</v>
      </c>
      <c r="K17" s="21">
        <f>IFERROR(_xlfn.MAXIFS(SkillsData!$C:$C,SkillsData!$A:$A,$A17,SkillsData!$B:$B,K$1),"")</f>
        <v>0</v>
      </c>
      <c r="L17" s="21">
        <f>IFERROR(_xlfn.MAXIFS(SkillsData!$C:$C,SkillsData!$A:$A,$A17,SkillsData!$B:$B,L$1),"")</f>
        <v>0</v>
      </c>
      <c r="M17" s="21">
        <f>IFERROR(_xlfn.MAXIFS(SkillsData!$C:$C,SkillsData!$A:$A,$A17,SkillsData!$B:$B,M$1),"")</f>
        <v>0</v>
      </c>
      <c r="N17" s="21">
        <f>IFERROR(_xlfn.MAXIFS(SkillsData!$C:$C,SkillsData!$A:$A,$A17,SkillsData!$B:$B,N$1),"")</f>
        <v>0</v>
      </c>
      <c r="O17" s="21">
        <f>IFERROR(_xlfn.MAXIFS(SkillsData!$C:$C,SkillsData!$A:$A,$A17,SkillsData!$B:$B,O$1),"")</f>
        <v>0</v>
      </c>
      <c r="P17" s="21">
        <f>IFERROR(_xlfn.MAXIFS(SkillsData!$C:$C,SkillsData!$A:$A,$A17,SkillsData!$B:$B,P$1),"")</f>
        <v>0</v>
      </c>
      <c r="Q17" s="21">
        <f>IFERROR(_xlfn.MAXIFS(SkillsData!$C:$C,SkillsData!$A:$A,$A17,SkillsData!$B:$B,Q$1),"")</f>
        <v>0</v>
      </c>
      <c r="R17" s="21">
        <f>IFERROR(_xlfn.MAXIFS(SkillsData!$C:$C,SkillsData!$A:$A,$A17,SkillsData!$B:$B,R$1),"")</f>
        <v>0</v>
      </c>
      <c r="S17" s="21">
        <f>IFERROR(_xlfn.MAXIFS(SkillsData!$C:$C,SkillsData!$A:$A,$A17,SkillsData!$B:$B,S$1),"")</f>
        <v>0</v>
      </c>
      <c r="T17" s="21">
        <f>IFERROR(_xlfn.MAXIFS(SkillsData!$C:$C,SkillsData!$A:$A,$A17,SkillsData!$B:$B,T$1),"")</f>
        <v>0</v>
      </c>
      <c r="U17" s="21">
        <f>IFERROR(_xlfn.MAXIFS(SkillsData!$C:$C,SkillsData!$A:$A,$A17,SkillsData!$B:$B,U$1),"")</f>
        <v>0</v>
      </c>
      <c r="V17" s="21">
        <f>IFERROR(_xlfn.MAXIFS(SkillsData!$C:$C,SkillsData!$A:$A,$A17,SkillsData!$B:$B,V$1),"")</f>
        <v>0</v>
      </c>
      <c r="W17" s="21">
        <f>IFERROR(_xlfn.MAXIFS(SkillsData!$C:$C,SkillsData!$A:$A,$A17,SkillsData!$B:$B,W$1),"")</f>
        <v>0</v>
      </c>
      <c r="X17" s="21">
        <f>IFERROR(_xlfn.MAXIFS(SkillsData!$C:$C,SkillsData!$A:$A,$A17,SkillsData!$B:$B,X$1),"")</f>
        <v>0</v>
      </c>
      <c r="Y17" s="21">
        <f>IFERROR(_xlfn.MAXIFS(SkillsData!$C:$C,SkillsData!$A:$A,$A17,SkillsData!$B:$B,Y$1),"")</f>
        <v>0</v>
      </c>
      <c r="Z17" s="21">
        <f>IFERROR(_xlfn.MAXIFS(SkillsData!$C:$C,SkillsData!$A:$A,$A17,SkillsData!$B:$B,Z$1),"")</f>
        <v>0</v>
      </c>
      <c r="AA17" s="21">
        <f>IFERROR(_xlfn.MAXIFS(SkillsData!$C:$C,SkillsData!$A:$A,$A17,SkillsData!$B:$B,AA$1),"")</f>
        <v>0</v>
      </c>
      <c r="AB17" s="21">
        <f>IFERROR(_xlfn.MAXIFS(SkillsData!$C:$C,SkillsData!$A:$A,$A17,SkillsData!$B:$B,AB$1),"")</f>
        <v>0</v>
      </c>
      <c r="AC17" s="21">
        <f>IFERROR(_xlfn.MAXIFS(SkillsData!$C:$C,SkillsData!$A:$A,$A17,SkillsData!$B:$B,AC$1),"")</f>
        <v>0</v>
      </c>
      <c r="AD17" s="21">
        <f>IFERROR(_xlfn.MAXIFS(SkillsData!$C:$C,SkillsData!$A:$A,$A17,SkillsData!$B:$B,AD$1),"")</f>
        <v>0</v>
      </c>
      <c r="AE17" s="21">
        <f>IFERROR(_xlfn.MAXIFS(SkillsData!$C:$C,SkillsData!$A:$A,$A17,SkillsData!$B:$B,AE$1),"")</f>
        <v>0</v>
      </c>
      <c r="AF17" s="21">
        <f>IFERROR(_xlfn.MAXIFS(SkillsData!$C:$C,SkillsData!$A:$A,$A17,SkillsData!$B:$B,AF$1),"")</f>
        <v>0</v>
      </c>
      <c r="AG17" s="21">
        <f>IFERROR(_xlfn.MAXIFS(SkillsData!$C:$C,SkillsData!$A:$A,$A17,SkillsData!$B:$B,AG$1),"")</f>
        <v>0</v>
      </c>
      <c r="AH17" s="21">
        <f>IFERROR(_xlfn.MAXIFS(SkillsData!$C:$C,SkillsData!$A:$A,$A17,SkillsData!$B:$B,AH$1),"")</f>
        <v>0</v>
      </c>
      <c r="AI17" s="21">
        <f>IFERROR(_xlfn.MAXIFS(SkillsData!$C:$C,SkillsData!$A:$A,$A17,SkillsData!$B:$B,AI$1),"")</f>
        <v>0</v>
      </c>
      <c r="AJ17" s="21">
        <f>IFERROR(_xlfn.MAXIFS(SkillsData!$C:$C,SkillsData!$A:$A,$A17,SkillsData!$B:$B,AJ$1),"")</f>
        <v>0</v>
      </c>
      <c r="AK17" s="21">
        <f>IFERROR(_xlfn.MAXIFS(SkillsData!$C:$C,SkillsData!$A:$A,$A17,SkillsData!$B:$B,AK$1),"")</f>
        <v>0</v>
      </c>
      <c r="AL17" s="21">
        <f>IFERROR(_xlfn.MAXIFS(SkillsData!$C:$C,SkillsData!$A:$A,$A17,SkillsData!$B:$B,AL$1),"")</f>
        <v>0</v>
      </c>
      <c r="AM17" s="21">
        <f>IFERROR(_xlfn.MAXIFS(SkillsData!$C:$C,SkillsData!$A:$A,$A17,SkillsData!$B:$B,AM$1),"")</f>
        <v>0</v>
      </c>
      <c r="AN17" s="21">
        <f>IFERROR(_xlfn.MAXIFS(SkillsData!$C:$C,SkillsData!$A:$A,$A17,SkillsData!$B:$B,AN$1),"")</f>
        <v>0</v>
      </c>
      <c r="AO17" s="21">
        <f>IFERROR(_xlfn.MAXIFS(SkillsData!$C:$C,SkillsData!$A:$A,$A17,SkillsData!$B:$B,AO$1),"")</f>
        <v>0</v>
      </c>
      <c r="AP17" s="21">
        <f>IFERROR(_xlfn.MAXIFS(SkillsData!$C:$C,SkillsData!$A:$A,$A17,SkillsData!$B:$B,AP$1),"")</f>
        <v>0</v>
      </c>
      <c r="AQ17" s="21">
        <f>IFERROR(_xlfn.MAXIFS(SkillsData!$C:$C,SkillsData!$A:$A,$A17,SkillsData!$B:$B,AQ$1),"")</f>
        <v>0</v>
      </c>
      <c r="AR17" s="21">
        <f>IFERROR(_xlfn.MAXIFS(SkillsData!$C:$C,SkillsData!$A:$A,$A17,SkillsData!$B:$B,AR$1),"")</f>
        <v>0</v>
      </c>
      <c r="AS17" s="21">
        <f>IFERROR(_xlfn.MAXIFS(SkillsData!$C:$C,SkillsData!$A:$A,$A17,SkillsData!$B:$B,AS$1),"")</f>
        <v>0</v>
      </c>
      <c r="AT17" s="21">
        <f>IFERROR(_xlfn.MAXIFS(SkillsData!$C:$C,SkillsData!$A:$A,$A17,SkillsData!$B:$B,AT$1),"")</f>
        <v>0</v>
      </c>
      <c r="AU17" s="21">
        <f>IFERROR(_xlfn.MAXIFS(SkillsData!$C:$C,SkillsData!$A:$A,$A17,SkillsData!$B:$B,AU$1),"")</f>
        <v>0</v>
      </c>
      <c r="AV17" s="21">
        <f>IFERROR(_xlfn.MAXIFS(SkillsData!$C:$C,SkillsData!$A:$A,$A17,SkillsData!$B:$B,AV$1),"")</f>
        <v>0</v>
      </c>
      <c r="AW17" s="21">
        <f>IFERROR(_xlfn.MAXIFS(SkillsData!$C:$C,SkillsData!$A:$A,$A17,SkillsData!$B:$B,AW$1),"")</f>
        <v>0</v>
      </c>
      <c r="AX17" s="21">
        <f>IFERROR(_xlfn.MAXIFS(SkillsData!$C:$C,SkillsData!$A:$A,$A17,SkillsData!$B:$B,AX$1),"")</f>
        <v>0</v>
      </c>
      <c r="AY17" s="21">
        <f>IFERROR(_xlfn.MAXIFS(SkillsData!$C:$C,SkillsData!$A:$A,$A17,SkillsData!$B:$B,AY$1),"")</f>
        <v>0</v>
      </c>
    </row>
    <row r="18" spans="1:51" x14ac:dyDescent="0.25">
      <c r="A18" s="16" t="str">
        <v>Quang</v>
      </c>
      <c r="B18" s="21">
        <f>IFERROR(_xlfn.MAXIFS(SkillsData!$C:$C,SkillsData!$A:$A,$A18,SkillsData!$B:$B,B$1),"")</f>
        <v>3</v>
      </c>
      <c r="C18" s="21">
        <f>IFERROR(_xlfn.MAXIFS(SkillsData!$C:$C,SkillsData!$A:$A,$A18,SkillsData!$B:$B,C$1),"")</f>
        <v>0</v>
      </c>
      <c r="D18" s="21">
        <f>IFERROR(_xlfn.MAXIFS(SkillsData!$C:$C,SkillsData!$A:$A,$A18,SkillsData!$B:$B,D$1),"")</f>
        <v>0</v>
      </c>
      <c r="E18" s="21">
        <f>IFERROR(_xlfn.MAXIFS(SkillsData!$C:$C,SkillsData!$A:$A,$A18,SkillsData!$B:$B,E$1),"")</f>
        <v>0</v>
      </c>
      <c r="F18" s="21">
        <f>IFERROR(_xlfn.MAXIFS(SkillsData!$C:$C,SkillsData!$A:$A,$A18,SkillsData!$B:$B,F$1),"")</f>
        <v>0</v>
      </c>
      <c r="G18" s="21">
        <f>IFERROR(_xlfn.MAXIFS(SkillsData!$C:$C,SkillsData!$A:$A,$A18,SkillsData!$B:$B,G$1),"")</f>
        <v>0</v>
      </c>
      <c r="H18" s="21">
        <f>IFERROR(_xlfn.MAXIFS(SkillsData!$C:$C,SkillsData!$A:$A,$A18,SkillsData!$B:$B,H$1),"")</f>
        <v>0</v>
      </c>
      <c r="I18" s="21">
        <f>IFERROR(_xlfn.MAXIFS(SkillsData!$C:$C,SkillsData!$A:$A,$A18,SkillsData!$B:$B,I$1),"")</f>
        <v>0</v>
      </c>
      <c r="J18" s="21">
        <f>IFERROR(_xlfn.MAXIFS(SkillsData!$C:$C,SkillsData!$A:$A,$A18,SkillsData!$B:$B,J$1),"")</f>
        <v>0</v>
      </c>
      <c r="K18" s="21">
        <f>IFERROR(_xlfn.MAXIFS(SkillsData!$C:$C,SkillsData!$A:$A,$A18,SkillsData!$B:$B,K$1),"")</f>
        <v>0</v>
      </c>
      <c r="L18" s="21">
        <f>IFERROR(_xlfn.MAXIFS(SkillsData!$C:$C,SkillsData!$A:$A,$A18,SkillsData!$B:$B,L$1),"")</f>
        <v>0</v>
      </c>
      <c r="M18" s="21">
        <f>IFERROR(_xlfn.MAXIFS(SkillsData!$C:$C,SkillsData!$A:$A,$A18,SkillsData!$B:$B,M$1),"")</f>
        <v>0</v>
      </c>
      <c r="N18" s="21">
        <f>IFERROR(_xlfn.MAXIFS(SkillsData!$C:$C,SkillsData!$A:$A,$A18,SkillsData!$B:$B,N$1),"")</f>
        <v>0</v>
      </c>
      <c r="O18" s="21">
        <f>IFERROR(_xlfn.MAXIFS(SkillsData!$C:$C,SkillsData!$A:$A,$A18,SkillsData!$B:$B,O$1),"")</f>
        <v>0</v>
      </c>
      <c r="P18" s="21">
        <f>IFERROR(_xlfn.MAXIFS(SkillsData!$C:$C,SkillsData!$A:$A,$A18,SkillsData!$B:$B,P$1),"")</f>
        <v>0</v>
      </c>
      <c r="Q18" s="21">
        <f>IFERROR(_xlfn.MAXIFS(SkillsData!$C:$C,SkillsData!$A:$A,$A18,SkillsData!$B:$B,Q$1),"")</f>
        <v>0</v>
      </c>
      <c r="R18" s="21">
        <f>IFERROR(_xlfn.MAXIFS(SkillsData!$C:$C,SkillsData!$A:$A,$A18,SkillsData!$B:$B,R$1),"")</f>
        <v>0</v>
      </c>
      <c r="S18" s="21">
        <f>IFERROR(_xlfn.MAXIFS(SkillsData!$C:$C,SkillsData!$A:$A,$A18,SkillsData!$B:$B,S$1),"")</f>
        <v>0</v>
      </c>
      <c r="T18" s="21">
        <f>IFERROR(_xlfn.MAXIFS(SkillsData!$C:$C,SkillsData!$A:$A,$A18,SkillsData!$B:$B,T$1),"")</f>
        <v>0</v>
      </c>
      <c r="U18" s="21">
        <f>IFERROR(_xlfn.MAXIFS(SkillsData!$C:$C,SkillsData!$A:$A,$A18,SkillsData!$B:$B,U$1),"")</f>
        <v>0</v>
      </c>
      <c r="V18" s="21">
        <f>IFERROR(_xlfn.MAXIFS(SkillsData!$C:$C,SkillsData!$A:$A,$A18,SkillsData!$B:$B,V$1),"")</f>
        <v>0</v>
      </c>
      <c r="W18" s="21">
        <f>IFERROR(_xlfn.MAXIFS(SkillsData!$C:$C,SkillsData!$A:$A,$A18,SkillsData!$B:$B,W$1),"")</f>
        <v>0</v>
      </c>
      <c r="X18" s="21">
        <f>IFERROR(_xlfn.MAXIFS(SkillsData!$C:$C,SkillsData!$A:$A,$A18,SkillsData!$B:$B,X$1),"")</f>
        <v>0</v>
      </c>
      <c r="Y18" s="21">
        <f>IFERROR(_xlfn.MAXIFS(SkillsData!$C:$C,SkillsData!$A:$A,$A18,SkillsData!$B:$B,Y$1),"")</f>
        <v>0</v>
      </c>
      <c r="Z18" s="21">
        <f>IFERROR(_xlfn.MAXIFS(SkillsData!$C:$C,SkillsData!$A:$A,$A18,SkillsData!$B:$B,Z$1),"")</f>
        <v>0</v>
      </c>
      <c r="AA18" s="21">
        <f>IFERROR(_xlfn.MAXIFS(SkillsData!$C:$C,SkillsData!$A:$A,$A18,SkillsData!$B:$B,AA$1),"")</f>
        <v>0</v>
      </c>
      <c r="AB18" s="21">
        <f>IFERROR(_xlfn.MAXIFS(SkillsData!$C:$C,SkillsData!$A:$A,$A18,SkillsData!$B:$B,AB$1),"")</f>
        <v>0</v>
      </c>
      <c r="AC18" s="21">
        <f>IFERROR(_xlfn.MAXIFS(SkillsData!$C:$C,SkillsData!$A:$A,$A18,SkillsData!$B:$B,AC$1),"")</f>
        <v>0</v>
      </c>
      <c r="AD18" s="21">
        <f>IFERROR(_xlfn.MAXIFS(SkillsData!$C:$C,SkillsData!$A:$A,$A18,SkillsData!$B:$B,AD$1),"")</f>
        <v>0</v>
      </c>
      <c r="AE18" s="21">
        <f>IFERROR(_xlfn.MAXIFS(SkillsData!$C:$C,SkillsData!$A:$A,$A18,SkillsData!$B:$B,AE$1),"")</f>
        <v>0</v>
      </c>
      <c r="AF18" s="21">
        <f>IFERROR(_xlfn.MAXIFS(SkillsData!$C:$C,SkillsData!$A:$A,$A18,SkillsData!$B:$B,AF$1),"")</f>
        <v>0</v>
      </c>
      <c r="AG18" s="21">
        <f>IFERROR(_xlfn.MAXIFS(SkillsData!$C:$C,SkillsData!$A:$A,$A18,SkillsData!$B:$B,AG$1),"")</f>
        <v>0</v>
      </c>
      <c r="AH18" s="21">
        <f>IFERROR(_xlfn.MAXIFS(SkillsData!$C:$C,SkillsData!$A:$A,$A18,SkillsData!$B:$B,AH$1),"")</f>
        <v>0</v>
      </c>
      <c r="AI18" s="21">
        <f>IFERROR(_xlfn.MAXIFS(SkillsData!$C:$C,SkillsData!$A:$A,$A18,SkillsData!$B:$B,AI$1),"")</f>
        <v>0</v>
      </c>
      <c r="AJ18" s="21">
        <f>IFERROR(_xlfn.MAXIFS(SkillsData!$C:$C,SkillsData!$A:$A,$A18,SkillsData!$B:$B,AJ$1),"")</f>
        <v>0</v>
      </c>
      <c r="AK18" s="21">
        <f>IFERROR(_xlfn.MAXIFS(SkillsData!$C:$C,SkillsData!$A:$A,$A18,SkillsData!$B:$B,AK$1),"")</f>
        <v>0</v>
      </c>
      <c r="AL18" s="21">
        <f>IFERROR(_xlfn.MAXIFS(SkillsData!$C:$C,SkillsData!$A:$A,$A18,SkillsData!$B:$B,AL$1),"")</f>
        <v>0</v>
      </c>
      <c r="AM18" s="21">
        <f>IFERROR(_xlfn.MAXIFS(SkillsData!$C:$C,SkillsData!$A:$A,$A18,SkillsData!$B:$B,AM$1),"")</f>
        <v>0</v>
      </c>
      <c r="AN18" s="21">
        <f>IFERROR(_xlfn.MAXIFS(SkillsData!$C:$C,SkillsData!$A:$A,$A18,SkillsData!$B:$B,AN$1),"")</f>
        <v>0</v>
      </c>
      <c r="AO18" s="21">
        <f>IFERROR(_xlfn.MAXIFS(SkillsData!$C:$C,SkillsData!$A:$A,$A18,SkillsData!$B:$B,AO$1),"")</f>
        <v>0</v>
      </c>
      <c r="AP18" s="21">
        <f>IFERROR(_xlfn.MAXIFS(SkillsData!$C:$C,SkillsData!$A:$A,$A18,SkillsData!$B:$B,AP$1),"")</f>
        <v>0</v>
      </c>
      <c r="AQ18" s="21">
        <f>IFERROR(_xlfn.MAXIFS(SkillsData!$C:$C,SkillsData!$A:$A,$A18,SkillsData!$B:$B,AQ$1),"")</f>
        <v>0</v>
      </c>
      <c r="AR18" s="21">
        <f>IFERROR(_xlfn.MAXIFS(SkillsData!$C:$C,SkillsData!$A:$A,$A18,SkillsData!$B:$B,AR$1),"")</f>
        <v>0</v>
      </c>
      <c r="AS18" s="21">
        <f>IFERROR(_xlfn.MAXIFS(SkillsData!$C:$C,SkillsData!$A:$A,$A18,SkillsData!$B:$B,AS$1),"")</f>
        <v>0</v>
      </c>
      <c r="AT18" s="21">
        <f>IFERROR(_xlfn.MAXIFS(SkillsData!$C:$C,SkillsData!$A:$A,$A18,SkillsData!$B:$B,AT$1),"")</f>
        <v>0</v>
      </c>
      <c r="AU18" s="21">
        <f>IFERROR(_xlfn.MAXIFS(SkillsData!$C:$C,SkillsData!$A:$A,$A18,SkillsData!$B:$B,AU$1),"")</f>
        <v>0</v>
      </c>
      <c r="AV18" s="21">
        <f>IFERROR(_xlfn.MAXIFS(SkillsData!$C:$C,SkillsData!$A:$A,$A18,SkillsData!$B:$B,AV$1),"")</f>
        <v>0</v>
      </c>
      <c r="AW18" s="21">
        <f>IFERROR(_xlfn.MAXIFS(SkillsData!$C:$C,SkillsData!$A:$A,$A18,SkillsData!$B:$B,AW$1),"")</f>
        <v>0</v>
      </c>
      <c r="AX18" s="21">
        <f>IFERROR(_xlfn.MAXIFS(SkillsData!$C:$C,SkillsData!$A:$A,$A18,SkillsData!$B:$B,AX$1),"")</f>
        <v>0</v>
      </c>
      <c r="AY18" s="21">
        <f>IFERROR(_xlfn.MAXIFS(SkillsData!$C:$C,SkillsData!$A:$A,$A18,SkillsData!$B:$B,AY$1),"")</f>
        <v>0</v>
      </c>
    </row>
    <row r="19" spans="1:51" x14ac:dyDescent="0.25">
      <c r="A19" s="16" t="str">
        <v>Rina</v>
      </c>
      <c r="B19" s="21">
        <f>IFERROR(_xlfn.MAXIFS(SkillsData!$C:$C,SkillsData!$A:$A,$A19,SkillsData!$B:$B,B$1),"")</f>
        <v>0</v>
      </c>
      <c r="C19" s="21">
        <f>IFERROR(_xlfn.MAXIFS(SkillsData!$C:$C,SkillsData!$A:$A,$A19,SkillsData!$B:$B,C$1),"")</f>
        <v>2</v>
      </c>
      <c r="D19" s="21">
        <f>IFERROR(_xlfn.MAXIFS(SkillsData!$C:$C,SkillsData!$A:$A,$A19,SkillsData!$B:$B,D$1),"")</f>
        <v>0</v>
      </c>
      <c r="E19" s="21">
        <f>IFERROR(_xlfn.MAXIFS(SkillsData!$C:$C,SkillsData!$A:$A,$A19,SkillsData!$B:$B,E$1),"")</f>
        <v>0</v>
      </c>
      <c r="F19" s="21">
        <f>IFERROR(_xlfn.MAXIFS(SkillsData!$C:$C,SkillsData!$A:$A,$A19,SkillsData!$B:$B,F$1),"")</f>
        <v>3</v>
      </c>
      <c r="G19" s="21">
        <f>IFERROR(_xlfn.MAXIFS(SkillsData!$C:$C,SkillsData!$A:$A,$A19,SkillsData!$B:$B,G$1),"")</f>
        <v>0</v>
      </c>
      <c r="H19" s="21">
        <f>IFERROR(_xlfn.MAXIFS(SkillsData!$C:$C,SkillsData!$A:$A,$A19,SkillsData!$B:$B,H$1),"")</f>
        <v>0</v>
      </c>
      <c r="I19" s="21">
        <f>IFERROR(_xlfn.MAXIFS(SkillsData!$C:$C,SkillsData!$A:$A,$A19,SkillsData!$B:$B,I$1),"")</f>
        <v>2</v>
      </c>
      <c r="J19" s="21">
        <f>IFERROR(_xlfn.MAXIFS(SkillsData!$C:$C,SkillsData!$A:$A,$A19,SkillsData!$B:$B,J$1),"")</f>
        <v>0</v>
      </c>
      <c r="K19" s="21">
        <f>IFERROR(_xlfn.MAXIFS(SkillsData!$C:$C,SkillsData!$A:$A,$A19,SkillsData!$B:$B,K$1),"")</f>
        <v>0</v>
      </c>
      <c r="L19" s="21">
        <f>IFERROR(_xlfn.MAXIFS(SkillsData!$C:$C,SkillsData!$A:$A,$A19,SkillsData!$B:$B,L$1),"")</f>
        <v>0</v>
      </c>
      <c r="M19" s="21">
        <f>IFERROR(_xlfn.MAXIFS(SkillsData!$C:$C,SkillsData!$A:$A,$A19,SkillsData!$B:$B,M$1),"")</f>
        <v>0</v>
      </c>
      <c r="N19" s="21">
        <f>IFERROR(_xlfn.MAXIFS(SkillsData!$C:$C,SkillsData!$A:$A,$A19,SkillsData!$B:$B,N$1),"")</f>
        <v>0</v>
      </c>
      <c r="O19" s="21">
        <f>IFERROR(_xlfn.MAXIFS(SkillsData!$C:$C,SkillsData!$A:$A,$A19,SkillsData!$B:$B,O$1),"")</f>
        <v>0</v>
      </c>
      <c r="P19" s="21">
        <f>IFERROR(_xlfn.MAXIFS(SkillsData!$C:$C,SkillsData!$A:$A,$A19,SkillsData!$B:$B,P$1),"")</f>
        <v>0</v>
      </c>
      <c r="Q19" s="21">
        <f>IFERROR(_xlfn.MAXIFS(SkillsData!$C:$C,SkillsData!$A:$A,$A19,SkillsData!$B:$B,Q$1),"")</f>
        <v>0</v>
      </c>
      <c r="R19" s="21">
        <f>IFERROR(_xlfn.MAXIFS(SkillsData!$C:$C,SkillsData!$A:$A,$A19,SkillsData!$B:$B,R$1),"")</f>
        <v>0</v>
      </c>
      <c r="S19" s="21">
        <f>IFERROR(_xlfn.MAXIFS(SkillsData!$C:$C,SkillsData!$A:$A,$A19,SkillsData!$B:$B,S$1),"")</f>
        <v>0</v>
      </c>
      <c r="T19" s="21">
        <f>IFERROR(_xlfn.MAXIFS(SkillsData!$C:$C,SkillsData!$A:$A,$A19,SkillsData!$B:$B,T$1),"")</f>
        <v>0</v>
      </c>
      <c r="U19" s="21">
        <f>IFERROR(_xlfn.MAXIFS(SkillsData!$C:$C,SkillsData!$A:$A,$A19,SkillsData!$B:$B,U$1),"")</f>
        <v>0</v>
      </c>
      <c r="V19" s="21">
        <f>IFERROR(_xlfn.MAXIFS(SkillsData!$C:$C,SkillsData!$A:$A,$A19,SkillsData!$B:$B,V$1),"")</f>
        <v>0</v>
      </c>
      <c r="W19" s="21">
        <f>IFERROR(_xlfn.MAXIFS(SkillsData!$C:$C,SkillsData!$A:$A,$A19,SkillsData!$B:$B,W$1),"")</f>
        <v>0</v>
      </c>
      <c r="X19" s="21">
        <f>IFERROR(_xlfn.MAXIFS(SkillsData!$C:$C,SkillsData!$A:$A,$A19,SkillsData!$B:$B,X$1),"")</f>
        <v>0</v>
      </c>
      <c r="Y19" s="21">
        <f>IFERROR(_xlfn.MAXIFS(SkillsData!$C:$C,SkillsData!$A:$A,$A19,SkillsData!$B:$B,Y$1),"")</f>
        <v>0</v>
      </c>
      <c r="Z19" s="21">
        <f>IFERROR(_xlfn.MAXIFS(SkillsData!$C:$C,SkillsData!$A:$A,$A19,SkillsData!$B:$B,Z$1),"")</f>
        <v>0</v>
      </c>
      <c r="AA19" s="21">
        <f>IFERROR(_xlfn.MAXIFS(SkillsData!$C:$C,SkillsData!$A:$A,$A19,SkillsData!$B:$B,AA$1),"")</f>
        <v>0</v>
      </c>
      <c r="AB19" s="21">
        <f>IFERROR(_xlfn.MAXIFS(SkillsData!$C:$C,SkillsData!$A:$A,$A19,SkillsData!$B:$B,AB$1),"")</f>
        <v>0</v>
      </c>
      <c r="AC19" s="21">
        <f>IFERROR(_xlfn.MAXIFS(SkillsData!$C:$C,SkillsData!$A:$A,$A19,SkillsData!$B:$B,AC$1),"")</f>
        <v>0</v>
      </c>
      <c r="AD19" s="21">
        <f>IFERROR(_xlfn.MAXIFS(SkillsData!$C:$C,SkillsData!$A:$A,$A19,SkillsData!$B:$B,AD$1),"")</f>
        <v>0</v>
      </c>
      <c r="AE19" s="21">
        <f>IFERROR(_xlfn.MAXIFS(SkillsData!$C:$C,SkillsData!$A:$A,$A19,SkillsData!$B:$B,AE$1),"")</f>
        <v>0</v>
      </c>
      <c r="AF19" s="21">
        <f>IFERROR(_xlfn.MAXIFS(SkillsData!$C:$C,SkillsData!$A:$A,$A19,SkillsData!$B:$B,AF$1),"")</f>
        <v>0</v>
      </c>
      <c r="AG19" s="21">
        <f>IFERROR(_xlfn.MAXIFS(SkillsData!$C:$C,SkillsData!$A:$A,$A19,SkillsData!$B:$B,AG$1),"")</f>
        <v>0</v>
      </c>
      <c r="AH19" s="21">
        <f>IFERROR(_xlfn.MAXIFS(SkillsData!$C:$C,SkillsData!$A:$A,$A19,SkillsData!$B:$B,AH$1),"")</f>
        <v>0</v>
      </c>
      <c r="AI19" s="21">
        <f>IFERROR(_xlfn.MAXIFS(SkillsData!$C:$C,SkillsData!$A:$A,$A19,SkillsData!$B:$B,AI$1),"")</f>
        <v>0</v>
      </c>
      <c r="AJ19" s="21">
        <f>IFERROR(_xlfn.MAXIFS(SkillsData!$C:$C,SkillsData!$A:$A,$A19,SkillsData!$B:$B,AJ$1),"")</f>
        <v>0</v>
      </c>
      <c r="AK19" s="21">
        <f>IFERROR(_xlfn.MAXIFS(SkillsData!$C:$C,SkillsData!$A:$A,$A19,SkillsData!$B:$B,AK$1),"")</f>
        <v>0</v>
      </c>
      <c r="AL19" s="21">
        <f>IFERROR(_xlfn.MAXIFS(SkillsData!$C:$C,SkillsData!$A:$A,$A19,SkillsData!$B:$B,AL$1),"")</f>
        <v>0</v>
      </c>
      <c r="AM19" s="21">
        <f>IFERROR(_xlfn.MAXIFS(SkillsData!$C:$C,SkillsData!$A:$A,$A19,SkillsData!$B:$B,AM$1),"")</f>
        <v>0</v>
      </c>
      <c r="AN19" s="21">
        <f>IFERROR(_xlfn.MAXIFS(SkillsData!$C:$C,SkillsData!$A:$A,$A19,SkillsData!$B:$B,AN$1),"")</f>
        <v>0</v>
      </c>
      <c r="AO19" s="21">
        <f>IFERROR(_xlfn.MAXIFS(SkillsData!$C:$C,SkillsData!$A:$A,$A19,SkillsData!$B:$B,AO$1),"")</f>
        <v>0</v>
      </c>
      <c r="AP19" s="21">
        <f>IFERROR(_xlfn.MAXIFS(SkillsData!$C:$C,SkillsData!$A:$A,$A19,SkillsData!$B:$B,AP$1),"")</f>
        <v>0</v>
      </c>
      <c r="AQ19" s="21">
        <f>IFERROR(_xlfn.MAXIFS(SkillsData!$C:$C,SkillsData!$A:$A,$A19,SkillsData!$B:$B,AQ$1),"")</f>
        <v>0</v>
      </c>
      <c r="AR19" s="21">
        <f>IFERROR(_xlfn.MAXIFS(SkillsData!$C:$C,SkillsData!$A:$A,$A19,SkillsData!$B:$B,AR$1),"")</f>
        <v>0</v>
      </c>
      <c r="AS19" s="21">
        <f>IFERROR(_xlfn.MAXIFS(SkillsData!$C:$C,SkillsData!$A:$A,$A19,SkillsData!$B:$B,AS$1),"")</f>
        <v>0</v>
      </c>
      <c r="AT19" s="21">
        <f>IFERROR(_xlfn.MAXIFS(SkillsData!$C:$C,SkillsData!$A:$A,$A19,SkillsData!$B:$B,AT$1),"")</f>
        <v>0</v>
      </c>
      <c r="AU19" s="21">
        <f>IFERROR(_xlfn.MAXIFS(SkillsData!$C:$C,SkillsData!$A:$A,$A19,SkillsData!$B:$B,AU$1),"")</f>
        <v>0</v>
      </c>
      <c r="AV19" s="21">
        <f>IFERROR(_xlfn.MAXIFS(SkillsData!$C:$C,SkillsData!$A:$A,$A19,SkillsData!$B:$B,AV$1),"")</f>
        <v>0</v>
      </c>
      <c r="AW19" s="21">
        <f>IFERROR(_xlfn.MAXIFS(SkillsData!$C:$C,SkillsData!$A:$A,$A19,SkillsData!$B:$B,AW$1),"")</f>
        <v>0</v>
      </c>
      <c r="AX19" s="21">
        <f>IFERROR(_xlfn.MAXIFS(SkillsData!$C:$C,SkillsData!$A:$A,$A19,SkillsData!$B:$B,AX$1),"")</f>
        <v>0</v>
      </c>
      <c r="AY19" s="21">
        <f>IFERROR(_xlfn.MAXIFS(SkillsData!$C:$C,SkillsData!$A:$A,$A19,SkillsData!$B:$B,AY$1),"")</f>
        <v>0</v>
      </c>
    </row>
    <row r="20" spans="1:51" x14ac:dyDescent="0.25">
      <c r="A20" s="16" t="str">
        <v>Soren</v>
      </c>
      <c r="B20" s="21">
        <f>IFERROR(_xlfn.MAXIFS(SkillsData!$C:$C,SkillsData!$A:$A,$A20,SkillsData!$B:$B,B$1),"")</f>
        <v>0</v>
      </c>
      <c r="C20" s="21">
        <f>IFERROR(_xlfn.MAXIFS(SkillsData!$C:$C,SkillsData!$A:$A,$A20,SkillsData!$B:$B,C$1),"")</f>
        <v>0</v>
      </c>
      <c r="D20" s="21">
        <f>IFERROR(_xlfn.MAXIFS(SkillsData!$C:$C,SkillsData!$A:$A,$A20,SkillsData!$B:$B,D$1),"")</f>
        <v>0</v>
      </c>
      <c r="E20" s="21">
        <f>IFERROR(_xlfn.MAXIFS(SkillsData!$C:$C,SkillsData!$A:$A,$A20,SkillsData!$B:$B,E$1),"")</f>
        <v>0</v>
      </c>
      <c r="F20" s="21">
        <f>IFERROR(_xlfn.MAXIFS(SkillsData!$C:$C,SkillsData!$A:$A,$A20,SkillsData!$B:$B,F$1),"")</f>
        <v>0</v>
      </c>
      <c r="G20" s="21">
        <f>IFERROR(_xlfn.MAXIFS(SkillsData!$C:$C,SkillsData!$A:$A,$A20,SkillsData!$B:$B,G$1),"")</f>
        <v>2</v>
      </c>
      <c r="H20" s="21">
        <f>IFERROR(_xlfn.MAXIFS(SkillsData!$C:$C,SkillsData!$A:$A,$A20,SkillsData!$B:$B,H$1),"")</f>
        <v>0</v>
      </c>
      <c r="I20" s="21">
        <f>IFERROR(_xlfn.MAXIFS(SkillsData!$C:$C,SkillsData!$A:$A,$A20,SkillsData!$B:$B,I$1),"")</f>
        <v>0</v>
      </c>
      <c r="J20" s="21">
        <f>IFERROR(_xlfn.MAXIFS(SkillsData!$C:$C,SkillsData!$A:$A,$A20,SkillsData!$B:$B,J$1),"")</f>
        <v>0</v>
      </c>
      <c r="K20" s="21">
        <f>IFERROR(_xlfn.MAXIFS(SkillsData!$C:$C,SkillsData!$A:$A,$A20,SkillsData!$B:$B,K$1),"")</f>
        <v>0</v>
      </c>
      <c r="L20" s="21">
        <f>IFERROR(_xlfn.MAXIFS(SkillsData!$C:$C,SkillsData!$A:$A,$A20,SkillsData!$B:$B,L$1),"")</f>
        <v>0</v>
      </c>
      <c r="M20" s="21">
        <f>IFERROR(_xlfn.MAXIFS(SkillsData!$C:$C,SkillsData!$A:$A,$A20,SkillsData!$B:$B,M$1),"")</f>
        <v>0</v>
      </c>
      <c r="N20" s="21">
        <f>IFERROR(_xlfn.MAXIFS(SkillsData!$C:$C,SkillsData!$A:$A,$A20,SkillsData!$B:$B,N$1),"")</f>
        <v>0</v>
      </c>
      <c r="O20" s="21">
        <f>IFERROR(_xlfn.MAXIFS(SkillsData!$C:$C,SkillsData!$A:$A,$A20,SkillsData!$B:$B,O$1),"")</f>
        <v>0</v>
      </c>
      <c r="P20" s="21">
        <f>IFERROR(_xlfn.MAXIFS(SkillsData!$C:$C,SkillsData!$A:$A,$A20,SkillsData!$B:$B,P$1),"")</f>
        <v>0</v>
      </c>
      <c r="Q20" s="21">
        <f>IFERROR(_xlfn.MAXIFS(SkillsData!$C:$C,SkillsData!$A:$A,$A20,SkillsData!$B:$B,Q$1),"")</f>
        <v>0</v>
      </c>
      <c r="R20" s="21">
        <f>IFERROR(_xlfn.MAXIFS(SkillsData!$C:$C,SkillsData!$A:$A,$A20,SkillsData!$B:$B,R$1),"")</f>
        <v>0</v>
      </c>
      <c r="S20" s="21">
        <f>IFERROR(_xlfn.MAXIFS(SkillsData!$C:$C,SkillsData!$A:$A,$A20,SkillsData!$B:$B,S$1),"")</f>
        <v>0</v>
      </c>
      <c r="T20" s="21">
        <f>IFERROR(_xlfn.MAXIFS(SkillsData!$C:$C,SkillsData!$A:$A,$A20,SkillsData!$B:$B,T$1),"")</f>
        <v>0</v>
      </c>
      <c r="U20" s="21">
        <f>IFERROR(_xlfn.MAXIFS(SkillsData!$C:$C,SkillsData!$A:$A,$A20,SkillsData!$B:$B,U$1),"")</f>
        <v>0</v>
      </c>
      <c r="V20" s="21">
        <f>IFERROR(_xlfn.MAXIFS(SkillsData!$C:$C,SkillsData!$A:$A,$A20,SkillsData!$B:$B,V$1),"")</f>
        <v>0</v>
      </c>
      <c r="W20" s="21">
        <f>IFERROR(_xlfn.MAXIFS(SkillsData!$C:$C,SkillsData!$A:$A,$A20,SkillsData!$B:$B,W$1),"")</f>
        <v>0</v>
      </c>
      <c r="X20" s="21">
        <f>IFERROR(_xlfn.MAXIFS(SkillsData!$C:$C,SkillsData!$A:$A,$A20,SkillsData!$B:$B,X$1),"")</f>
        <v>0</v>
      </c>
      <c r="Y20" s="21">
        <f>IFERROR(_xlfn.MAXIFS(SkillsData!$C:$C,SkillsData!$A:$A,$A20,SkillsData!$B:$B,Y$1),"")</f>
        <v>0</v>
      </c>
      <c r="Z20" s="21">
        <f>IFERROR(_xlfn.MAXIFS(SkillsData!$C:$C,SkillsData!$A:$A,$A20,SkillsData!$B:$B,Z$1),"")</f>
        <v>0</v>
      </c>
      <c r="AA20" s="21">
        <f>IFERROR(_xlfn.MAXIFS(SkillsData!$C:$C,SkillsData!$A:$A,$A20,SkillsData!$B:$B,AA$1),"")</f>
        <v>0</v>
      </c>
      <c r="AB20" s="21">
        <f>IFERROR(_xlfn.MAXIFS(SkillsData!$C:$C,SkillsData!$A:$A,$A20,SkillsData!$B:$B,AB$1),"")</f>
        <v>0</v>
      </c>
      <c r="AC20" s="21">
        <f>IFERROR(_xlfn.MAXIFS(SkillsData!$C:$C,SkillsData!$A:$A,$A20,SkillsData!$B:$B,AC$1),"")</f>
        <v>0</v>
      </c>
      <c r="AD20" s="21">
        <f>IFERROR(_xlfn.MAXIFS(SkillsData!$C:$C,SkillsData!$A:$A,$A20,SkillsData!$B:$B,AD$1),"")</f>
        <v>0</v>
      </c>
      <c r="AE20" s="21">
        <f>IFERROR(_xlfn.MAXIFS(SkillsData!$C:$C,SkillsData!$A:$A,$A20,SkillsData!$B:$B,AE$1),"")</f>
        <v>0</v>
      </c>
      <c r="AF20" s="21">
        <f>IFERROR(_xlfn.MAXIFS(SkillsData!$C:$C,SkillsData!$A:$A,$A20,SkillsData!$B:$B,AF$1),"")</f>
        <v>0</v>
      </c>
      <c r="AG20" s="21">
        <f>IFERROR(_xlfn.MAXIFS(SkillsData!$C:$C,SkillsData!$A:$A,$A20,SkillsData!$B:$B,AG$1),"")</f>
        <v>0</v>
      </c>
      <c r="AH20" s="21">
        <f>IFERROR(_xlfn.MAXIFS(SkillsData!$C:$C,SkillsData!$A:$A,$A20,SkillsData!$B:$B,AH$1),"")</f>
        <v>0</v>
      </c>
      <c r="AI20" s="21">
        <f>IFERROR(_xlfn.MAXIFS(SkillsData!$C:$C,SkillsData!$A:$A,$A20,SkillsData!$B:$B,AI$1),"")</f>
        <v>0</v>
      </c>
      <c r="AJ20" s="21">
        <f>IFERROR(_xlfn.MAXIFS(SkillsData!$C:$C,SkillsData!$A:$A,$A20,SkillsData!$B:$B,AJ$1),"")</f>
        <v>0</v>
      </c>
      <c r="AK20" s="21">
        <f>IFERROR(_xlfn.MAXIFS(SkillsData!$C:$C,SkillsData!$A:$A,$A20,SkillsData!$B:$B,AK$1),"")</f>
        <v>0</v>
      </c>
      <c r="AL20" s="21">
        <f>IFERROR(_xlfn.MAXIFS(SkillsData!$C:$C,SkillsData!$A:$A,$A20,SkillsData!$B:$B,AL$1),"")</f>
        <v>0</v>
      </c>
      <c r="AM20" s="21">
        <f>IFERROR(_xlfn.MAXIFS(SkillsData!$C:$C,SkillsData!$A:$A,$A20,SkillsData!$B:$B,AM$1),"")</f>
        <v>0</v>
      </c>
      <c r="AN20" s="21">
        <f>IFERROR(_xlfn.MAXIFS(SkillsData!$C:$C,SkillsData!$A:$A,$A20,SkillsData!$B:$B,AN$1),"")</f>
        <v>0</v>
      </c>
      <c r="AO20" s="21">
        <f>IFERROR(_xlfn.MAXIFS(SkillsData!$C:$C,SkillsData!$A:$A,$A20,SkillsData!$B:$B,AO$1),"")</f>
        <v>0</v>
      </c>
      <c r="AP20" s="21">
        <f>IFERROR(_xlfn.MAXIFS(SkillsData!$C:$C,SkillsData!$A:$A,$A20,SkillsData!$B:$B,AP$1),"")</f>
        <v>0</v>
      </c>
      <c r="AQ20" s="21">
        <f>IFERROR(_xlfn.MAXIFS(SkillsData!$C:$C,SkillsData!$A:$A,$A20,SkillsData!$B:$B,AQ$1),"")</f>
        <v>0</v>
      </c>
      <c r="AR20" s="21">
        <f>IFERROR(_xlfn.MAXIFS(SkillsData!$C:$C,SkillsData!$A:$A,$A20,SkillsData!$B:$B,AR$1),"")</f>
        <v>0</v>
      </c>
      <c r="AS20" s="21">
        <f>IFERROR(_xlfn.MAXIFS(SkillsData!$C:$C,SkillsData!$A:$A,$A20,SkillsData!$B:$B,AS$1),"")</f>
        <v>0</v>
      </c>
      <c r="AT20" s="21">
        <f>IFERROR(_xlfn.MAXIFS(SkillsData!$C:$C,SkillsData!$A:$A,$A20,SkillsData!$B:$B,AT$1),"")</f>
        <v>0</v>
      </c>
      <c r="AU20" s="21">
        <f>IFERROR(_xlfn.MAXIFS(SkillsData!$C:$C,SkillsData!$A:$A,$A20,SkillsData!$B:$B,AU$1),"")</f>
        <v>0</v>
      </c>
      <c r="AV20" s="21">
        <f>IFERROR(_xlfn.MAXIFS(SkillsData!$C:$C,SkillsData!$A:$A,$A20,SkillsData!$B:$B,AV$1),"")</f>
        <v>0</v>
      </c>
      <c r="AW20" s="21">
        <f>IFERROR(_xlfn.MAXIFS(SkillsData!$C:$C,SkillsData!$A:$A,$A20,SkillsData!$B:$B,AW$1),"")</f>
        <v>0</v>
      </c>
      <c r="AX20" s="21">
        <f>IFERROR(_xlfn.MAXIFS(SkillsData!$C:$C,SkillsData!$A:$A,$A20,SkillsData!$B:$B,AX$1),"")</f>
        <v>0</v>
      </c>
      <c r="AY20" s="21">
        <f>IFERROR(_xlfn.MAXIFS(SkillsData!$C:$C,SkillsData!$A:$A,$A20,SkillsData!$B:$B,AY$1),"")</f>
        <v>0</v>
      </c>
    </row>
    <row r="21" spans="1:51" x14ac:dyDescent="0.25">
      <c r="A21" s="16" t="str">
        <v>Tala</v>
      </c>
      <c r="B21" s="21">
        <f>IFERROR(_xlfn.MAXIFS(SkillsData!$C:$C,SkillsData!$A:$A,$A21,SkillsData!$B:$B,B$1),"")</f>
        <v>0</v>
      </c>
      <c r="C21" s="21">
        <f>IFERROR(_xlfn.MAXIFS(SkillsData!$C:$C,SkillsData!$A:$A,$A21,SkillsData!$B:$B,C$1),"")</f>
        <v>0</v>
      </c>
      <c r="D21" s="21">
        <f>IFERROR(_xlfn.MAXIFS(SkillsData!$C:$C,SkillsData!$A:$A,$A21,SkillsData!$B:$B,D$1),"")</f>
        <v>2</v>
      </c>
      <c r="E21" s="21">
        <f>IFERROR(_xlfn.MAXIFS(SkillsData!$C:$C,SkillsData!$A:$A,$A21,SkillsData!$B:$B,E$1),"")</f>
        <v>0</v>
      </c>
      <c r="F21" s="21">
        <f>IFERROR(_xlfn.MAXIFS(SkillsData!$C:$C,SkillsData!$A:$A,$A21,SkillsData!$B:$B,F$1),"")</f>
        <v>0</v>
      </c>
      <c r="G21" s="21">
        <f>IFERROR(_xlfn.MAXIFS(SkillsData!$C:$C,SkillsData!$A:$A,$A21,SkillsData!$B:$B,G$1),"")</f>
        <v>0</v>
      </c>
      <c r="H21" s="21">
        <f>IFERROR(_xlfn.MAXIFS(SkillsData!$C:$C,SkillsData!$A:$A,$A21,SkillsData!$B:$B,H$1),"")</f>
        <v>0</v>
      </c>
      <c r="I21" s="21">
        <f>IFERROR(_xlfn.MAXIFS(SkillsData!$C:$C,SkillsData!$A:$A,$A21,SkillsData!$B:$B,I$1),"")</f>
        <v>0</v>
      </c>
      <c r="J21" s="21">
        <f>IFERROR(_xlfn.MAXIFS(SkillsData!$C:$C,SkillsData!$A:$A,$A21,SkillsData!$B:$B,J$1),"")</f>
        <v>0</v>
      </c>
      <c r="K21" s="21">
        <f>IFERROR(_xlfn.MAXIFS(SkillsData!$C:$C,SkillsData!$A:$A,$A21,SkillsData!$B:$B,K$1),"")</f>
        <v>0</v>
      </c>
      <c r="L21" s="21">
        <f>IFERROR(_xlfn.MAXIFS(SkillsData!$C:$C,SkillsData!$A:$A,$A21,SkillsData!$B:$B,L$1),"")</f>
        <v>0</v>
      </c>
      <c r="M21" s="21">
        <f>IFERROR(_xlfn.MAXIFS(SkillsData!$C:$C,SkillsData!$A:$A,$A21,SkillsData!$B:$B,M$1),"")</f>
        <v>0</v>
      </c>
      <c r="N21" s="21">
        <f>IFERROR(_xlfn.MAXIFS(SkillsData!$C:$C,SkillsData!$A:$A,$A21,SkillsData!$B:$B,N$1),"")</f>
        <v>0</v>
      </c>
      <c r="O21" s="21">
        <f>IFERROR(_xlfn.MAXIFS(SkillsData!$C:$C,SkillsData!$A:$A,$A21,SkillsData!$B:$B,O$1),"")</f>
        <v>0</v>
      </c>
      <c r="P21" s="21">
        <f>IFERROR(_xlfn.MAXIFS(SkillsData!$C:$C,SkillsData!$A:$A,$A21,SkillsData!$B:$B,P$1),"")</f>
        <v>0</v>
      </c>
      <c r="Q21" s="21">
        <f>IFERROR(_xlfn.MAXIFS(SkillsData!$C:$C,SkillsData!$A:$A,$A21,SkillsData!$B:$B,Q$1),"")</f>
        <v>0</v>
      </c>
      <c r="R21" s="21">
        <f>IFERROR(_xlfn.MAXIFS(SkillsData!$C:$C,SkillsData!$A:$A,$A21,SkillsData!$B:$B,R$1),"")</f>
        <v>0</v>
      </c>
      <c r="S21" s="21">
        <f>IFERROR(_xlfn.MAXIFS(SkillsData!$C:$C,SkillsData!$A:$A,$A21,SkillsData!$B:$B,S$1),"")</f>
        <v>0</v>
      </c>
      <c r="T21" s="21">
        <f>IFERROR(_xlfn.MAXIFS(SkillsData!$C:$C,SkillsData!$A:$A,$A21,SkillsData!$B:$B,T$1),"")</f>
        <v>0</v>
      </c>
      <c r="U21" s="21">
        <f>IFERROR(_xlfn.MAXIFS(SkillsData!$C:$C,SkillsData!$A:$A,$A21,SkillsData!$B:$B,U$1),"")</f>
        <v>0</v>
      </c>
      <c r="V21" s="21">
        <f>IFERROR(_xlfn.MAXIFS(SkillsData!$C:$C,SkillsData!$A:$A,$A21,SkillsData!$B:$B,V$1),"")</f>
        <v>0</v>
      </c>
      <c r="W21" s="21">
        <f>IFERROR(_xlfn.MAXIFS(SkillsData!$C:$C,SkillsData!$A:$A,$A21,SkillsData!$B:$B,W$1),"")</f>
        <v>0</v>
      </c>
      <c r="X21" s="21">
        <f>IFERROR(_xlfn.MAXIFS(SkillsData!$C:$C,SkillsData!$A:$A,$A21,SkillsData!$B:$B,X$1),"")</f>
        <v>0</v>
      </c>
      <c r="Y21" s="21">
        <f>IFERROR(_xlfn.MAXIFS(SkillsData!$C:$C,SkillsData!$A:$A,$A21,SkillsData!$B:$B,Y$1),"")</f>
        <v>0</v>
      </c>
      <c r="Z21" s="21">
        <f>IFERROR(_xlfn.MAXIFS(SkillsData!$C:$C,SkillsData!$A:$A,$A21,SkillsData!$B:$B,Z$1),"")</f>
        <v>0</v>
      </c>
      <c r="AA21" s="21">
        <f>IFERROR(_xlfn.MAXIFS(SkillsData!$C:$C,SkillsData!$A:$A,$A21,SkillsData!$B:$B,AA$1),"")</f>
        <v>0</v>
      </c>
      <c r="AB21" s="21">
        <f>IFERROR(_xlfn.MAXIFS(SkillsData!$C:$C,SkillsData!$A:$A,$A21,SkillsData!$B:$B,AB$1),"")</f>
        <v>0</v>
      </c>
      <c r="AC21" s="21">
        <f>IFERROR(_xlfn.MAXIFS(SkillsData!$C:$C,SkillsData!$A:$A,$A21,SkillsData!$B:$B,AC$1),"")</f>
        <v>0</v>
      </c>
      <c r="AD21" s="21">
        <f>IFERROR(_xlfn.MAXIFS(SkillsData!$C:$C,SkillsData!$A:$A,$A21,SkillsData!$B:$B,AD$1),"")</f>
        <v>0</v>
      </c>
      <c r="AE21" s="21">
        <f>IFERROR(_xlfn.MAXIFS(SkillsData!$C:$C,SkillsData!$A:$A,$A21,SkillsData!$B:$B,AE$1),"")</f>
        <v>0</v>
      </c>
      <c r="AF21" s="21">
        <f>IFERROR(_xlfn.MAXIFS(SkillsData!$C:$C,SkillsData!$A:$A,$A21,SkillsData!$B:$B,AF$1),"")</f>
        <v>0</v>
      </c>
      <c r="AG21" s="21">
        <f>IFERROR(_xlfn.MAXIFS(SkillsData!$C:$C,SkillsData!$A:$A,$A21,SkillsData!$B:$B,AG$1),"")</f>
        <v>0</v>
      </c>
      <c r="AH21" s="21">
        <f>IFERROR(_xlfn.MAXIFS(SkillsData!$C:$C,SkillsData!$A:$A,$A21,SkillsData!$B:$B,AH$1),"")</f>
        <v>0</v>
      </c>
      <c r="AI21" s="21">
        <f>IFERROR(_xlfn.MAXIFS(SkillsData!$C:$C,SkillsData!$A:$A,$A21,SkillsData!$B:$B,AI$1),"")</f>
        <v>0</v>
      </c>
      <c r="AJ21" s="21">
        <f>IFERROR(_xlfn.MAXIFS(SkillsData!$C:$C,SkillsData!$A:$A,$A21,SkillsData!$B:$B,AJ$1),"")</f>
        <v>0</v>
      </c>
      <c r="AK21" s="21">
        <f>IFERROR(_xlfn.MAXIFS(SkillsData!$C:$C,SkillsData!$A:$A,$A21,SkillsData!$B:$B,AK$1),"")</f>
        <v>0</v>
      </c>
      <c r="AL21" s="21">
        <f>IFERROR(_xlfn.MAXIFS(SkillsData!$C:$C,SkillsData!$A:$A,$A21,SkillsData!$B:$B,AL$1),"")</f>
        <v>0</v>
      </c>
      <c r="AM21" s="21">
        <f>IFERROR(_xlfn.MAXIFS(SkillsData!$C:$C,SkillsData!$A:$A,$A21,SkillsData!$B:$B,AM$1),"")</f>
        <v>0</v>
      </c>
      <c r="AN21" s="21">
        <f>IFERROR(_xlfn.MAXIFS(SkillsData!$C:$C,SkillsData!$A:$A,$A21,SkillsData!$B:$B,AN$1),"")</f>
        <v>0</v>
      </c>
      <c r="AO21" s="21">
        <f>IFERROR(_xlfn.MAXIFS(SkillsData!$C:$C,SkillsData!$A:$A,$A21,SkillsData!$B:$B,AO$1),"")</f>
        <v>0</v>
      </c>
      <c r="AP21" s="21">
        <f>IFERROR(_xlfn.MAXIFS(SkillsData!$C:$C,SkillsData!$A:$A,$A21,SkillsData!$B:$B,AP$1),"")</f>
        <v>0</v>
      </c>
      <c r="AQ21" s="21">
        <f>IFERROR(_xlfn.MAXIFS(SkillsData!$C:$C,SkillsData!$A:$A,$A21,SkillsData!$B:$B,AQ$1),"")</f>
        <v>0</v>
      </c>
      <c r="AR21" s="21">
        <f>IFERROR(_xlfn.MAXIFS(SkillsData!$C:$C,SkillsData!$A:$A,$A21,SkillsData!$B:$B,AR$1),"")</f>
        <v>0</v>
      </c>
      <c r="AS21" s="21">
        <f>IFERROR(_xlfn.MAXIFS(SkillsData!$C:$C,SkillsData!$A:$A,$A21,SkillsData!$B:$B,AS$1),"")</f>
        <v>0</v>
      </c>
      <c r="AT21" s="21">
        <f>IFERROR(_xlfn.MAXIFS(SkillsData!$C:$C,SkillsData!$A:$A,$A21,SkillsData!$B:$B,AT$1),"")</f>
        <v>0</v>
      </c>
      <c r="AU21" s="21">
        <f>IFERROR(_xlfn.MAXIFS(SkillsData!$C:$C,SkillsData!$A:$A,$A21,SkillsData!$B:$B,AU$1),"")</f>
        <v>0</v>
      </c>
      <c r="AV21" s="21">
        <f>IFERROR(_xlfn.MAXIFS(SkillsData!$C:$C,SkillsData!$A:$A,$A21,SkillsData!$B:$B,AV$1),"")</f>
        <v>0</v>
      </c>
      <c r="AW21" s="21">
        <f>IFERROR(_xlfn.MAXIFS(SkillsData!$C:$C,SkillsData!$A:$A,$A21,SkillsData!$B:$B,AW$1),"")</f>
        <v>0</v>
      </c>
      <c r="AX21" s="21">
        <f>IFERROR(_xlfn.MAXIFS(SkillsData!$C:$C,SkillsData!$A:$A,$A21,SkillsData!$B:$B,AX$1),"")</f>
        <v>0</v>
      </c>
      <c r="AY21" s="21">
        <f>IFERROR(_xlfn.MAXIFS(SkillsData!$C:$C,SkillsData!$A:$A,$A21,SkillsData!$B:$B,AY$1),"")</f>
        <v>0</v>
      </c>
    </row>
    <row r="22" spans="1:51" x14ac:dyDescent="0.25">
      <c r="A22" s="16"/>
      <c r="B22" s="21">
        <f>IFERROR(_xlfn.MAXIFS(SkillsData!$C:$C,SkillsData!$A:$A,$A22,SkillsData!$B:$B,B$1),"")</f>
        <v>0</v>
      </c>
      <c r="C22" s="21">
        <f>IFERROR(_xlfn.MAXIFS(SkillsData!$C:$C,SkillsData!$A:$A,$A22,SkillsData!$B:$B,C$1),"")</f>
        <v>0</v>
      </c>
      <c r="D22" s="21">
        <f>IFERROR(_xlfn.MAXIFS(SkillsData!$C:$C,SkillsData!$A:$A,$A22,SkillsData!$B:$B,D$1),"")</f>
        <v>0</v>
      </c>
      <c r="E22" s="21">
        <f>IFERROR(_xlfn.MAXIFS(SkillsData!$C:$C,SkillsData!$A:$A,$A22,SkillsData!$B:$B,E$1),"")</f>
        <v>0</v>
      </c>
      <c r="F22" s="21">
        <f>IFERROR(_xlfn.MAXIFS(SkillsData!$C:$C,SkillsData!$A:$A,$A22,SkillsData!$B:$B,F$1),"")</f>
        <v>0</v>
      </c>
      <c r="G22" s="21">
        <f>IFERROR(_xlfn.MAXIFS(SkillsData!$C:$C,SkillsData!$A:$A,$A22,SkillsData!$B:$B,G$1),"")</f>
        <v>0</v>
      </c>
      <c r="H22" s="21">
        <f>IFERROR(_xlfn.MAXIFS(SkillsData!$C:$C,SkillsData!$A:$A,$A22,SkillsData!$B:$B,H$1),"")</f>
        <v>0</v>
      </c>
      <c r="I22" s="21">
        <f>IFERROR(_xlfn.MAXIFS(SkillsData!$C:$C,SkillsData!$A:$A,$A22,SkillsData!$B:$B,I$1),"")</f>
        <v>0</v>
      </c>
      <c r="J22" s="21">
        <f>IFERROR(_xlfn.MAXIFS(SkillsData!$C:$C,SkillsData!$A:$A,$A22,SkillsData!$B:$B,J$1),"")</f>
        <v>0</v>
      </c>
      <c r="K22" s="21">
        <f>IFERROR(_xlfn.MAXIFS(SkillsData!$C:$C,SkillsData!$A:$A,$A22,SkillsData!$B:$B,K$1),"")</f>
        <v>0</v>
      </c>
      <c r="L22" s="21">
        <f>IFERROR(_xlfn.MAXIFS(SkillsData!$C:$C,SkillsData!$A:$A,$A22,SkillsData!$B:$B,L$1),"")</f>
        <v>0</v>
      </c>
      <c r="M22" s="21">
        <f>IFERROR(_xlfn.MAXIFS(SkillsData!$C:$C,SkillsData!$A:$A,$A22,SkillsData!$B:$B,M$1),"")</f>
        <v>0</v>
      </c>
      <c r="N22" s="21">
        <f>IFERROR(_xlfn.MAXIFS(SkillsData!$C:$C,SkillsData!$A:$A,$A22,SkillsData!$B:$B,N$1),"")</f>
        <v>0</v>
      </c>
      <c r="O22" s="21">
        <f>IFERROR(_xlfn.MAXIFS(SkillsData!$C:$C,SkillsData!$A:$A,$A22,SkillsData!$B:$B,O$1),"")</f>
        <v>0</v>
      </c>
      <c r="P22" s="21">
        <f>IFERROR(_xlfn.MAXIFS(SkillsData!$C:$C,SkillsData!$A:$A,$A22,SkillsData!$B:$B,P$1),"")</f>
        <v>0</v>
      </c>
      <c r="Q22" s="21">
        <f>IFERROR(_xlfn.MAXIFS(SkillsData!$C:$C,SkillsData!$A:$A,$A22,SkillsData!$B:$B,Q$1),"")</f>
        <v>0</v>
      </c>
      <c r="R22" s="21">
        <f>IFERROR(_xlfn.MAXIFS(SkillsData!$C:$C,SkillsData!$A:$A,$A22,SkillsData!$B:$B,R$1),"")</f>
        <v>0</v>
      </c>
      <c r="S22" s="21">
        <f>IFERROR(_xlfn.MAXIFS(SkillsData!$C:$C,SkillsData!$A:$A,$A22,SkillsData!$B:$B,S$1),"")</f>
        <v>0</v>
      </c>
      <c r="T22" s="21">
        <f>IFERROR(_xlfn.MAXIFS(SkillsData!$C:$C,SkillsData!$A:$A,$A22,SkillsData!$B:$B,T$1),"")</f>
        <v>0</v>
      </c>
      <c r="U22" s="21">
        <f>IFERROR(_xlfn.MAXIFS(SkillsData!$C:$C,SkillsData!$A:$A,$A22,SkillsData!$B:$B,U$1),"")</f>
        <v>0</v>
      </c>
      <c r="V22" s="21">
        <f>IFERROR(_xlfn.MAXIFS(SkillsData!$C:$C,SkillsData!$A:$A,$A22,SkillsData!$B:$B,V$1),"")</f>
        <v>0</v>
      </c>
      <c r="W22" s="21">
        <f>IFERROR(_xlfn.MAXIFS(SkillsData!$C:$C,SkillsData!$A:$A,$A22,SkillsData!$B:$B,W$1),"")</f>
        <v>0</v>
      </c>
      <c r="X22" s="21">
        <f>IFERROR(_xlfn.MAXIFS(SkillsData!$C:$C,SkillsData!$A:$A,$A22,SkillsData!$B:$B,X$1),"")</f>
        <v>0</v>
      </c>
      <c r="Y22" s="21">
        <f>IFERROR(_xlfn.MAXIFS(SkillsData!$C:$C,SkillsData!$A:$A,$A22,SkillsData!$B:$B,Y$1),"")</f>
        <v>0</v>
      </c>
      <c r="Z22" s="21">
        <f>IFERROR(_xlfn.MAXIFS(SkillsData!$C:$C,SkillsData!$A:$A,$A22,SkillsData!$B:$B,Z$1),"")</f>
        <v>0</v>
      </c>
      <c r="AA22" s="21">
        <f>IFERROR(_xlfn.MAXIFS(SkillsData!$C:$C,SkillsData!$A:$A,$A22,SkillsData!$B:$B,AA$1),"")</f>
        <v>0</v>
      </c>
      <c r="AB22" s="21">
        <f>IFERROR(_xlfn.MAXIFS(SkillsData!$C:$C,SkillsData!$A:$A,$A22,SkillsData!$B:$B,AB$1),"")</f>
        <v>0</v>
      </c>
      <c r="AC22" s="21">
        <f>IFERROR(_xlfn.MAXIFS(SkillsData!$C:$C,SkillsData!$A:$A,$A22,SkillsData!$B:$B,AC$1),"")</f>
        <v>0</v>
      </c>
      <c r="AD22" s="21">
        <f>IFERROR(_xlfn.MAXIFS(SkillsData!$C:$C,SkillsData!$A:$A,$A22,SkillsData!$B:$B,AD$1),"")</f>
        <v>0</v>
      </c>
      <c r="AE22" s="21">
        <f>IFERROR(_xlfn.MAXIFS(SkillsData!$C:$C,SkillsData!$A:$A,$A22,SkillsData!$B:$B,AE$1),"")</f>
        <v>0</v>
      </c>
      <c r="AF22" s="21">
        <f>IFERROR(_xlfn.MAXIFS(SkillsData!$C:$C,SkillsData!$A:$A,$A22,SkillsData!$B:$B,AF$1),"")</f>
        <v>0</v>
      </c>
      <c r="AG22" s="21">
        <f>IFERROR(_xlfn.MAXIFS(SkillsData!$C:$C,SkillsData!$A:$A,$A22,SkillsData!$B:$B,AG$1),"")</f>
        <v>0</v>
      </c>
      <c r="AH22" s="21">
        <f>IFERROR(_xlfn.MAXIFS(SkillsData!$C:$C,SkillsData!$A:$A,$A22,SkillsData!$B:$B,AH$1),"")</f>
        <v>0</v>
      </c>
      <c r="AI22" s="21">
        <f>IFERROR(_xlfn.MAXIFS(SkillsData!$C:$C,SkillsData!$A:$A,$A22,SkillsData!$B:$B,AI$1),"")</f>
        <v>0</v>
      </c>
      <c r="AJ22" s="21">
        <f>IFERROR(_xlfn.MAXIFS(SkillsData!$C:$C,SkillsData!$A:$A,$A22,SkillsData!$B:$B,AJ$1),"")</f>
        <v>0</v>
      </c>
      <c r="AK22" s="21">
        <f>IFERROR(_xlfn.MAXIFS(SkillsData!$C:$C,SkillsData!$A:$A,$A22,SkillsData!$B:$B,AK$1),"")</f>
        <v>0</v>
      </c>
      <c r="AL22" s="21">
        <f>IFERROR(_xlfn.MAXIFS(SkillsData!$C:$C,SkillsData!$A:$A,$A22,SkillsData!$B:$B,AL$1),"")</f>
        <v>0</v>
      </c>
      <c r="AM22" s="21">
        <f>IFERROR(_xlfn.MAXIFS(SkillsData!$C:$C,SkillsData!$A:$A,$A22,SkillsData!$B:$B,AM$1),"")</f>
        <v>0</v>
      </c>
      <c r="AN22" s="21">
        <f>IFERROR(_xlfn.MAXIFS(SkillsData!$C:$C,SkillsData!$A:$A,$A22,SkillsData!$B:$B,AN$1),"")</f>
        <v>0</v>
      </c>
      <c r="AO22" s="21">
        <f>IFERROR(_xlfn.MAXIFS(SkillsData!$C:$C,SkillsData!$A:$A,$A22,SkillsData!$B:$B,AO$1),"")</f>
        <v>0</v>
      </c>
      <c r="AP22" s="21">
        <f>IFERROR(_xlfn.MAXIFS(SkillsData!$C:$C,SkillsData!$A:$A,$A22,SkillsData!$B:$B,AP$1),"")</f>
        <v>0</v>
      </c>
      <c r="AQ22" s="21">
        <f>IFERROR(_xlfn.MAXIFS(SkillsData!$C:$C,SkillsData!$A:$A,$A22,SkillsData!$B:$B,AQ$1),"")</f>
        <v>0</v>
      </c>
      <c r="AR22" s="21">
        <f>IFERROR(_xlfn.MAXIFS(SkillsData!$C:$C,SkillsData!$A:$A,$A22,SkillsData!$B:$B,AR$1),"")</f>
        <v>0</v>
      </c>
      <c r="AS22" s="21">
        <f>IFERROR(_xlfn.MAXIFS(SkillsData!$C:$C,SkillsData!$A:$A,$A22,SkillsData!$B:$B,AS$1),"")</f>
        <v>0</v>
      </c>
      <c r="AT22" s="21">
        <f>IFERROR(_xlfn.MAXIFS(SkillsData!$C:$C,SkillsData!$A:$A,$A22,SkillsData!$B:$B,AT$1),"")</f>
        <v>0</v>
      </c>
      <c r="AU22" s="21">
        <f>IFERROR(_xlfn.MAXIFS(SkillsData!$C:$C,SkillsData!$A:$A,$A22,SkillsData!$B:$B,AU$1),"")</f>
        <v>0</v>
      </c>
      <c r="AV22" s="21">
        <f>IFERROR(_xlfn.MAXIFS(SkillsData!$C:$C,SkillsData!$A:$A,$A22,SkillsData!$B:$B,AV$1),"")</f>
        <v>0</v>
      </c>
      <c r="AW22" s="21">
        <f>IFERROR(_xlfn.MAXIFS(SkillsData!$C:$C,SkillsData!$A:$A,$A22,SkillsData!$B:$B,AW$1),"")</f>
        <v>0</v>
      </c>
      <c r="AX22" s="21">
        <f>IFERROR(_xlfn.MAXIFS(SkillsData!$C:$C,SkillsData!$A:$A,$A22,SkillsData!$B:$B,AX$1),"")</f>
        <v>0</v>
      </c>
      <c r="AY22" s="21">
        <f>IFERROR(_xlfn.MAXIFS(SkillsData!$C:$C,SkillsData!$A:$A,$A22,SkillsData!$B:$B,AY$1),"")</f>
        <v>0</v>
      </c>
    </row>
    <row r="23" spans="1:51" x14ac:dyDescent="0.25">
      <c r="A23" s="16"/>
      <c r="B23" s="21">
        <f>IFERROR(_xlfn.MAXIFS(SkillsData!$C:$C,SkillsData!$A:$A,$A23,SkillsData!$B:$B,B$1),"")</f>
        <v>0</v>
      </c>
      <c r="C23" s="21">
        <f>IFERROR(_xlfn.MAXIFS(SkillsData!$C:$C,SkillsData!$A:$A,$A23,SkillsData!$B:$B,C$1),"")</f>
        <v>0</v>
      </c>
      <c r="D23" s="21">
        <f>IFERROR(_xlfn.MAXIFS(SkillsData!$C:$C,SkillsData!$A:$A,$A23,SkillsData!$B:$B,D$1),"")</f>
        <v>0</v>
      </c>
      <c r="E23" s="21">
        <f>IFERROR(_xlfn.MAXIFS(SkillsData!$C:$C,SkillsData!$A:$A,$A23,SkillsData!$B:$B,E$1),"")</f>
        <v>0</v>
      </c>
      <c r="F23" s="21">
        <f>IFERROR(_xlfn.MAXIFS(SkillsData!$C:$C,SkillsData!$A:$A,$A23,SkillsData!$B:$B,F$1),"")</f>
        <v>0</v>
      </c>
      <c r="G23" s="21">
        <f>IFERROR(_xlfn.MAXIFS(SkillsData!$C:$C,SkillsData!$A:$A,$A23,SkillsData!$B:$B,G$1),"")</f>
        <v>0</v>
      </c>
      <c r="H23" s="21">
        <f>IFERROR(_xlfn.MAXIFS(SkillsData!$C:$C,SkillsData!$A:$A,$A23,SkillsData!$B:$B,H$1),"")</f>
        <v>0</v>
      </c>
      <c r="I23" s="21">
        <f>IFERROR(_xlfn.MAXIFS(SkillsData!$C:$C,SkillsData!$A:$A,$A23,SkillsData!$B:$B,I$1),"")</f>
        <v>0</v>
      </c>
      <c r="J23" s="21">
        <f>IFERROR(_xlfn.MAXIFS(SkillsData!$C:$C,SkillsData!$A:$A,$A23,SkillsData!$B:$B,J$1),"")</f>
        <v>0</v>
      </c>
      <c r="K23" s="21">
        <f>IFERROR(_xlfn.MAXIFS(SkillsData!$C:$C,SkillsData!$A:$A,$A23,SkillsData!$B:$B,K$1),"")</f>
        <v>0</v>
      </c>
      <c r="L23" s="21">
        <f>IFERROR(_xlfn.MAXIFS(SkillsData!$C:$C,SkillsData!$A:$A,$A23,SkillsData!$B:$B,L$1),"")</f>
        <v>0</v>
      </c>
      <c r="M23" s="21">
        <f>IFERROR(_xlfn.MAXIFS(SkillsData!$C:$C,SkillsData!$A:$A,$A23,SkillsData!$B:$B,M$1),"")</f>
        <v>0</v>
      </c>
      <c r="N23" s="21">
        <f>IFERROR(_xlfn.MAXIFS(SkillsData!$C:$C,SkillsData!$A:$A,$A23,SkillsData!$B:$B,N$1),"")</f>
        <v>0</v>
      </c>
      <c r="O23" s="21">
        <f>IFERROR(_xlfn.MAXIFS(SkillsData!$C:$C,SkillsData!$A:$A,$A23,SkillsData!$B:$B,O$1),"")</f>
        <v>0</v>
      </c>
      <c r="P23" s="21">
        <f>IFERROR(_xlfn.MAXIFS(SkillsData!$C:$C,SkillsData!$A:$A,$A23,SkillsData!$B:$B,P$1),"")</f>
        <v>0</v>
      </c>
      <c r="Q23" s="21">
        <f>IFERROR(_xlfn.MAXIFS(SkillsData!$C:$C,SkillsData!$A:$A,$A23,SkillsData!$B:$B,Q$1),"")</f>
        <v>0</v>
      </c>
      <c r="R23" s="21">
        <f>IFERROR(_xlfn.MAXIFS(SkillsData!$C:$C,SkillsData!$A:$A,$A23,SkillsData!$B:$B,R$1),"")</f>
        <v>0</v>
      </c>
      <c r="S23" s="21">
        <f>IFERROR(_xlfn.MAXIFS(SkillsData!$C:$C,SkillsData!$A:$A,$A23,SkillsData!$B:$B,S$1),"")</f>
        <v>0</v>
      </c>
      <c r="T23" s="21">
        <f>IFERROR(_xlfn.MAXIFS(SkillsData!$C:$C,SkillsData!$A:$A,$A23,SkillsData!$B:$B,T$1),"")</f>
        <v>0</v>
      </c>
      <c r="U23" s="21">
        <f>IFERROR(_xlfn.MAXIFS(SkillsData!$C:$C,SkillsData!$A:$A,$A23,SkillsData!$B:$B,U$1),"")</f>
        <v>0</v>
      </c>
      <c r="V23" s="21">
        <f>IFERROR(_xlfn.MAXIFS(SkillsData!$C:$C,SkillsData!$A:$A,$A23,SkillsData!$B:$B,V$1),"")</f>
        <v>0</v>
      </c>
      <c r="W23" s="21">
        <f>IFERROR(_xlfn.MAXIFS(SkillsData!$C:$C,SkillsData!$A:$A,$A23,SkillsData!$B:$B,W$1),"")</f>
        <v>0</v>
      </c>
      <c r="X23" s="21">
        <f>IFERROR(_xlfn.MAXIFS(SkillsData!$C:$C,SkillsData!$A:$A,$A23,SkillsData!$B:$B,X$1),"")</f>
        <v>0</v>
      </c>
      <c r="Y23" s="21">
        <f>IFERROR(_xlfn.MAXIFS(SkillsData!$C:$C,SkillsData!$A:$A,$A23,SkillsData!$B:$B,Y$1),"")</f>
        <v>0</v>
      </c>
      <c r="Z23" s="21">
        <f>IFERROR(_xlfn.MAXIFS(SkillsData!$C:$C,SkillsData!$A:$A,$A23,SkillsData!$B:$B,Z$1),"")</f>
        <v>0</v>
      </c>
      <c r="AA23" s="21">
        <f>IFERROR(_xlfn.MAXIFS(SkillsData!$C:$C,SkillsData!$A:$A,$A23,SkillsData!$B:$B,AA$1),"")</f>
        <v>0</v>
      </c>
      <c r="AB23" s="21">
        <f>IFERROR(_xlfn.MAXIFS(SkillsData!$C:$C,SkillsData!$A:$A,$A23,SkillsData!$B:$B,AB$1),"")</f>
        <v>0</v>
      </c>
      <c r="AC23" s="21">
        <f>IFERROR(_xlfn.MAXIFS(SkillsData!$C:$C,SkillsData!$A:$A,$A23,SkillsData!$B:$B,AC$1),"")</f>
        <v>0</v>
      </c>
      <c r="AD23" s="21">
        <f>IFERROR(_xlfn.MAXIFS(SkillsData!$C:$C,SkillsData!$A:$A,$A23,SkillsData!$B:$B,AD$1),"")</f>
        <v>0</v>
      </c>
      <c r="AE23" s="21">
        <f>IFERROR(_xlfn.MAXIFS(SkillsData!$C:$C,SkillsData!$A:$A,$A23,SkillsData!$B:$B,AE$1),"")</f>
        <v>0</v>
      </c>
      <c r="AF23" s="21">
        <f>IFERROR(_xlfn.MAXIFS(SkillsData!$C:$C,SkillsData!$A:$A,$A23,SkillsData!$B:$B,AF$1),"")</f>
        <v>0</v>
      </c>
      <c r="AG23" s="21">
        <f>IFERROR(_xlfn.MAXIFS(SkillsData!$C:$C,SkillsData!$A:$A,$A23,SkillsData!$B:$B,AG$1),"")</f>
        <v>0</v>
      </c>
      <c r="AH23" s="21">
        <f>IFERROR(_xlfn.MAXIFS(SkillsData!$C:$C,SkillsData!$A:$A,$A23,SkillsData!$B:$B,AH$1),"")</f>
        <v>0</v>
      </c>
      <c r="AI23" s="21">
        <f>IFERROR(_xlfn.MAXIFS(SkillsData!$C:$C,SkillsData!$A:$A,$A23,SkillsData!$B:$B,AI$1),"")</f>
        <v>0</v>
      </c>
      <c r="AJ23" s="21">
        <f>IFERROR(_xlfn.MAXIFS(SkillsData!$C:$C,SkillsData!$A:$A,$A23,SkillsData!$B:$B,AJ$1),"")</f>
        <v>0</v>
      </c>
      <c r="AK23" s="21">
        <f>IFERROR(_xlfn.MAXIFS(SkillsData!$C:$C,SkillsData!$A:$A,$A23,SkillsData!$B:$B,AK$1),"")</f>
        <v>0</v>
      </c>
      <c r="AL23" s="21">
        <f>IFERROR(_xlfn.MAXIFS(SkillsData!$C:$C,SkillsData!$A:$A,$A23,SkillsData!$B:$B,AL$1),"")</f>
        <v>0</v>
      </c>
      <c r="AM23" s="21">
        <f>IFERROR(_xlfn.MAXIFS(SkillsData!$C:$C,SkillsData!$A:$A,$A23,SkillsData!$B:$B,AM$1),"")</f>
        <v>0</v>
      </c>
      <c r="AN23" s="21">
        <f>IFERROR(_xlfn.MAXIFS(SkillsData!$C:$C,SkillsData!$A:$A,$A23,SkillsData!$B:$B,AN$1),"")</f>
        <v>0</v>
      </c>
      <c r="AO23" s="21">
        <f>IFERROR(_xlfn.MAXIFS(SkillsData!$C:$C,SkillsData!$A:$A,$A23,SkillsData!$B:$B,AO$1),"")</f>
        <v>0</v>
      </c>
      <c r="AP23" s="21">
        <f>IFERROR(_xlfn.MAXIFS(SkillsData!$C:$C,SkillsData!$A:$A,$A23,SkillsData!$B:$B,AP$1),"")</f>
        <v>0</v>
      </c>
      <c r="AQ23" s="21">
        <f>IFERROR(_xlfn.MAXIFS(SkillsData!$C:$C,SkillsData!$A:$A,$A23,SkillsData!$B:$B,AQ$1),"")</f>
        <v>0</v>
      </c>
      <c r="AR23" s="21">
        <f>IFERROR(_xlfn.MAXIFS(SkillsData!$C:$C,SkillsData!$A:$A,$A23,SkillsData!$B:$B,AR$1),"")</f>
        <v>0</v>
      </c>
      <c r="AS23" s="21">
        <f>IFERROR(_xlfn.MAXIFS(SkillsData!$C:$C,SkillsData!$A:$A,$A23,SkillsData!$B:$B,AS$1),"")</f>
        <v>0</v>
      </c>
      <c r="AT23" s="21">
        <f>IFERROR(_xlfn.MAXIFS(SkillsData!$C:$C,SkillsData!$A:$A,$A23,SkillsData!$B:$B,AT$1),"")</f>
        <v>0</v>
      </c>
      <c r="AU23" s="21">
        <f>IFERROR(_xlfn.MAXIFS(SkillsData!$C:$C,SkillsData!$A:$A,$A23,SkillsData!$B:$B,AU$1),"")</f>
        <v>0</v>
      </c>
      <c r="AV23" s="21">
        <f>IFERROR(_xlfn.MAXIFS(SkillsData!$C:$C,SkillsData!$A:$A,$A23,SkillsData!$B:$B,AV$1),"")</f>
        <v>0</v>
      </c>
      <c r="AW23" s="21">
        <f>IFERROR(_xlfn.MAXIFS(SkillsData!$C:$C,SkillsData!$A:$A,$A23,SkillsData!$B:$B,AW$1),"")</f>
        <v>0</v>
      </c>
      <c r="AX23" s="21">
        <f>IFERROR(_xlfn.MAXIFS(SkillsData!$C:$C,SkillsData!$A:$A,$A23,SkillsData!$B:$B,AX$1),"")</f>
        <v>0</v>
      </c>
      <c r="AY23" s="21">
        <f>IFERROR(_xlfn.MAXIFS(SkillsData!$C:$C,SkillsData!$A:$A,$A23,SkillsData!$B:$B,AY$1),"")</f>
        <v>0</v>
      </c>
    </row>
    <row r="24" spans="1:51" x14ac:dyDescent="0.25">
      <c r="A24" s="16"/>
      <c r="B24" s="21">
        <f>IFERROR(_xlfn.MAXIFS(SkillsData!$C:$C,SkillsData!$A:$A,$A24,SkillsData!$B:$B,B$1),"")</f>
        <v>0</v>
      </c>
      <c r="C24" s="21">
        <f>IFERROR(_xlfn.MAXIFS(SkillsData!$C:$C,SkillsData!$A:$A,$A24,SkillsData!$B:$B,C$1),"")</f>
        <v>0</v>
      </c>
      <c r="D24" s="21">
        <f>IFERROR(_xlfn.MAXIFS(SkillsData!$C:$C,SkillsData!$A:$A,$A24,SkillsData!$B:$B,D$1),"")</f>
        <v>0</v>
      </c>
      <c r="E24" s="21">
        <f>IFERROR(_xlfn.MAXIFS(SkillsData!$C:$C,SkillsData!$A:$A,$A24,SkillsData!$B:$B,E$1),"")</f>
        <v>0</v>
      </c>
      <c r="F24" s="21">
        <f>IFERROR(_xlfn.MAXIFS(SkillsData!$C:$C,SkillsData!$A:$A,$A24,SkillsData!$B:$B,F$1),"")</f>
        <v>0</v>
      </c>
      <c r="G24" s="21">
        <f>IFERROR(_xlfn.MAXIFS(SkillsData!$C:$C,SkillsData!$A:$A,$A24,SkillsData!$B:$B,G$1),"")</f>
        <v>0</v>
      </c>
      <c r="H24" s="21">
        <f>IFERROR(_xlfn.MAXIFS(SkillsData!$C:$C,SkillsData!$A:$A,$A24,SkillsData!$B:$B,H$1),"")</f>
        <v>0</v>
      </c>
      <c r="I24" s="21">
        <f>IFERROR(_xlfn.MAXIFS(SkillsData!$C:$C,SkillsData!$A:$A,$A24,SkillsData!$B:$B,I$1),"")</f>
        <v>0</v>
      </c>
      <c r="J24" s="21">
        <f>IFERROR(_xlfn.MAXIFS(SkillsData!$C:$C,SkillsData!$A:$A,$A24,SkillsData!$B:$B,J$1),"")</f>
        <v>0</v>
      </c>
      <c r="K24" s="21">
        <f>IFERROR(_xlfn.MAXIFS(SkillsData!$C:$C,SkillsData!$A:$A,$A24,SkillsData!$B:$B,K$1),"")</f>
        <v>0</v>
      </c>
      <c r="L24" s="21">
        <f>IFERROR(_xlfn.MAXIFS(SkillsData!$C:$C,SkillsData!$A:$A,$A24,SkillsData!$B:$B,L$1),"")</f>
        <v>0</v>
      </c>
      <c r="M24" s="21">
        <f>IFERROR(_xlfn.MAXIFS(SkillsData!$C:$C,SkillsData!$A:$A,$A24,SkillsData!$B:$B,M$1),"")</f>
        <v>0</v>
      </c>
      <c r="N24" s="21">
        <f>IFERROR(_xlfn.MAXIFS(SkillsData!$C:$C,SkillsData!$A:$A,$A24,SkillsData!$B:$B,N$1),"")</f>
        <v>0</v>
      </c>
      <c r="O24" s="21">
        <f>IFERROR(_xlfn.MAXIFS(SkillsData!$C:$C,SkillsData!$A:$A,$A24,SkillsData!$B:$B,O$1),"")</f>
        <v>0</v>
      </c>
      <c r="P24" s="21">
        <f>IFERROR(_xlfn.MAXIFS(SkillsData!$C:$C,SkillsData!$A:$A,$A24,SkillsData!$B:$B,P$1),"")</f>
        <v>0</v>
      </c>
      <c r="Q24" s="21">
        <f>IFERROR(_xlfn.MAXIFS(SkillsData!$C:$C,SkillsData!$A:$A,$A24,SkillsData!$B:$B,Q$1),"")</f>
        <v>0</v>
      </c>
      <c r="R24" s="21">
        <f>IFERROR(_xlfn.MAXIFS(SkillsData!$C:$C,SkillsData!$A:$A,$A24,SkillsData!$B:$B,R$1),"")</f>
        <v>0</v>
      </c>
      <c r="S24" s="21">
        <f>IFERROR(_xlfn.MAXIFS(SkillsData!$C:$C,SkillsData!$A:$A,$A24,SkillsData!$B:$B,S$1),"")</f>
        <v>0</v>
      </c>
      <c r="T24" s="21">
        <f>IFERROR(_xlfn.MAXIFS(SkillsData!$C:$C,SkillsData!$A:$A,$A24,SkillsData!$B:$B,T$1),"")</f>
        <v>0</v>
      </c>
      <c r="U24" s="21">
        <f>IFERROR(_xlfn.MAXIFS(SkillsData!$C:$C,SkillsData!$A:$A,$A24,SkillsData!$B:$B,U$1),"")</f>
        <v>0</v>
      </c>
      <c r="V24" s="21">
        <f>IFERROR(_xlfn.MAXIFS(SkillsData!$C:$C,SkillsData!$A:$A,$A24,SkillsData!$B:$B,V$1),"")</f>
        <v>0</v>
      </c>
      <c r="W24" s="21">
        <f>IFERROR(_xlfn.MAXIFS(SkillsData!$C:$C,SkillsData!$A:$A,$A24,SkillsData!$B:$B,W$1),"")</f>
        <v>0</v>
      </c>
      <c r="X24" s="21">
        <f>IFERROR(_xlfn.MAXIFS(SkillsData!$C:$C,SkillsData!$A:$A,$A24,SkillsData!$B:$B,X$1),"")</f>
        <v>0</v>
      </c>
      <c r="Y24" s="21">
        <f>IFERROR(_xlfn.MAXIFS(SkillsData!$C:$C,SkillsData!$A:$A,$A24,SkillsData!$B:$B,Y$1),"")</f>
        <v>0</v>
      </c>
      <c r="Z24" s="21">
        <f>IFERROR(_xlfn.MAXIFS(SkillsData!$C:$C,SkillsData!$A:$A,$A24,SkillsData!$B:$B,Z$1),"")</f>
        <v>0</v>
      </c>
      <c r="AA24" s="21">
        <f>IFERROR(_xlfn.MAXIFS(SkillsData!$C:$C,SkillsData!$A:$A,$A24,SkillsData!$B:$B,AA$1),"")</f>
        <v>0</v>
      </c>
      <c r="AB24" s="21">
        <f>IFERROR(_xlfn.MAXIFS(SkillsData!$C:$C,SkillsData!$A:$A,$A24,SkillsData!$B:$B,AB$1),"")</f>
        <v>0</v>
      </c>
      <c r="AC24" s="21">
        <f>IFERROR(_xlfn.MAXIFS(SkillsData!$C:$C,SkillsData!$A:$A,$A24,SkillsData!$B:$B,AC$1),"")</f>
        <v>0</v>
      </c>
      <c r="AD24" s="21">
        <f>IFERROR(_xlfn.MAXIFS(SkillsData!$C:$C,SkillsData!$A:$A,$A24,SkillsData!$B:$B,AD$1),"")</f>
        <v>0</v>
      </c>
      <c r="AE24" s="21">
        <f>IFERROR(_xlfn.MAXIFS(SkillsData!$C:$C,SkillsData!$A:$A,$A24,SkillsData!$B:$B,AE$1),"")</f>
        <v>0</v>
      </c>
      <c r="AF24" s="21">
        <f>IFERROR(_xlfn.MAXIFS(SkillsData!$C:$C,SkillsData!$A:$A,$A24,SkillsData!$B:$B,AF$1),"")</f>
        <v>0</v>
      </c>
      <c r="AG24" s="21">
        <f>IFERROR(_xlfn.MAXIFS(SkillsData!$C:$C,SkillsData!$A:$A,$A24,SkillsData!$B:$B,AG$1),"")</f>
        <v>0</v>
      </c>
      <c r="AH24" s="21">
        <f>IFERROR(_xlfn.MAXIFS(SkillsData!$C:$C,SkillsData!$A:$A,$A24,SkillsData!$B:$B,AH$1),"")</f>
        <v>0</v>
      </c>
      <c r="AI24" s="21">
        <f>IFERROR(_xlfn.MAXIFS(SkillsData!$C:$C,SkillsData!$A:$A,$A24,SkillsData!$B:$B,AI$1),"")</f>
        <v>0</v>
      </c>
      <c r="AJ24" s="21">
        <f>IFERROR(_xlfn.MAXIFS(SkillsData!$C:$C,SkillsData!$A:$A,$A24,SkillsData!$B:$B,AJ$1),"")</f>
        <v>0</v>
      </c>
      <c r="AK24" s="21">
        <f>IFERROR(_xlfn.MAXIFS(SkillsData!$C:$C,SkillsData!$A:$A,$A24,SkillsData!$B:$B,AK$1),"")</f>
        <v>0</v>
      </c>
      <c r="AL24" s="21">
        <f>IFERROR(_xlfn.MAXIFS(SkillsData!$C:$C,SkillsData!$A:$A,$A24,SkillsData!$B:$B,AL$1),"")</f>
        <v>0</v>
      </c>
      <c r="AM24" s="21">
        <f>IFERROR(_xlfn.MAXIFS(SkillsData!$C:$C,SkillsData!$A:$A,$A24,SkillsData!$B:$B,AM$1),"")</f>
        <v>0</v>
      </c>
      <c r="AN24" s="21">
        <f>IFERROR(_xlfn.MAXIFS(SkillsData!$C:$C,SkillsData!$A:$A,$A24,SkillsData!$B:$B,AN$1),"")</f>
        <v>0</v>
      </c>
      <c r="AO24" s="21">
        <f>IFERROR(_xlfn.MAXIFS(SkillsData!$C:$C,SkillsData!$A:$A,$A24,SkillsData!$B:$B,AO$1),"")</f>
        <v>0</v>
      </c>
      <c r="AP24" s="21">
        <f>IFERROR(_xlfn.MAXIFS(SkillsData!$C:$C,SkillsData!$A:$A,$A24,SkillsData!$B:$B,AP$1),"")</f>
        <v>0</v>
      </c>
      <c r="AQ24" s="21">
        <f>IFERROR(_xlfn.MAXIFS(SkillsData!$C:$C,SkillsData!$A:$A,$A24,SkillsData!$B:$B,AQ$1),"")</f>
        <v>0</v>
      </c>
      <c r="AR24" s="21">
        <f>IFERROR(_xlfn.MAXIFS(SkillsData!$C:$C,SkillsData!$A:$A,$A24,SkillsData!$B:$B,AR$1),"")</f>
        <v>0</v>
      </c>
      <c r="AS24" s="21">
        <f>IFERROR(_xlfn.MAXIFS(SkillsData!$C:$C,SkillsData!$A:$A,$A24,SkillsData!$B:$B,AS$1),"")</f>
        <v>0</v>
      </c>
      <c r="AT24" s="21">
        <f>IFERROR(_xlfn.MAXIFS(SkillsData!$C:$C,SkillsData!$A:$A,$A24,SkillsData!$B:$B,AT$1),"")</f>
        <v>0</v>
      </c>
      <c r="AU24" s="21">
        <f>IFERROR(_xlfn.MAXIFS(SkillsData!$C:$C,SkillsData!$A:$A,$A24,SkillsData!$B:$B,AU$1),"")</f>
        <v>0</v>
      </c>
      <c r="AV24" s="21">
        <f>IFERROR(_xlfn.MAXIFS(SkillsData!$C:$C,SkillsData!$A:$A,$A24,SkillsData!$B:$B,AV$1),"")</f>
        <v>0</v>
      </c>
      <c r="AW24" s="21">
        <f>IFERROR(_xlfn.MAXIFS(SkillsData!$C:$C,SkillsData!$A:$A,$A24,SkillsData!$B:$B,AW$1),"")</f>
        <v>0</v>
      </c>
      <c r="AX24" s="21">
        <f>IFERROR(_xlfn.MAXIFS(SkillsData!$C:$C,SkillsData!$A:$A,$A24,SkillsData!$B:$B,AX$1),"")</f>
        <v>0</v>
      </c>
      <c r="AY24" s="21">
        <f>IFERROR(_xlfn.MAXIFS(SkillsData!$C:$C,SkillsData!$A:$A,$A24,SkillsData!$B:$B,AY$1),"")</f>
        <v>0</v>
      </c>
    </row>
    <row r="25" spans="1:51" x14ac:dyDescent="0.25">
      <c r="A25" s="16"/>
      <c r="B25" s="21">
        <f>IFERROR(_xlfn.MAXIFS(SkillsData!$C:$C,SkillsData!$A:$A,$A25,SkillsData!$B:$B,B$1),"")</f>
        <v>0</v>
      </c>
      <c r="C25" s="21">
        <f>IFERROR(_xlfn.MAXIFS(SkillsData!$C:$C,SkillsData!$A:$A,$A25,SkillsData!$B:$B,C$1),"")</f>
        <v>0</v>
      </c>
      <c r="D25" s="21">
        <f>IFERROR(_xlfn.MAXIFS(SkillsData!$C:$C,SkillsData!$A:$A,$A25,SkillsData!$B:$B,D$1),"")</f>
        <v>0</v>
      </c>
      <c r="E25" s="21">
        <f>IFERROR(_xlfn.MAXIFS(SkillsData!$C:$C,SkillsData!$A:$A,$A25,SkillsData!$B:$B,E$1),"")</f>
        <v>0</v>
      </c>
      <c r="F25" s="21">
        <f>IFERROR(_xlfn.MAXIFS(SkillsData!$C:$C,SkillsData!$A:$A,$A25,SkillsData!$B:$B,F$1),"")</f>
        <v>0</v>
      </c>
      <c r="G25" s="21">
        <f>IFERROR(_xlfn.MAXIFS(SkillsData!$C:$C,SkillsData!$A:$A,$A25,SkillsData!$B:$B,G$1),"")</f>
        <v>0</v>
      </c>
      <c r="H25" s="21">
        <f>IFERROR(_xlfn.MAXIFS(SkillsData!$C:$C,SkillsData!$A:$A,$A25,SkillsData!$B:$B,H$1),"")</f>
        <v>0</v>
      </c>
      <c r="I25" s="21">
        <f>IFERROR(_xlfn.MAXIFS(SkillsData!$C:$C,SkillsData!$A:$A,$A25,SkillsData!$B:$B,I$1),"")</f>
        <v>0</v>
      </c>
      <c r="J25" s="21">
        <f>IFERROR(_xlfn.MAXIFS(SkillsData!$C:$C,SkillsData!$A:$A,$A25,SkillsData!$B:$B,J$1),"")</f>
        <v>0</v>
      </c>
      <c r="K25" s="21">
        <f>IFERROR(_xlfn.MAXIFS(SkillsData!$C:$C,SkillsData!$A:$A,$A25,SkillsData!$B:$B,K$1),"")</f>
        <v>0</v>
      </c>
      <c r="L25" s="21">
        <f>IFERROR(_xlfn.MAXIFS(SkillsData!$C:$C,SkillsData!$A:$A,$A25,SkillsData!$B:$B,L$1),"")</f>
        <v>0</v>
      </c>
      <c r="M25" s="21">
        <f>IFERROR(_xlfn.MAXIFS(SkillsData!$C:$C,SkillsData!$A:$A,$A25,SkillsData!$B:$B,M$1),"")</f>
        <v>0</v>
      </c>
      <c r="N25" s="21">
        <f>IFERROR(_xlfn.MAXIFS(SkillsData!$C:$C,SkillsData!$A:$A,$A25,SkillsData!$B:$B,N$1),"")</f>
        <v>0</v>
      </c>
      <c r="O25" s="21">
        <f>IFERROR(_xlfn.MAXIFS(SkillsData!$C:$C,SkillsData!$A:$A,$A25,SkillsData!$B:$B,O$1),"")</f>
        <v>0</v>
      </c>
      <c r="P25" s="21">
        <f>IFERROR(_xlfn.MAXIFS(SkillsData!$C:$C,SkillsData!$A:$A,$A25,SkillsData!$B:$B,P$1),"")</f>
        <v>0</v>
      </c>
      <c r="Q25" s="21">
        <f>IFERROR(_xlfn.MAXIFS(SkillsData!$C:$C,SkillsData!$A:$A,$A25,SkillsData!$B:$B,Q$1),"")</f>
        <v>0</v>
      </c>
      <c r="R25" s="21">
        <f>IFERROR(_xlfn.MAXIFS(SkillsData!$C:$C,SkillsData!$A:$A,$A25,SkillsData!$B:$B,R$1),"")</f>
        <v>0</v>
      </c>
      <c r="S25" s="21">
        <f>IFERROR(_xlfn.MAXIFS(SkillsData!$C:$C,SkillsData!$A:$A,$A25,SkillsData!$B:$B,S$1),"")</f>
        <v>0</v>
      </c>
      <c r="T25" s="21">
        <f>IFERROR(_xlfn.MAXIFS(SkillsData!$C:$C,SkillsData!$A:$A,$A25,SkillsData!$B:$B,T$1),"")</f>
        <v>0</v>
      </c>
      <c r="U25" s="21">
        <f>IFERROR(_xlfn.MAXIFS(SkillsData!$C:$C,SkillsData!$A:$A,$A25,SkillsData!$B:$B,U$1),"")</f>
        <v>0</v>
      </c>
      <c r="V25" s="21">
        <f>IFERROR(_xlfn.MAXIFS(SkillsData!$C:$C,SkillsData!$A:$A,$A25,SkillsData!$B:$B,V$1),"")</f>
        <v>0</v>
      </c>
      <c r="W25" s="21">
        <f>IFERROR(_xlfn.MAXIFS(SkillsData!$C:$C,SkillsData!$A:$A,$A25,SkillsData!$B:$B,W$1),"")</f>
        <v>0</v>
      </c>
      <c r="X25" s="21">
        <f>IFERROR(_xlfn.MAXIFS(SkillsData!$C:$C,SkillsData!$A:$A,$A25,SkillsData!$B:$B,X$1),"")</f>
        <v>0</v>
      </c>
      <c r="Y25" s="21">
        <f>IFERROR(_xlfn.MAXIFS(SkillsData!$C:$C,SkillsData!$A:$A,$A25,SkillsData!$B:$B,Y$1),"")</f>
        <v>0</v>
      </c>
      <c r="Z25" s="21">
        <f>IFERROR(_xlfn.MAXIFS(SkillsData!$C:$C,SkillsData!$A:$A,$A25,SkillsData!$B:$B,Z$1),"")</f>
        <v>0</v>
      </c>
      <c r="AA25" s="21">
        <f>IFERROR(_xlfn.MAXIFS(SkillsData!$C:$C,SkillsData!$A:$A,$A25,SkillsData!$B:$B,AA$1),"")</f>
        <v>0</v>
      </c>
      <c r="AB25" s="21">
        <f>IFERROR(_xlfn.MAXIFS(SkillsData!$C:$C,SkillsData!$A:$A,$A25,SkillsData!$B:$B,AB$1),"")</f>
        <v>0</v>
      </c>
      <c r="AC25" s="21">
        <f>IFERROR(_xlfn.MAXIFS(SkillsData!$C:$C,SkillsData!$A:$A,$A25,SkillsData!$B:$B,AC$1),"")</f>
        <v>0</v>
      </c>
      <c r="AD25" s="21">
        <f>IFERROR(_xlfn.MAXIFS(SkillsData!$C:$C,SkillsData!$A:$A,$A25,SkillsData!$B:$B,AD$1),"")</f>
        <v>0</v>
      </c>
      <c r="AE25" s="21">
        <f>IFERROR(_xlfn.MAXIFS(SkillsData!$C:$C,SkillsData!$A:$A,$A25,SkillsData!$B:$B,AE$1),"")</f>
        <v>0</v>
      </c>
      <c r="AF25" s="21">
        <f>IFERROR(_xlfn.MAXIFS(SkillsData!$C:$C,SkillsData!$A:$A,$A25,SkillsData!$B:$B,AF$1),"")</f>
        <v>0</v>
      </c>
      <c r="AG25" s="21">
        <f>IFERROR(_xlfn.MAXIFS(SkillsData!$C:$C,SkillsData!$A:$A,$A25,SkillsData!$B:$B,AG$1),"")</f>
        <v>0</v>
      </c>
      <c r="AH25" s="21">
        <f>IFERROR(_xlfn.MAXIFS(SkillsData!$C:$C,SkillsData!$A:$A,$A25,SkillsData!$B:$B,AH$1),"")</f>
        <v>0</v>
      </c>
      <c r="AI25" s="21">
        <f>IFERROR(_xlfn.MAXIFS(SkillsData!$C:$C,SkillsData!$A:$A,$A25,SkillsData!$B:$B,AI$1),"")</f>
        <v>0</v>
      </c>
      <c r="AJ25" s="21">
        <f>IFERROR(_xlfn.MAXIFS(SkillsData!$C:$C,SkillsData!$A:$A,$A25,SkillsData!$B:$B,AJ$1),"")</f>
        <v>0</v>
      </c>
      <c r="AK25" s="21">
        <f>IFERROR(_xlfn.MAXIFS(SkillsData!$C:$C,SkillsData!$A:$A,$A25,SkillsData!$B:$B,AK$1),"")</f>
        <v>0</v>
      </c>
      <c r="AL25" s="21">
        <f>IFERROR(_xlfn.MAXIFS(SkillsData!$C:$C,SkillsData!$A:$A,$A25,SkillsData!$B:$B,AL$1),"")</f>
        <v>0</v>
      </c>
      <c r="AM25" s="21">
        <f>IFERROR(_xlfn.MAXIFS(SkillsData!$C:$C,SkillsData!$A:$A,$A25,SkillsData!$B:$B,AM$1),"")</f>
        <v>0</v>
      </c>
      <c r="AN25" s="21">
        <f>IFERROR(_xlfn.MAXIFS(SkillsData!$C:$C,SkillsData!$A:$A,$A25,SkillsData!$B:$B,AN$1),"")</f>
        <v>0</v>
      </c>
      <c r="AO25" s="21">
        <f>IFERROR(_xlfn.MAXIFS(SkillsData!$C:$C,SkillsData!$A:$A,$A25,SkillsData!$B:$B,AO$1),"")</f>
        <v>0</v>
      </c>
      <c r="AP25" s="21">
        <f>IFERROR(_xlfn.MAXIFS(SkillsData!$C:$C,SkillsData!$A:$A,$A25,SkillsData!$B:$B,AP$1),"")</f>
        <v>0</v>
      </c>
      <c r="AQ25" s="21">
        <f>IFERROR(_xlfn.MAXIFS(SkillsData!$C:$C,SkillsData!$A:$A,$A25,SkillsData!$B:$B,AQ$1),"")</f>
        <v>0</v>
      </c>
      <c r="AR25" s="21">
        <f>IFERROR(_xlfn.MAXIFS(SkillsData!$C:$C,SkillsData!$A:$A,$A25,SkillsData!$B:$B,AR$1),"")</f>
        <v>0</v>
      </c>
      <c r="AS25" s="21">
        <f>IFERROR(_xlfn.MAXIFS(SkillsData!$C:$C,SkillsData!$A:$A,$A25,SkillsData!$B:$B,AS$1),"")</f>
        <v>0</v>
      </c>
      <c r="AT25" s="21">
        <f>IFERROR(_xlfn.MAXIFS(SkillsData!$C:$C,SkillsData!$A:$A,$A25,SkillsData!$B:$B,AT$1),"")</f>
        <v>0</v>
      </c>
      <c r="AU25" s="21">
        <f>IFERROR(_xlfn.MAXIFS(SkillsData!$C:$C,SkillsData!$A:$A,$A25,SkillsData!$B:$B,AU$1),"")</f>
        <v>0</v>
      </c>
      <c r="AV25" s="21">
        <f>IFERROR(_xlfn.MAXIFS(SkillsData!$C:$C,SkillsData!$A:$A,$A25,SkillsData!$B:$B,AV$1),"")</f>
        <v>0</v>
      </c>
      <c r="AW25" s="21">
        <f>IFERROR(_xlfn.MAXIFS(SkillsData!$C:$C,SkillsData!$A:$A,$A25,SkillsData!$B:$B,AW$1),"")</f>
        <v>0</v>
      </c>
      <c r="AX25" s="21">
        <f>IFERROR(_xlfn.MAXIFS(SkillsData!$C:$C,SkillsData!$A:$A,$A25,SkillsData!$B:$B,AX$1),"")</f>
        <v>0</v>
      </c>
      <c r="AY25" s="21">
        <f>IFERROR(_xlfn.MAXIFS(SkillsData!$C:$C,SkillsData!$A:$A,$A25,SkillsData!$B:$B,AY$1),"")</f>
        <v>0</v>
      </c>
    </row>
    <row r="26" spans="1:51" x14ac:dyDescent="0.25">
      <c r="A26" s="16"/>
      <c r="B26" s="21">
        <f>IFERROR(_xlfn.MAXIFS(SkillsData!$C:$C,SkillsData!$A:$A,$A26,SkillsData!$B:$B,B$1),"")</f>
        <v>0</v>
      </c>
      <c r="C26" s="21">
        <f>IFERROR(_xlfn.MAXIFS(SkillsData!$C:$C,SkillsData!$A:$A,$A26,SkillsData!$B:$B,C$1),"")</f>
        <v>0</v>
      </c>
      <c r="D26" s="21">
        <f>IFERROR(_xlfn.MAXIFS(SkillsData!$C:$C,SkillsData!$A:$A,$A26,SkillsData!$B:$B,D$1),"")</f>
        <v>0</v>
      </c>
      <c r="E26" s="21">
        <f>IFERROR(_xlfn.MAXIFS(SkillsData!$C:$C,SkillsData!$A:$A,$A26,SkillsData!$B:$B,E$1),"")</f>
        <v>0</v>
      </c>
      <c r="F26" s="21">
        <f>IFERROR(_xlfn.MAXIFS(SkillsData!$C:$C,SkillsData!$A:$A,$A26,SkillsData!$B:$B,F$1),"")</f>
        <v>0</v>
      </c>
      <c r="G26" s="21">
        <f>IFERROR(_xlfn.MAXIFS(SkillsData!$C:$C,SkillsData!$A:$A,$A26,SkillsData!$B:$B,G$1),"")</f>
        <v>0</v>
      </c>
      <c r="H26" s="21">
        <f>IFERROR(_xlfn.MAXIFS(SkillsData!$C:$C,SkillsData!$A:$A,$A26,SkillsData!$B:$B,H$1),"")</f>
        <v>0</v>
      </c>
      <c r="I26" s="21">
        <f>IFERROR(_xlfn.MAXIFS(SkillsData!$C:$C,SkillsData!$A:$A,$A26,SkillsData!$B:$B,I$1),"")</f>
        <v>0</v>
      </c>
      <c r="J26" s="21">
        <f>IFERROR(_xlfn.MAXIFS(SkillsData!$C:$C,SkillsData!$A:$A,$A26,SkillsData!$B:$B,J$1),"")</f>
        <v>0</v>
      </c>
      <c r="K26" s="21">
        <f>IFERROR(_xlfn.MAXIFS(SkillsData!$C:$C,SkillsData!$A:$A,$A26,SkillsData!$B:$B,K$1),"")</f>
        <v>0</v>
      </c>
      <c r="L26" s="21">
        <f>IFERROR(_xlfn.MAXIFS(SkillsData!$C:$C,SkillsData!$A:$A,$A26,SkillsData!$B:$B,L$1),"")</f>
        <v>0</v>
      </c>
      <c r="M26" s="21">
        <f>IFERROR(_xlfn.MAXIFS(SkillsData!$C:$C,SkillsData!$A:$A,$A26,SkillsData!$B:$B,M$1),"")</f>
        <v>0</v>
      </c>
      <c r="N26" s="21">
        <f>IFERROR(_xlfn.MAXIFS(SkillsData!$C:$C,SkillsData!$A:$A,$A26,SkillsData!$B:$B,N$1),"")</f>
        <v>0</v>
      </c>
      <c r="O26" s="21">
        <f>IFERROR(_xlfn.MAXIFS(SkillsData!$C:$C,SkillsData!$A:$A,$A26,SkillsData!$B:$B,O$1),"")</f>
        <v>0</v>
      </c>
      <c r="P26" s="21">
        <f>IFERROR(_xlfn.MAXIFS(SkillsData!$C:$C,SkillsData!$A:$A,$A26,SkillsData!$B:$B,P$1),"")</f>
        <v>0</v>
      </c>
      <c r="Q26" s="21">
        <f>IFERROR(_xlfn.MAXIFS(SkillsData!$C:$C,SkillsData!$A:$A,$A26,SkillsData!$B:$B,Q$1),"")</f>
        <v>0</v>
      </c>
      <c r="R26" s="21">
        <f>IFERROR(_xlfn.MAXIFS(SkillsData!$C:$C,SkillsData!$A:$A,$A26,SkillsData!$B:$B,R$1),"")</f>
        <v>0</v>
      </c>
      <c r="S26" s="21">
        <f>IFERROR(_xlfn.MAXIFS(SkillsData!$C:$C,SkillsData!$A:$A,$A26,SkillsData!$B:$B,S$1),"")</f>
        <v>0</v>
      </c>
      <c r="T26" s="21">
        <f>IFERROR(_xlfn.MAXIFS(SkillsData!$C:$C,SkillsData!$A:$A,$A26,SkillsData!$B:$B,T$1),"")</f>
        <v>0</v>
      </c>
      <c r="U26" s="21">
        <f>IFERROR(_xlfn.MAXIFS(SkillsData!$C:$C,SkillsData!$A:$A,$A26,SkillsData!$B:$B,U$1),"")</f>
        <v>0</v>
      </c>
      <c r="V26" s="21">
        <f>IFERROR(_xlfn.MAXIFS(SkillsData!$C:$C,SkillsData!$A:$A,$A26,SkillsData!$B:$B,V$1),"")</f>
        <v>0</v>
      </c>
      <c r="W26" s="21">
        <f>IFERROR(_xlfn.MAXIFS(SkillsData!$C:$C,SkillsData!$A:$A,$A26,SkillsData!$B:$B,W$1),"")</f>
        <v>0</v>
      </c>
      <c r="X26" s="21">
        <f>IFERROR(_xlfn.MAXIFS(SkillsData!$C:$C,SkillsData!$A:$A,$A26,SkillsData!$B:$B,X$1),"")</f>
        <v>0</v>
      </c>
      <c r="Y26" s="21">
        <f>IFERROR(_xlfn.MAXIFS(SkillsData!$C:$C,SkillsData!$A:$A,$A26,SkillsData!$B:$B,Y$1),"")</f>
        <v>0</v>
      </c>
      <c r="Z26" s="21">
        <f>IFERROR(_xlfn.MAXIFS(SkillsData!$C:$C,SkillsData!$A:$A,$A26,SkillsData!$B:$B,Z$1),"")</f>
        <v>0</v>
      </c>
      <c r="AA26" s="21">
        <f>IFERROR(_xlfn.MAXIFS(SkillsData!$C:$C,SkillsData!$A:$A,$A26,SkillsData!$B:$B,AA$1),"")</f>
        <v>0</v>
      </c>
      <c r="AB26" s="21">
        <f>IFERROR(_xlfn.MAXIFS(SkillsData!$C:$C,SkillsData!$A:$A,$A26,SkillsData!$B:$B,AB$1),"")</f>
        <v>0</v>
      </c>
      <c r="AC26" s="21">
        <f>IFERROR(_xlfn.MAXIFS(SkillsData!$C:$C,SkillsData!$A:$A,$A26,SkillsData!$B:$B,AC$1),"")</f>
        <v>0</v>
      </c>
      <c r="AD26" s="21">
        <f>IFERROR(_xlfn.MAXIFS(SkillsData!$C:$C,SkillsData!$A:$A,$A26,SkillsData!$B:$B,AD$1),"")</f>
        <v>0</v>
      </c>
      <c r="AE26" s="21">
        <f>IFERROR(_xlfn.MAXIFS(SkillsData!$C:$C,SkillsData!$A:$A,$A26,SkillsData!$B:$B,AE$1),"")</f>
        <v>0</v>
      </c>
      <c r="AF26" s="21">
        <f>IFERROR(_xlfn.MAXIFS(SkillsData!$C:$C,SkillsData!$A:$A,$A26,SkillsData!$B:$B,AF$1),"")</f>
        <v>0</v>
      </c>
      <c r="AG26" s="21">
        <f>IFERROR(_xlfn.MAXIFS(SkillsData!$C:$C,SkillsData!$A:$A,$A26,SkillsData!$B:$B,AG$1),"")</f>
        <v>0</v>
      </c>
      <c r="AH26" s="21">
        <f>IFERROR(_xlfn.MAXIFS(SkillsData!$C:$C,SkillsData!$A:$A,$A26,SkillsData!$B:$B,AH$1),"")</f>
        <v>0</v>
      </c>
      <c r="AI26" s="21">
        <f>IFERROR(_xlfn.MAXIFS(SkillsData!$C:$C,SkillsData!$A:$A,$A26,SkillsData!$B:$B,AI$1),"")</f>
        <v>0</v>
      </c>
      <c r="AJ26" s="21">
        <f>IFERROR(_xlfn.MAXIFS(SkillsData!$C:$C,SkillsData!$A:$A,$A26,SkillsData!$B:$B,AJ$1),"")</f>
        <v>0</v>
      </c>
      <c r="AK26" s="21">
        <f>IFERROR(_xlfn.MAXIFS(SkillsData!$C:$C,SkillsData!$A:$A,$A26,SkillsData!$B:$B,AK$1),"")</f>
        <v>0</v>
      </c>
      <c r="AL26" s="21">
        <f>IFERROR(_xlfn.MAXIFS(SkillsData!$C:$C,SkillsData!$A:$A,$A26,SkillsData!$B:$B,AL$1),"")</f>
        <v>0</v>
      </c>
      <c r="AM26" s="21">
        <f>IFERROR(_xlfn.MAXIFS(SkillsData!$C:$C,SkillsData!$A:$A,$A26,SkillsData!$B:$B,AM$1),"")</f>
        <v>0</v>
      </c>
      <c r="AN26" s="21">
        <f>IFERROR(_xlfn.MAXIFS(SkillsData!$C:$C,SkillsData!$A:$A,$A26,SkillsData!$B:$B,AN$1),"")</f>
        <v>0</v>
      </c>
      <c r="AO26" s="21">
        <f>IFERROR(_xlfn.MAXIFS(SkillsData!$C:$C,SkillsData!$A:$A,$A26,SkillsData!$B:$B,AO$1),"")</f>
        <v>0</v>
      </c>
      <c r="AP26" s="21">
        <f>IFERROR(_xlfn.MAXIFS(SkillsData!$C:$C,SkillsData!$A:$A,$A26,SkillsData!$B:$B,AP$1),"")</f>
        <v>0</v>
      </c>
      <c r="AQ26" s="21">
        <f>IFERROR(_xlfn.MAXIFS(SkillsData!$C:$C,SkillsData!$A:$A,$A26,SkillsData!$B:$B,AQ$1),"")</f>
        <v>0</v>
      </c>
      <c r="AR26" s="21">
        <f>IFERROR(_xlfn.MAXIFS(SkillsData!$C:$C,SkillsData!$A:$A,$A26,SkillsData!$B:$B,AR$1),"")</f>
        <v>0</v>
      </c>
      <c r="AS26" s="21">
        <f>IFERROR(_xlfn.MAXIFS(SkillsData!$C:$C,SkillsData!$A:$A,$A26,SkillsData!$B:$B,AS$1),"")</f>
        <v>0</v>
      </c>
      <c r="AT26" s="21">
        <f>IFERROR(_xlfn.MAXIFS(SkillsData!$C:$C,SkillsData!$A:$A,$A26,SkillsData!$B:$B,AT$1),"")</f>
        <v>0</v>
      </c>
      <c r="AU26" s="21">
        <f>IFERROR(_xlfn.MAXIFS(SkillsData!$C:$C,SkillsData!$A:$A,$A26,SkillsData!$B:$B,AU$1),"")</f>
        <v>0</v>
      </c>
      <c r="AV26" s="21">
        <f>IFERROR(_xlfn.MAXIFS(SkillsData!$C:$C,SkillsData!$A:$A,$A26,SkillsData!$B:$B,AV$1),"")</f>
        <v>0</v>
      </c>
      <c r="AW26" s="21">
        <f>IFERROR(_xlfn.MAXIFS(SkillsData!$C:$C,SkillsData!$A:$A,$A26,SkillsData!$B:$B,AW$1),"")</f>
        <v>0</v>
      </c>
      <c r="AX26" s="21">
        <f>IFERROR(_xlfn.MAXIFS(SkillsData!$C:$C,SkillsData!$A:$A,$A26,SkillsData!$B:$B,AX$1),"")</f>
        <v>0</v>
      </c>
      <c r="AY26" s="21">
        <f>IFERROR(_xlfn.MAXIFS(SkillsData!$C:$C,SkillsData!$A:$A,$A26,SkillsData!$B:$B,AY$1),"")</f>
        <v>0</v>
      </c>
    </row>
    <row r="27" spans="1:51" x14ac:dyDescent="0.25">
      <c r="A27" s="16"/>
      <c r="B27" s="21">
        <f>IFERROR(_xlfn.MAXIFS(SkillsData!$C:$C,SkillsData!$A:$A,$A27,SkillsData!$B:$B,B$1),"")</f>
        <v>0</v>
      </c>
      <c r="C27" s="21">
        <f>IFERROR(_xlfn.MAXIFS(SkillsData!$C:$C,SkillsData!$A:$A,$A27,SkillsData!$B:$B,C$1),"")</f>
        <v>0</v>
      </c>
      <c r="D27" s="21">
        <f>IFERROR(_xlfn.MAXIFS(SkillsData!$C:$C,SkillsData!$A:$A,$A27,SkillsData!$B:$B,D$1),"")</f>
        <v>0</v>
      </c>
      <c r="E27" s="21">
        <f>IFERROR(_xlfn.MAXIFS(SkillsData!$C:$C,SkillsData!$A:$A,$A27,SkillsData!$B:$B,E$1),"")</f>
        <v>0</v>
      </c>
      <c r="F27" s="21">
        <f>IFERROR(_xlfn.MAXIFS(SkillsData!$C:$C,SkillsData!$A:$A,$A27,SkillsData!$B:$B,F$1),"")</f>
        <v>0</v>
      </c>
      <c r="G27" s="21">
        <f>IFERROR(_xlfn.MAXIFS(SkillsData!$C:$C,SkillsData!$A:$A,$A27,SkillsData!$B:$B,G$1),"")</f>
        <v>0</v>
      </c>
      <c r="H27" s="21">
        <f>IFERROR(_xlfn.MAXIFS(SkillsData!$C:$C,SkillsData!$A:$A,$A27,SkillsData!$B:$B,H$1),"")</f>
        <v>0</v>
      </c>
      <c r="I27" s="21">
        <f>IFERROR(_xlfn.MAXIFS(SkillsData!$C:$C,SkillsData!$A:$A,$A27,SkillsData!$B:$B,I$1),"")</f>
        <v>0</v>
      </c>
      <c r="J27" s="21">
        <f>IFERROR(_xlfn.MAXIFS(SkillsData!$C:$C,SkillsData!$A:$A,$A27,SkillsData!$B:$B,J$1),"")</f>
        <v>0</v>
      </c>
      <c r="K27" s="21">
        <f>IFERROR(_xlfn.MAXIFS(SkillsData!$C:$C,SkillsData!$A:$A,$A27,SkillsData!$B:$B,K$1),"")</f>
        <v>0</v>
      </c>
      <c r="L27" s="21">
        <f>IFERROR(_xlfn.MAXIFS(SkillsData!$C:$C,SkillsData!$A:$A,$A27,SkillsData!$B:$B,L$1),"")</f>
        <v>0</v>
      </c>
      <c r="M27" s="21">
        <f>IFERROR(_xlfn.MAXIFS(SkillsData!$C:$C,SkillsData!$A:$A,$A27,SkillsData!$B:$B,M$1),"")</f>
        <v>0</v>
      </c>
      <c r="N27" s="21">
        <f>IFERROR(_xlfn.MAXIFS(SkillsData!$C:$C,SkillsData!$A:$A,$A27,SkillsData!$B:$B,N$1),"")</f>
        <v>0</v>
      </c>
      <c r="O27" s="21">
        <f>IFERROR(_xlfn.MAXIFS(SkillsData!$C:$C,SkillsData!$A:$A,$A27,SkillsData!$B:$B,O$1),"")</f>
        <v>0</v>
      </c>
      <c r="P27" s="21">
        <f>IFERROR(_xlfn.MAXIFS(SkillsData!$C:$C,SkillsData!$A:$A,$A27,SkillsData!$B:$B,P$1),"")</f>
        <v>0</v>
      </c>
      <c r="Q27" s="21">
        <f>IFERROR(_xlfn.MAXIFS(SkillsData!$C:$C,SkillsData!$A:$A,$A27,SkillsData!$B:$B,Q$1),"")</f>
        <v>0</v>
      </c>
      <c r="R27" s="21">
        <f>IFERROR(_xlfn.MAXIFS(SkillsData!$C:$C,SkillsData!$A:$A,$A27,SkillsData!$B:$B,R$1),"")</f>
        <v>0</v>
      </c>
      <c r="S27" s="21">
        <f>IFERROR(_xlfn.MAXIFS(SkillsData!$C:$C,SkillsData!$A:$A,$A27,SkillsData!$B:$B,S$1),"")</f>
        <v>0</v>
      </c>
      <c r="T27" s="21">
        <f>IFERROR(_xlfn.MAXIFS(SkillsData!$C:$C,SkillsData!$A:$A,$A27,SkillsData!$B:$B,T$1),"")</f>
        <v>0</v>
      </c>
      <c r="U27" s="21">
        <f>IFERROR(_xlfn.MAXIFS(SkillsData!$C:$C,SkillsData!$A:$A,$A27,SkillsData!$B:$B,U$1),"")</f>
        <v>0</v>
      </c>
      <c r="V27" s="21">
        <f>IFERROR(_xlfn.MAXIFS(SkillsData!$C:$C,SkillsData!$A:$A,$A27,SkillsData!$B:$B,V$1),"")</f>
        <v>0</v>
      </c>
      <c r="W27" s="21">
        <f>IFERROR(_xlfn.MAXIFS(SkillsData!$C:$C,SkillsData!$A:$A,$A27,SkillsData!$B:$B,W$1),"")</f>
        <v>0</v>
      </c>
      <c r="X27" s="21">
        <f>IFERROR(_xlfn.MAXIFS(SkillsData!$C:$C,SkillsData!$A:$A,$A27,SkillsData!$B:$B,X$1),"")</f>
        <v>0</v>
      </c>
      <c r="Y27" s="21">
        <f>IFERROR(_xlfn.MAXIFS(SkillsData!$C:$C,SkillsData!$A:$A,$A27,SkillsData!$B:$B,Y$1),"")</f>
        <v>0</v>
      </c>
      <c r="Z27" s="21">
        <f>IFERROR(_xlfn.MAXIFS(SkillsData!$C:$C,SkillsData!$A:$A,$A27,SkillsData!$B:$B,Z$1),"")</f>
        <v>0</v>
      </c>
      <c r="AA27" s="21">
        <f>IFERROR(_xlfn.MAXIFS(SkillsData!$C:$C,SkillsData!$A:$A,$A27,SkillsData!$B:$B,AA$1),"")</f>
        <v>0</v>
      </c>
      <c r="AB27" s="21">
        <f>IFERROR(_xlfn.MAXIFS(SkillsData!$C:$C,SkillsData!$A:$A,$A27,SkillsData!$B:$B,AB$1),"")</f>
        <v>0</v>
      </c>
      <c r="AC27" s="21">
        <f>IFERROR(_xlfn.MAXIFS(SkillsData!$C:$C,SkillsData!$A:$A,$A27,SkillsData!$B:$B,AC$1),"")</f>
        <v>0</v>
      </c>
      <c r="AD27" s="21">
        <f>IFERROR(_xlfn.MAXIFS(SkillsData!$C:$C,SkillsData!$A:$A,$A27,SkillsData!$B:$B,AD$1),"")</f>
        <v>0</v>
      </c>
      <c r="AE27" s="21">
        <f>IFERROR(_xlfn.MAXIFS(SkillsData!$C:$C,SkillsData!$A:$A,$A27,SkillsData!$B:$B,AE$1),"")</f>
        <v>0</v>
      </c>
      <c r="AF27" s="21">
        <f>IFERROR(_xlfn.MAXIFS(SkillsData!$C:$C,SkillsData!$A:$A,$A27,SkillsData!$B:$B,AF$1),"")</f>
        <v>0</v>
      </c>
      <c r="AG27" s="21">
        <f>IFERROR(_xlfn.MAXIFS(SkillsData!$C:$C,SkillsData!$A:$A,$A27,SkillsData!$B:$B,AG$1),"")</f>
        <v>0</v>
      </c>
      <c r="AH27" s="21">
        <f>IFERROR(_xlfn.MAXIFS(SkillsData!$C:$C,SkillsData!$A:$A,$A27,SkillsData!$B:$B,AH$1),"")</f>
        <v>0</v>
      </c>
      <c r="AI27" s="21">
        <f>IFERROR(_xlfn.MAXIFS(SkillsData!$C:$C,SkillsData!$A:$A,$A27,SkillsData!$B:$B,AI$1),"")</f>
        <v>0</v>
      </c>
      <c r="AJ27" s="21">
        <f>IFERROR(_xlfn.MAXIFS(SkillsData!$C:$C,SkillsData!$A:$A,$A27,SkillsData!$B:$B,AJ$1),"")</f>
        <v>0</v>
      </c>
      <c r="AK27" s="21">
        <f>IFERROR(_xlfn.MAXIFS(SkillsData!$C:$C,SkillsData!$A:$A,$A27,SkillsData!$B:$B,AK$1),"")</f>
        <v>0</v>
      </c>
      <c r="AL27" s="21">
        <f>IFERROR(_xlfn.MAXIFS(SkillsData!$C:$C,SkillsData!$A:$A,$A27,SkillsData!$B:$B,AL$1),"")</f>
        <v>0</v>
      </c>
      <c r="AM27" s="21">
        <f>IFERROR(_xlfn.MAXIFS(SkillsData!$C:$C,SkillsData!$A:$A,$A27,SkillsData!$B:$B,AM$1),"")</f>
        <v>0</v>
      </c>
      <c r="AN27" s="21">
        <f>IFERROR(_xlfn.MAXIFS(SkillsData!$C:$C,SkillsData!$A:$A,$A27,SkillsData!$B:$B,AN$1),"")</f>
        <v>0</v>
      </c>
      <c r="AO27" s="21">
        <f>IFERROR(_xlfn.MAXIFS(SkillsData!$C:$C,SkillsData!$A:$A,$A27,SkillsData!$B:$B,AO$1),"")</f>
        <v>0</v>
      </c>
      <c r="AP27" s="21">
        <f>IFERROR(_xlfn.MAXIFS(SkillsData!$C:$C,SkillsData!$A:$A,$A27,SkillsData!$B:$B,AP$1),"")</f>
        <v>0</v>
      </c>
      <c r="AQ27" s="21">
        <f>IFERROR(_xlfn.MAXIFS(SkillsData!$C:$C,SkillsData!$A:$A,$A27,SkillsData!$B:$B,AQ$1),"")</f>
        <v>0</v>
      </c>
      <c r="AR27" s="21">
        <f>IFERROR(_xlfn.MAXIFS(SkillsData!$C:$C,SkillsData!$A:$A,$A27,SkillsData!$B:$B,AR$1),"")</f>
        <v>0</v>
      </c>
      <c r="AS27" s="21">
        <f>IFERROR(_xlfn.MAXIFS(SkillsData!$C:$C,SkillsData!$A:$A,$A27,SkillsData!$B:$B,AS$1),"")</f>
        <v>0</v>
      </c>
      <c r="AT27" s="21">
        <f>IFERROR(_xlfn.MAXIFS(SkillsData!$C:$C,SkillsData!$A:$A,$A27,SkillsData!$B:$B,AT$1),"")</f>
        <v>0</v>
      </c>
      <c r="AU27" s="21">
        <f>IFERROR(_xlfn.MAXIFS(SkillsData!$C:$C,SkillsData!$A:$A,$A27,SkillsData!$B:$B,AU$1),"")</f>
        <v>0</v>
      </c>
      <c r="AV27" s="21">
        <f>IFERROR(_xlfn.MAXIFS(SkillsData!$C:$C,SkillsData!$A:$A,$A27,SkillsData!$B:$B,AV$1),"")</f>
        <v>0</v>
      </c>
      <c r="AW27" s="21">
        <f>IFERROR(_xlfn.MAXIFS(SkillsData!$C:$C,SkillsData!$A:$A,$A27,SkillsData!$B:$B,AW$1),"")</f>
        <v>0</v>
      </c>
      <c r="AX27" s="21">
        <f>IFERROR(_xlfn.MAXIFS(SkillsData!$C:$C,SkillsData!$A:$A,$A27,SkillsData!$B:$B,AX$1),"")</f>
        <v>0</v>
      </c>
      <c r="AY27" s="21">
        <f>IFERROR(_xlfn.MAXIFS(SkillsData!$C:$C,SkillsData!$A:$A,$A27,SkillsData!$B:$B,AY$1),"")</f>
        <v>0</v>
      </c>
    </row>
    <row r="28" spans="1:51" x14ac:dyDescent="0.25">
      <c r="A28" s="16"/>
      <c r="B28" s="21">
        <f>IFERROR(_xlfn.MAXIFS(SkillsData!$C:$C,SkillsData!$A:$A,$A28,SkillsData!$B:$B,B$1),"")</f>
        <v>0</v>
      </c>
      <c r="C28" s="21">
        <f>IFERROR(_xlfn.MAXIFS(SkillsData!$C:$C,SkillsData!$A:$A,$A28,SkillsData!$B:$B,C$1),"")</f>
        <v>0</v>
      </c>
      <c r="D28" s="21">
        <f>IFERROR(_xlfn.MAXIFS(SkillsData!$C:$C,SkillsData!$A:$A,$A28,SkillsData!$B:$B,D$1),"")</f>
        <v>0</v>
      </c>
      <c r="E28" s="21">
        <f>IFERROR(_xlfn.MAXIFS(SkillsData!$C:$C,SkillsData!$A:$A,$A28,SkillsData!$B:$B,E$1),"")</f>
        <v>0</v>
      </c>
      <c r="F28" s="21">
        <f>IFERROR(_xlfn.MAXIFS(SkillsData!$C:$C,SkillsData!$A:$A,$A28,SkillsData!$B:$B,F$1),"")</f>
        <v>0</v>
      </c>
      <c r="G28" s="21">
        <f>IFERROR(_xlfn.MAXIFS(SkillsData!$C:$C,SkillsData!$A:$A,$A28,SkillsData!$B:$B,G$1),"")</f>
        <v>0</v>
      </c>
      <c r="H28" s="21">
        <f>IFERROR(_xlfn.MAXIFS(SkillsData!$C:$C,SkillsData!$A:$A,$A28,SkillsData!$B:$B,H$1),"")</f>
        <v>0</v>
      </c>
      <c r="I28" s="21">
        <f>IFERROR(_xlfn.MAXIFS(SkillsData!$C:$C,SkillsData!$A:$A,$A28,SkillsData!$B:$B,I$1),"")</f>
        <v>0</v>
      </c>
      <c r="J28" s="21">
        <f>IFERROR(_xlfn.MAXIFS(SkillsData!$C:$C,SkillsData!$A:$A,$A28,SkillsData!$B:$B,J$1),"")</f>
        <v>0</v>
      </c>
      <c r="K28" s="21">
        <f>IFERROR(_xlfn.MAXIFS(SkillsData!$C:$C,SkillsData!$A:$A,$A28,SkillsData!$B:$B,K$1),"")</f>
        <v>0</v>
      </c>
      <c r="L28" s="21">
        <f>IFERROR(_xlfn.MAXIFS(SkillsData!$C:$C,SkillsData!$A:$A,$A28,SkillsData!$B:$B,L$1),"")</f>
        <v>0</v>
      </c>
      <c r="M28" s="21">
        <f>IFERROR(_xlfn.MAXIFS(SkillsData!$C:$C,SkillsData!$A:$A,$A28,SkillsData!$B:$B,M$1),"")</f>
        <v>0</v>
      </c>
      <c r="N28" s="21">
        <f>IFERROR(_xlfn.MAXIFS(SkillsData!$C:$C,SkillsData!$A:$A,$A28,SkillsData!$B:$B,N$1),"")</f>
        <v>0</v>
      </c>
      <c r="O28" s="21">
        <f>IFERROR(_xlfn.MAXIFS(SkillsData!$C:$C,SkillsData!$A:$A,$A28,SkillsData!$B:$B,O$1),"")</f>
        <v>0</v>
      </c>
      <c r="P28" s="21">
        <f>IFERROR(_xlfn.MAXIFS(SkillsData!$C:$C,SkillsData!$A:$A,$A28,SkillsData!$B:$B,P$1),"")</f>
        <v>0</v>
      </c>
      <c r="Q28" s="21">
        <f>IFERROR(_xlfn.MAXIFS(SkillsData!$C:$C,SkillsData!$A:$A,$A28,SkillsData!$B:$B,Q$1),"")</f>
        <v>0</v>
      </c>
      <c r="R28" s="21">
        <f>IFERROR(_xlfn.MAXIFS(SkillsData!$C:$C,SkillsData!$A:$A,$A28,SkillsData!$B:$B,R$1),"")</f>
        <v>0</v>
      </c>
      <c r="S28" s="21">
        <f>IFERROR(_xlfn.MAXIFS(SkillsData!$C:$C,SkillsData!$A:$A,$A28,SkillsData!$B:$B,S$1),"")</f>
        <v>0</v>
      </c>
      <c r="T28" s="21">
        <f>IFERROR(_xlfn.MAXIFS(SkillsData!$C:$C,SkillsData!$A:$A,$A28,SkillsData!$B:$B,T$1),"")</f>
        <v>0</v>
      </c>
      <c r="U28" s="21">
        <f>IFERROR(_xlfn.MAXIFS(SkillsData!$C:$C,SkillsData!$A:$A,$A28,SkillsData!$B:$B,U$1),"")</f>
        <v>0</v>
      </c>
      <c r="V28" s="21">
        <f>IFERROR(_xlfn.MAXIFS(SkillsData!$C:$C,SkillsData!$A:$A,$A28,SkillsData!$B:$B,V$1),"")</f>
        <v>0</v>
      </c>
      <c r="W28" s="21">
        <f>IFERROR(_xlfn.MAXIFS(SkillsData!$C:$C,SkillsData!$A:$A,$A28,SkillsData!$B:$B,W$1),"")</f>
        <v>0</v>
      </c>
      <c r="X28" s="21">
        <f>IFERROR(_xlfn.MAXIFS(SkillsData!$C:$C,SkillsData!$A:$A,$A28,SkillsData!$B:$B,X$1),"")</f>
        <v>0</v>
      </c>
      <c r="Y28" s="21">
        <f>IFERROR(_xlfn.MAXIFS(SkillsData!$C:$C,SkillsData!$A:$A,$A28,SkillsData!$B:$B,Y$1),"")</f>
        <v>0</v>
      </c>
      <c r="Z28" s="21">
        <f>IFERROR(_xlfn.MAXIFS(SkillsData!$C:$C,SkillsData!$A:$A,$A28,SkillsData!$B:$B,Z$1),"")</f>
        <v>0</v>
      </c>
      <c r="AA28" s="21">
        <f>IFERROR(_xlfn.MAXIFS(SkillsData!$C:$C,SkillsData!$A:$A,$A28,SkillsData!$B:$B,AA$1),"")</f>
        <v>0</v>
      </c>
      <c r="AB28" s="21">
        <f>IFERROR(_xlfn.MAXIFS(SkillsData!$C:$C,SkillsData!$A:$A,$A28,SkillsData!$B:$B,AB$1),"")</f>
        <v>0</v>
      </c>
      <c r="AC28" s="21">
        <f>IFERROR(_xlfn.MAXIFS(SkillsData!$C:$C,SkillsData!$A:$A,$A28,SkillsData!$B:$B,AC$1),"")</f>
        <v>0</v>
      </c>
      <c r="AD28" s="21">
        <f>IFERROR(_xlfn.MAXIFS(SkillsData!$C:$C,SkillsData!$A:$A,$A28,SkillsData!$B:$B,AD$1),"")</f>
        <v>0</v>
      </c>
      <c r="AE28" s="21">
        <f>IFERROR(_xlfn.MAXIFS(SkillsData!$C:$C,SkillsData!$A:$A,$A28,SkillsData!$B:$B,AE$1),"")</f>
        <v>0</v>
      </c>
      <c r="AF28" s="21">
        <f>IFERROR(_xlfn.MAXIFS(SkillsData!$C:$C,SkillsData!$A:$A,$A28,SkillsData!$B:$B,AF$1),"")</f>
        <v>0</v>
      </c>
      <c r="AG28" s="21">
        <f>IFERROR(_xlfn.MAXIFS(SkillsData!$C:$C,SkillsData!$A:$A,$A28,SkillsData!$B:$B,AG$1),"")</f>
        <v>0</v>
      </c>
      <c r="AH28" s="21">
        <f>IFERROR(_xlfn.MAXIFS(SkillsData!$C:$C,SkillsData!$A:$A,$A28,SkillsData!$B:$B,AH$1),"")</f>
        <v>0</v>
      </c>
      <c r="AI28" s="21">
        <f>IFERROR(_xlfn.MAXIFS(SkillsData!$C:$C,SkillsData!$A:$A,$A28,SkillsData!$B:$B,AI$1),"")</f>
        <v>0</v>
      </c>
      <c r="AJ28" s="21">
        <f>IFERROR(_xlfn.MAXIFS(SkillsData!$C:$C,SkillsData!$A:$A,$A28,SkillsData!$B:$B,AJ$1),"")</f>
        <v>0</v>
      </c>
      <c r="AK28" s="21">
        <f>IFERROR(_xlfn.MAXIFS(SkillsData!$C:$C,SkillsData!$A:$A,$A28,SkillsData!$B:$B,AK$1),"")</f>
        <v>0</v>
      </c>
      <c r="AL28" s="21">
        <f>IFERROR(_xlfn.MAXIFS(SkillsData!$C:$C,SkillsData!$A:$A,$A28,SkillsData!$B:$B,AL$1),"")</f>
        <v>0</v>
      </c>
      <c r="AM28" s="21">
        <f>IFERROR(_xlfn.MAXIFS(SkillsData!$C:$C,SkillsData!$A:$A,$A28,SkillsData!$B:$B,AM$1),"")</f>
        <v>0</v>
      </c>
      <c r="AN28" s="21">
        <f>IFERROR(_xlfn.MAXIFS(SkillsData!$C:$C,SkillsData!$A:$A,$A28,SkillsData!$B:$B,AN$1),"")</f>
        <v>0</v>
      </c>
      <c r="AO28" s="21">
        <f>IFERROR(_xlfn.MAXIFS(SkillsData!$C:$C,SkillsData!$A:$A,$A28,SkillsData!$B:$B,AO$1),"")</f>
        <v>0</v>
      </c>
      <c r="AP28" s="21">
        <f>IFERROR(_xlfn.MAXIFS(SkillsData!$C:$C,SkillsData!$A:$A,$A28,SkillsData!$B:$B,AP$1),"")</f>
        <v>0</v>
      </c>
      <c r="AQ28" s="21">
        <f>IFERROR(_xlfn.MAXIFS(SkillsData!$C:$C,SkillsData!$A:$A,$A28,SkillsData!$B:$B,AQ$1),"")</f>
        <v>0</v>
      </c>
      <c r="AR28" s="21">
        <f>IFERROR(_xlfn.MAXIFS(SkillsData!$C:$C,SkillsData!$A:$A,$A28,SkillsData!$B:$B,AR$1),"")</f>
        <v>0</v>
      </c>
      <c r="AS28" s="21">
        <f>IFERROR(_xlfn.MAXIFS(SkillsData!$C:$C,SkillsData!$A:$A,$A28,SkillsData!$B:$B,AS$1),"")</f>
        <v>0</v>
      </c>
      <c r="AT28" s="21">
        <f>IFERROR(_xlfn.MAXIFS(SkillsData!$C:$C,SkillsData!$A:$A,$A28,SkillsData!$B:$B,AT$1),"")</f>
        <v>0</v>
      </c>
      <c r="AU28" s="21">
        <f>IFERROR(_xlfn.MAXIFS(SkillsData!$C:$C,SkillsData!$A:$A,$A28,SkillsData!$B:$B,AU$1),"")</f>
        <v>0</v>
      </c>
      <c r="AV28" s="21">
        <f>IFERROR(_xlfn.MAXIFS(SkillsData!$C:$C,SkillsData!$A:$A,$A28,SkillsData!$B:$B,AV$1),"")</f>
        <v>0</v>
      </c>
      <c r="AW28" s="21">
        <f>IFERROR(_xlfn.MAXIFS(SkillsData!$C:$C,SkillsData!$A:$A,$A28,SkillsData!$B:$B,AW$1),"")</f>
        <v>0</v>
      </c>
      <c r="AX28" s="21">
        <f>IFERROR(_xlfn.MAXIFS(SkillsData!$C:$C,SkillsData!$A:$A,$A28,SkillsData!$B:$B,AX$1),"")</f>
        <v>0</v>
      </c>
      <c r="AY28" s="21">
        <f>IFERROR(_xlfn.MAXIFS(SkillsData!$C:$C,SkillsData!$A:$A,$A28,SkillsData!$B:$B,AY$1),"")</f>
        <v>0</v>
      </c>
    </row>
    <row r="29" spans="1:51" x14ac:dyDescent="0.25">
      <c r="A29" s="16"/>
      <c r="B29" s="21">
        <f>IFERROR(_xlfn.MAXIFS(SkillsData!$C:$C,SkillsData!$A:$A,$A29,SkillsData!$B:$B,B$1),"")</f>
        <v>0</v>
      </c>
      <c r="C29" s="21">
        <f>IFERROR(_xlfn.MAXIFS(SkillsData!$C:$C,SkillsData!$A:$A,$A29,SkillsData!$B:$B,C$1),"")</f>
        <v>0</v>
      </c>
      <c r="D29" s="21">
        <f>IFERROR(_xlfn.MAXIFS(SkillsData!$C:$C,SkillsData!$A:$A,$A29,SkillsData!$B:$B,D$1),"")</f>
        <v>0</v>
      </c>
      <c r="E29" s="21">
        <f>IFERROR(_xlfn.MAXIFS(SkillsData!$C:$C,SkillsData!$A:$A,$A29,SkillsData!$B:$B,E$1),"")</f>
        <v>0</v>
      </c>
      <c r="F29" s="21">
        <f>IFERROR(_xlfn.MAXIFS(SkillsData!$C:$C,SkillsData!$A:$A,$A29,SkillsData!$B:$B,F$1),"")</f>
        <v>0</v>
      </c>
      <c r="G29" s="21">
        <f>IFERROR(_xlfn.MAXIFS(SkillsData!$C:$C,SkillsData!$A:$A,$A29,SkillsData!$B:$B,G$1),"")</f>
        <v>0</v>
      </c>
      <c r="H29" s="21">
        <f>IFERROR(_xlfn.MAXIFS(SkillsData!$C:$C,SkillsData!$A:$A,$A29,SkillsData!$B:$B,H$1),"")</f>
        <v>0</v>
      </c>
      <c r="I29" s="21">
        <f>IFERROR(_xlfn.MAXIFS(SkillsData!$C:$C,SkillsData!$A:$A,$A29,SkillsData!$B:$B,I$1),"")</f>
        <v>0</v>
      </c>
      <c r="J29" s="21">
        <f>IFERROR(_xlfn.MAXIFS(SkillsData!$C:$C,SkillsData!$A:$A,$A29,SkillsData!$B:$B,J$1),"")</f>
        <v>0</v>
      </c>
      <c r="K29" s="21">
        <f>IFERROR(_xlfn.MAXIFS(SkillsData!$C:$C,SkillsData!$A:$A,$A29,SkillsData!$B:$B,K$1),"")</f>
        <v>0</v>
      </c>
      <c r="L29" s="21">
        <f>IFERROR(_xlfn.MAXIFS(SkillsData!$C:$C,SkillsData!$A:$A,$A29,SkillsData!$B:$B,L$1),"")</f>
        <v>0</v>
      </c>
      <c r="M29" s="21">
        <f>IFERROR(_xlfn.MAXIFS(SkillsData!$C:$C,SkillsData!$A:$A,$A29,SkillsData!$B:$B,M$1),"")</f>
        <v>0</v>
      </c>
      <c r="N29" s="21">
        <f>IFERROR(_xlfn.MAXIFS(SkillsData!$C:$C,SkillsData!$A:$A,$A29,SkillsData!$B:$B,N$1),"")</f>
        <v>0</v>
      </c>
      <c r="O29" s="21">
        <f>IFERROR(_xlfn.MAXIFS(SkillsData!$C:$C,SkillsData!$A:$A,$A29,SkillsData!$B:$B,O$1),"")</f>
        <v>0</v>
      </c>
      <c r="P29" s="21">
        <f>IFERROR(_xlfn.MAXIFS(SkillsData!$C:$C,SkillsData!$A:$A,$A29,SkillsData!$B:$B,P$1),"")</f>
        <v>0</v>
      </c>
      <c r="Q29" s="21">
        <f>IFERROR(_xlfn.MAXIFS(SkillsData!$C:$C,SkillsData!$A:$A,$A29,SkillsData!$B:$B,Q$1),"")</f>
        <v>0</v>
      </c>
      <c r="R29" s="21">
        <f>IFERROR(_xlfn.MAXIFS(SkillsData!$C:$C,SkillsData!$A:$A,$A29,SkillsData!$B:$B,R$1),"")</f>
        <v>0</v>
      </c>
      <c r="S29" s="21">
        <f>IFERROR(_xlfn.MAXIFS(SkillsData!$C:$C,SkillsData!$A:$A,$A29,SkillsData!$B:$B,S$1),"")</f>
        <v>0</v>
      </c>
      <c r="T29" s="21">
        <f>IFERROR(_xlfn.MAXIFS(SkillsData!$C:$C,SkillsData!$A:$A,$A29,SkillsData!$B:$B,T$1),"")</f>
        <v>0</v>
      </c>
      <c r="U29" s="21">
        <f>IFERROR(_xlfn.MAXIFS(SkillsData!$C:$C,SkillsData!$A:$A,$A29,SkillsData!$B:$B,U$1),"")</f>
        <v>0</v>
      </c>
      <c r="V29" s="21">
        <f>IFERROR(_xlfn.MAXIFS(SkillsData!$C:$C,SkillsData!$A:$A,$A29,SkillsData!$B:$B,V$1),"")</f>
        <v>0</v>
      </c>
      <c r="W29" s="21">
        <f>IFERROR(_xlfn.MAXIFS(SkillsData!$C:$C,SkillsData!$A:$A,$A29,SkillsData!$B:$B,W$1),"")</f>
        <v>0</v>
      </c>
      <c r="X29" s="21">
        <f>IFERROR(_xlfn.MAXIFS(SkillsData!$C:$C,SkillsData!$A:$A,$A29,SkillsData!$B:$B,X$1),"")</f>
        <v>0</v>
      </c>
      <c r="Y29" s="21">
        <f>IFERROR(_xlfn.MAXIFS(SkillsData!$C:$C,SkillsData!$A:$A,$A29,SkillsData!$B:$B,Y$1),"")</f>
        <v>0</v>
      </c>
      <c r="Z29" s="21">
        <f>IFERROR(_xlfn.MAXIFS(SkillsData!$C:$C,SkillsData!$A:$A,$A29,SkillsData!$B:$B,Z$1),"")</f>
        <v>0</v>
      </c>
      <c r="AA29" s="21">
        <f>IFERROR(_xlfn.MAXIFS(SkillsData!$C:$C,SkillsData!$A:$A,$A29,SkillsData!$B:$B,AA$1),"")</f>
        <v>0</v>
      </c>
      <c r="AB29" s="21">
        <f>IFERROR(_xlfn.MAXIFS(SkillsData!$C:$C,SkillsData!$A:$A,$A29,SkillsData!$B:$B,AB$1),"")</f>
        <v>0</v>
      </c>
      <c r="AC29" s="21">
        <f>IFERROR(_xlfn.MAXIFS(SkillsData!$C:$C,SkillsData!$A:$A,$A29,SkillsData!$B:$B,AC$1),"")</f>
        <v>0</v>
      </c>
      <c r="AD29" s="21">
        <f>IFERROR(_xlfn.MAXIFS(SkillsData!$C:$C,SkillsData!$A:$A,$A29,SkillsData!$B:$B,AD$1),"")</f>
        <v>0</v>
      </c>
      <c r="AE29" s="21">
        <f>IFERROR(_xlfn.MAXIFS(SkillsData!$C:$C,SkillsData!$A:$A,$A29,SkillsData!$B:$B,AE$1),"")</f>
        <v>0</v>
      </c>
      <c r="AF29" s="21">
        <f>IFERROR(_xlfn.MAXIFS(SkillsData!$C:$C,SkillsData!$A:$A,$A29,SkillsData!$B:$B,AF$1),"")</f>
        <v>0</v>
      </c>
      <c r="AG29" s="21">
        <f>IFERROR(_xlfn.MAXIFS(SkillsData!$C:$C,SkillsData!$A:$A,$A29,SkillsData!$B:$B,AG$1),"")</f>
        <v>0</v>
      </c>
      <c r="AH29" s="21">
        <f>IFERROR(_xlfn.MAXIFS(SkillsData!$C:$C,SkillsData!$A:$A,$A29,SkillsData!$B:$B,AH$1),"")</f>
        <v>0</v>
      </c>
      <c r="AI29" s="21">
        <f>IFERROR(_xlfn.MAXIFS(SkillsData!$C:$C,SkillsData!$A:$A,$A29,SkillsData!$B:$B,AI$1),"")</f>
        <v>0</v>
      </c>
      <c r="AJ29" s="21">
        <f>IFERROR(_xlfn.MAXIFS(SkillsData!$C:$C,SkillsData!$A:$A,$A29,SkillsData!$B:$B,AJ$1),"")</f>
        <v>0</v>
      </c>
      <c r="AK29" s="21">
        <f>IFERROR(_xlfn.MAXIFS(SkillsData!$C:$C,SkillsData!$A:$A,$A29,SkillsData!$B:$B,AK$1),"")</f>
        <v>0</v>
      </c>
      <c r="AL29" s="21">
        <f>IFERROR(_xlfn.MAXIFS(SkillsData!$C:$C,SkillsData!$A:$A,$A29,SkillsData!$B:$B,AL$1),"")</f>
        <v>0</v>
      </c>
      <c r="AM29" s="21">
        <f>IFERROR(_xlfn.MAXIFS(SkillsData!$C:$C,SkillsData!$A:$A,$A29,SkillsData!$B:$B,AM$1),"")</f>
        <v>0</v>
      </c>
      <c r="AN29" s="21">
        <f>IFERROR(_xlfn.MAXIFS(SkillsData!$C:$C,SkillsData!$A:$A,$A29,SkillsData!$B:$B,AN$1),"")</f>
        <v>0</v>
      </c>
      <c r="AO29" s="21">
        <f>IFERROR(_xlfn.MAXIFS(SkillsData!$C:$C,SkillsData!$A:$A,$A29,SkillsData!$B:$B,AO$1),"")</f>
        <v>0</v>
      </c>
      <c r="AP29" s="21">
        <f>IFERROR(_xlfn.MAXIFS(SkillsData!$C:$C,SkillsData!$A:$A,$A29,SkillsData!$B:$B,AP$1),"")</f>
        <v>0</v>
      </c>
      <c r="AQ29" s="21">
        <f>IFERROR(_xlfn.MAXIFS(SkillsData!$C:$C,SkillsData!$A:$A,$A29,SkillsData!$B:$B,AQ$1),"")</f>
        <v>0</v>
      </c>
      <c r="AR29" s="21">
        <f>IFERROR(_xlfn.MAXIFS(SkillsData!$C:$C,SkillsData!$A:$A,$A29,SkillsData!$B:$B,AR$1),"")</f>
        <v>0</v>
      </c>
      <c r="AS29" s="21">
        <f>IFERROR(_xlfn.MAXIFS(SkillsData!$C:$C,SkillsData!$A:$A,$A29,SkillsData!$B:$B,AS$1),"")</f>
        <v>0</v>
      </c>
      <c r="AT29" s="21">
        <f>IFERROR(_xlfn.MAXIFS(SkillsData!$C:$C,SkillsData!$A:$A,$A29,SkillsData!$B:$B,AT$1),"")</f>
        <v>0</v>
      </c>
      <c r="AU29" s="21">
        <f>IFERROR(_xlfn.MAXIFS(SkillsData!$C:$C,SkillsData!$A:$A,$A29,SkillsData!$B:$B,AU$1),"")</f>
        <v>0</v>
      </c>
      <c r="AV29" s="21">
        <f>IFERROR(_xlfn.MAXIFS(SkillsData!$C:$C,SkillsData!$A:$A,$A29,SkillsData!$B:$B,AV$1),"")</f>
        <v>0</v>
      </c>
      <c r="AW29" s="21">
        <f>IFERROR(_xlfn.MAXIFS(SkillsData!$C:$C,SkillsData!$A:$A,$A29,SkillsData!$B:$B,AW$1),"")</f>
        <v>0</v>
      </c>
      <c r="AX29" s="21">
        <f>IFERROR(_xlfn.MAXIFS(SkillsData!$C:$C,SkillsData!$A:$A,$A29,SkillsData!$B:$B,AX$1),"")</f>
        <v>0</v>
      </c>
      <c r="AY29" s="21">
        <f>IFERROR(_xlfn.MAXIFS(SkillsData!$C:$C,SkillsData!$A:$A,$A29,SkillsData!$B:$B,AY$1),"")</f>
        <v>0</v>
      </c>
    </row>
    <row r="30" spans="1:51" x14ac:dyDescent="0.25">
      <c r="A30" s="16"/>
      <c r="B30" s="21">
        <f>IFERROR(_xlfn.MAXIFS(SkillsData!$C:$C,SkillsData!$A:$A,$A30,SkillsData!$B:$B,B$1),"")</f>
        <v>0</v>
      </c>
      <c r="C30" s="21">
        <f>IFERROR(_xlfn.MAXIFS(SkillsData!$C:$C,SkillsData!$A:$A,$A30,SkillsData!$B:$B,C$1),"")</f>
        <v>0</v>
      </c>
      <c r="D30" s="21">
        <f>IFERROR(_xlfn.MAXIFS(SkillsData!$C:$C,SkillsData!$A:$A,$A30,SkillsData!$B:$B,D$1),"")</f>
        <v>0</v>
      </c>
      <c r="E30" s="21">
        <f>IFERROR(_xlfn.MAXIFS(SkillsData!$C:$C,SkillsData!$A:$A,$A30,SkillsData!$B:$B,E$1),"")</f>
        <v>0</v>
      </c>
      <c r="F30" s="21">
        <f>IFERROR(_xlfn.MAXIFS(SkillsData!$C:$C,SkillsData!$A:$A,$A30,SkillsData!$B:$B,F$1),"")</f>
        <v>0</v>
      </c>
      <c r="G30" s="21">
        <f>IFERROR(_xlfn.MAXIFS(SkillsData!$C:$C,SkillsData!$A:$A,$A30,SkillsData!$B:$B,G$1),"")</f>
        <v>0</v>
      </c>
      <c r="H30" s="21">
        <f>IFERROR(_xlfn.MAXIFS(SkillsData!$C:$C,SkillsData!$A:$A,$A30,SkillsData!$B:$B,H$1),"")</f>
        <v>0</v>
      </c>
      <c r="I30" s="21">
        <f>IFERROR(_xlfn.MAXIFS(SkillsData!$C:$C,SkillsData!$A:$A,$A30,SkillsData!$B:$B,I$1),"")</f>
        <v>0</v>
      </c>
      <c r="J30" s="21">
        <f>IFERROR(_xlfn.MAXIFS(SkillsData!$C:$C,SkillsData!$A:$A,$A30,SkillsData!$B:$B,J$1),"")</f>
        <v>0</v>
      </c>
      <c r="K30" s="21">
        <f>IFERROR(_xlfn.MAXIFS(SkillsData!$C:$C,SkillsData!$A:$A,$A30,SkillsData!$B:$B,K$1),"")</f>
        <v>0</v>
      </c>
      <c r="L30" s="21">
        <f>IFERROR(_xlfn.MAXIFS(SkillsData!$C:$C,SkillsData!$A:$A,$A30,SkillsData!$B:$B,L$1),"")</f>
        <v>0</v>
      </c>
      <c r="M30" s="21">
        <f>IFERROR(_xlfn.MAXIFS(SkillsData!$C:$C,SkillsData!$A:$A,$A30,SkillsData!$B:$B,M$1),"")</f>
        <v>0</v>
      </c>
      <c r="N30" s="21">
        <f>IFERROR(_xlfn.MAXIFS(SkillsData!$C:$C,SkillsData!$A:$A,$A30,SkillsData!$B:$B,N$1),"")</f>
        <v>0</v>
      </c>
      <c r="O30" s="21">
        <f>IFERROR(_xlfn.MAXIFS(SkillsData!$C:$C,SkillsData!$A:$A,$A30,SkillsData!$B:$B,O$1),"")</f>
        <v>0</v>
      </c>
      <c r="P30" s="21">
        <f>IFERROR(_xlfn.MAXIFS(SkillsData!$C:$C,SkillsData!$A:$A,$A30,SkillsData!$B:$B,P$1),"")</f>
        <v>0</v>
      </c>
      <c r="Q30" s="21">
        <f>IFERROR(_xlfn.MAXIFS(SkillsData!$C:$C,SkillsData!$A:$A,$A30,SkillsData!$B:$B,Q$1),"")</f>
        <v>0</v>
      </c>
      <c r="R30" s="21">
        <f>IFERROR(_xlfn.MAXIFS(SkillsData!$C:$C,SkillsData!$A:$A,$A30,SkillsData!$B:$B,R$1),"")</f>
        <v>0</v>
      </c>
      <c r="S30" s="21">
        <f>IFERROR(_xlfn.MAXIFS(SkillsData!$C:$C,SkillsData!$A:$A,$A30,SkillsData!$B:$B,S$1),"")</f>
        <v>0</v>
      </c>
      <c r="T30" s="21">
        <f>IFERROR(_xlfn.MAXIFS(SkillsData!$C:$C,SkillsData!$A:$A,$A30,SkillsData!$B:$B,T$1),"")</f>
        <v>0</v>
      </c>
      <c r="U30" s="21">
        <f>IFERROR(_xlfn.MAXIFS(SkillsData!$C:$C,SkillsData!$A:$A,$A30,SkillsData!$B:$B,U$1),"")</f>
        <v>0</v>
      </c>
      <c r="V30" s="21">
        <f>IFERROR(_xlfn.MAXIFS(SkillsData!$C:$C,SkillsData!$A:$A,$A30,SkillsData!$B:$B,V$1),"")</f>
        <v>0</v>
      </c>
      <c r="W30" s="21">
        <f>IFERROR(_xlfn.MAXIFS(SkillsData!$C:$C,SkillsData!$A:$A,$A30,SkillsData!$B:$B,W$1),"")</f>
        <v>0</v>
      </c>
      <c r="X30" s="21">
        <f>IFERROR(_xlfn.MAXIFS(SkillsData!$C:$C,SkillsData!$A:$A,$A30,SkillsData!$B:$B,X$1),"")</f>
        <v>0</v>
      </c>
      <c r="Y30" s="21">
        <f>IFERROR(_xlfn.MAXIFS(SkillsData!$C:$C,SkillsData!$A:$A,$A30,SkillsData!$B:$B,Y$1),"")</f>
        <v>0</v>
      </c>
      <c r="Z30" s="21">
        <f>IFERROR(_xlfn.MAXIFS(SkillsData!$C:$C,SkillsData!$A:$A,$A30,SkillsData!$B:$B,Z$1),"")</f>
        <v>0</v>
      </c>
      <c r="AA30" s="21">
        <f>IFERROR(_xlfn.MAXIFS(SkillsData!$C:$C,SkillsData!$A:$A,$A30,SkillsData!$B:$B,AA$1),"")</f>
        <v>0</v>
      </c>
      <c r="AB30" s="21">
        <f>IFERROR(_xlfn.MAXIFS(SkillsData!$C:$C,SkillsData!$A:$A,$A30,SkillsData!$B:$B,AB$1),"")</f>
        <v>0</v>
      </c>
      <c r="AC30" s="21">
        <f>IFERROR(_xlfn.MAXIFS(SkillsData!$C:$C,SkillsData!$A:$A,$A30,SkillsData!$B:$B,AC$1),"")</f>
        <v>0</v>
      </c>
      <c r="AD30" s="21">
        <f>IFERROR(_xlfn.MAXIFS(SkillsData!$C:$C,SkillsData!$A:$A,$A30,SkillsData!$B:$B,AD$1),"")</f>
        <v>0</v>
      </c>
      <c r="AE30" s="21">
        <f>IFERROR(_xlfn.MAXIFS(SkillsData!$C:$C,SkillsData!$A:$A,$A30,SkillsData!$B:$B,AE$1),"")</f>
        <v>0</v>
      </c>
      <c r="AF30" s="21">
        <f>IFERROR(_xlfn.MAXIFS(SkillsData!$C:$C,SkillsData!$A:$A,$A30,SkillsData!$B:$B,AF$1),"")</f>
        <v>0</v>
      </c>
      <c r="AG30" s="21">
        <f>IFERROR(_xlfn.MAXIFS(SkillsData!$C:$C,SkillsData!$A:$A,$A30,SkillsData!$B:$B,AG$1),"")</f>
        <v>0</v>
      </c>
      <c r="AH30" s="21">
        <f>IFERROR(_xlfn.MAXIFS(SkillsData!$C:$C,SkillsData!$A:$A,$A30,SkillsData!$B:$B,AH$1),"")</f>
        <v>0</v>
      </c>
      <c r="AI30" s="21">
        <f>IFERROR(_xlfn.MAXIFS(SkillsData!$C:$C,SkillsData!$A:$A,$A30,SkillsData!$B:$B,AI$1),"")</f>
        <v>0</v>
      </c>
      <c r="AJ30" s="21">
        <f>IFERROR(_xlfn.MAXIFS(SkillsData!$C:$C,SkillsData!$A:$A,$A30,SkillsData!$B:$B,AJ$1),"")</f>
        <v>0</v>
      </c>
      <c r="AK30" s="21">
        <f>IFERROR(_xlfn.MAXIFS(SkillsData!$C:$C,SkillsData!$A:$A,$A30,SkillsData!$B:$B,AK$1),"")</f>
        <v>0</v>
      </c>
      <c r="AL30" s="21">
        <f>IFERROR(_xlfn.MAXIFS(SkillsData!$C:$C,SkillsData!$A:$A,$A30,SkillsData!$B:$B,AL$1),"")</f>
        <v>0</v>
      </c>
      <c r="AM30" s="21">
        <f>IFERROR(_xlfn.MAXIFS(SkillsData!$C:$C,SkillsData!$A:$A,$A30,SkillsData!$B:$B,AM$1),"")</f>
        <v>0</v>
      </c>
      <c r="AN30" s="21">
        <f>IFERROR(_xlfn.MAXIFS(SkillsData!$C:$C,SkillsData!$A:$A,$A30,SkillsData!$B:$B,AN$1),"")</f>
        <v>0</v>
      </c>
      <c r="AO30" s="21">
        <f>IFERROR(_xlfn.MAXIFS(SkillsData!$C:$C,SkillsData!$A:$A,$A30,SkillsData!$B:$B,AO$1),"")</f>
        <v>0</v>
      </c>
      <c r="AP30" s="21">
        <f>IFERROR(_xlfn.MAXIFS(SkillsData!$C:$C,SkillsData!$A:$A,$A30,SkillsData!$B:$B,AP$1),"")</f>
        <v>0</v>
      </c>
      <c r="AQ30" s="21">
        <f>IFERROR(_xlfn.MAXIFS(SkillsData!$C:$C,SkillsData!$A:$A,$A30,SkillsData!$B:$B,AQ$1),"")</f>
        <v>0</v>
      </c>
      <c r="AR30" s="21">
        <f>IFERROR(_xlfn.MAXIFS(SkillsData!$C:$C,SkillsData!$A:$A,$A30,SkillsData!$B:$B,AR$1),"")</f>
        <v>0</v>
      </c>
      <c r="AS30" s="21">
        <f>IFERROR(_xlfn.MAXIFS(SkillsData!$C:$C,SkillsData!$A:$A,$A30,SkillsData!$B:$B,AS$1),"")</f>
        <v>0</v>
      </c>
      <c r="AT30" s="21">
        <f>IFERROR(_xlfn.MAXIFS(SkillsData!$C:$C,SkillsData!$A:$A,$A30,SkillsData!$B:$B,AT$1),"")</f>
        <v>0</v>
      </c>
      <c r="AU30" s="21">
        <f>IFERROR(_xlfn.MAXIFS(SkillsData!$C:$C,SkillsData!$A:$A,$A30,SkillsData!$B:$B,AU$1),"")</f>
        <v>0</v>
      </c>
      <c r="AV30" s="21">
        <f>IFERROR(_xlfn.MAXIFS(SkillsData!$C:$C,SkillsData!$A:$A,$A30,SkillsData!$B:$B,AV$1),"")</f>
        <v>0</v>
      </c>
      <c r="AW30" s="21">
        <f>IFERROR(_xlfn.MAXIFS(SkillsData!$C:$C,SkillsData!$A:$A,$A30,SkillsData!$B:$B,AW$1),"")</f>
        <v>0</v>
      </c>
      <c r="AX30" s="21">
        <f>IFERROR(_xlfn.MAXIFS(SkillsData!$C:$C,SkillsData!$A:$A,$A30,SkillsData!$B:$B,AX$1),"")</f>
        <v>0</v>
      </c>
      <c r="AY30" s="21">
        <f>IFERROR(_xlfn.MAXIFS(SkillsData!$C:$C,SkillsData!$A:$A,$A30,SkillsData!$B:$B,AY$1),"")</f>
        <v>0</v>
      </c>
    </row>
    <row r="31" spans="1:51" x14ac:dyDescent="0.25">
      <c r="A31" s="16"/>
      <c r="B31" s="21">
        <f>IFERROR(_xlfn.MAXIFS(SkillsData!$C:$C,SkillsData!$A:$A,$A31,SkillsData!$B:$B,B$1),"")</f>
        <v>0</v>
      </c>
      <c r="C31" s="21">
        <f>IFERROR(_xlfn.MAXIFS(SkillsData!$C:$C,SkillsData!$A:$A,$A31,SkillsData!$B:$B,C$1),"")</f>
        <v>0</v>
      </c>
      <c r="D31" s="21">
        <f>IFERROR(_xlfn.MAXIFS(SkillsData!$C:$C,SkillsData!$A:$A,$A31,SkillsData!$B:$B,D$1),"")</f>
        <v>0</v>
      </c>
      <c r="E31" s="21">
        <f>IFERROR(_xlfn.MAXIFS(SkillsData!$C:$C,SkillsData!$A:$A,$A31,SkillsData!$B:$B,E$1),"")</f>
        <v>0</v>
      </c>
      <c r="F31" s="21">
        <f>IFERROR(_xlfn.MAXIFS(SkillsData!$C:$C,SkillsData!$A:$A,$A31,SkillsData!$B:$B,F$1),"")</f>
        <v>0</v>
      </c>
      <c r="G31" s="21">
        <f>IFERROR(_xlfn.MAXIFS(SkillsData!$C:$C,SkillsData!$A:$A,$A31,SkillsData!$B:$B,G$1),"")</f>
        <v>0</v>
      </c>
      <c r="H31" s="21">
        <f>IFERROR(_xlfn.MAXIFS(SkillsData!$C:$C,SkillsData!$A:$A,$A31,SkillsData!$B:$B,H$1),"")</f>
        <v>0</v>
      </c>
      <c r="I31" s="21">
        <f>IFERROR(_xlfn.MAXIFS(SkillsData!$C:$C,SkillsData!$A:$A,$A31,SkillsData!$B:$B,I$1),"")</f>
        <v>0</v>
      </c>
      <c r="J31" s="21">
        <f>IFERROR(_xlfn.MAXIFS(SkillsData!$C:$C,SkillsData!$A:$A,$A31,SkillsData!$B:$B,J$1),"")</f>
        <v>0</v>
      </c>
      <c r="K31" s="21">
        <f>IFERROR(_xlfn.MAXIFS(SkillsData!$C:$C,SkillsData!$A:$A,$A31,SkillsData!$B:$B,K$1),"")</f>
        <v>0</v>
      </c>
      <c r="L31" s="21">
        <f>IFERROR(_xlfn.MAXIFS(SkillsData!$C:$C,SkillsData!$A:$A,$A31,SkillsData!$B:$B,L$1),"")</f>
        <v>0</v>
      </c>
      <c r="M31" s="21">
        <f>IFERROR(_xlfn.MAXIFS(SkillsData!$C:$C,SkillsData!$A:$A,$A31,SkillsData!$B:$B,M$1),"")</f>
        <v>0</v>
      </c>
      <c r="N31" s="21">
        <f>IFERROR(_xlfn.MAXIFS(SkillsData!$C:$C,SkillsData!$A:$A,$A31,SkillsData!$B:$B,N$1),"")</f>
        <v>0</v>
      </c>
      <c r="O31" s="21">
        <f>IFERROR(_xlfn.MAXIFS(SkillsData!$C:$C,SkillsData!$A:$A,$A31,SkillsData!$B:$B,O$1),"")</f>
        <v>0</v>
      </c>
      <c r="P31" s="21">
        <f>IFERROR(_xlfn.MAXIFS(SkillsData!$C:$C,SkillsData!$A:$A,$A31,SkillsData!$B:$B,P$1),"")</f>
        <v>0</v>
      </c>
      <c r="Q31" s="21">
        <f>IFERROR(_xlfn.MAXIFS(SkillsData!$C:$C,SkillsData!$A:$A,$A31,SkillsData!$B:$B,Q$1),"")</f>
        <v>0</v>
      </c>
      <c r="R31" s="21">
        <f>IFERROR(_xlfn.MAXIFS(SkillsData!$C:$C,SkillsData!$A:$A,$A31,SkillsData!$B:$B,R$1),"")</f>
        <v>0</v>
      </c>
      <c r="S31" s="21">
        <f>IFERROR(_xlfn.MAXIFS(SkillsData!$C:$C,SkillsData!$A:$A,$A31,SkillsData!$B:$B,S$1),"")</f>
        <v>0</v>
      </c>
      <c r="T31" s="21">
        <f>IFERROR(_xlfn.MAXIFS(SkillsData!$C:$C,SkillsData!$A:$A,$A31,SkillsData!$B:$B,T$1),"")</f>
        <v>0</v>
      </c>
      <c r="U31" s="21">
        <f>IFERROR(_xlfn.MAXIFS(SkillsData!$C:$C,SkillsData!$A:$A,$A31,SkillsData!$B:$B,U$1),"")</f>
        <v>0</v>
      </c>
      <c r="V31" s="21">
        <f>IFERROR(_xlfn.MAXIFS(SkillsData!$C:$C,SkillsData!$A:$A,$A31,SkillsData!$B:$B,V$1),"")</f>
        <v>0</v>
      </c>
      <c r="W31" s="21">
        <f>IFERROR(_xlfn.MAXIFS(SkillsData!$C:$C,SkillsData!$A:$A,$A31,SkillsData!$B:$B,W$1),"")</f>
        <v>0</v>
      </c>
      <c r="X31" s="21">
        <f>IFERROR(_xlfn.MAXIFS(SkillsData!$C:$C,SkillsData!$A:$A,$A31,SkillsData!$B:$B,X$1),"")</f>
        <v>0</v>
      </c>
      <c r="Y31" s="21">
        <f>IFERROR(_xlfn.MAXIFS(SkillsData!$C:$C,SkillsData!$A:$A,$A31,SkillsData!$B:$B,Y$1),"")</f>
        <v>0</v>
      </c>
      <c r="Z31" s="21">
        <f>IFERROR(_xlfn.MAXIFS(SkillsData!$C:$C,SkillsData!$A:$A,$A31,SkillsData!$B:$B,Z$1),"")</f>
        <v>0</v>
      </c>
      <c r="AA31" s="21">
        <f>IFERROR(_xlfn.MAXIFS(SkillsData!$C:$C,SkillsData!$A:$A,$A31,SkillsData!$B:$B,AA$1),"")</f>
        <v>0</v>
      </c>
      <c r="AB31" s="21">
        <f>IFERROR(_xlfn.MAXIFS(SkillsData!$C:$C,SkillsData!$A:$A,$A31,SkillsData!$B:$B,AB$1),"")</f>
        <v>0</v>
      </c>
      <c r="AC31" s="21">
        <f>IFERROR(_xlfn.MAXIFS(SkillsData!$C:$C,SkillsData!$A:$A,$A31,SkillsData!$B:$B,AC$1),"")</f>
        <v>0</v>
      </c>
      <c r="AD31" s="21">
        <f>IFERROR(_xlfn.MAXIFS(SkillsData!$C:$C,SkillsData!$A:$A,$A31,SkillsData!$B:$B,AD$1),"")</f>
        <v>0</v>
      </c>
      <c r="AE31" s="21">
        <f>IFERROR(_xlfn.MAXIFS(SkillsData!$C:$C,SkillsData!$A:$A,$A31,SkillsData!$B:$B,AE$1),"")</f>
        <v>0</v>
      </c>
      <c r="AF31" s="21">
        <f>IFERROR(_xlfn.MAXIFS(SkillsData!$C:$C,SkillsData!$A:$A,$A31,SkillsData!$B:$B,AF$1),"")</f>
        <v>0</v>
      </c>
      <c r="AG31" s="21">
        <f>IFERROR(_xlfn.MAXIFS(SkillsData!$C:$C,SkillsData!$A:$A,$A31,SkillsData!$B:$B,AG$1),"")</f>
        <v>0</v>
      </c>
      <c r="AH31" s="21">
        <f>IFERROR(_xlfn.MAXIFS(SkillsData!$C:$C,SkillsData!$A:$A,$A31,SkillsData!$B:$B,AH$1),"")</f>
        <v>0</v>
      </c>
      <c r="AI31" s="21">
        <f>IFERROR(_xlfn.MAXIFS(SkillsData!$C:$C,SkillsData!$A:$A,$A31,SkillsData!$B:$B,AI$1),"")</f>
        <v>0</v>
      </c>
      <c r="AJ31" s="21">
        <f>IFERROR(_xlfn.MAXIFS(SkillsData!$C:$C,SkillsData!$A:$A,$A31,SkillsData!$B:$B,AJ$1),"")</f>
        <v>0</v>
      </c>
      <c r="AK31" s="21">
        <f>IFERROR(_xlfn.MAXIFS(SkillsData!$C:$C,SkillsData!$A:$A,$A31,SkillsData!$B:$B,AK$1),"")</f>
        <v>0</v>
      </c>
      <c r="AL31" s="21">
        <f>IFERROR(_xlfn.MAXIFS(SkillsData!$C:$C,SkillsData!$A:$A,$A31,SkillsData!$B:$B,AL$1),"")</f>
        <v>0</v>
      </c>
      <c r="AM31" s="21">
        <f>IFERROR(_xlfn.MAXIFS(SkillsData!$C:$C,SkillsData!$A:$A,$A31,SkillsData!$B:$B,AM$1),"")</f>
        <v>0</v>
      </c>
      <c r="AN31" s="21">
        <f>IFERROR(_xlfn.MAXIFS(SkillsData!$C:$C,SkillsData!$A:$A,$A31,SkillsData!$B:$B,AN$1),"")</f>
        <v>0</v>
      </c>
      <c r="AO31" s="21">
        <f>IFERROR(_xlfn.MAXIFS(SkillsData!$C:$C,SkillsData!$A:$A,$A31,SkillsData!$B:$B,AO$1),"")</f>
        <v>0</v>
      </c>
      <c r="AP31" s="21">
        <f>IFERROR(_xlfn.MAXIFS(SkillsData!$C:$C,SkillsData!$A:$A,$A31,SkillsData!$B:$B,AP$1),"")</f>
        <v>0</v>
      </c>
      <c r="AQ31" s="21">
        <f>IFERROR(_xlfn.MAXIFS(SkillsData!$C:$C,SkillsData!$A:$A,$A31,SkillsData!$B:$B,AQ$1),"")</f>
        <v>0</v>
      </c>
      <c r="AR31" s="21">
        <f>IFERROR(_xlfn.MAXIFS(SkillsData!$C:$C,SkillsData!$A:$A,$A31,SkillsData!$B:$B,AR$1),"")</f>
        <v>0</v>
      </c>
      <c r="AS31" s="21">
        <f>IFERROR(_xlfn.MAXIFS(SkillsData!$C:$C,SkillsData!$A:$A,$A31,SkillsData!$B:$B,AS$1),"")</f>
        <v>0</v>
      </c>
      <c r="AT31" s="21">
        <f>IFERROR(_xlfn.MAXIFS(SkillsData!$C:$C,SkillsData!$A:$A,$A31,SkillsData!$B:$B,AT$1),"")</f>
        <v>0</v>
      </c>
      <c r="AU31" s="21">
        <f>IFERROR(_xlfn.MAXIFS(SkillsData!$C:$C,SkillsData!$A:$A,$A31,SkillsData!$B:$B,AU$1),"")</f>
        <v>0</v>
      </c>
      <c r="AV31" s="21">
        <f>IFERROR(_xlfn.MAXIFS(SkillsData!$C:$C,SkillsData!$A:$A,$A31,SkillsData!$B:$B,AV$1),"")</f>
        <v>0</v>
      </c>
      <c r="AW31" s="21">
        <f>IFERROR(_xlfn.MAXIFS(SkillsData!$C:$C,SkillsData!$A:$A,$A31,SkillsData!$B:$B,AW$1),"")</f>
        <v>0</v>
      </c>
      <c r="AX31" s="21">
        <f>IFERROR(_xlfn.MAXIFS(SkillsData!$C:$C,SkillsData!$A:$A,$A31,SkillsData!$B:$B,AX$1),"")</f>
        <v>0</v>
      </c>
      <c r="AY31" s="21">
        <f>IFERROR(_xlfn.MAXIFS(SkillsData!$C:$C,SkillsData!$A:$A,$A31,SkillsData!$B:$B,AY$1),"")</f>
        <v>0</v>
      </c>
    </row>
    <row r="32" spans="1:51" x14ac:dyDescent="0.25">
      <c r="A32" s="16"/>
      <c r="B32" s="21">
        <f>IFERROR(_xlfn.MAXIFS(SkillsData!$C:$C,SkillsData!$A:$A,$A32,SkillsData!$B:$B,B$1),"")</f>
        <v>0</v>
      </c>
      <c r="C32" s="21">
        <f>IFERROR(_xlfn.MAXIFS(SkillsData!$C:$C,SkillsData!$A:$A,$A32,SkillsData!$B:$B,C$1),"")</f>
        <v>0</v>
      </c>
      <c r="D32" s="21">
        <f>IFERROR(_xlfn.MAXIFS(SkillsData!$C:$C,SkillsData!$A:$A,$A32,SkillsData!$B:$B,D$1),"")</f>
        <v>0</v>
      </c>
      <c r="E32" s="21">
        <f>IFERROR(_xlfn.MAXIFS(SkillsData!$C:$C,SkillsData!$A:$A,$A32,SkillsData!$B:$B,E$1),"")</f>
        <v>0</v>
      </c>
      <c r="F32" s="21">
        <f>IFERROR(_xlfn.MAXIFS(SkillsData!$C:$C,SkillsData!$A:$A,$A32,SkillsData!$B:$B,F$1),"")</f>
        <v>0</v>
      </c>
      <c r="G32" s="21">
        <f>IFERROR(_xlfn.MAXIFS(SkillsData!$C:$C,SkillsData!$A:$A,$A32,SkillsData!$B:$B,G$1),"")</f>
        <v>0</v>
      </c>
      <c r="H32" s="21">
        <f>IFERROR(_xlfn.MAXIFS(SkillsData!$C:$C,SkillsData!$A:$A,$A32,SkillsData!$B:$B,H$1),"")</f>
        <v>0</v>
      </c>
      <c r="I32" s="21">
        <f>IFERROR(_xlfn.MAXIFS(SkillsData!$C:$C,SkillsData!$A:$A,$A32,SkillsData!$B:$B,I$1),"")</f>
        <v>0</v>
      </c>
      <c r="J32" s="21">
        <f>IFERROR(_xlfn.MAXIFS(SkillsData!$C:$C,SkillsData!$A:$A,$A32,SkillsData!$B:$B,J$1),"")</f>
        <v>0</v>
      </c>
      <c r="K32" s="21">
        <f>IFERROR(_xlfn.MAXIFS(SkillsData!$C:$C,SkillsData!$A:$A,$A32,SkillsData!$B:$B,K$1),"")</f>
        <v>0</v>
      </c>
      <c r="L32" s="21">
        <f>IFERROR(_xlfn.MAXIFS(SkillsData!$C:$C,SkillsData!$A:$A,$A32,SkillsData!$B:$B,L$1),"")</f>
        <v>0</v>
      </c>
      <c r="M32" s="21">
        <f>IFERROR(_xlfn.MAXIFS(SkillsData!$C:$C,SkillsData!$A:$A,$A32,SkillsData!$B:$B,M$1),"")</f>
        <v>0</v>
      </c>
      <c r="N32" s="21">
        <f>IFERROR(_xlfn.MAXIFS(SkillsData!$C:$C,SkillsData!$A:$A,$A32,SkillsData!$B:$B,N$1),"")</f>
        <v>0</v>
      </c>
      <c r="O32" s="21">
        <f>IFERROR(_xlfn.MAXIFS(SkillsData!$C:$C,SkillsData!$A:$A,$A32,SkillsData!$B:$B,O$1),"")</f>
        <v>0</v>
      </c>
      <c r="P32" s="21">
        <f>IFERROR(_xlfn.MAXIFS(SkillsData!$C:$C,SkillsData!$A:$A,$A32,SkillsData!$B:$B,P$1),"")</f>
        <v>0</v>
      </c>
      <c r="Q32" s="21">
        <f>IFERROR(_xlfn.MAXIFS(SkillsData!$C:$C,SkillsData!$A:$A,$A32,SkillsData!$B:$B,Q$1),"")</f>
        <v>0</v>
      </c>
      <c r="R32" s="21">
        <f>IFERROR(_xlfn.MAXIFS(SkillsData!$C:$C,SkillsData!$A:$A,$A32,SkillsData!$B:$B,R$1),"")</f>
        <v>0</v>
      </c>
      <c r="S32" s="21">
        <f>IFERROR(_xlfn.MAXIFS(SkillsData!$C:$C,SkillsData!$A:$A,$A32,SkillsData!$B:$B,S$1),"")</f>
        <v>0</v>
      </c>
      <c r="T32" s="21">
        <f>IFERROR(_xlfn.MAXIFS(SkillsData!$C:$C,SkillsData!$A:$A,$A32,SkillsData!$B:$B,T$1),"")</f>
        <v>0</v>
      </c>
      <c r="U32" s="21">
        <f>IFERROR(_xlfn.MAXIFS(SkillsData!$C:$C,SkillsData!$A:$A,$A32,SkillsData!$B:$B,U$1),"")</f>
        <v>0</v>
      </c>
      <c r="V32" s="21">
        <f>IFERROR(_xlfn.MAXIFS(SkillsData!$C:$C,SkillsData!$A:$A,$A32,SkillsData!$B:$B,V$1),"")</f>
        <v>0</v>
      </c>
      <c r="W32" s="21">
        <f>IFERROR(_xlfn.MAXIFS(SkillsData!$C:$C,SkillsData!$A:$A,$A32,SkillsData!$B:$B,W$1),"")</f>
        <v>0</v>
      </c>
      <c r="X32" s="21">
        <f>IFERROR(_xlfn.MAXIFS(SkillsData!$C:$C,SkillsData!$A:$A,$A32,SkillsData!$B:$B,X$1),"")</f>
        <v>0</v>
      </c>
      <c r="Y32" s="21">
        <f>IFERROR(_xlfn.MAXIFS(SkillsData!$C:$C,SkillsData!$A:$A,$A32,SkillsData!$B:$B,Y$1),"")</f>
        <v>0</v>
      </c>
      <c r="Z32" s="21">
        <f>IFERROR(_xlfn.MAXIFS(SkillsData!$C:$C,SkillsData!$A:$A,$A32,SkillsData!$B:$B,Z$1),"")</f>
        <v>0</v>
      </c>
      <c r="AA32" s="21">
        <f>IFERROR(_xlfn.MAXIFS(SkillsData!$C:$C,SkillsData!$A:$A,$A32,SkillsData!$B:$B,AA$1),"")</f>
        <v>0</v>
      </c>
      <c r="AB32" s="21">
        <f>IFERROR(_xlfn.MAXIFS(SkillsData!$C:$C,SkillsData!$A:$A,$A32,SkillsData!$B:$B,AB$1),"")</f>
        <v>0</v>
      </c>
      <c r="AC32" s="21">
        <f>IFERROR(_xlfn.MAXIFS(SkillsData!$C:$C,SkillsData!$A:$A,$A32,SkillsData!$B:$B,AC$1),"")</f>
        <v>0</v>
      </c>
      <c r="AD32" s="21">
        <f>IFERROR(_xlfn.MAXIFS(SkillsData!$C:$C,SkillsData!$A:$A,$A32,SkillsData!$B:$B,AD$1),"")</f>
        <v>0</v>
      </c>
      <c r="AE32" s="21">
        <f>IFERROR(_xlfn.MAXIFS(SkillsData!$C:$C,SkillsData!$A:$A,$A32,SkillsData!$B:$B,AE$1),"")</f>
        <v>0</v>
      </c>
      <c r="AF32" s="21">
        <f>IFERROR(_xlfn.MAXIFS(SkillsData!$C:$C,SkillsData!$A:$A,$A32,SkillsData!$B:$B,AF$1),"")</f>
        <v>0</v>
      </c>
      <c r="AG32" s="21">
        <f>IFERROR(_xlfn.MAXIFS(SkillsData!$C:$C,SkillsData!$A:$A,$A32,SkillsData!$B:$B,AG$1),"")</f>
        <v>0</v>
      </c>
      <c r="AH32" s="21">
        <f>IFERROR(_xlfn.MAXIFS(SkillsData!$C:$C,SkillsData!$A:$A,$A32,SkillsData!$B:$B,AH$1),"")</f>
        <v>0</v>
      </c>
      <c r="AI32" s="21">
        <f>IFERROR(_xlfn.MAXIFS(SkillsData!$C:$C,SkillsData!$A:$A,$A32,SkillsData!$B:$B,AI$1),"")</f>
        <v>0</v>
      </c>
      <c r="AJ32" s="21">
        <f>IFERROR(_xlfn.MAXIFS(SkillsData!$C:$C,SkillsData!$A:$A,$A32,SkillsData!$B:$B,AJ$1),"")</f>
        <v>0</v>
      </c>
      <c r="AK32" s="21">
        <f>IFERROR(_xlfn.MAXIFS(SkillsData!$C:$C,SkillsData!$A:$A,$A32,SkillsData!$B:$B,AK$1),"")</f>
        <v>0</v>
      </c>
      <c r="AL32" s="21">
        <f>IFERROR(_xlfn.MAXIFS(SkillsData!$C:$C,SkillsData!$A:$A,$A32,SkillsData!$B:$B,AL$1),"")</f>
        <v>0</v>
      </c>
      <c r="AM32" s="21">
        <f>IFERROR(_xlfn.MAXIFS(SkillsData!$C:$C,SkillsData!$A:$A,$A32,SkillsData!$B:$B,AM$1),"")</f>
        <v>0</v>
      </c>
      <c r="AN32" s="21">
        <f>IFERROR(_xlfn.MAXIFS(SkillsData!$C:$C,SkillsData!$A:$A,$A32,SkillsData!$B:$B,AN$1),"")</f>
        <v>0</v>
      </c>
      <c r="AO32" s="21">
        <f>IFERROR(_xlfn.MAXIFS(SkillsData!$C:$C,SkillsData!$A:$A,$A32,SkillsData!$B:$B,AO$1),"")</f>
        <v>0</v>
      </c>
      <c r="AP32" s="21">
        <f>IFERROR(_xlfn.MAXIFS(SkillsData!$C:$C,SkillsData!$A:$A,$A32,SkillsData!$B:$B,AP$1),"")</f>
        <v>0</v>
      </c>
      <c r="AQ32" s="21">
        <f>IFERROR(_xlfn.MAXIFS(SkillsData!$C:$C,SkillsData!$A:$A,$A32,SkillsData!$B:$B,AQ$1),"")</f>
        <v>0</v>
      </c>
      <c r="AR32" s="21">
        <f>IFERROR(_xlfn.MAXIFS(SkillsData!$C:$C,SkillsData!$A:$A,$A32,SkillsData!$B:$B,AR$1),"")</f>
        <v>0</v>
      </c>
      <c r="AS32" s="21">
        <f>IFERROR(_xlfn.MAXIFS(SkillsData!$C:$C,SkillsData!$A:$A,$A32,SkillsData!$B:$B,AS$1),"")</f>
        <v>0</v>
      </c>
      <c r="AT32" s="21">
        <f>IFERROR(_xlfn.MAXIFS(SkillsData!$C:$C,SkillsData!$A:$A,$A32,SkillsData!$B:$B,AT$1),"")</f>
        <v>0</v>
      </c>
      <c r="AU32" s="21">
        <f>IFERROR(_xlfn.MAXIFS(SkillsData!$C:$C,SkillsData!$A:$A,$A32,SkillsData!$B:$B,AU$1),"")</f>
        <v>0</v>
      </c>
      <c r="AV32" s="21">
        <f>IFERROR(_xlfn.MAXIFS(SkillsData!$C:$C,SkillsData!$A:$A,$A32,SkillsData!$B:$B,AV$1),"")</f>
        <v>0</v>
      </c>
      <c r="AW32" s="21">
        <f>IFERROR(_xlfn.MAXIFS(SkillsData!$C:$C,SkillsData!$A:$A,$A32,SkillsData!$B:$B,AW$1),"")</f>
        <v>0</v>
      </c>
      <c r="AX32" s="21">
        <f>IFERROR(_xlfn.MAXIFS(SkillsData!$C:$C,SkillsData!$A:$A,$A32,SkillsData!$B:$B,AX$1),"")</f>
        <v>0</v>
      </c>
      <c r="AY32" s="21">
        <f>IFERROR(_xlfn.MAXIFS(SkillsData!$C:$C,SkillsData!$A:$A,$A32,SkillsData!$B:$B,AY$1),"")</f>
        <v>0</v>
      </c>
    </row>
    <row r="33" spans="1:51" x14ac:dyDescent="0.25">
      <c r="A33" s="16"/>
      <c r="B33" s="21">
        <f>IFERROR(_xlfn.MAXIFS(SkillsData!$C:$C,SkillsData!$A:$A,$A33,SkillsData!$B:$B,B$1),"")</f>
        <v>0</v>
      </c>
      <c r="C33" s="21">
        <f>IFERROR(_xlfn.MAXIFS(SkillsData!$C:$C,SkillsData!$A:$A,$A33,SkillsData!$B:$B,C$1),"")</f>
        <v>0</v>
      </c>
      <c r="D33" s="21">
        <f>IFERROR(_xlfn.MAXIFS(SkillsData!$C:$C,SkillsData!$A:$A,$A33,SkillsData!$B:$B,D$1),"")</f>
        <v>0</v>
      </c>
      <c r="E33" s="21">
        <f>IFERROR(_xlfn.MAXIFS(SkillsData!$C:$C,SkillsData!$A:$A,$A33,SkillsData!$B:$B,E$1),"")</f>
        <v>0</v>
      </c>
      <c r="F33" s="21">
        <f>IFERROR(_xlfn.MAXIFS(SkillsData!$C:$C,SkillsData!$A:$A,$A33,SkillsData!$B:$B,F$1),"")</f>
        <v>0</v>
      </c>
      <c r="G33" s="21">
        <f>IFERROR(_xlfn.MAXIFS(SkillsData!$C:$C,SkillsData!$A:$A,$A33,SkillsData!$B:$B,G$1),"")</f>
        <v>0</v>
      </c>
      <c r="H33" s="21">
        <f>IFERROR(_xlfn.MAXIFS(SkillsData!$C:$C,SkillsData!$A:$A,$A33,SkillsData!$B:$B,H$1),"")</f>
        <v>0</v>
      </c>
      <c r="I33" s="21">
        <f>IFERROR(_xlfn.MAXIFS(SkillsData!$C:$C,SkillsData!$A:$A,$A33,SkillsData!$B:$B,I$1),"")</f>
        <v>0</v>
      </c>
      <c r="J33" s="21">
        <f>IFERROR(_xlfn.MAXIFS(SkillsData!$C:$C,SkillsData!$A:$A,$A33,SkillsData!$B:$B,J$1),"")</f>
        <v>0</v>
      </c>
      <c r="K33" s="21">
        <f>IFERROR(_xlfn.MAXIFS(SkillsData!$C:$C,SkillsData!$A:$A,$A33,SkillsData!$B:$B,K$1),"")</f>
        <v>0</v>
      </c>
      <c r="L33" s="21">
        <f>IFERROR(_xlfn.MAXIFS(SkillsData!$C:$C,SkillsData!$A:$A,$A33,SkillsData!$B:$B,L$1),"")</f>
        <v>0</v>
      </c>
      <c r="M33" s="21">
        <f>IFERROR(_xlfn.MAXIFS(SkillsData!$C:$C,SkillsData!$A:$A,$A33,SkillsData!$B:$B,M$1),"")</f>
        <v>0</v>
      </c>
      <c r="N33" s="21">
        <f>IFERROR(_xlfn.MAXIFS(SkillsData!$C:$C,SkillsData!$A:$A,$A33,SkillsData!$B:$B,N$1),"")</f>
        <v>0</v>
      </c>
      <c r="O33" s="21">
        <f>IFERROR(_xlfn.MAXIFS(SkillsData!$C:$C,SkillsData!$A:$A,$A33,SkillsData!$B:$B,O$1),"")</f>
        <v>0</v>
      </c>
      <c r="P33" s="21">
        <f>IFERROR(_xlfn.MAXIFS(SkillsData!$C:$C,SkillsData!$A:$A,$A33,SkillsData!$B:$B,P$1),"")</f>
        <v>0</v>
      </c>
      <c r="Q33" s="21">
        <f>IFERROR(_xlfn.MAXIFS(SkillsData!$C:$C,SkillsData!$A:$A,$A33,SkillsData!$B:$B,Q$1),"")</f>
        <v>0</v>
      </c>
      <c r="R33" s="21">
        <f>IFERROR(_xlfn.MAXIFS(SkillsData!$C:$C,SkillsData!$A:$A,$A33,SkillsData!$B:$B,R$1),"")</f>
        <v>0</v>
      </c>
      <c r="S33" s="21">
        <f>IFERROR(_xlfn.MAXIFS(SkillsData!$C:$C,SkillsData!$A:$A,$A33,SkillsData!$B:$B,S$1),"")</f>
        <v>0</v>
      </c>
      <c r="T33" s="21">
        <f>IFERROR(_xlfn.MAXIFS(SkillsData!$C:$C,SkillsData!$A:$A,$A33,SkillsData!$B:$B,T$1),"")</f>
        <v>0</v>
      </c>
      <c r="U33" s="21">
        <f>IFERROR(_xlfn.MAXIFS(SkillsData!$C:$C,SkillsData!$A:$A,$A33,SkillsData!$B:$B,U$1),"")</f>
        <v>0</v>
      </c>
      <c r="V33" s="21">
        <f>IFERROR(_xlfn.MAXIFS(SkillsData!$C:$C,SkillsData!$A:$A,$A33,SkillsData!$B:$B,V$1),"")</f>
        <v>0</v>
      </c>
      <c r="W33" s="21">
        <f>IFERROR(_xlfn.MAXIFS(SkillsData!$C:$C,SkillsData!$A:$A,$A33,SkillsData!$B:$B,W$1),"")</f>
        <v>0</v>
      </c>
      <c r="X33" s="21">
        <f>IFERROR(_xlfn.MAXIFS(SkillsData!$C:$C,SkillsData!$A:$A,$A33,SkillsData!$B:$B,X$1),"")</f>
        <v>0</v>
      </c>
      <c r="Y33" s="21">
        <f>IFERROR(_xlfn.MAXIFS(SkillsData!$C:$C,SkillsData!$A:$A,$A33,SkillsData!$B:$B,Y$1),"")</f>
        <v>0</v>
      </c>
      <c r="Z33" s="21">
        <f>IFERROR(_xlfn.MAXIFS(SkillsData!$C:$C,SkillsData!$A:$A,$A33,SkillsData!$B:$B,Z$1),"")</f>
        <v>0</v>
      </c>
      <c r="AA33" s="21">
        <f>IFERROR(_xlfn.MAXIFS(SkillsData!$C:$C,SkillsData!$A:$A,$A33,SkillsData!$B:$B,AA$1),"")</f>
        <v>0</v>
      </c>
      <c r="AB33" s="21">
        <f>IFERROR(_xlfn.MAXIFS(SkillsData!$C:$C,SkillsData!$A:$A,$A33,SkillsData!$B:$B,AB$1),"")</f>
        <v>0</v>
      </c>
      <c r="AC33" s="21">
        <f>IFERROR(_xlfn.MAXIFS(SkillsData!$C:$C,SkillsData!$A:$A,$A33,SkillsData!$B:$B,AC$1),"")</f>
        <v>0</v>
      </c>
      <c r="AD33" s="21">
        <f>IFERROR(_xlfn.MAXIFS(SkillsData!$C:$C,SkillsData!$A:$A,$A33,SkillsData!$B:$B,AD$1),"")</f>
        <v>0</v>
      </c>
      <c r="AE33" s="21">
        <f>IFERROR(_xlfn.MAXIFS(SkillsData!$C:$C,SkillsData!$A:$A,$A33,SkillsData!$B:$B,AE$1),"")</f>
        <v>0</v>
      </c>
      <c r="AF33" s="21">
        <f>IFERROR(_xlfn.MAXIFS(SkillsData!$C:$C,SkillsData!$A:$A,$A33,SkillsData!$B:$B,AF$1),"")</f>
        <v>0</v>
      </c>
      <c r="AG33" s="21">
        <f>IFERROR(_xlfn.MAXIFS(SkillsData!$C:$C,SkillsData!$A:$A,$A33,SkillsData!$B:$B,AG$1),"")</f>
        <v>0</v>
      </c>
      <c r="AH33" s="21">
        <f>IFERROR(_xlfn.MAXIFS(SkillsData!$C:$C,SkillsData!$A:$A,$A33,SkillsData!$B:$B,AH$1),"")</f>
        <v>0</v>
      </c>
      <c r="AI33" s="21">
        <f>IFERROR(_xlfn.MAXIFS(SkillsData!$C:$C,SkillsData!$A:$A,$A33,SkillsData!$B:$B,AI$1),"")</f>
        <v>0</v>
      </c>
      <c r="AJ33" s="21">
        <f>IFERROR(_xlfn.MAXIFS(SkillsData!$C:$C,SkillsData!$A:$A,$A33,SkillsData!$B:$B,AJ$1),"")</f>
        <v>0</v>
      </c>
      <c r="AK33" s="21">
        <f>IFERROR(_xlfn.MAXIFS(SkillsData!$C:$C,SkillsData!$A:$A,$A33,SkillsData!$B:$B,AK$1),"")</f>
        <v>0</v>
      </c>
      <c r="AL33" s="21">
        <f>IFERROR(_xlfn.MAXIFS(SkillsData!$C:$C,SkillsData!$A:$A,$A33,SkillsData!$B:$B,AL$1),"")</f>
        <v>0</v>
      </c>
      <c r="AM33" s="21">
        <f>IFERROR(_xlfn.MAXIFS(SkillsData!$C:$C,SkillsData!$A:$A,$A33,SkillsData!$B:$B,AM$1),"")</f>
        <v>0</v>
      </c>
      <c r="AN33" s="21">
        <f>IFERROR(_xlfn.MAXIFS(SkillsData!$C:$C,SkillsData!$A:$A,$A33,SkillsData!$B:$B,AN$1),"")</f>
        <v>0</v>
      </c>
      <c r="AO33" s="21">
        <f>IFERROR(_xlfn.MAXIFS(SkillsData!$C:$C,SkillsData!$A:$A,$A33,SkillsData!$B:$B,AO$1),"")</f>
        <v>0</v>
      </c>
      <c r="AP33" s="21">
        <f>IFERROR(_xlfn.MAXIFS(SkillsData!$C:$C,SkillsData!$A:$A,$A33,SkillsData!$B:$B,AP$1),"")</f>
        <v>0</v>
      </c>
      <c r="AQ33" s="21">
        <f>IFERROR(_xlfn.MAXIFS(SkillsData!$C:$C,SkillsData!$A:$A,$A33,SkillsData!$B:$B,AQ$1),"")</f>
        <v>0</v>
      </c>
      <c r="AR33" s="21">
        <f>IFERROR(_xlfn.MAXIFS(SkillsData!$C:$C,SkillsData!$A:$A,$A33,SkillsData!$B:$B,AR$1),"")</f>
        <v>0</v>
      </c>
      <c r="AS33" s="21">
        <f>IFERROR(_xlfn.MAXIFS(SkillsData!$C:$C,SkillsData!$A:$A,$A33,SkillsData!$B:$B,AS$1),"")</f>
        <v>0</v>
      </c>
      <c r="AT33" s="21">
        <f>IFERROR(_xlfn.MAXIFS(SkillsData!$C:$C,SkillsData!$A:$A,$A33,SkillsData!$B:$B,AT$1),"")</f>
        <v>0</v>
      </c>
      <c r="AU33" s="21">
        <f>IFERROR(_xlfn.MAXIFS(SkillsData!$C:$C,SkillsData!$A:$A,$A33,SkillsData!$B:$B,AU$1),"")</f>
        <v>0</v>
      </c>
      <c r="AV33" s="21">
        <f>IFERROR(_xlfn.MAXIFS(SkillsData!$C:$C,SkillsData!$A:$A,$A33,SkillsData!$B:$B,AV$1),"")</f>
        <v>0</v>
      </c>
      <c r="AW33" s="21">
        <f>IFERROR(_xlfn.MAXIFS(SkillsData!$C:$C,SkillsData!$A:$A,$A33,SkillsData!$B:$B,AW$1),"")</f>
        <v>0</v>
      </c>
      <c r="AX33" s="21">
        <f>IFERROR(_xlfn.MAXIFS(SkillsData!$C:$C,SkillsData!$A:$A,$A33,SkillsData!$B:$B,AX$1),"")</f>
        <v>0</v>
      </c>
      <c r="AY33" s="21">
        <f>IFERROR(_xlfn.MAXIFS(SkillsData!$C:$C,SkillsData!$A:$A,$A33,SkillsData!$B:$B,AY$1),"")</f>
        <v>0</v>
      </c>
    </row>
    <row r="34" spans="1:51" x14ac:dyDescent="0.25">
      <c r="A34" s="16"/>
      <c r="B34" s="21">
        <f>IFERROR(_xlfn.MAXIFS(SkillsData!$C:$C,SkillsData!$A:$A,$A34,SkillsData!$B:$B,B$1),"")</f>
        <v>0</v>
      </c>
      <c r="C34" s="21">
        <f>IFERROR(_xlfn.MAXIFS(SkillsData!$C:$C,SkillsData!$A:$A,$A34,SkillsData!$B:$B,C$1),"")</f>
        <v>0</v>
      </c>
      <c r="D34" s="21">
        <f>IFERROR(_xlfn.MAXIFS(SkillsData!$C:$C,SkillsData!$A:$A,$A34,SkillsData!$B:$B,D$1),"")</f>
        <v>0</v>
      </c>
      <c r="E34" s="21">
        <f>IFERROR(_xlfn.MAXIFS(SkillsData!$C:$C,SkillsData!$A:$A,$A34,SkillsData!$B:$B,E$1),"")</f>
        <v>0</v>
      </c>
      <c r="F34" s="21">
        <f>IFERROR(_xlfn.MAXIFS(SkillsData!$C:$C,SkillsData!$A:$A,$A34,SkillsData!$B:$B,F$1),"")</f>
        <v>0</v>
      </c>
      <c r="G34" s="21">
        <f>IFERROR(_xlfn.MAXIFS(SkillsData!$C:$C,SkillsData!$A:$A,$A34,SkillsData!$B:$B,G$1),"")</f>
        <v>0</v>
      </c>
      <c r="H34" s="21">
        <f>IFERROR(_xlfn.MAXIFS(SkillsData!$C:$C,SkillsData!$A:$A,$A34,SkillsData!$B:$B,H$1),"")</f>
        <v>0</v>
      </c>
      <c r="I34" s="21">
        <f>IFERROR(_xlfn.MAXIFS(SkillsData!$C:$C,SkillsData!$A:$A,$A34,SkillsData!$B:$B,I$1),"")</f>
        <v>0</v>
      </c>
      <c r="J34" s="21">
        <f>IFERROR(_xlfn.MAXIFS(SkillsData!$C:$C,SkillsData!$A:$A,$A34,SkillsData!$B:$B,J$1),"")</f>
        <v>0</v>
      </c>
      <c r="K34" s="21">
        <f>IFERROR(_xlfn.MAXIFS(SkillsData!$C:$C,SkillsData!$A:$A,$A34,SkillsData!$B:$B,K$1),"")</f>
        <v>0</v>
      </c>
      <c r="L34" s="21">
        <f>IFERROR(_xlfn.MAXIFS(SkillsData!$C:$C,SkillsData!$A:$A,$A34,SkillsData!$B:$B,L$1),"")</f>
        <v>0</v>
      </c>
      <c r="M34" s="21">
        <f>IFERROR(_xlfn.MAXIFS(SkillsData!$C:$C,SkillsData!$A:$A,$A34,SkillsData!$B:$B,M$1),"")</f>
        <v>0</v>
      </c>
      <c r="N34" s="21">
        <f>IFERROR(_xlfn.MAXIFS(SkillsData!$C:$C,SkillsData!$A:$A,$A34,SkillsData!$B:$B,N$1),"")</f>
        <v>0</v>
      </c>
      <c r="O34" s="21">
        <f>IFERROR(_xlfn.MAXIFS(SkillsData!$C:$C,SkillsData!$A:$A,$A34,SkillsData!$B:$B,O$1),"")</f>
        <v>0</v>
      </c>
      <c r="P34" s="21">
        <f>IFERROR(_xlfn.MAXIFS(SkillsData!$C:$C,SkillsData!$A:$A,$A34,SkillsData!$B:$B,P$1),"")</f>
        <v>0</v>
      </c>
      <c r="Q34" s="21">
        <f>IFERROR(_xlfn.MAXIFS(SkillsData!$C:$C,SkillsData!$A:$A,$A34,SkillsData!$B:$B,Q$1),"")</f>
        <v>0</v>
      </c>
      <c r="R34" s="21">
        <f>IFERROR(_xlfn.MAXIFS(SkillsData!$C:$C,SkillsData!$A:$A,$A34,SkillsData!$B:$B,R$1),"")</f>
        <v>0</v>
      </c>
      <c r="S34" s="21">
        <f>IFERROR(_xlfn.MAXIFS(SkillsData!$C:$C,SkillsData!$A:$A,$A34,SkillsData!$B:$B,S$1),"")</f>
        <v>0</v>
      </c>
      <c r="T34" s="21">
        <f>IFERROR(_xlfn.MAXIFS(SkillsData!$C:$C,SkillsData!$A:$A,$A34,SkillsData!$B:$B,T$1),"")</f>
        <v>0</v>
      </c>
      <c r="U34" s="21">
        <f>IFERROR(_xlfn.MAXIFS(SkillsData!$C:$C,SkillsData!$A:$A,$A34,SkillsData!$B:$B,U$1),"")</f>
        <v>0</v>
      </c>
      <c r="V34" s="21">
        <f>IFERROR(_xlfn.MAXIFS(SkillsData!$C:$C,SkillsData!$A:$A,$A34,SkillsData!$B:$B,V$1),"")</f>
        <v>0</v>
      </c>
      <c r="W34" s="21">
        <f>IFERROR(_xlfn.MAXIFS(SkillsData!$C:$C,SkillsData!$A:$A,$A34,SkillsData!$B:$B,W$1),"")</f>
        <v>0</v>
      </c>
      <c r="X34" s="21">
        <f>IFERROR(_xlfn.MAXIFS(SkillsData!$C:$C,SkillsData!$A:$A,$A34,SkillsData!$B:$B,X$1),"")</f>
        <v>0</v>
      </c>
      <c r="Y34" s="21">
        <f>IFERROR(_xlfn.MAXIFS(SkillsData!$C:$C,SkillsData!$A:$A,$A34,SkillsData!$B:$B,Y$1),"")</f>
        <v>0</v>
      </c>
      <c r="Z34" s="21">
        <f>IFERROR(_xlfn.MAXIFS(SkillsData!$C:$C,SkillsData!$A:$A,$A34,SkillsData!$B:$B,Z$1),"")</f>
        <v>0</v>
      </c>
      <c r="AA34" s="21">
        <f>IFERROR(_xlfn.MAXIFS(SkillsData!$C:$C,SkillsData!$A:$A,$A34,SkillsData!$B:$B,AA$1),"")</f>
        <v>0</v>
      </c>
      <c r="AB34" s="21">
        <f>IFERROR(_xlfn.MAXIFS(SkillsData!$C:$C,SkillsData!$A:$A,$A34,SkillsData!$B:$B,AB$1),"")</f>
        <v>0</v>
      </c>
      <c r="AC34" s="21">
        <f>IFERROR(_xlfn.MAXIFS(SkillsData!$C:$C,SkillsData!$A:$A,$A34,SkillsData!$B:$B,AC$1),"")</f>
        <v>0</v>
      </c>
      <c r="AD34" s="21">
        <f>IFERROR(_xlfn.MAXIFS(SkillsData!$C:$C,SkillsData!$A:$A,$A34,SkillsData!$B:$B,AD$1),"")</f>
        <v>0</v>
      </c>
      <c r="AE34" s="21">
        <f>IFERROR(_xlfn.MAXIFS(SkillsData!$C:$C,SkillsData!$A:$A,$A34,SkillsData!$B:$B,AE$1),"")</f>
        <v>0</v>
      </c>
      <c r="AF34" s="21">
        <f>IFERROR(_xlfn.MAXIFS(SkillsData!$C:$C,SkillsData!$A:$A,$A34,SkillsData!$B:$B,AF$1),"")</f>
        <v>0</v>
      </c>
      <c r="AG34" s="21">
        <f>IFERROR(_xlfn.MAXIFS(SkillsData!$C:$C,SkillsData!$A:$A,$A34,SkillsData!$B:$B,AG$1),"")</f>
        <v>0</v>
      </c>
      <c r="AH34" s="21">
        <f>IFERROR(_xlfn.MAXIFS(SkillsData!$C:$C,SkillsData!$A:$A,$A34,SkillsData!$B:$B,AH$1),"")</f>
        <v>0</v>
      </c>
      <c r="AI34" s="21">
        <f>IFERROR(_xlfn.MAXIFS(SkillsData!$C:$C,SkillsData!$A:$A,$A34,SkillsData!$B:$B,AI$1),"")</f>
        <v>0</v>
      </c>
      <c r="AJ34" s="21">
        <f>IFERROR(_xlfn.MAXIFS(SkillsData!$C:$C,SkillsData!$A:$A,$A34,SkillsData!$B:$B,AJ$1),"")</f>
        <v>0</v>
      </c>
      <c r="AK34" s="21">
        <f>IFERROR(_xlfn.MAXIFS(SkillsData!$C:$C,SkillsData!$A:$A,$A34,SkillsData!$B:$B,AK$1),"")</f>
        <v>0</v>
      </c>
      <c r="AL34" s="21">
        <f>IFERROR(_xlfn.MAXIFS(SkillsData!$C:$C,SkillsData!$A:$A,$A34,SkillsData!$B:$B,AL$1),"")</f>
        <v>0</v>
      </c>
      <c r="AM34" s="21">
        <f>IFERROR(_xlfn.MAXIFS(SkillsData!$C:$C,SkillsData!$A:$A,$A34,SkillsData!$B:$B,AM$1),"")</f>
        <v>0</v>
      </c>
      <c r="AN34" s="21">
        <f>IFERROR(_xlfn.MAXIFS(SkillsData!$C:$C,SkillsData!$A:$A,$A34,SkillsData!$B:$B,AN$1),"")</f>
        <v>0</v>
      </c>
      <c r="AO34" s="21">
        <f>IFERROR(_xlfn.MAXIFS(SkillsData!$C:$C,SkillsData!$A:$A,$A34,SkillsData!$B:$B,AO$1),"")</f>
        <v>0</v>
      </c>
      <c r="AP34" s="21">
        <f>IFERROR(_xlfn.MAXIFS(SkillsData!$C:$C,SkillsData!$A:$A,$A34,SkillsData!$B:$B,AP$1),"")</f>
        <v>0</v>
      </c>
      <c r="AQ34" s="21">
        <f>IFERROR(_xlfn.MAXIFS(SkillsData!$C:$C,SkillsData!$A:$A,$A34,SkillsData!$B:$B,AQ$1),"")</f>
        <v>0</v>
      </c>
      <c r="AR34" s="21">
        <f>IFERROR(_xlfn.MAXIFS(SkillsData!$C:$C,SkillsData!$A:$A,$A34,SkillsData!$B:$B,AR$1),"")</f>
        <v>0</v>
      </c>
      <c r="AS34" s="21">
        <f>IFERROR(_xlfn.MAXIFS(SkillsData!$C:$C,SkillsData!$A:$A,$A34,SkillsData!$B:$B,AS$1),"")</f>
        <v>0</v>
      </c>
      <c r="AT34" s="21">
        <f>IFERROR(_xlfn.MAXIFS(SkillsData!$C:$C,SkillsData!$A:$A,$A34,SkillsData!$B:$B,AT$1),"")</f>
        <v>0</v>
      </c>
      <c r="AU34" s="21">
        <f>IFERROR(_xlfn.MAXIFS(SkillsData!$C:$C,SkillsData!$A:$A,$A34,SkillsData!$B:$B,AU$1),"")</f>
        <v>0</v>
      </c>
      <c r="AV34" s="21">
        <f>IFERROR(_xlfn.MAXIFS(SkillsData!$C:$C,SkillsData!$A:$A,$A34,SkillsData!$B:$B,AV$1),"")</f>
        <v>0</v>
      </c>
      <c r="AW34" s="21">
        <f>IFERROR(_xlfn.MAXIFS(SkillsData!$C:$C,SkillsData!$A:$A,$A34,SkillsData!$B:$B,AW$1),"")</f>
        <v>0</v>
      </c>
      <c r="AX34" s="21">
        <f>IFERROR(_xlfn.MAXIFS(SkillsData!$C:$C,SkillsData!$A:$A,$A34,SkillsData!$B:$B,AX$1),"")</f>
        <v>0</v>
      </c>
      <c r="AY34" s="21">
        <f>IFERROR(_xlfn.MAXIFS(SkillsData!$C:$C,SkillsData!$A:$A,$A34,SkillsData!$B:$B,AY$1),"")</f>
        <v>0</v>
      </c>
    </row>
    <row r="35" spans="1:51" x14ac:dyDescent="0.25">
      <c r="A35" s="16"/>
      <c r="B35" s="21">
        <f>IFERROR(_xlfn.MAXIFS(SkillsData!$C:$C,SkillsData!$A:$A,$A35,SkillsData!$B:$B,B$1),"")</f>
        <v>0</v>
      </c>
      <c r="C35" s="21">
        <f>IFERROR(_xlfn.MAXIFS(SkillsData!$C:$C,SkillsData!$A:$A,$A35,SkillsData!$B:$B,C$1),"")</f>
        <v>0</v>
      </c>
      <c r="D35" s="21">
        <f>IFERROR(_xlfn.MAXIFS(SkillsData!$C:$C,SkillsData!$A:$A,$A35,SkillsData!$B:$B,D$1),"")</f>
        <v>0</v>
      </c>
      <c r="E35" s="21">
        <f>IFERROR(_xlfn.MAXIFS(SkillsData!$C:$C,SkillsData!$A:$A,$A35,SkillsData!$B:$B,E$1),"")</f>
        <v>0</v>
      </c>
      <c r="F35" s="21">
        <f>IFERROR(_xlfn.MAXIFS(SkillsData!$C:$C,SkillsData!$A:$A,$A35,SkillsData!$B:$B,F$1),"")</f>
        <v>0</v>
      </c>
      <c r="G35" s="21">
        <f>IFERROR(_xlfn.MAXIFS(SkillsData!$C:$C,SkillsData!$A:$A,$A35,SkillsData!$B:$B,G$1),"")</f>
        <v>0</v>
      </c>
      <c r="H35" s="21">
        <f>IFERROR(_xlfn.MAXIFS(SkillsData!$C:$C,SkillsData!$A:$A,$A35,SkillsData!$B:$B,H$1),"")</f>
        <v>0</v>
      </c>
      <c r="I35" s="21">
        <f>IFERROR(_xlfn.MAXIFS(SkillsData!$C:$C,SkillsData!$A:$A,$A35,SkillsData!$B:$B,I$1),"")</f>
        <v>0</v>
      </c>
      <c r="J35" s="21">
        <f>IFERROR(_xlfn.MAXIFS(SkillsData!$C:$C,SkillsData!$A:$A,$A35,SkillsData!$B:$B,J$1),"")</f>
        <v>0</v>
      </c>
      <c r="K35" s="21">
        <f>IFERROR(_xlfn.MAXIFS(SkillsData!$C:$C,SkillsData!$A:$A,$A35,SkillsData!$B:$B,K$1),"")</f>
        <v>0</v>
      </c>
      <c r="L35" s="21">
        <f>IFERROR(_xlfn.MAXIFS(SkillsData!$C:$C,SkillsData!$A:$A,$A35,SkillsData!$B:$B,L$1),"")</f>
        <v>0</v>
      </c>
      <c r="M35" s="21">
        <f>IFERROR(_xlfn.MAXIFS(SkillsData!$C:$C,SkillsData!$A:$A,$A35,SkillsData!$B:$B,M$1),"")</f>
        <v>0</v>
      </c>
      <c r="N35" s="21">
        <f>IFERROR(_xlfn.MAXIFS(SkillsData!$C:$C,SkillsData!$A:$A,$A35,SkillsData!$B:$B,N$1),"")</f>
        <v>0</v>
      </c>
      <c r="O35" s="21">
        <f>IFERROR(_xlfn.MAXIFS(SkillsData!$C:$C,SkillsData!$A:$A,$A35,SkillsData!$B:$B,O$1),"")</f>
        <v>0</v>
      </c>
      <c r="P35" s="21">
        <f>IFERROR(_xlfn.MAXIFS(SkillsData!$C:$C,SkillsData!$A:$A,$A35,SkillsData!$B:$B,P$1),"")</f>
        <v>0</v>
      </c>
      <c r="Q35" s="21">
        <f>IFERROR(_xlfn.MAXIFS(SkillsData!$C:$C,SkillsData!$A:$A,$A35,SkillsData!$B:$B,Q$1),"")</f>
        <v>0</v>
      </c>
      <c r="R35" s="21">
        <f>IFERROR(_xlfn.MAXIFS(SkillsData!$C:$C,SkillsData!$A:$A,$A35,SkillsData!$B:$B,R$1),"")</f>
        <v>0</v>
      </c>
      <c r="S35" s="21">
        <f>IFERROR(_xlfn.MAXIFS(SkillsData!$C:$C,SkillsData!$A:$A,$A35,SkillsData!$B:$B,S$1),"")</f>
        <v>0</v>
      </c>
      <c r="T35" s="21">
        <f>IFERROR(_xlfn.MAXIFS(SkillsData!$C:$C,SkillsData!$A:$A,$A35,SkillsData!$B:$B,T$1),"")</f>
        <v>0</v>
      </c>
      <c r="U35" s="21">
        <f>IFERROR(_xlfn.MAXIFS(SkillsData!$C:$C,SkillsData!$A:$A,$A35,SkillsData!$B:$B,U$1),"")</f>
        <v>0</v>
      </c>
      <c r="V35" s="21">
        <f>IFERROR(_xlfn.MAXIFS(SkillsData!$C:$C,SkillsData!$A:$A,$A35,SkillsData!$B:$B,V$1),"")</f>
        <v>0</v>
      </c>
      <c r="W35" s="21">
        <f>IFERROR(_xlfn.MAXIFS(SkillsData!$C:$C,SkillsData!$A:$A,$A35,SkillsData!$B:$B,W$1),"")</f>
        <v>0</v>
      </c>
      <c r="X35" s="21">
        <f>IFERROR(_xlfn.MAXIFS(SkillsData!$C:$C,SkillsData!$A:$A,$A35,SkillsData!$B:$B,X$1),"")</f>
        <v>0</v>
      </c>
      <c r="Y35" s="21">
        <f>IFERROR(_xlfn.MAXIFS(SkillsData!$C:$C,SkillsData!$A:$A,$A35,SkillsData!$B:$B,Y$1),"")</f>
        <v>0</v>
      </c>
      <c r="Z35" s="21">
        <f>IFERROR(_xlfn.MAXIFS(SkillsData!$C:$C,SkillsData!$A:$A,$A35,SkillsData!$B:$B,Z$1),"")</f>
        <v>0</v>
      </c>
      <c r="AA35" s="21">
        <f>IFERROR(_xlfn.MAXIFS(SkillsData!$C:$C,SkillsData!$A:$A,$A35,SkillsData!$B:$B,AA$1),"")</f>
        <v>0</v>
      </c>
      <c r="AB35" s="21">
        <f>IFERROR(_xlfn.MAXIFS(SkillsData!$C:$C,SkillsData!$A:$A,$A35,SkillsData!$B:$B,AB$1),"")</f>
        <v>0</v>
      </c>
      <c r="AC35" s="21">
        <f>IFERROR(_xlfn.MAXIFS(SkillsData!$C:$C,SkillsData!$A:$A,$A35,SkillsData!$B:$B,AC$1),"")</f>
        <v>0</v>
      </c>
      <c r="AD35" s="21">
        <f>IFERROR(_xlfn.MAXIFS(SkillsData!$C:$C,SkillsData!$A:$A,$A35,SkillsData!$B:$B,AD$1),"")</f>
        <v>0</v>
      </c>
      <c r="AE35" s="21">
        <f>IFERROR(_xlfn.MAXIFS(SkillsData!$C:$C,SkillsData!$A:$A,$A35,SkillsData!$B:$B,AE$1),"")</f>
        <v>0</v>
      </c>
      <c r="AF35" s="21">
        <f>IFERROR(_xlfn.MAXIFS(SkillsData!$C:$C,SkillsData!$A:$A,$A35,SkillsData!$B:$B,AF$1),"")</f>
        <v>0</v>
      </c>
      <c r="AG35" s="21">
        <f>IFERROR(_xlfn.MAXIFS(SkillsData!$C:$C,SkillsData!$A:$A,$A35,SkillsData!$B:$B,AG$1),"")</f>
        <v>0</v>
      </c>
      <c r="AH35" s="21">
        <f>IFERROR(_xlfn.MAXIFS(SkillsData!$C:$C,SkillsData!$A:$A,$A35,SkillsData!$B:$B,AH$1),"")</f>
        <v>0</v>
      </c>
      <c r="AI35" s="21">
        <f>IFERROR(_xlfn.MAXIFS(SkillsData!$C:$C,SkillsData!$A:$A,$A35,SkillsData!$B:$B,AI$1),"")</f>
        <v>0</v>
      </c>
      <c r="AJ35" s="21">
        <f>IFERROR(_xlfn.MAXIFS(SkillsData!$C:$C,SkillsData!$A:$A,$A35,SkillsData!$B:$B,AJ$1),"")</f>
        <v>0</v>
      </c>
      <c r="AK35" s="21">
        <f>IFERROR(_xlfn.MAXIFS(SkillsData!$C:$C,SkillsData!$A:$A,$A35,SkillsData!$B:$B,AK$1),"")</f>
        <v>0</v>
      </c>
      <c r="AL35" s="21">
        <f>IFERROR(_xlfn.MAXIFS(SkillsData!$C:$C,SkillsData!$A:$A,$A35,SkillsData!$B:$B,AL$1),"")</f>
        <v>0</v>
      </c>
      <c r="AM35" s="21">
        <f>IFERROR(_xlfn.MAXIFS(SkillsData!$C:$C,SkillsData!$A:$A,$A35,SkillsData!$B:$B,AM$1),"")</f>
        <v>0</v>
      </c>
      <c r="AN35" s="21">
        <f>IFERROR(_xlfn.MAXIFS(SkillsData!$C:$C,SkillsData!$A:$A,$A35,SkillsData!$B:$B,AN$1),"")</f>
        <v>0</v>
      </c>
      <c r="AO35" s="21">
        <f>IFERROR(_xlfn.MAXIFS(SkillsData!$C:$C,SkillsData!$A:$A,$A35,SkillsData!$B:$B,AO$1),"")</f>
        <v>0</v>
      </c>
      <c r="AP35" s="21">
        <f>IFERROR(_xlfn.MAXIFS(SkillsData!$C:$C,SkillsData!$A:$A,$A35,SkillsData!$B:$B,AP$1),"")</f>
        <v>0</v>
      </c>
      <c r="AQ35" s="21">
        <f>IFERROR(_xlfn.MAXIFS(SkillsData!$C:$C,SkillsData!$A:$A,$A35,SkillsData!$B:$B,AQ$1),"")</f>
        <v>0</v>
      </c>
      <c r="AR35" s="21">
        <f>IFERROR(_xlfn.MAXIFS(SkillsData!$C:$C,SkillsData!$A:$A,$A35,SkillsData!$B:$B,AR$1),"")</f>
        <v>0</v>
      </c>
      <c r="AS35" s="21">
        <f>IFERROR(_xlfn.MAXIFS(SkillsData!$C:$C,SkillsData!$A:$A,$A35,SkillsData!$B:$B,AS$1),"")</f>
        <v>0</v>
      </c>
      <c r="AT35" s="21">
        <f>IFERROR(_xlfn.MAXIFS(SkillsData!$C:$C,SkillsData!$A:$A,$A35,SkillsData!$B:$B,AT$1),"")</f>
        <v>0</v>
      </c>
      <c r="AU35" s="21">
        <f>IFERROR(_xlfn.MAXIFS(SkillsData!$C:$C,SkillsData!$A:$A,$A35,SkillsData!$B:$B,AU$1),"")</f>
        <v>0</v>
      </c>
      <c r="AV35" s="21">
        <f>IFERROR(_xlfn.MAXIFS(SkillsData!$C:$C,SkillsData!$A:$A,$A35,SkillsData!$B:$B,AV$1),"")</f>
        <v>0</v>
      </c>
      <c r="AW35" s="21">
        <f>IFERROR(_xlfn.MAXIFS(SkillsData!$C:$C,SkillsData!$A:$A,$A35,SkillsData!$B:$B,AW$1),"")</f>
        <v>0</v>
      </c>
      <c r="AX35" s="21">
        <f>IFERROR(_xlfn.MAXIFS(SkillsData!$C:$C,SkillsData!$A:$A,$A35,SkillsData!$B:$B,AX$1),"")</f>
        <v>0</v>
      </c>
      <c r="AY35" s="21">
        <f>IFERROR(_xlfn.MAXIFS(SkillsData!$C:$C,SkillsData!$A:$A,$A35,SkillsData!$B:$B,AY$1),"")</f>
        <v>0</v>
      </c>
    </row>
    <row r="36" spans="1:51" x14ac:dyDescent="0.25">
      <c r="A36" s="16"/>
      <c r="B36" s="21">
        <f>IFERROR(_xlfn.MAXIFS(SkillsData!$C:$C,SkillsData!$A:$A,$A36,SkillsData!$B:$B,B$1),"")</f>
        <v>0</v>
      </c>
      <c r="C36" s="21">
        <f>IFERROR(_xlfn.MAXIFS(SkillsData!$C:$C,SkillsData!$A:$A,$A36,SkillsData!$B:$B,C$1),"")</f>
        <v>0</v>
      </c>
      <c r="D36" s="21">
        <f>IFERROR(_xlfn.MAXIFS(SkillsData!$C:$C,SkillsData!$A:$A,$A36,SkillsData!$B:$B,D$1),"")</f>
        <v>0</v>
      </c>
      <c r="E36" s="21">
        <f>IFERROR(_xlfn.MAXIFS(SkillsData!$C:$C,SkillsData!$A:$A,$A36,SkillsData!$B:$B,E$1),"")</f>
        <v>0</v>
      </c>
      <c r="F36" s="21">
        <f>IFERROR(_xlfn.MAXIFS(SkillsData!$C:$C,SkillsData!$A:$A,$A36,SkillsData!$B:$B,F$1),"")</f>
        <v>0</v>
      </c>
      <c r="G36" s="21">
        <f>IFERROR(_xlfn.MAXIFS(SkillsData!$C:$C,SkillsData!$A:$A,$A36,SkillsData!$B:$B,G$1),"")</f>
        <v>0</v>
      </c>
      <c r="H36" s="21">
        <f>IFERROR(_xlfn.MAXIFS(SkillsData!$C:$C,SkillsData!$A:$A,$A36,SkillsData!$B:$B,H$1),"")</f>
        <v>0</v>
      </c>
      <c r="I36" s="21">
        <f>IFERROR(_xlfn.MAXIFS(SkillsData!$C:$C,SkillsData!$A:$A,$A36,SkillsData!$B:$B,I$1),"")</f>
        <v>0</v>
      </c>
      <c r="J36" s="21">
        <f>IFERROR(_xlfn.MAXIFS(SkillsData!$C:$C,SkillsData!$A:$A,$A36,SkillsData!$B:$B,J$1),"")</f>
        <v>0</v>
      </c>
      <c r="K36" s="21">
        <f>IFERROR(_xlfn.MAXIFS(SkillsData!$C:$C,SkillsData!$A:$A,$A36,SkillsData!$B:$B,K$1),"")</f>
        <v>0</v>
      </c>
      <c r="L36" s="21">
        <f>IFERROR(_xlfn.MAXIFS(SkillsData!$C:$C,SkillsData!$A:$A,$A36,SkillsData!$B:$B,L$1),"")</f>
        <v>0</v>
      </c>
      <c r="M36" s="21">
        <f>IFERROR(_xlfn.MAXIFS(SkillsData!$C:$C,SkillsData!$A:$A,$A36,SkillsData!$B:$B,M$1),"")</f>
        <v>0</v>
      </c>
      <c r="N36" s="21">
        <f>IFERROR(_xlfn.MAXIFS(SkillsData!$C:$C,SkillsData!$A:$A,$A36,SkillsData!$B:$B,N$1),"")</f>
        <v>0</v>
      </c>
      <c r="O36" s="21">
        <f>IFERROR(_xlfn.MAXIFS(SkillsData!$C:$C,SkillsData!$A:$A,$A36,SkillsData!$B:$B,O$1),"")</f>
        <v>0</v>
      </c>
      <c r="P36" s="21">
        <f>IFERROR(_xlfn.MAXIFS(SkillsData!$C:$C,SkillsData!$A:$A,$A36,SkillsData!$B:$B,P$1),"")</f>
        <v>0</v>
      </c>
      <c r="Q36" s="21">
        <f>IFERROR(_xlfn.MAXIFS(SkillsData!$C:$C,SkillsData!$A:$A,$A36,SkillsData!$B:$B,Q$1),"")</f>
        <v>0</v>
      </c>
      <c r="R36" s="21">
        <f>IFERROR(_xlfn.MAXIFS(SkillsData!$C:$C,SkillsData!$A:$A,$A36,SkillsData!$B:$B,R$1),"")</f>
        <v>0</v>
      </c>
      <c r="S36" s="21">
        <f>IFERROR(_xlfn.MAXIFS(SkillsData!$C:$C,SkillsData!$A:$A,$A36,SkillsData!$B:$B,S$1),"")</f>
        <v>0</v>
      </c>
      <c r="T36" s="21">
        <f>IFERROR(_xlfn.MAXIFS(SkillsData!$C:$C,SkillsData!$A:$A,$A36,SkillsData!$B:$B,T$1),"")</f>
        <v>0</v>
      </c>
      <c r="U36" s="21">
        <f>IFERROR(_xlfn.MAXIFS(SkillsData!$C:$C,SkillsData!$A:$A,$A36,SkillsData!$B:$B,U$1),"")</f>
        <v>0</v>
      </c>
      <c r="V36" s="21">
        <f>IFERROR(_xlfn.MAXIFS(SkillsData!$C:$C,SkillsData!$A:$A,$A36,SkillsData!$B:$B,V$1),"")</f>
        <v>0</v>
      </c>
      <c r="W36" s="21">
        <f>IFERROR(_xlfn.MAXIFS(SkillsData!$C:$C,SkillsData!$A:$A,$A36,SkillsData!$B:$B,W$1),"")</f>
        <v>0</v>
      </c>
      <c r="X36" s="21">
        <f>IFERROR(_xlfn.MAXIFS(SkillsData!$C:$C,SkillsData!$A:$A,$A36,SkillsData!$B:$B,X$1),"")</f>
        <v>0</v>
      </c>
      <c r="Y36" s="21">
        <f>IFERROR(_xlfn.MAXIFS(SkillsData!$C:$C,SkillsData!$A:$A,$A36,SkillsData!$B:$B,Y$1),"")</f>
        <v>0</v>
      </c>
      <c r="Z36" s="21">
        <f>IFERROR(_xlfn.MAXIFS(SkillsData!$C:$C,SkillsData!$A:$A,$A36,SkillsData!$B:$B,Z$1),"")</f>
        <v>0</v>
      </c>
      <c r="AA36" s="21">
        <f>IFERROR(_xlfn.MAXIFS(SkillsData!$C:$C,SkillsData!$A:$A,$A36,SkillsData!$B:$B,AA$1),"")</f>
        <v>0</v>
      </c>
      <c r="AB36" s="21">
        <f>IFERROR(_xlfn.MAXIFS(SkillsData!$C:$C,SkillsData!$A:$A,$A36,SkillsData!$B:$B,AB$1),"")</f>
        <v>0</v>
      </c>
      <c r="AC36" s="21">
        <f>IFERROR(_xlfn.MAXIFS(SkillsData!$C:$C,SkillsData!$A:$A,$A36,SkillsData!$B:$B,AC$1),"")</f>
        <v>0</v>
      </c>
      <c r="AD36" s="21">
        <f>IFERROR(_xlfn.MAXIFS(SkillsData!$C:$C,SkillsData!$A:$A,$A36,SkillsData!$B:$B,AD$1),"")</f>
        <v>0</v>
      </c>
      <c r="AE36" s="21">
        <f>IFERROR(_xlfn.MAXIFS(SkillsData!$C:$C,SkillsData!$A:$A,$A36,SkillsData!$B:$B,AE$1),"")</f>
        <v>0</v>
      </c>
      <c r="AF36" s="21">
        <f>IFERROR(_xlfn.MAXIFS(SkillsData!$C:$C,SkillsData!$A:$A,$A36,SkillsData!$B:$B,AF$1),"")</f>
        <v>0</v>
      </c>
      <c r="AG36" s="21">
        <f>IFERROR(_xlfn.MAXIFS(SkillsData!$C:$C,SkillsData!$A:$A,$A36,SkillsData!$B:$B,AG$1),"")</f>
        <v>0</v>
      </c>
      <c r="AH36" s="21">
        <f>IFERROR(_xlfn.MAXIFS(SkillsData!$C:$C,SkillsData!$A:$A,$A36,SkillsData!$B:$B,AH$1),"")</f>
        <v>0</v>
      </c>
      <c r="AI36" s="21">
        <f>IFERROR(_xlfn.MAXIFS(SkillsData!$C:$C,SkillsData!$A:$A,$A36,SkillsData!$B:$B,AI$1),"")</f>
        <v>0</v>
      </c>
      <c r="AJ36" s="21">
        <f>IFERROR(_xlfn.MAXIFS(SkillsData!$C:$C,SkillsData!$A:$A,$A36,SkillsData!$B:$B,AJ$1),"")</f>
        <v>0</v>
      </c>
      <c r="AK36" s="21">
        <f>IFERROR(_xlfn.MAXIFS(SkillsData!$C:$C,SkillsData!$A:$A,$A36,SkillsData!$B:$B,AK$1),"")</f>
        <v>0</v>
      </c>
      <c r="AL36" s="21">
        <f>IFERROR(_xlfn.MAXIFS(SkillsData!$C:$C,SkillsData!$A:$A,$A36,SkillsData!$B:$B,AL$1),"")</f>
        <v>0</v>
      </c>
      <c r="AM36" s="21">
        <f>IFERROR(_xlfn.MAXIFS(SkillsData!$C:$C,SkillsData!$A:$A,$A36,SkillsData!$B:$B,AM$1),"")</f>
        <v>0</v>
      </c>
      <c r="AN36" s="21">
        <f>IFERROR(_xlfn.MAXIFS(SkillsData!$C:$C,SkillsData!$A:$A,$A36,SkillsData!$B:$B,AN$1),"")</f>
        <v>0</v>
      </c>
      <c r="AO36" s="21">
        <f>IFERROR(_xlfn.MAXIFS(SkillsData!$C:$C,SkillsData!$A:$A,$A36,SkillsData!$B:$B,AO$1),"")</f>
        <v>0</v>
      </c>
      <c r="AP36" s="21">
        <f>IFERROR(_xlfn.MAXIFS(SkillsData!$C:$C,SkillsData!$A:$A,$A36,SkillsData!$B:$B,AP$1),"")</f>
        <v>0</v>
      </c>
      <c r="AQ36" s="21">
        <f>IFERROR(_xlfn.MAXIFS(SkillsData!$C:$C,SkillsData!$A:$A,$A36,SkillsData!$B:$B,AQ$1),"")</f>
        <v>0</v>
      </c>
      <c r="AR36" s="21">
        <f>IFERROR(_xlfn.MAXIFS(SkillsData!$C:$C,SkillsData!$A:$A,$A36,SkillsData!$B:$B,AR$1),"")</f>
        <v>0</v>
      </c>
      <c r="AS36" s="21">
        <f>IFERROR(_xlfn.MAXIFS(SkillsData!$C:$C,SkillsData!$A:$A,$A36,SkillsData!$B:$B,AS$1),"")</f>
        <v>0</v>
      </c>
      <c r="AT36" s="21">
        <f>IFERROR(_xlfn.MAXIFS(SkillsData!$C:$C,SkillsData!$A:$A,$A36,SkillsData!$B:$B,AT$1),"")</f>
        <v>0</v>
      </c>
      <c r="AU36" s="21">
        <f>IFERROR(_xlfn.MAXIFS(SkillsData!$C:$C,SkillsData!$A:$A,$A36,SkillsData!$B:$B,AU$1),"")</f>
        <v>0</v>
      </c>
      <c r="AV36" s="21">
        <f>IFERROR(_xlfn.MAXIFS(SkillsData!$C:$C,SkillsData!$A:$A,$A36,SkillsData!$B:$B,AV$1),"")</f>
        <v>0</v>
      </c>
      <c r="AW36" s="21">
        <f>IFERROR(_xlfn.MAXIFS(SkillsData!$C:$C,SkillsData!$A:$A,$A36,SkillsData!$B:$B,AW$1),"")</f>
        <v>0</v>
      </c>
      <c r="AX36" s="21">
        <f>IFERROR(_xlfn.MAXIFS(SkillsData!$C:$C,SkillsData!$A:$A,$A36,SkillsData!$B:$B,AX$1),"")</f>
        <v>0</v>
      </c>
      <c r="AY36" s="21">
        <f>IFERROR(_xlfn.MAXIFS(SkillsData!$C:$C,SkillsData!$A:$A,$A36,SkillsData!$B:$B,AY$1),"")</f>
        <v>0</v>
      </c>
    </row>
    <row r="37" spans="1:51" x14ac:dyDescent="0.25">
      <c r="A37" s="16"/>
      <c r="B37" s="21">
        <f>IFERROR(_xlfn.MAXIFS(SkillsData!$C:$C,SkillsData!$A:$A,$A37,SkillsData!$B:$B,B$1),"")</f>
        <v>0</v>
      </c>
      <c r="C37" s="21">
        <f>IFERROR(_xlfn.MAXIFS(SkillsData!$C:$C,SkillsData!$A:$A,$A37,SkillsData!$B:$B,C$1),"")</f>
        <v>0</v>
      </c>
      <c r="D37" s="21">
        <f>IFERROR(_xlfn.MAXIFS(SkillsData!$C:$C,SkillsData!$A:$A,$A37,SkillsData!$B:$B,D$1),"")</f>
        <v>0</v>
      </c>
      <c r="E37" s="21">
        <f>IFERROR(_xlfn.MAXIFS(SkillsData!$C:$C,SkillsData!$A:$A,$A37,SkillsData!$B:$B,E$1),"")</f>
        <v>0</v>
      </c>
      <c r="F37" s="21">
        <f>IFERROR(_xlfn.MAXIFS(SkillsData!$C:$C,SkillsData!$A:$A,$A37,SkillsData!$B:$B,F$1),"")</f>
        <v>0</v>
      </c>
      <c r="G37" s="21">
        <f>IFERROR(_xlfn.MAXIFS(SkillsData!$C:$C,SkillsData!$A:$A,$A37,SkillsData!$B:$B,G$1),"")</f>
        <v>0</v>
      </c>
      <c r="H37" s="21">
        <f>IFERROR(_xlfn.MAXIFS(SkillsData!$C:$C,SkillsData!$A:$A,$A37,SkillsData!$B:$B,H$1),"")</f>
        <v>0</v>
      </c>
      <c r="I37" s="21">
        <f>IFERROR(_xlfn.MAXIFS(SkillsData!$C:$C,SkillsData!$A:$A,$A37,SkillsData!$B:$B,I$1),"")</f>
        <v>0</v>
      </c>
      <c r="J37" s="21">
        <f>IFERROR(_xlfn.MAXIFS(SkillsData!$C:$C,SkillsData!$A:$A,$A37,SkillsData!$B:$B,J$1),"")</f>
        <v>0</v>
      </c>
      <c r="K37" s="21">
        <f>IFERROR(_xlfn.MAXIFS(SkillsData!$C:$C,SkillsData!$A:$A,$A37,SkillsData!$B:$B,K$1),"")</f>
        <v>0</v>
      </c>
      <c r="L37" s="21">
        <f>IFERROR(_xlfn.MAXIFS(SkillsData!$C:$C,SkillsData!$A:$A,$A37,SkillsData!$B:$B,L$1),"")</f>
        <v>0</v>
      </c>
      <c r="M37" s="21">
        <f>IFERROR(_xlfn.MAXIFS(SkillsData!$C:$C,SkillsData!$A:$A,$A37,SkillsData!$B:$B,M$1),"")</f>
        <v>0</v>
      </c>
      <c r="N37" s="21">
        <f>IFERROR(_xlfn.MAXIFS(SkillsData!$C:$C,SkillsData!$A:$A,$A37,SkillsData!$B:$B,N$1),"")</f>
        <v>0</v>
      </c>
      <c r="O37" s="21">
        <f>IFERROR(_xlfn.MAXIFS(SkillsData!$C:$C,SkillsData!$A:$A,$A37,SkillsData!$B:$B,O$1),"")</f>
        <v>0</v>
      </c>
      <c r="P37" s="21">
        <f>IFERROR(_xlfn.MAXIFS(SkillsData!$C:$C,SkillsData!$A:$A,$A37,SkillsData!$B:$B,P$1),"")</f>
        <v>0</v>
      </c>
      <c r="Q37" s="21">
        <f>IFERROR(_xlfn.MAXIFS(SkillsData!$C:$C,SkillsData!$A:$A,$A37,SkillsData!$B:$B,Q$1),"")</f>
        <v>0</v>
      </c>
      <c r="R37" s="21">
        <f>IFERROR(_xlfn.MAXIFS(SkillsData!$C:$C,SkillsData!$A:$A,$A37,SkillsData!$B:$B,R$1),"")</f>
        <v>0</v>
      </c>
      <c r="S37" s="21">
        <f>IFERROR(_xlfn.MAXIFS(SkillsData!$C:$C,SkillsData!$A:$A,$A37,SkillsData!$B:$B,S$1),"")</f>
        <v>0</v>
      </c>
      <c r="T37" s="21">
        <f>IFERROR(_xlfn.MAXIFS(SkillsData!$C:$C,SkillsData!$A:$A,$A37,SkillsData!$B:$B,T$1),"")</f>
        <v>0</v>
      </c>
      <c r="U37" s="21">
        <f>IFERROR(_xlfn.MAXIFS(SkillsData!$C:$C,SkillsData!$A:$A,$A37,SkillsData!$B:$B,U$1),"")</f>
        <v>0</v>
      </c>
      <c r="V37" s="21">
        <f>IFERROR(_xlfn.MAXIFS(SkillsData!$C:$C,SkillsData!$A:$A,$A37,SkillsData!$B:$B,V$1),"")</f>
        <v>0</v>
      </c>
      <c r="W37" s="21">
        <f>IFERROR(_xlfn.MAXIFS(SkillsData!$C:$C,SkillsData!$A:$A,$A37,SkillsData!$B:$B,W$1),"")</f>
        <v>0</v>
      </c>
      <c r="X37" s="21">
        <f>IFERROR(_xlfn.MAXIFS(SkillsData!$C:$C,SkillsData!$A:$A,$A37,SkillsData!$B:$B,X$1),"")</f>
        <v>0</v>
      </c>
      <c r="Y37" s="21">
        <f>IFERROR(_xlfn.MAXIFS(SkillsData!$C:$C,SkillsData!$A:$A,$A37,SkillsData!$B:$B,Y$1),"")</f>
        <v>0</v>
      </c>
      <c r="Z37" s="21">
        <f>IFERROR(_xlfn.MAXIFS(SkillsData!$C:$C,SkillsData!$A:$A,$A37,SkillsData!$B:$B,Z$1),"")</f>
        <v>0</v>
      </c>
      <c r="AA37" s="21">
        <f>IFERROR(_xlfn.MAXIFS(SkillsData!$C:$C,SkillsData!$A:$A,$A37,SkillsData!$B:$B,AA$1),"")</f>
        <v>0</v>
      </c>
      <c r="AB37" s="21">
        <f>IFERROR(_xlfn.MAXIFS(SkillsData!$C:$C,SkillsData!$A:$A,$A37,SkillsData!$B:$B,AB$1),"")</f>
        <v>0</v>
      </c>
      <c r="AC37" s="21">
        <f>IFERROR(_xlfn.MAXIFS(SkillsData!$C:$C,SkillsData!$A:$A,$A37,SkillsData!$B:$B,AC$1),"")</f>
        <v>0</v>
      </c>
      <c r="AD37" s="21">
        <f>IFERROR(_xlfn.MAXIFS(SkillsData!$C:$C,SkillsData!$A:$A,$A37,SkillsData!$B:$B,AD$1),"")</f>
        <v>0</v>
      </c>
      <c r="AE37" s="21">
        <f>IFERROR(_xlfn.MAXIFS(SkillsData!$C:$C,SkillsData!$A:$A,$A37,SkillsData!$B:$B,AE$1),"")</f>
        <v>0</v>
      </c>
      <c r="AF37" s="21">
        <f>IFERROR(_xlfn.MAXIFS(SkillsData!$C:$C,SkillsData!$A:$A,$A37,SkillsData!$B:$B,AF$1),"")</f>
        <v>0</v>
      </c>
      <c r="AG37" s="21">
        <f>IFERROR(_xlfn.MAXIFS(SkillsData!$C:$C,SkillsData!$A:$A,$A37,SkillsData!$B:$B,AG$1),"")</f>
        <v>0</v>
      </c>
      <c r="AH37" s="21">
        <f>IFERROR(_xlfn.MAXIFS(SkillsData!$C:$C,SkillsData!$A:$A,$A37,SkillsData!$B:$B,AH$1),"")</f>
        <v>0</v>
      </c>
      <c r="AI37" s="21">
        <f>IFERROR(_xlfn.MAXIFS(SkillsData!$C:$C,SkillsData!$A:$A,$A37,SkillsData!$B:$B,AI$1),"")</f>
        <v>0</v>
      </c>
      <c r="AJ37" s="21">
        <f>IFERROR(_xlfn.MAXIFS(SkillsData!$C:$C,SkillsData!$A:$A,$A37,SkillsData!$B:$B,AJ$1),"")</f>
        <v>0</v>
      </c>
      <c r="AK37" s="21">
        <f>IFERROR(_xlfn.MAXIFS(SkillsData!$C:$C,SkillsData!$A:$A,$A37,SkillsData!$B:$B,AK$1),"")</f>
        <v>0</v>
      </c>
      <c r="AL37" s="21">
        <f>IFERROR(_xlfn.MAXIFS(SkillsData!$C:$C,SkillsData!$A:$A,$A37,SkillsData!$B:$B,AL$1),"")</f>
        <v>0</v>
      </c>
      <c r="AM37" s="21">
        <f>IFERROR(_xlfn.MAXIFS(SkillsData!$C:$C,SkillsData!$A:$A,$A37,SkillsData!$B:$B,AM$1),"")</f>
        <v>0</v>
      </c>
      <c r="AN37" s="21">
        <f>IFERROR(_xlfn.MAXIFS(SkillsData!$C:$C,SkillsData!$A:$A,$A37,SkillsData!$B:$B,AN$1),"")</f>
        <v>0</v>
      </c>
      <c r="AO37" s="21">
        <f>IFERROR(_xlfn.MAXIFS(SkillsData!$C:$C,SkillsData!$A:$A,$A37,SkillsData!$B:$B,AO$1),"")</f>
        <v>0</v>
      </c>
      <c r="AP37" s="21">
        <f>IFERROR(_xlfn.MAXIFS(SkillsData!$C:$C,SkillsData!$A:$A,$A37,SkillsData!$B:$B,AP$1),"")</f>
        <v>0</v>
      </c>
      <c r="AQ37" s="21">
        <f>IFERROR(_xlfn.MAXIFS(SkillsData!$C:$C,SkillsData!$A:$A,$A37,SkillsData!$B:$B,AQ$1),"")</f>
        <v>0</v>
      </c>
      <c r="AR37" s="21">
        <f>IFERROR(_xlfn.MAXIFS(SkillsData!$C:$C,SkillsData!$A:$A,$A37,SkillsData!$B:$B,AR$1),"")</f>
        <v>0</v>
      </c>
      <c r="AS37" s="21">
        <f>IFERROR(_xlfn.MAXIFS(SkillsData!$C:$C,SkillsData!$A:$A,$A37,SkillsData!$B:$B,AS$1),"")</f>
        <v>0</v>
      </c>
      <c r="AT37" s="21">
        <f>IFERROR(_xlfn.MAXIFS(SkillsData!$C:$C,SkillsData!$A:$A,$A37,SkillsData!$B:$B,AT$1),"")</f>
        <v>0</v>
      </c>
      <c r="AU37" s="21">
        <f>IFERROR(_xlfn.MAXIFS(SkillsData!$C:$C,SkillsData!$A:$A,$A37,SkillsData!$B:$B,AU$1),"")</f>
        <v>0</v>
      </c>
      <c r="AV37" s="21">
        <f>IFERROR(_xlfn.MAXIFS(SkillsData!$C:$C,SkillsData!$A:$A,$A37,SkillsData!$B:$B,AV$1),"")</f>
        <v>0</v>
      </c>
      <c r="AW37" s="21">
        <f>IFERROR(_xlfn.MAXIFS(SkillsData!$C:$C,SkillsData!$A:$A,$A37,SkillsData!$B:$B,AW$1),"")</f>
        <v>0</v>
      </c>
      <c r="AX37" s="21">
        <f>IFERROR(_xlfn.MAXIFS(SkillsData!$C:$C,SkillsData!$A:$A,$A37,SkillsData!$B:$B,AX$1),"")</f>
        <v>0</v>
      </c>
      <c r="AY37" s="21">
        <f>IFERROR(_xlfn.MAXIFS(SkillsData!$C:$C,SkillsData!$A:$A,$A37,SkillsData!$B:$B,AY$1),"")</f>
        <v>0</v>
      </c>
    </row>
    <row r="38" spans="1:51" x14ac:dyDescent="0.25">
      <c r="A38" s="16"/>
      <c r="B38" s="21">
        <f>IFERROR(_xlfn.MAXIFS(SkillsData!$C:$C,SkillsData!$A:$A,$A38,SkillsData!$B:$B,B$1),"")</f>
        <v>0</v>
      </c>
      <c r="C38" s="21">
        <f>IFERROR(_xlfn.MAXIFS(SkillsData!$C:$C,SkillsData!$A:$A,$A38,SkillsData!$B:$B,C$1),"")</f>
        <v>0</v>
      </c>
      <c r="D38" s="21">
        <f>IFERROR(_xlfn.MAXIFS(SkillsData!$C:$C,SkillsData!$A:$A,$A38,SkillsData!$B:$B,D$1),"")</f>
        <v>0</v>
      </c>
      <c r="E38" s="21">
        <f>IFERROR(_xlfn.MAXIFS(SkillsData!$C:$C,SkillsData!$A:$A,$A38,SkillsData!$B:$B,E$1),"")</f>
        <v>0</v>
      </c>
      <c r="F38" s="21">
        <f>IFERROR(_xlfn.MAXIFS(SkillsData!$C:$C,SkillsData!$A:$A,$A38,SkillsData!$B:$B,F$1),"")</f>
        <v>0</v>
      </c>
      <c r="G38" s="21">
        <f>IFERROR(_xlfn.MAXIFS(SkillsData!$C:$C,SkillsData!$A:$A,$A38,SkillsData!$B:$B,G$1),"")</f>
        <v>0</v>
      </c>
      <c r="H38" s="21">
        <f>IFERROR(_xlfn.MAXIFS(SkillsData!$C:$C,SkillsData!$A:$A,$A38,SkillsData!$B:$B,H$1),"")</f>
        <v>0</v>
      </c>
      <c r="I38" s="21">
        <f>IFERROR(_xlfn.MAXIFS(SkillsData!$C:$C,SkillsData!$A:$A,$A38,SkillsData!$B:$B,I$1),"")</f>
        <v>0</v>
      </c>
      <c r="J38" s="21">
        <f>IFERROR(_xlfn.MAXIFS(SkillsData!$C:$C,SkillsData!$A:$A,$A38,SkillsData!$B:$B,J$1),"")</f>
        <v>0</v>
      </c>
      <c r="K38" s="21">
        <f>IFERROR(_xlfn.MAXIFS(SkillsData!$C:$C,SkillsData!$A:$A,$A38,SkillsData!$B:$B,K$1),"")</f>
        <v>0</v>
      </c>
      <c r="L38" s="21">
        <f>IFERROR(_xlfn.MAXIFS(SkillsData!$C:$C,SkillsData!$A:$A,$A38,SkillsData!$B:$B,L$1),"")</f>
        <v>0</v>
      </c>
      <c r="M38" s="21">
        <f>IFERROR(_xlfn.MAXIFS(SkillsData!$C:$C,SkillsData!$A:$A,$A38,SkillsData!$B:$B,M$1),"")</f>
        <v>0</v>
      </c>
      <c r="N38" s="21">
        <f>IFERROR(_xlfn.MAXIFS(SkillsData!$C:$C,SkillsData!$A:$A,$A38,SkillsData!$B:$B,N$1),"")</f>
        <v>0</v>
      </c>
      <c r="O38" s="21">
        <f>IFERROR(_xlfn.MAXIFS(SkillsData!$C:$C,SkillsData!$A:$A,$A38,SkillsData!$B:$B,O$1),"")</f>
        <v>0</v>
      </c>
      <c r="P38" s="21">
        <f>IFERROR(_xlfn.MAXIFS(SkillsData!$C:$C,SkillsData!$A:$A,$A38,SkillsData!$B:$B,P$1),"")</f>
        <v>0</v>
      </c>
      <c r="Q38" s="21">
        <f>IFERROR(_xlfn.MAXIFS(SkillsData!$C:$C,SkillsData!$A:$A,$A38,SkillsData!$B:$B,Q$1),"")</f>
        <v>0</v>
      </c>
      <c r="R38" s="21">
        <f>IFERROR(_xlfn.MAXIFS(SkillsData!$C:$C,SkillsData!$A:$A,$A38,SkillsData!$B:$B,R$1),"")</f>
        <v>0</v>
      </c>
      <c r="S38" s="21">
        <f>IFERROR(_xlfn.MAXIFS(SkillsData!$C:$C,SkillsData!$A:$A,$A38,SkillsData!$B:$B,S$1),"")</f>
        <v>0</v>
      </c>
      <c r="T38" s="21">
        <f>IFERROR(_xlfn.MAXIFS(SkillsData!$C:$C,SkillsData!$A:$A,$A38,SkillsData!$B:$B,T$1),"")</f>
        <v>0</v>
      </c>
      <c r="U38" s="21">
        <f>IFERROR(_xlfn.MAXIFS(SkillsData!$C:$C,SkillsData!$A:$A,$A38,SkillsData!$B:$B,U$1),"")</f>
        <v>0</v>
      </c>
      <c r="V38" s="21">
        <f>IFERROR(_xlfn.MAXIFS(SkillsData!$C:$C,SkillsData!$A:$A,$A38,SkillsData!$B:$B,V$1),"")</f>
        <v>0</v>
      </c>
      <c r="W38" s="21">
        <f>IFERROR(_xlfn.MAXIFS(SkillsData!$C:$C,SkillsData!$A:$A,$A38,SkillsData!$B:$B,W$1),"")</f>
        <v>0</v>
      </c>
      <c r="X38" s="21">
        <f>IFERROR(_xlfn.MAXIFS(SkillsData!$C:$C,SkillsData!$A:$A,$A38,SkillsData!$B:$B,X$1),"")</f>
        <v>0</v>
      </c>
      <c r="Y38" s="21">
        <f>IFERROR(_xlfn.MAXIFS(SkillsData!$C:$C,SkillsData!$A:$A,$A38,SkillsData!$B:$B,Y$1),"")</f>
        <v>0</v>
      </c>
      <c r="Z38" s="21">
        <f>IFERROR(_xlfn.MAXIFS(SkillsData!$C:$C,SkillsData!$A:$A,$A38,SkillsData!$B:$B,Z$1),"")</f>
        <v>0</v>
      </c>
      <c r="AA38" s="21">
        <f>IFERROR(_xlfn.MAXIFS(SkillsData!$C:$C,SkillsData!$A:$A,$A38,SkillsData!$B:$B,AA$1),"")</f>
        <v>0</v>
      </c>
      <c r="AB38" s="21">
        <f>IFERROR(_xlfn.MAXIFS(SkillsData!$C:$C,SkillsData!$A:$A,$A38,SkillsData!$B:$B,AB$1),"")</f>
        <v>0</v>
      </c>
      <c r="AC38" s="21">
        <f>IFERROR(_xlfn.MAXIFS(SkillsData!$C:$C,SkillsData!$A:$A,$A38,SkillsData!$B:$B,AC$1),"")</f>
        <v>0</v>
      </c>
      <c r="AD38" s="21">
        <f>IFERROR(_xlfn.MAXIFS(SkillsData!$C:$C,SkillsData!$A:$A,$A38,SkillsData!$B:$B,AD$1),"")</f>
        <v>0</v>
      </c>
      <c r="AE38" s="21">
        <f>IFERROR(_xlfn.MAXIFS(SkillsData!$C:$C,SkillsData!$A:$A,$A38,SkillsData!$B:$B,AE$1),"")</f>
        <v>0</v>
      </c>
      <c r="AF38" s="21">
        <f>IFERROR(_xlfn.MAXIFS(SkillsData!$C:$C,SkillsData!$A:$A,$A38,SkillsData!$B:$B,AF$1),"")</f>
        <v>0</v>
      </c>
      <c r="AG38" s="21">
        <f>IFERROR(_xlfn.MAXIFS(SkillsData!$C:$C,SkillsData!$A:$A,$A38,SkillsData!$B:$B,AG$1),"")</f>
        <v>0</v>
      </c>
      <c r="AH38" s="21">
        <f>IFERROR(_xlfn.MAXIFS(SkillsData!$C:$C,SkillsData!$A:$A,$A38,SkillsData!$B:$B,AH$1),"")</f>
        <v>0</v>
      </c>
      <c r="AI38" s="21">
        <f>IFERROR(_xlfn.MAXIFS(SkillsData!$C:$C,SkillsData!$A:$A,$A38,SkillsData!$B:$B,AI$1),"")</f>
        <v>0</v>
      </c>
      <c r="AJ38" s="21">
        <f>IFERROR(_xlfn.MAXIFS(SkillsData!$C:$C,SkillsData!$A:$A,$A38,SkillsData!$B:$B,AJ$1),"")</f>
        <v>0</v>
      </c>
      <c r="AK38" s="21">
        <f>IFERROR(_xlfn.MAXIFS(SkillsData!$C:$C,SkillsData!$A:$A,$A38,SkillsData!$B:$B,AK$1),"")</f>
        <v>0</v>
      </c>
      <c r="AL38" s="21">
        <f>IFERROR(_xlfn.MAXIFS(SkillsData!$C:$C,SkillsData!$A:$A,$A38,SkillsData!$B:$B,AL$1),"")</f>
        <v>0</v>
      </c>
      <c r="AM38" s="21">
        <f>IFERROR(_xlfn.MAXIFS(SkillsData!$C:$C,SkillsData!$A:$A,$A38,SkillsData!$B:$B,AM$1),"")</f>
        <v>0</v>
      </c>
      <c r="AN38" s="21">
        <f>IFERROR(_xlfn.MAXIFS(SkillsData!$C:$C,SkillsData!$A:$A,$A38,SkillsData!$B:$B,AN$1),"")</f>
        <v>0</v>
      </c>
      <c r="AO38" s="21">
        <f>IFERROR(_xlfn.MAXIFS(SkillsData!$C:$C,SkillsData!$A:$A,$A38,SkillsData!$B:$B,AO$1),"")</f>
        <v>0</v>
      </c>
      <c r="AP38" s="21">
        <f>IFERROR(_xlfn.MAXIFS(SkillsData!$C:$C,SkillsData!$A:$A,$A38,SkillsData!$B:$B,AP$1),"")</f>
        <v>0</v>
      </c>
      <c r="AQ38" s="21">
        <f>IFERROR(_xlfn.MAXIFS(SkillsData!$C:$C,SkillsData!$A:$A,$A38,SkillsData!$B:$B,AQ$1),"")</f>
        <v>0</v>
      </c>
      <c r="AR38" s="21">
        <f>IFERROR(_xlfn.MAXIFS(SkillsData!$C:$C,SkillsData!$A:$A,$A38,SkillsData!$B:$B,AR$1),"")</f>
        <v>0</v>
      </c>
      <c r="AS38" s="21">
        <f>IFERROR(_xlfn.MAXIFS(SkillsData!$C:$C,SkillsData!$A:$A,$A38,SkillsData!$B:$B,AS$1),"")</f>
        <v>0</v>
      </c>
      <c r="AT38" s="21">
        <f>IFERROR(_xlfn.MAXIFS(SkillsData!$C:$C,SkillsData!$A:$A,$A38,SkillsData!$B:$B,AT$1),"")</f>
        <v>0</v>
      </c>
      <c r="AU38" s="21">
        <f>IFERROR(_xlfn.MAXIFS(SkillsData!$C:$C,SkillsData!$A:$A,$A38,SkillsData!$B:$B,AU$1),"")</f>
        <v>0</v>
      </c>
      <c r="AV38" s="21">
        <f>IFERROR(_xlfn.MAXIFS(SkillsData!$C:$C,SkillsData!$A:$A,$A38,SkillsData!$B:$B,AV$1),"")</f>
        <v>0</v>
      </c>
      <c r="AW38" s="21">
        <f>IFERROR(_xlfn.MAXIFS(SkillsData!$C:$C,SkillsData!$A:$A,$A38,SkillsData!$B:$B,AW$1),"")</f>
        <v>0</v>
      </c>
      <c r="AX38" s="21">
        <f>IFERROR(_xlfn.MAXIFS(SkillsData!$C:$C,SkillsData!$A:$A,$A38,SkillsData!$B:$B,AX$1),"")</f>
        <v>0</v>
      </c>
      <c r="AY38" s="21">
        <f>IFERROR(_xlfn.MAXIFS(SkillsData!$C:$C,SkillsData!$A:$A,$A38,SkillsData!$B:$B,AY$1),"")</f>
        <v>0</v>
      </c>
    </row>
    <row r="39" spans="1:51" x14ac:dyDescent="0.25">
      <c r="A39" s="16"/>
      <c r="B39" s="21">
        <f>IFERROR(_xlfn.MAXIFS(SkillsData!$C:$C,SkillsData!$A:$A,$A39,SkillsData!$B:$B,B$1),"")</f>
        <v>0</v>
      </c>
      <c r="C39" s="21">
        <f>IFERROR(_xlfn.MAXIFS(SkillsData!$C:$C,SkillsData!$A:$A,$A39,SkillsData!$B:$B,C$1),"")</f>
        <v>0</v>
      </c>
      <c r="D39" s="21">
        <f>IFERROR(_xlfn.MAXIFS(SkillsData!$C:$C,SkillsData!$A:$A,$A39,SkillsData!$B:$B,D$1),"")</f>
        <v>0</v>
      </c>
      <c r="E39" s="21">
        <f>IFERROR(_xlfn.MAXIFS(SkillsData!$C:$C,SkillsData!$A:$A,$A39,SkillsData!$B:$B,E$1),"")</f>
        <v>0</v>
      </c>
      <c r="F39" s="21">
        <f>IFERROR(_xlfn.MAXIFS(SkillsData!$C:$C,SkillsData!$A:$A,$A39,SkillsData!$B:$B,F$1),"")</f>
        <v>0</v>
      </c>
      <c r="G39" s="21">
        <f>IFERROR(_xlfn.MAXIFS(SkillsData!$C:$C,SkillsData!$A:$A,$A39,SkillsData!$B:$B,G$1),"")</f>
        <v>0</v>
      </c>
      <c r="H39" s="21">
        <f>IFERROR(_xlfn.MAXIFS(SkillsData!$C:$C,SkillsData!$A:$A,$A39,SkillsData!$B:$B,H$1),"")</f>
        <v>0</v>
      </c>
      <c r="I39" s="21">
        <f>IFERROR(_xlfn.MAXIFS(SkillsData!$C:$C,SkillsData!$A:$A,$A39,SkillsData!$B:$B,I$1),"")</f>
        <v>0</v>
      </c>
      <c r="J39" s="21">
        <f>IFERROR(_xlfn.MAXIFS(SkillsData!$C:$C,SkillsData!$A:$A,$A39,SkillsData!$B:$B,J$1),"")</f>
        <v>0</v>
      </c>
      <c r="K39" s="21">
        <f>IFERROR(_xlfn.MAXIFS(SkillsData!$C:$C,SkillsData!$A:$A,$A39,SkillsData!$B:$B,K$1),"")</f>
        <v>0</v>
      </c>
      <c r="L39" s="21">
        <f>IFERROR(_xlfn.MAXIFS(SkillsData!$C:$C,SkillsData!$A:$A,$A39,SkillsData!$B:$B,L$1),"")</f>
        <v>0</v>
      </c>
      <c r="M39" s="21">
        <f>IFERROR(_xlfn.MAXIFS(SkillsData!$C:$C,SkillsData!$A:$A,$A39,SkillsData!$B:$B,M$1),"")</f>
        <v>0</v>
      </c>
      <c r="N39" s="21">
        <f>IFERROR(_xlfn.MAXIFS(SkillsData!$C:$C,SkillsData!$A:$A,$A39,SkillsData!$B:$B,N$1),"")</f>
        <v>0</v>
      </c>
      <c r="O39" s="21">
        <f>IFERROR(_xlfn.MAXIFS(SkillsData!$C:$C,SkillsData!$A:$A,$A39,SkillsData!$B:$B,O$1),"")</f>
        <v>0</v>
      </c>
      <c r="P39" s="21">
        <f>IFERROR(_xlfn.MAXIFS(SkillsData!$C:$C,SkillsData!$A:$A,$A39,SkillsData!$B:$B,P$1),"")</f>
        <v>0</v>
      </c>
      <c r="Q39" s="21">
        <f>IFERROR(_xlfn.MAXIFS(SkillsData!$C:$C,SkillsData!$A:$A,$A39,SkillsData!$B:$B,Q$1),"")</f>
        <v>0</v>
      </c>
      <c r="R39" s="21">
        <f>IFERROR(_xlfn.MAXIFS(SkillsData!$C:$C,SkillsData!$A:$A,$A39,SkillsData!$B:$B,R$1),"")</f>
        <v>0</v>
      </c>
      <c r="S39" s="21">
        <f>IFERROR(_xlfn.MAXIFS(SkillsData!$C:$C,SkillsData!$A:$A,$A39,SkillsData!$B:$B,S$1),"")</f>
        <v>0</v>
      </c>
      <c r="T39" s="21">
        <f>IFERROR(_xlfn.MAXIFS(SkillsData!$C:$C,SkillsData!$A:$A,$A39,SkillsData!$B:$B,T$1),"")</f>
        <v>0</v>
      </c>
      <c r="U39" s="21">
        <f>IFERROR(_xlfn.MAXIFS(SkillsData!$C:$C,SkillsData!$A:$A,$A39,SkillsData!$B:$B,U$1),"")</f>
        <v>0</v>
      </c>
      <c r="V39" s="21">
        <f>IFERROR(_xlfn.MAXIFS(SkillsData!$C:$C,SkillsData!$A:$A,$A39,SkillsData!$B:$B,V$1),"")</f>
        <v>0</v>
      </c>
      <c r="W39" s="21">
        <f>IFERROR(_xlfn.MAXIFS(SkillsData!$C:$C,SkillsData!$A:$A,$A39,SkillsData!$B:$B,W$1),"")</f>
        <v>0</v>
      </c>
      <c r="X39" s="21">
        <f>IFERROR(_xlfn.MAXIFS(SkillsData!$C:$C,SkillsData!$A:$A,$A39,SkillsData!$B:$B,X$1),"")</f>
        <v>0</v>
      </c>
      <c r="Y39" s="21">
        <f>IFERROR(_xlfn.MAXIFS(SkillsData!$C:$C,SkillsData!$A:$A,$A39,SkillsData!$B:$B,Y$1),"")</f>
        <v>0</v>
      </c>
      <c r="Z39" s="21">
        <f>IFERROR(_xlfn.MAXIFS(SkillsData!$C:$C,SkillsData!$A:$A,$A39,SkillsData!$B:$B,Z$1),"")</f>
        <v>0</v>
      </c>
      <c r="AA39" s="21">
        <f>IFERROR(_xlfn.MAXIFS(SkillsData!$C:$C,SkillsData!$A:$A,$A39,SkillsData!$B:$B,AA$1),"")</f>
        <v>0</v>
      </c>
      <c r="AB39" s="21">
        <f>IFERROR(_xlfn.MAXIFS(SkillsData!$C:$C,SkillsData!$A:$A,$A39,SkillsData!$B:$B,AB$1),"")</f>
        <v>0</v>
      </c>
      <c r="AC39" s="21">
        <f>IFERROR(_xlfn.MAXIFS(SkillsData!$C:$C,SkillsData!$A:$A,$A39,SkillsData!$B:$B,AC$1),"")</f>
        <v>0</v>
      </c>
      <c r="AD39" s="21">
        <f>IFERROR(_xlfn.MAXIFS(SkillsData!$C:$C,SkillsData!$A:$A,$A39,SkillsData!$B:$B,AD$1),"")</f>
        <v>0</v>
      </c>
      <c r="AE39" s="21">
        <f>IFERROR(_xlfn.MAXIFS(SkillsData!$C:$C,SkillsData!$A:$A,$A39,SkillsData!$B:$B,AE$1),"")</f>
        <v>0</v>
      </c>
      <c r="AF39" s="21">
        <f>IFERROR(_xlfn.MAXIFS(SkillsData!$C:$C,SkillsData!$A:$A,$A39,SkillsData!$B:$B,AF$1),"")</f>
        <v>0</v>
      </c>
      <c r="AG39" s="21">
        <f>IFERROR(_xlfn.MAXIFS(SkillsData!$C:$C,SkillsData!$A:$A,$A39,SkillsData!$B:$B,AG$1),"")</f>
        <v>0</v>
      </c>
      <c r="AH39" s="21">
        <f>IFERROR(_xlfn.MAXIFS(SkillsData!$C:$C,SkillsData!$A:$A,$A39,SkillsData!$B:$B,AH$1),"")</f>
        <v>0</v>
      </c>
      <c r="AI39" s="21">
        <f>IFERROR(_xlfn.MAXIFS(SkillsData!$C:$C,SkillsData!$A:$A,$A39,SkillsData!$B:$B,AI$1),"")</f>
        <v>0</v>
      </c>
      <c r="AJ39" s="21">
        <f>IFERROR(_xlfn.MAXIFS(SkillsData!$C:$C,SkillsData!$A:$A,$A39,SkillsData!$B:$B,AJ$1),"")</f>
        <v>0</v>
      </c>
      <c r="AK39" s="21">
        <f>IFERROR(_xlfn.MAXIFS(SkillsData!$C:$C,SkillsData!$A:$A,$A39,SkillsData!$B:$B,AK$1),"")</f>
        <v>0</v>
      </c>
      <c r="AL39" s="21">
        <f>IFERROR(_xlfn.MAXIFS(SkillsData!$C:$C,SkillsData!$A:$A,$A39,SkillsData!$B:$B,AL$1),"")</f>
        <v>0</v>
      </c>
      <c r="AM39" s="21">
        <f>IFERROR(_xlfn.MAXIFS(SkillsData!$C:$C,SkillsData!$A:$A,$A39,SkillsData!$B:$B,AM$1),"")</f>
        <v>0</v>
      </c>
      <c r="AN39" s="21">
        <f>IFERROR(_xlfn.MAXIFS(SkillsData!$C:$C,SkillsData!$A:$A,$A39,SkillsData!$B:$B,AN$1),"")</f>
        <v>0</v>
      </c>
      <c r="AO39" s="21">
        <f>IFERROR(_xlfn.MAXIFS(SkillsData!$C:$C,SkillsData!$A:$A,$A39,SkillsData!$B:$B,AO$1),"")</f>
        <v>0</v>
      </c>
      <c r="AP39" s="21">
        <f>IFERROR(_xlfn.MAXIFS(SkillsData!$C:$C,SkillsData!$A:$A,$A39,SkillsData!$B:$B,AP$1),"")</f>
        <v>0</v>
      </c>
      <c r="AQ39" s="21">
        <f>IFERROR(_xlfn.MAXIFS(SkillsData!$C:$C,SkillsData!$A:$A,$A39,SkillsData!$B:$B,AQ$1),"")</f>
        <v>0</v>
      </c>
      <c r="AR39" s="21">
        <f>IFERROR(_xlfn.MAXIFS(SkillsData!$C:$C,SkillsData!$A:$A,$A39,SkillsData!$B:$B,AR$1),"")</f>
        <v>0</v>
      </c>
      <c r="AS39" s="21">
        <f>IFERROR(_xlfn.MAXIFS(SkillsData!$C:$C,SkillsData!$A:$A,$A39,SkillsData!$B:$B,AS$1),"")</f>
        <v>0</v>
      </c>
      <c r="AT39" s="21">
        <f>IFERROR(_xlfn.MAXIFS(SkillsData!$C:$C,SkillsData!$A:$A,$A39,SkillsData!$B:$B,AT$1),"")</f>
        <v>0</v>
      </c>
      <c r="AU39" s="21">
        <f>IFERROR(_xlfn.MAXIFS(SkillsData!$C:$C,SkillsData!$A:$A,$A39,SkillsData!$B:$B,AU$1),"")</f>
        <v>0</v>
      </c>
      <c r="AV39" s="21">
        <f>IFERROR(_xlfn.MAXIFS(SkillsData!$C:$C,SkillsData!$A:$A,$A39,SkillsData!$B:$B,AV$1),"")</f>
        <v>0</v>
      </c>
      <c r="AW39" s="21">
        <f>IFERROR(_xlfn.MAXIFS(SkillsData!$C:$C,SkillsData!$A:$A,$A39,SkillsData!$B:$B,AW$1),"")</f>
        <v>0</v>
      </c>
      <c r="AX39" s="21">
        <f>IFERROR(_xlfn.MAXIFS(SkillsData!$C:$C,SkillsData!$A:$A,$A39,SkillsData!$B:$B,AX$1),"")</f>
        <v>0</v>
      </c>
      <c r="AY39" s="21">
        <f>IFERROR(_xlfn.MAXIFS(SkillsData!$C:$C,SkillsData!$A:$A,$A39,SkillsData!$B:$B,AY$1),"")</f>
        <v>0</v>
      </c>
    </row>
    <row r="40" spans="1:51" x14ac:dyDescent="0.25">
      <c r="A40" s="16"/>
      <c r="B40" s="21">
        <f>IFERROR(_xlfn.MAXIFS(SkillsData!$C:$C,SkillsData!$A:$A,$A40,SkillsData!$B:$B,B$1),"")</f>
        <v>0</v>
      </c>
      <c r="C40" s="21">
        <f>IFERROR(_xlfn.MAXIFS(SkillsData!$C:$C,SkillsData!$A:$A,$A40,SkillsData!$B:$B,C$1),"")</f>
        <v>0</v>
      </c>
      <c r="D40" s="21">
        <f>IFERROR(_xlfn.MAXIFS(SkillsData!$C:$C,SkillsData!$A:$A,$A40,SkillsData!$B:$B,D$1),"")</f>
        <v>0</v>
      </c>
      <c r="E40" s="21">
        <f>IFERROR(_xlfn.MAXIFS(SkillsData!$C:$C,SkillsData!$A:$A,$A40,SkillsData!$B:$B,E$1),"")</f>
        <v>0</v>
      </c>
      <c r="F40" s="21">
        <f>IFERROR(_xlfn.MAXIFS(SkillsData!$C:$C,SkillsData!$A:$A,$A40,SkillsData!$B:$B,F$1),"")</f>
        <v>0</v>
      </c>
      <c r="G40" s="21">
        <f>IFERROR(_xlfn.MAXIFS(SkillsData!$C:$C,SkillsData!$A:$A,$A40,SkillsData!$B:$B,G$1),"")</f>
        <v>0</v>
      </c>
      <c r="H40" s="21">
        <f>IFERROR(_xlfn.MAXIFS(SkillsData!$C:$C,SkillsData!$A:$A,$A40,SkillsData!$B:$B,H$1),"")</f>
        <v>0</v>
      </c>
      <c r="I40" s="21">
        <f>IFERROR(_xlfn.MAXIFS(SkillsData!$C:$C,SkillsData!$A:$A,$A40,SkillsData!$B:$B,I$1),"")</f>
        <v>0</v>
      </c>
      <c r="J40" s="21">
        <f>IFERROR(_xlfn.MAXIFS(SkillsData!$C:$C,SkillsData!$A:$A,$A40,SkillsData!$B:$B,J$1),"")</f>
        <v>0</v>
      </c>
      <c r="K40" s="21">
        <f>IFERROR(_xlfn.MAXIFS(SkillsData!$C:$C,SkillsData!$A:$A,$A40,SkillsData!$B:$B,K$1),"")</f>
        <v>0</v>
      </c>
      <c r="L40" s="21">
        <f>IFERROR(_xlfn.MAXIFS(SkillsData!$C:$C,SkillsData!$A:$A,$A40,SkillsData!$B:$B,L$1),"")</f>
        <v>0</v>
      </c>
      <c r="M40" s="21">
        <f>IFERROR(_xlfn.MAXIFS(SkillsData!$C:$C,SkillsData!$A:$A,$A40,SkillsData!$B:$B,M$1),"")</f>
        <v>0</v>
      </c>
      <c r="N40" s="21">
        <f>IFERROR(_xlfn.MAXIFS(SkillsData!$C:$C,SkillsData!$A:$A,$A40,SkillsData!$B:$B,N$1),"")</f>
        <v>0</v>
      </c>
      <c r="O40" s="21">
        <f>IFERROR(_xlfn.MAXIFS(SkillsData!$C:$C,SkillsData!$A:$A,$A40,SkillsData!$B:$B,O$1),"")</f>
        <v>0</v>
      </c>
      <c r="P40" s="21">
        <f>IFERROR(_xlfn.MAXIFS(SkillsData!$C:$C,SkillsData!$A:$A,$A40,SkillsData!$B:$B,P$1),"")</f>
        <v>0</v>
      </c>
      <c r="Q40" s="21">
        <f>IFERROR(_xlfn.MAXIFS(SkillsData!$C:$C,SkillsData!$A:$A,$A40,SkillsData!$B:$B,Q$1),"")</f>
        <v>0</v>
      </c>
      <c r="R40" s="21">
        <f>IFERROR(_xlfn.MAXIFS(SkillsData!$C:$C,SkillsData!$A:$A,$A40,SkillsData!$B:$B,R$1),"")</f>
        <v>0</v>
      </c>
      <c r="S40" s="21">
        <f>IFERROR(_xlfn.MAXIFS(SkillsData!$C:$C,SkillsData!$A:$A,$A40,SkillsData!$B:$B,S$1),"")</f>
        <v>0</v>
      </c>
      <c r="T40" s="21">
        <f>IFERROR(_xlfn.MAXIFS(SkillsData!$C:$C,SkillsData!$A:$A,$A40,SkillsData!$B:$B,T$1),"")</f>
        <v>0</v>
      </c>
      <c r="U40" s="21">
        <f>IFERROR(_xlfn.MAXIFS(SkillsData!$C:$C,SkillsData!$A:$A,$A40,SkillsData!$B:$B,U$1),"")</f>
        <v>0</v>
      </c>
      <c r="V40" s="21">
        <f>IFERROR(_xlfn.MAXIFS(SkillsData!$C:$C,SkillsData!$A:$A,$A40,SkillsData!$B:$B,V$1),"")</f>
        <v>0</v>
      </c>
      <c r="W40" s="21">
        <f>IFERROR(_xlfn.MAXIFS(SkillsData!$C:$C,SkillsData!$A:$A,$A40,SkillsData!$B:$B,W$1),"")</f>
        <v>0</v>
      </c>
      <c r="X40" s="21">
        <f>IFERROR(_xlfn.MAXIFS(SkillsData!$C:$C,SkillsData!$A:$A,$A40,SkillsData!$B:$B,X$1),"")</f>
        <v>0</v>
      </c>
      <c r="Y40" s="21">
        <f>IFERROR(_xlfn.MAXIFS(SkillsData!$C:$C,SkillsData!$A:$A,$A40,SkillsData!$B:$B,Y$1),"")</f>
        <v>0</v>
      </c>
      <c r="Z40" s="21">
        <f>IFERROR(_xlfn.MAXIFS(SkillsData!$C:$C,SkillsData!$A:$A,$A40,SkillsData!$B:$B,Z$1),"")</f>
        <v>0</v>
      </c>
      <c r="AA40" s="21">
        <f>IFERROR(_xlfn.MAXIFS(SkillsData!$C:$C,SkillsData!$A:$A,$A40,SkillsData!$B:$B,AA$1),"")</f>
        <v>0</v>
      </c>
      <c r="AB40" s="21">
        <f>IFERROR(_xlfn.MAXIFS(SkillsData!$C:$C,SkillsData!$A:$A,$A40,SkillsData!$B:$B,AB$1),"")</f>
        <v>0</v>
      </c>
      <c r="AC40" s="21">
        <f>IFERROR(_xlfn.MAXIFS(SkillsData!$C:$C,SkillsData!$A:$A,$A40,SkillsData!$B:$B,AC$1),"")</f>
        <v>0</v>
      </c>
      <c r="AD40" s="21">
        <f>IFERROR(_xlfn.MAXIFS(SkillsData!$C:$C,SkillsData!$A:$A,$A40,SkillsData!$B:$B,AD$1),"")</f>
        <v>0</v>
      </c>
      <c r="AE40" s="21">
        <f>IFERROR(_xlfn.MAXIFS(SkillsData!$C:$C,SkillsData!$A:$A,$A40,SkillsData!$B:$B,AE$1),"")</f>
        <v>0</v>
      </c>
      <c r="AF40" s="21">
        <f>IFERROR(_xlfn.MAXIFS(SkillsData!$C:$C,SkillsData!$A:$A,$A40,SkillsData!$B:$B,AF$1),"")</f>
        <v>0</v>
      </c>
      <c r="AG40" s="21">
        <f>IFERROR(_xlfn.MAXIFS(SkillsData!$C:$C,SkillsData!$A:$A,$A40,SkillsData!$B:$B,AG$1),"")</f>
        <v>0</v>
      </c>
      <c r="AH40" s="21">
        <f>IFERROR(_xlfn.MAXIFS(SkillsData!$C:$C,SkillsData!$A:$A,$A40,SkillsData!$B:$B,AH$1),"")</f>
        <v>0</v>
      </c>
      <c r="AI40" s="21">
        <f>IFERROR(_xlfn.MAXIFS(SkillsData!$C:$C,SkillsData!$A:$A,$A40,SkillsData!$B:$B,AI$1),"")</f>
        <v>0</v>
      </c>
      <c r="AJ40" s="21">
        <f>IFERROR(_xlfn.MAXIFS(SkillsData!$C:$C,SkillsData!$A:$A,$A40,SkillsData!$B:$B,AJ$1),"")</f>
        <v>0</v>
      </c>
      <c r="AK40" s="21">
        <f>IFERROR(_xlfn.MAXIFS(SkillsData!$C:$C,SkillsData!$A:$A,$A40,SkillsData!$B:$B,AK$1),"")</f>
        <v>0</v>
      </c>
      <c r="AL40" s="21">
        <f>IFERROR(_xlfn.MAXIFS(SkillsData!$C:$C,SkillsData!$A:$A,$A40,SkillsData!$B:$B,AL$1),"")</f>
        <v>0</v>
      </c>
      <c r="AM40" s="21">
        <f>IFERROR(_xlfn.MAXIFS(SkillsData!$C:$C,SkillsData!$A:$A,$A40,SkillsData!$B:$B,AM$1),"")</f>
        <v>0</v>
      </c>
      <c r="AN40" s="21">
        <f>IFERROR(_xlfn.MAXIFS(SkillsData!$C:$C,SkillsData!$A:$A,$A40,SkillsData!$B:$B,AN$1),"")</f>
        <v>0</v>
      </c>
      <c r="AO40" s="21">
        <f>IFERROR(_xlfn.MAXIFS(SkillsData!$C:$C,SkillsData!$A:$A,$A40,SkillsData!$B:$B,AO$1),"")</f>
        <v>0</v>
      </c>
      <c r="AP40" s="21">
        <f>IFERROR(_xlfn.MAXIFS(SkillsData!$C:$C,SkillsData!$A:$A,$A40,SkillsData!$B:$B,AP$1),"")</f>
        <v>0</v>
      </c>
      <c r="AQ40" s="21">
        <f>IFERROR(_xlfn.MAXIFS(SkillsData!$C:$C,SkillsData!$A:$A,$A40,SkillsData!$B:$B,AQ$1),"")</f>
        <v>0</v>
      </c>
      <c r="AR40" s="21">
        <f>IFERROR(_xlfn.MAXIFS(SkillsData!$C:$C,SkillsData!$A:$A,$A40,SkillsData!$B:$B,AR$1),"")</f>
        <v>0</v>
      </c>
      <c r="AS40" s="21">
        <f>IFERROR(_xlfn.MAXIFS(SkillsData!$C:$C,SkillsData!$A:$A,$A40,SkillsData!$B:$B,AS$1),"")</f>
        <v>0</v>
      </c>
      <c r="AT40" s="21">
        <f>IFERROR(_xlfn.MAXIFS(SkillsData!$C:$C,SkillsData!$A:$A,$A40,SkillsData!$B:$B,AT$1),"")</f>
        <v>0</v>
      </c>
      <c r="AU40" s="21">
        <f>IFERROR(_xlfn.MAXIFS(SkillsData!$C:$C,SkillsData!$A:$A,$A40,SkillsData!$B:$B,AU$1),"")</f>
        <v>0</v>
      </c>
      <c r="AV40" s="21">
        <f>IFERROR(_xlfn.MAXIFS(SkillsData!$C:$C,SkillsData!$A:$A,$A40,SkillsData!$B:$B,AV$1),"")</f>
        <v>0</v>
      </c>
      <c r="AW40" s="21">
        <f>IFERROR(_xlfn.MAXIFS(SkillsData!$C:$C,SkillsData!$A:$A,$A40,SkillsData!$B:$B,AW$1),"")</f>
        <v>0</v>
      </c>
      <c r="AX40" s="21">
        <f>IFERROR(_xlfn.MAXIFS(SkillsData!$C:$C,SkillsData!$A:$A,$A40,SkillsData!$B:$B,AX$1),"")</f>
        <v>0</v>
      </c>
      <c r="AY40" s="21">
        <f>IFERROR(_xlfn.MAXIFS(SkillsData!$C:$C,SkillsData!$A:$A,$A40,SkillsData!$B:$B,AY$1),"")</f>
        <v>0</v>
      </c>
    </row>
    <row r="41" spans="1:51" x14ac:dyDescent="0.25">
      <c r="A41" s="16"/>
      <c r="B41" s="21">
        <f>IFERROR(_xlfn.MAXIFS(SkillsData!$C:$C,SkillsData!$A:$A,$A41,SkillsData!$B:$B,B$1),"")</f>
        <v>0</v>
      </c>
      <c r="C41" s="21">
        <f>IFERROR(_xlfn.MAXIFS(SkillsData!$C:$C,SkillsData!$A:$A,$A41,SkillsData!$B:$B,C$1),"")</f>
        <v>0</v>
      </c>
      <c r="D41" s="21">
        <f>IFERROR(_xlfn.MAXIFS(SkillsData!$C:$C,SkillsData!$A:$A,$A41,SkillsData!$B:$B,D$1),"")</f>
        <v>0</v>
      </c>
      <c r="E41" s="21">
        <f>IFERROR(_xlfn.MAXIFS(SkillsData!$C:$C,SkillsData!$A:$A,$A41,SkillsData!$B:$B,E$1),"")</f>
        <v>0</v>
      </c>
      <c r="F41" s="21">
        <f>IFERROR(_xlfn.MAXIFS(SkillsData!$C:$C,SkillsData!$A:$A,$A41,SkillsData!$B:$B,F$1),"")</f>
        <v>0</v>
      </c>
      <c r="G41" s="21">
        <f>IFERROR(_xlfn.MAXIFS(SkillsData!$C:$C,SkillsData!$A:$A,$A41,SkillsData!$B:$B,G$1),"")</f>
        <v>0</v>
      </c>
      <c r="H41" s="21">
        <f>IFERROR(_xlfn.MAXIFS(SkillsData!$C:$C,SkillsData!$A:$A,$A41,SkillsData!$B:$B,H$1),"")</f>
        <v>0</v>
      </c>
      <c r="I41" s="21">
        <f>IFERROR(_xlfn.MAXIFS(SkillsData!$C:$C,SkillsData!$A:$A,$A41,SkillsData!$B:$B,I$1),"")</f>
        <v>0</v>
      </c>
      <c r="J41" s="21">
        <f>IFERROR(_xlfn.MAXIFS(SkillsData!$C:$C,SkillsData!$A:$A,$A41,SkillsData!$B:$B,J$1),"")</f>
        <v>0</v>
      </c>
      <c r="K41" s="21">
        <f>IFERROR(_xlfn.MAXIFS(SkillsData!$C:$C,SkillsData!$A:$A,$A41,SkillsData!$B:$B,K$1),"")</f>
        <v>0</v>
      </c>
      <c r="L41" s="21">
        <f>IFERROR(_xlfn.MAXIFS(SkillsData!$C:$C,SkillsData!$A:$A,$A41,SkillsData!$B:$B,L$1),"")</f>
        <v>0</v>
      </c>
      <c r="M41" s="21">
        <f>IFERROR(_xlfn.MAXIFS(SkillsData!$C:$C,SkillsData!$A:$A,$A41,SkillsData!$B:$B,M$1),"")</f>
        <v>0</v>
      </c>
      <c r="N41" s="21">
        <f>IFERROR(_xlfn.MAXIFS(SkillsData!$C:$C,SkillsData!$A:$A,$A41,SkillsData!$B:$B,N$1),"")</f>
        <v>0</v>
      </c>
      <c r="O41" s="21">
        <f>IFERROR(_xlfn.MAXIFS(SkillsData!$C:$C,SkillsData!$A:$A,$A41,SkillsData!$B:$B,O$1),"")</f>
        <v>0</v>
      </c>
      <c r="P41" s="21">
        <f>IFERROR(_xlfn.MAXIFS(SkillsData!$C:$C,SkillsData!$A:$A,$A41,SkillsData!$B:$B,P$1),"")</f>
        <v>0</v>
      </c>
      <c r="Q41" s="21">
        <f>IFERROR(_xlfn.MAXIFS(SkillsData!$C:$C,SkillsData!$A:$A,$A41,SkillsData!$B:$B,Q$1),"")</f>
        <v>0</v>
      </c>
      <c r="R41" s="21">
        <f>IFERROR(_xlfn.MAXIFS(SkillsData!$C:$C,SkillsData!$A:$A,$A41,SkillsData!$B:$B,R$1),"")</f>
        <v>0</v>
      </c>
      <c r="S41" s="21">
        <f>IFERROR(_xlfn.MAXIFS(SkillsData!$C:$C,SkillsData!$A:$A,$A41,SkillsData!$B:$B,S$1),"")</f>
        <v>0</v>
      </c>
      <c r="T41" s="21">
        <f>IFERROR(_xlfn.MAXIFS(SkillsData!$C:$C,SkillsData!$A:$A,$A41,SkillsData!$B:$B,T$1),"")</f>
        <v>0</v>
      </c>
      <c r="U41" s="21">
        <f>IFERROR(_xlfn.MAXIFS(SkillsData!$C:$C,SkillsData!$A:$A,$A41,SkillsData!$B:$B,U$1),"")</f>
        <v>0</v>
      </c>
      <c r="V41" s="21">
        <f>IFERROR(_xlfn.MAXIFS(SkillsData!$C:$C,SkillsData!$A:$A,$A41,SkillsData!$B:$B,V$1),"")</f>
        <v>0</v>
      </c>
      <c r="W41" s="21">
        <f>IFERROR(_xlfn.MAXIFS(SkillsData!$C:$C,SkillsData!$A:$A,$A41,SkillsData!$B:$B,W$1),"")</f>
        <v>0</v>
      </c>
      <c r="X41" s="21">
        <f>IFERROR(_xlfn.MAXIFS(SkillsData!$C:$C,SkillsData!$A:$A,$A41,SkillsData!$B:$B,X$1),"")</f>
        <v>0</v>
      </c>
      <c r="Y41" s="21">
        <f>IFERROR(_xlfn.MAXIFS(SkillsData!$C:$C,SkillsData!$A:$A,$A41,SkillsData!$B:$B,Y$1),"")</f>
        <v>0</v>
      </c>
      <c r="Z41" s="21">
        <f>IFERROR(_xlfn.MAXIFS(SkillsData!$C:$C,SkillsData!$A:$A,$A41,SkillsData!$B:$B,Z$1),"")</f>
        <v>0</v>
      </c>
      <c r="AA41" s="21">
        <f>IFERROR(_xlfn.MAXIFS(SkillsData!$C:$C,SkillsData!$A:$A,$A41,SkillsData!$B:$B,AA$1),"")</f>
        <v>0</v>
      </c>
      <c r="AB41" s="21">
        <f>IFERROR(_xlfn.MAXIFS(SkillsData!$C:$C,SkillsData!$A:$A,$A41,SkillsData!$B:$B,AB$1),"")</f>
        <v>0</v>
      </c>
      <c r="AC41" s="21">
        <f>IFERROR(_xlfn.MAXIFS(SkillsData!$C:$C,SkillsData!$A:$A,$A41,SkillsData!$B:$B,AC$1),"")</f>
        <v>0</v>
      </c>
      <c r="AD41" s="21">
        <f>IFERROR(_xlfn.MAXIFS(SkillsData!$C:$C,SkillsData!$A:$A,$A41,SkillsData!$B:$B,AD$1),"")</f>
        <v>0</v>
      </c>
      <c r="AE41" s="21">
        <f>IFERROR(_xlfn.MAXIFS(SkillsData!$C:$C,SkillsData!$A:$A,$A41,SkillsData!$B:$B,AE$1),"")</f>
        <v>0</v>
      </c>
      <c r="AF41" s="21">
        <f>IFERROR(_xlfn.MAXIFS(SkillsData!$C:$C,SkillsData!$A:$A,$A41,SkillsData!$B:$B,AF$1),"")</f>
        <v>0</v>
      </c>
      <c r="AG41" s="21">
        <f>IFERROR(_xlfn.MAXIFS(SkillsData!$C:$C,SkillsData!$A:$A,$A41,SkillsData!$B:$B,AG$1),"")</f>
        <v>0</v>
      </c>
      <c r="AH41" s="21">
        <f>IFERROR(_xlfn.MAXIFS(SkillsData!$C:$C,SkillsData!$A:$A,$A41,SkillsData!$B:$B,AH$1),"")</f>
        <v>0</v>
      </c>
      <c r="AI41" s="21">
        <f>IFERROR(_xlfn.MAXIFS(SkillsData!$C:$C,SkillsData!$A:$A,$A41,SkillsData!$B:$B,AI$1),"")</f>
        <v>0</v>
      </c>
      <c r="AJ41" s="21">
        <f>IFERROR(_xlfn.MAXIFS(SkillsData!$C:$C,SkillsData!$A:$A,$A41,SkillsData!$B:$B,AJ$1),"")</f>
        <v>0</v>
      </c>
      <c r="AK41" s="21">
        <f>IFERROR(_xlfn.MAXIFS(SkillsData!$C:$C,SkillsData!$A:$A,$A41,SkillsData!$B:$B,AK$1),"")</f>
        <v>0</v>
      </c>
      <c r="AL41" s="21">
        <f>IFERROR(_xlfn.MAXIFS(SkillsData!$C:$C,SkillsData!$A:$A,$A41,SkillsData!$B:$B,AL$1),"")</f>
        <v>0</v>
      </c>
      <c r="AM41" s="21">
        <f>IFERROR(_xlfn.MAXIFS(SkillsData!$C:$C,SkillsData!$A:$A,$A41,SkillsData!$B:$B,AM$1),"")</f>
        <v>0</v>
      </c>
      <c r="AN41" s="21">
        <f>IFERROR(_xlfn.MAXIFS(SkillsData!$C:$C,SkillsData!$A:$A,$A41,SkillsData!$B:$B,AN$1),"")</f>
        <v>0</v>
      </c>
      <c r="AO41" s="21">
        <f>IFERROR(_xlfn.MAXIFS(SkillsData!$C:$C,SkillsData!$A:$A,$A41,SkillsData!$B:$B,AO$1),"")</f>
        <v>0</v>
      </c>
      <c r="AP41" s="21">
        <f>IFERROR(_xlfn.MAXIFS(SkillsData!$C:$C,SkillsData!$A:$A,$A41,SkillsData!$B:$B,AP$1),"")</f>
        <v>0</v>
      </c>
      <c r="AQ41" s="21">
        <f>IFERROR(_xlfn.MAXIFS(SkillsData!$C:$C,SkillsData!$A:$A,$A41,SkillsData!$B:$B,AQ$1),"")</f>
        <v>0</v>
      </c>
      <c r="AR41" s="21">
        <f>IFERROR(_xlfn.MAXIFS(SkillsData!$C:$C,SkillsData!$A:$A,$A41,SkillsData!$B:$B,AR$1),"")</f>
        <v>0</v>
      </c>
      <c r="AS41" s="21">
        <f>IFERROR(_xlfn.MAXIFS(SkillsData!$C:$C,SkillsData!$A:$A,$A41,SkillsData!$B:$B,AS$1),"")</f>
        <v>0</v>
      </c>
      <c r="AT41" s="21">
        <f>IFERROR(_xlfn.MAXIFS(SkillsData!$C:$C,SkillsData!$A:$A,$A41,SkillsData!$B:$B,AT$1),"")</f>
        <v>0</v>
      </c>
      <c r="AU41" s="21">
        <f>IFERROR(_xlfn.MAXIFS(SkillsData!$C:$C,SkillsData!$A:$A,$A41,SkillsData!$B:$B,AU$1),"")</f>
        <v>0</v>
      </c>
      <c r="AV41" s="21">
        <f>IFERROR(_xlfn.MAXIFS(SkillsData!$C:$C,SkillsData!$A:$A,$A41,SkillsData!$B:$B,AV$1),"")</f>
        <v>0</v>
      </c>
      <c r="AW41" s="21">
        <f>IFERROR(_xlfn.MAXIFS(SkillsData!$C:$C,SkillsData!$A:$A,$A41,SkillsData!$B:$B,AW$1),"")</f>
        <v>0</v>
      </c>
      <c r="AX41" s="21">
        <f>IFERROR(_xlfn.MAXIFS(SkillsData!$C:$C,SkillsData!$A:$A,$A41,SkillsData!$B:$B,AX$1),"")</f>
        <v>0</v>
      </c>
      <c r="AY41" s="21">
        <f>IFERROR(_xlfn.MAXIFS(SkillsData!$C:$C,SkillsData!$A:$A,$A41,SkillsData!$B:$B,AY$1),"")</f>
        <v>0</v>
      </c>
    </row>
    <row r="42" spans="1:51" x14ac:dyDescent="0.25">
      <c r="A42" s="16"/>
      <c r="B42" s="21">
        <f>IFERROR(_xlfn.MAXIFS(SkillsData!$C:$C,SkillsData!$A:$A,$A42,SkillsData!$B:$B,B$1),"")</f>
        <v>0</v>
      </c>
      <c r="C42" s="21">
        <f>IFERROR(_xlfn.MAXIFS(SkillsData!$C:$C,SkillsData!$A:$A,$A42,SkillsData!$B:$B,C$1),"")</f>
        <v>0</v>
      </c>
      <c r="D42" s="21">
        <f>IFERROR(_xlfn.MAXIFS(SkillsData!$C:$C,SkillsData!$A:$A,$A42,SkillsData!$B:$B,D$1),"")</f>
        <v>0</v>
      </c>
      <c r="E42" s="21">
        <f>IFERROR(_xlfn.MAXIFS(SkillsData!$C:$C,SkillsData!$A:$A,$A42,SkillsData!$B:$B,E$1),"")</f>
        <v>0</v>
      </c>
      <c r="F42" s="21">
        <f>IFERROR(_xlfn.MAXIFS(SkillsData!$C:$C,SkillsData!$A:$A,$A42,SkillsData!$B:$B,F$1),"")</f>
        <v>0</v>
      </c>
      <c r="G42" s="21">
        <f>IFERROR(_xlfn.MAXIFS(SkillsData!$C:$C,SkillsData!$A:$A,$A42,SkillsData!$B:$B,G$1),"")</f>
        <v>0</v>
      </c>
      <c r="H42" s="21">
        <f>IFERROR(_xlfn.MAXIFS(SkillsData!$C:$C,SkillsData!$A:$A,$A42,SkillsData!$B:$B,H$1),"")</f>
        <v>0</v>
      </c>
      <c r="I42" s="21">
        <f>IFERROR(_xlfn.MAXIFS(SkillsData!$C:$C,SkillsData!$A:$A,$A42,SkillsData!$B:$B,I$1),"")</f>
        <v>0</v>
      </c>
      <c r="J42" s="21">
        <f>IFERROR(_xlfn.MAXIFS(SkillsData!$C:$C,SkillsData!$A:$A,$A42,SkillsData!$B:$B,J$1),"")</f>
        <v>0</v>
      </c>
      <c r="K42" s="21">
        <f>IFERROR(_xlfn.MAXIFS(SkillsData!$C:$C,SkillsData!$A:$A,$A42,SkillsData!$B:$B,K$1),"")</f>
        <v>0</v>
      </c>
      <c r="L42" s="21">
        <f>IFERROR(_xlfn.MAXIFS(SkillsData!$C:$C,SkillsData!$A:$A,$A42,SkillsData!$B:$B,L$1),"")</f>
        <v>0</v>
      </c>
      <c r="M42" s="21">
        <f>IFERROR(_xlfn.MAXIFS(SkillsData!$C:$C,SkillsData!$A:$A,$A42,SkillsData!$B:$B,M$1),"")</f>
        <v>0</v>
      </c>
      <c r="N42" s="21">
        <f>IFERROR(_xlfn.MAXIFS(SkillsData!$C:$C,SkillsData!$A:$A,$A42,SkillsData!$B:$B,N$1),"")</f>
        <v>0</v>
      </c>
      <c r="O42" s="21">
        <f>IFERROR(_xlfn.MAXIFS(SkillsData!$C:$C,SkillsData!$A:$A,$A42,SkillsData!$B:$B,O$1),"")</f>
        <v>0</v>
      </c>
      <c r="P42" s="21">
        <f>IFERROR(_xlfn.MAXIFS(SkillsData!$C:$C,SkillsData!$A:$A,$A42,SkillsData!$B:$B,P$1),"")</f>
        <v>0</v>
      </c>
      <c r="Q42" s="21">
        <f>IFERROR(_xlfn.MAXIFS(SkillsData!$C:$C,SkillsData!$A:$A,$A42,SkillsData!$B:$B,Q$1),"")</f>
        <v>0</v>
      </c>
      <c r="R42" s="21">
        <f>IFERROR(_xlfn.MAXIFS(SkillsData!$C:$C,SkillsData!$A:$A,$A42,SkillsData!$B:$B,R$1),"")</f>
        <v>0</v>
      </c>
      <c r="S42" s="21">
        <f>IFERROR(_xlfn.MAXIFS(SkillsData!$C:$C,SkillsData!$A:$A,$A42,SkillsData!$B:$B,S$1),"")</f>
        <v>0</v>
      </c>
      <c r="T42" s="21">
        <f>IFERROR(_xlfn.MAXIFS(SkillsData!$C:$C,SkillsData!$A:$A,$A42,SkillsData!$B:$B,T$1),"")</f>
        <v>0</v>
      </c>
      <c r="U42" s="21">
        <f>IFERROR(_xlfn.MAXIFS(SkillsData!$C:$C,SkillsData!$A:$A,$A42,SkillsData!$B:$B,U$1),"")</f>
        <v>0</v>
      </c>
      <c r="V42" s="21">
        <f>IFERROR(_xlfn.MAXIFS(SkillsData!$C:$C,SkillsData!$A:$A,$A42,SkillsData!$B:$B,V$1),"")</f>
        <v>0</v>
      </c>
      <c r="W42" s="21">
        <f>IFERROR(_xlfn.MAXIFS(SkillsData!$C:$C,SkillsData!$A:$A,$A42,SkillsData!$B:$B,W$1),"")</f>
        <v>0</v>
      </c>
      <c r="X42" s="21">
        <f>IFERROR(_xlfn.MAXIFS(SkillsData!$C:$C,SkillsData!$A:$A,$A42,SkillsData!$B:$B,X$1),"")</f>
        <v>0</v>
      </c>
      <c r="Y42" s="21">
        <f>IFERROR(_xlfn.MAXIFS(SkillsData!$C:$C,SkillsData!$A:$A,$A42,SkillsData!$B:$B,Y$1),"")</f>
        <v>0</v>
      </c>
      <c r="Z42" s="21">
        <f>IFERROR(_xlfn.MAXIFS(SkillsData!$C:$C,SkillsData!$A:$A,$A42,SkillsData!$B:$B,Z$1),"")</f>
        <v>0</v>
      </c>
      <c r="AA42" s="21">
        <f>IFERROR(_xlfn.MAXIFS(SkillsData!$C:$C,SkillsData!$A:$A,$A42,SkillsData!$B:$B,AA$1),"")</f>
        <v>0</v>
      </c>
      <c r="AB42" s="21">
        <f>IFERROR(_xlfn.MAXIFS(SkillsData!$C:$C,SkillsData!$A:$A,$A42,SkillsData!$B:$B,AB$1),"")</f>
        <v>0</v>
      </c>
      <c r="AC42" s="21">
        <f>IFERROR(_xlfn.MAXIFS(SkillsData!$C:$C,SkillsData!$A:$A,$A42,SkillsData!$B:$B,AC$1),"")</f>
        <v>0</v>
      </c>
      <c r="AD42" s="21">
        <f>IFERROR(_xlfn.MAXIFS(SkillsData!$C:$C,SkillsData!$A:$A,$A42,SkillsData!$B:$B,AD$1),"")</f>
        <v>0</v>
      </c>
      <c r="AE42" s="21">
        <f>IFERROR(_xlfn.MAXIFS(SkillsData!$C:$C,SkillsData!$A:$A,$A42,SkillsData!$B:$B,AE$1),"")</f>
        <v>0</v>
      </c>
      <c r="AF42" s="21">
        <f>IFERROR(_xlfn.MAXIFS(SkillsData!$C:$C,SkillsData!$A:$A,$A42,SkillsData!$B:$B,AF$1),"")</f>
        <v>0</v>
      </c>
      <c r="AG42" s="21">
        <f>IFERROR(_xlfn.MAXIFS(SkillsData!$C:$C,SkillsData!$A:$A,$A42,SkillsData!$B:$B,AG$1),"")</f>
        <v>0</v>
      </c>
      <c r="AH42" s="21">
        <f>IFERROR(_xlfn.MAXIFS(SkillsData!$C:$C,SkillsData!$A:$A,$A42,SkillsData!$B:$B,AH$1),"")</f>
        <v>0</v>
      </c>
      <c r="AI42" s="21">
        <f>IFERROR(_xlfn.MAXIFS(SkillsData!$C:$C,SkillsData!$A:$A,$A42,SkillsData!$B:$B,AI$1),"")</f>
        <v>0</v>
      </c>
      <c r="AJ42" s="21">
        <f>IFERROR(_xlfn.MAXIFS(SkillsData!$C:$C,SkillsData!$A:$A,$A42,SkillsData!$B:$B,AJ$1),"")</f>
        <v>0</v>
      </c>
      <c r="AK42" s="21">
        <f>IFERROR(_xlfn.MAXIFS(SkillsData!$C:$C,SkillsData!$A:$A,$A42,SkillsData!$B:$B,AK$1),"")</f>
        <v>0</v>
      </c>
      <c r="AL42" s="21">
        <f>IFERROR(_xlfn.MAXIFS(SkillsData!$C:$C,SkillsData!$A:$A,$A42,SkillsData!$B:$B,AL$1),"")</f>
        <v>0</v>
      </c>
      <c r="AM42" s="21">
        <f>IFERROR(_xlfn.MAXIFS(SkillsData!$C:$C,SkillsData!$A:$A,$A42,SkillsData!$B:$B,AM$1),"")</f>
        <v>0</v>
      </c>
      <c r="AN42" s="21">
        <f>IFERROR(_xlfn.MAXIFS(SkillsData!$C:$C,SkillsData!$A:$A,$A42,SkillsData!$B:$B,AN$1),"")</f>
        <v>0</v>
      </c>
      <c r="AO42" s="21">
        <f>IFERROR(_xlfn.MAXIFS(SkillsData!$C:$C,SkillsData!$A:$A,$A42,SkillsData!$B:$B,AO$1),"")</f>
        <v>0</v>
      </c>
      <c r="AP42" s="21">
        <f>IFERROR(_xlfn.MAXIFS(SkillsData!$C:$C,SkillsData!$A:$A,$A42,SkillsData!$B:$B,AP$1),"")</f>
        <v>0</v>
      </c>
      <c r="AQ42" s="21">
        <f>IFERROR(_xlfn.MAXIFS(SkillsData!$C:$C,SkillsData!$A:$A,$A42,SkillsData!$B:$B,AQ$1),"")</f>
        <v>0</v>
      </c>
      <c r="AR42" s="21">
        <f>IFERROR(_xlfn.MAXIFS(SkillsData!$C:$C,SkillsData!$A:$A,$A42,SkillsData!$B:$B,AR$1),"")</f>
        <v>0</v>
      </c>
      <c r="AS42" s="21">
        <f>IFERROR(_xlfn.MAXIFS(SkillsData!$C:$C,SkillsData!$A:$A,$A42,SkillsData!$B:$B,AS$1),"")</f>
        <v>0</v>
      </c>
      <c r="AT42" s="21">
        <f>IFERROR(_xlfn.MAXIFS(SkillsData!$C:$C,SkillsData!$A:$A,$A42,SkillsData!$B:$B,AT$1),"")</f>
        <v>0</v>
      </c>
      <c r="AU42" s="21">
        <f>IFERROR(_xlfn.MAXIFS(SkillsData!$C:$C,SkillsData!$A:$A,$A42,SkillsData!$B:$B,AU$1),"")</f>
        <v>0</v>
      </c>
      <c r="AV42" s="21">
        <f>IFERROR(_xlfn.MAXIFS(SkillsData!$C:$C,SkillsData!$A:$A,$A42,SkillsData!$B:$B,AV$1),"")</f>
        <v>0</v>
      </c>
      <c r="AW42" s="21">
        <f>IFERROR(_xlfn.MAXIFS(SkillsData!$C:$C,SkillsData!$A:$A,$A42,SkillsData!$B:$B,AW$1),"")</f>
        <v>0</v>
      </c>
      <c r="AX42" s="21">
        <f>IFERROR(_xlfn.MAXIFS(SkillsData!$C:$C,SkillsData!$A:$A,$A42,SkillsData!$B:$B,AX$1),"")</f>
        <v>0</v>
      </c>
      <c r="AY42" s="21">
        <f>IFERROR(_xlfn.MAXIFS(SkillsData!$C:$C,SkillsData!$A:$A,$A42,SkillsData!$B:$B,AY$1),"")</f>
        <v>0</v>
      </c>
    </row>
    <row r="43" spans="1:51" x14ac:dyDescent="0.25">
      <c r="A43" s="16"/>
      <c r="B43" s="21">
        <f>IFERROR(_xlfn.MAXIFS(SkillsData!$C:$C,SkillsData!$A:$A,$A43,SkillsData!$B:$B,B$1),"")</f>
        <v>0</v>
      </c>
      <c r="C43" s="21">
        <f>IFERROR(_xlfn.MAXIFS(SkillsData!$C:$C,SkillsData!$A:$A,$A43,SkillsData!$B:$B,C$1),"")</f>
        <v>0</v>
      </c>
      <c r="D43" s="21">
        <f>IFERROR(_xlfn.MAXIFS(SkillsData!$C:$C,SkillsData!$A:$A,$A43,SkillsData!$B:$B,D$1),"")</f>
        <v>0</v>
      </c>
      <c r="E43" s="21">
        <f>IFERROR(_xlfn.MAXIFS(SkillsData!$C:$C,SkillsData!$A:$A,$A43,SkillsData!$B:$B,E$1),"")</f>
        <v>0</v>
      </c>
      <c r="F43" s="21">
        <f>IFERROR(_xlfn.MAXIFS(SkillsData!$C:$C,SkillsData!$A:$A,$A43,SkillsData!$B:$B,F$1),"")</f>
        <v>0</v>
      </c>
      <c r="G43" s="21">
        <f>IFERROR(_xlfn.MAXIFS(SkillsData!$C:$C,SkillsData!$A:$A,$A43,SkillsData!$B:$B,G$1),"")</f>
        <v>0</v>
      </c>
      <c r="H43" s="21">
        <f>IFERROR(_xlfn.MAXIFS(SkillsData!$C:$C,SkillsData!$A:$A,$A43,SkillsData!$B:$B,H$1),"")</f>
        <v>0</v>
      </c>
      <c r="I43" s="21">
        <f>IFERROR(_xlfn.MAXIFS(SkillsData!$C:$C,SkillsData!$A:$A,$A43,SkillsData!$B:$B,I$1),"")</f>
        <v>0</v>
      </c>
      <c r="J43" s="21">
        <f>IFERROR(_xlfn.MAXIFS(SkillsData!$C:$C,SkillsData!$A:$A,$A43,SkillsData!$B:$B,J$1),"")</f>
        <v>0</v>
      </c>
      <c r="K43" s="21">
        <f>IFERROR(_xlfn.MAXIFS(SkillsData!$C:$C,SkillsData!$A:$A,$A43,SkillsData!$B:$B,K$1),"")</f>
        <v>0</v>
      </c>
      <c r="L43" s="21">
        <f>IFERROR(_xlfn.MAXIFS(SkillsData!$C:$C,SkillsData!$A:$A,$A43,SkillsData!$B:$B,L$1),"")</f>
        <v>0</v>
      </c>
      <c r="M43" s="21">
        <f>IFERROR(_xlfn.MAXIFS(SkillsData!$C:$C,SkillsData!$A:$A,$A43,SkillsData!$B:$B,M$1),"")</f>
        <v>0</v>
      </c>
      <c r="N43" s="21">
        <f>IFERROR(_xlfn.MAXIFS(SkillsData!$C:$C,SkillsData!$A:$A,$A43,SkillsData!$B:$B,N$1),"")</f>
        <v>0</v>
      </c>
      <c r="O43" s="21">
        <f>IFERROR(_xlfn.MAXIFS(SkillsData!$C:$C,SkillsData!$A:$A,$A43,SkillsData!$B:$B,O$1),"")</f>
        <v>0</v>
      </c>
      <c r="P43" s="21">
        <f>IFERROR(_xlfn.MAXIFS(SkillsData!$C:$C,SkillsData!$A:$A,$A43,SkillsData!$B:$B,P$1),"")</f>
        <v>0</v>
      </c>
      <c r="Q43" s="21">
        <f>IFERROR(_xlfn.MAXIFS(SkillsData!$C:$C,SkillsData!$A:$A,$A43,SkillsData!$B:$B,Q$1),"")</f>
        <v>0</v>
      </c>
      <c r="R43" s="21">
        <f>IFERROR(_xlfn.MAXIFS(SkillsData!$C:$C,SkillsData!$A:$A,$A43,SkillsData!$B:$B,R$1),"")</f>
        <v>0</v>
      </c>
      <c r="S43" s="21">
        <f>IFERROR(_xlfn.MAXIFS(SkillsData!$C:$C,SkillsData!$A:$A,$A43,SkillsData!$B:$B,S$1),"")</f>
        <v>0</v>
      </c>
      <c r="T43" s="21">
        <f>IFERROR(_xlfn.MAXIFS(SkillsData!$C:$C,SkillsData!$A:$A,$A43,SkillsData!$B:$B,T$1),"")</f>
        <v>0</v>
      </c>
      <c r="U43" s="21">
        <f>IFERROR(_xlfn.MAXIFS(SkillsData!$C:$C,SkillsData!$A:$A,$A43,SkillsData!$B:$B,U$1),"")</f>
        <v>0</v>
      </c>
      <c r="V43" s="21">
        <f>IFERROR(_xlfn.MAXIFS(SkillsData!$C:$C,SkillsData!$A:$A,$A43,SkillsData!$B:$B,V$1),"")</f>
        <v>0</v>
      </c>
      <c r="W43" s="21">
        <f>IFERROR(_xlfn.MAXIFS(SkillsData!$C:$C,SkillsData!$A:$A,$A43,SkillsData!$B:$B,W$1),"")</f>
        <v>0</v>
      </c>
      <c r="X43" s="21">
        <f>IFERROR(_xlfn.MAXIFS(SkillsData!$C:$C,SkillsData!$A:$A,$A43,SkillsData!$B:$B,X$1),"")</f>
        <v>0</v>
      </c>
      <c r="Y43" s="21">
        <f>IFERROR(_xlfn.MAXIFS(SkillsData!$C:$C,SkillsData!$A:$A,$A43,SkillsData!$B:$B,Y$1),"")</f>
        <v>0</v>
      </c>
      <c r="Z43" s="21">
        <f>IFERROR(_xlfn.MAXIFS(SkillsData!$C:$C,SkillsData!$A:$A,$A43,SkillsData!$B:$B,Z$1),"")</f>
        <v>0</v>
      </c>
      <c r="AA43" s="21">
        <f>IFERROR(_xlfn.MAXIFS(SkillsData!$C:$C,SkillsData!$A:$A,$A43,SkillsData!$B:$B,AA$1),"")</f>
        <v>0</v>
      </c>
      <c r="AB43" s="21">
        <f>IFERROR(_xlfn.MAXIFS(SkillsData!$C:$C,SkillsData!$A:$A,$A43,SkillsData!$B:$B,AB$1),"")</f>
        <v>0</v>
      </c>
      <c r="AC43" s="21">
        <f>IFERROR(_xlfn.MAXIFS(SkillsData!$C:$C,SkillsData!$A:$A,$A43,SkillsData!$B:$B,AC$1),"")</f>
        <v>0</v>
      </c>
      <c r="AD43" s="21">
        <f>IFERROR(_xlfn.MAXIFS(SkillsData!$C:$C,SkillsData!$A:$A,$A43,SkillsData!$B:$B,AD$1),"")</f>
        <v>0</v>
      </c>
      <c r="AE43" s="21">
        <f>IFERROR(_xlfn.MAXIFS(SkillsData!$C:$C,SkillsData!$A:$A,$A43,SkillsData!$B:$B,AE$1),"")</f>
        <v>0</v>
      </c>
      <c r="AF43" s="21">
        <f>IFERROR(_xlfn.MAXIFS(SkillsData!$C:$C,SkillsData!$A:$A,$A43,SkillsData!$B:$B,AF$1),"")</f>
        <v>0</v>
      </c>
      <c r="AG43" s="21">
        <f>IFERROR(_xlfn.MAXIFS(SkillsData!$C:$C,SkillsData!$A:$A,$A43,SkillsData!$B:$B,AG$1),"")</f>
        <v>0</v>
      </c>
      <c r="AH43" s="21">
        <f>IFERROR(_xlfn.MAXIFS(SkillsData!$C:$C,SkillsData!$A:$A,$A43,SkillsData!$B:$B,AH$1),"")</f>
        <v>0</v>
      </c>
      <c r="AI43" s="21">
        <f>IFERROR(_xlfn.MAXIFS(SkillsData!$C:$C,SkillsData!$A:$A,$A43,SkillsData!$B:$B,AI$1),"")</f>
        <v>0</v>
      </c>
      <c r="AJ43" s="21">
        <f>IFERROR(_xlfn.MAXIFS(SkillsData!$C:$C,SkillsData!$A:$A,$A43,SkillsData!$B:$B,AJ$1),"")</f>
        <v>0</v>
      </c>
      <c r="AK43" s="21">
        <f>IFERROR(_xlfn.MAXIFS(SkillsData!$C:$C,SkillsData!$A:$A,$A43,SkillsData!$B:$B,AK$1),"")</f>
        <v>0</v>
      </c>
      <c r="AL43" s="21">
        <f>IFERROR(_xlfn.MAXIFS(SkillsData!$C:$C,SkillsData!$A:$A,$A43,SkillsData!$B:$B,AL$1),"")</f>
        <v>0</v>
      </c>
      <c r="AM43" s="21">
        <f>IFERROR(_xlfn.MAXIFS(SkillsData!$C:$C,SkillsData!$A:$A,$A43,SkillsData!$B:$B,AM$1),"")</f>
        <v>0</v>
      </c>
      <c r="AN43" s="21">
        <f>IFERROR(_xlfn.MAXIFS(SkillsData!$C:$C,SkillsData!$A:$A,$A43,SkillsData!$B:$B,AN$1),"")</f>
        <v>0</v>
      </c>
      <c r="AO43" s="21">
        <f>IFERROR(_xlfn.MAXIFS(SkillsData!$C:$C,SkillsData!$A:$A,$A43,SkillsData!$B:$B,AO$1),"")</f>
        <v>0</v>
      </c>
      <c r="AP43" s="21">
        <f>IFERROR(_xlfn.MAXIFS(SkillsData!$C:$C,SkillsData!$A:$A,$A43,SkillsData!$B:$B,AP$1),"")</f>
        <v>0</v>
      </c>
      <c r="AQ43" s="21">
        <f>IFERROR(_xlfn.MAXIFS(SkillsData!$C:$C,SkillsData!$A:$A,$A43,SkillsData!$B:$B,AQ$1),"")</f>
        <v>0</v>
      </c>
      <c r="AR43" s="21">
        <f>IFERROR(_xlfn.MAXIFS(SkillsData!$C:$C,SkillsData!$A:$A,$A43,SkillsData!$B:$B,AR$1),"")</f>
        <v>0</v>
      </c>
      <c r="AS43" s="21">
        <f>IFERROR(_xlfn.MAXIFS(SkillsData!$C:$C,SkillsData!$A:$A,$A43,SkillsData!$B:$B,AS$1),"")</f>
        <v>0</v>
      </c>
      <c r="AT43" s="21">
        <f>IFERROR(_xlfn.MAXIFS(SkillsData!$C:$C,SkillsData!$A:$A,$A43,SkillsData!$B:$B,AT$1),"")</f>
        <v>0</v>
      </c>
      <c r="AU43" s="21">
        <f>IFERROR(_xlfn.MAXIFS(SkillsData!$C:$C,SkillsData!$A:$A,$A43,SkillsData!$B:$B,AU$1),"")</f>
        <v>0</v>
      </c>
      <c r="AV43" s="21">
        <f>IFERROR(_xlfn.MAXIFS(SkillsData!$C:$C,SkillsData!$A:$A,$A43,SkillsData!$B:$B,AV$1),"")</f>
        <v>0</v>
      </c>
      <c r="AW43" s="21">
        <f>IFERROR(_xlfn.MAXIFS(SkillsData!$C:$C,SkillsData!$A:$A,$A43,SkillsData!$B:$B,AW$1),"")</f>
        <v>0</v>
      </c>
      <c r="AX43" s="21">
        <f>IFERROR(_xlfn.MAXIFS(SkillsData!$C:$C,SkillsData!$A:$A,$A43,SkillsData!$B:$B,AX$1),"")</f>
        <v>0</v>
      </c>
      <c r="AY43" s="21">
        <f>IFERROR(_xlfn.MAXIFS(SkillsData!$C:$C,SkillsData!$A:$A,$A43,SkillsData!$B:$B,AY$1),"")</f>
        <v>0</v>
      </c>
    </row>
    <row r="44" spans="1:51" x14ac:dyDescent="0.25">
      <c r="A44" s="16"/>
      <c r="B44" s="21">
        <f>IFERROR(_xlfn.MAXIFS(SkillsData!$C:$C,SkillsData!$A:$A,$A44,SkillsData!$B:$B,B$1),"")</f>
        <v>0</v>
      </c>
      <c r="C44" s="21">
        <f>IFERROR(_xlfn.MAXIFS(SkillsData!$C:$C,SkillsData!$A:$A,$A44,SkillsData!$B:$B,C$1),"")</f>
        <v>0</v>
      </c>
      <c r="D44" s="21">
        <f>IFERROR(_xlfn.MAXIFS(SkillsData!$C:$C,SkillsData!$A:$A,$A44,SkillsData!$B:$B,D$1),"")</f>
        <v>0</v>
      </c>
      <c r="E44" s="21">
        <f>IFERROR(_xlfn.MAXIFS(SkillsData!$C:$C,SkillsData!$A:$A,$A44,SkillsData!$B:$B,E$1),"")</f>
        <v>0</v>
      </c>
      <c r="F44" s="21">
        <f>IFERROR(_xlfn.MAXIFS(SkillsData!$C:$C,SkillsData!$A:$A,$A44,SkillsData!$B:$B,F$1),"")</f>
        <v>0</v>
      </c>
      <c r="G44" s="21">
        <f>IFERROR(_xlfn.MAXIFS(SkillsData!$C:$C,SkillsData!$A:$A,$A44,SkillsData!$B:$B,G$1),"")</f>
        <v>0</v>
      </c>
      <c r="H44" s="21">
        <f>IFERROR(_xlfn.MAXIFS(SkillsData!$C:$C,SkillsData!$A:$A,$A44,SkillsData!$B:$B,H$1),"")</f>
        <v>0</v>
      </c>
      <c r="I44" s="21">
        <f>IFERROR(_xlfn.MAXIFS(SkillsData!$C:$C,SkillsData!$A:$A,$A44,SkillsData!$B:$B,I$1),"")</f>
        <v>0</v>
      </c>
      <c r="J44" s="21">
        <f>IFERROR(_xlfn.MAXIFS(SkillsData!$C:$C,SkillsData!$A:$A,$A44,SkillsData!$B:$B,J$1),"")</f>
        <v>0</v>
      </c>
      <c r="K44" s="21">
        <f>IFERROR(_xlfn.MAXIFS(SkillsData!$C:$C,SkillsData!$A:$A,$A44,SkillsData!$B:$B,K$1),"")</f>
        <v>0</v>
      </c>
      <c r="L44" s="21">
        <f>IFERROR(_xlfn.MAXIFS(SkillsData!$C:$C,SkillsData!$A:$A,$A44,SkillsData!$B:$B,L$1),"")</f>
        <v>0</v>
      </c>
      <c r="M44" s="21">
        <f>IFERROR(_xlfn.MAXIFS(SkillsData!$C:$C,SkillsData!$A:$A,$A44,SkillsData!$B:$B,M$1),"")</f>
        <v>0</v>
      </c>
      <c r="N44" s="21">
        <f>IFERROR(_xlfn.MAXIFS(SkillsData!$C:$C,SkillsData!$A:$A,$A44,SkillsData!$B:$B,N$1),"")</f>
        <v>0</v>
      </c>
      <c r="O44" s="21">
        <f>IFERROR(_xlfn.MAXIFS(SkillsData!$C:$C,SkillsData!$A:$A,$A44,SkillsData!$B:$B,O$1),"")</f>
        <v>0</v>
      </c>
      <c r="P44" s="21">
        <f>IFERROR(_xlfn.MAXIFS(SkillsData!$C:$C,SkillsData!$A:$A,$A44,SkillsData!$B:$B,P$1),"")</f>
        <v>0</v>
      </c>
      <c r="Q44" s="21">
        <f>IFERROR(_xlfn.MAXIFS(SkillsData!$C:$C,SkillsData!$A:$A,$A44,SkillsData!$B:$B,Q$1),"")</f>
        <v>0</v>
      </c>
      <c r="R44" s="21">
        <f>IFERROR(_xlfn.MAXIFS(SkillsData!$C:$C,SkillsData!$A:$A,$A44,SkillsData!$B:$B,R$1),"")</f>
        <v>0</v>
      </c>
      <c r="S44" s="21">
        <f>IFERROR(_xlfn.MAXIFS(SkillsData!$C:$C,SkillsData!$A:$A,$A44,SkillsData!$B:$B,S$1),"")</f>
        <v>0</v>
      </c>
      <c r="T44" s="21">
        <f>IFERROR(_xlfn.MAXIFS(SkillsData!$C:$C,SkillsData!$A:$A,$A44,SkillsData!$B:$B,T$1),"")</f>
        <v>0</v>
      </c>
      <c r="U44" s="21">
        <f>IFERROR(_xlfn.MAXIFS(SkillsData!$C:$C,SkillsData!$A:$A,$A44,SkillsData!$B:$B,U$1),"")</f>
        <v>0</v>
      </c>
      <c r="V44" s="21">
        <f>IFERROR(_xlfn.MAXIFS(SkillsData!$C:$C,SkillsData!$A:$A,$A44,SkillsData!$B:$B,V$1),"")</f>
        <v>0</v>
      </c>
      <c r="W44" s="21">
        <f>IFERROR(_xlfn.MAXIFS(SkillsData!$C:$C,SkillsData!$A:$A,$A44,SkillsData!$B:$B,W$1),"")</f>
        <v>0</v>
      </c>
      <c r="X44" s="21">
        <f>IFERROR(_xlfn.MAXIFS(SkillsData!$C:$C,SkillsData!$A:$A,$A44,SkillsData!$B:$B,X$1),"")</f>
        <v>0</v>
      </c>
      <c r="Y44" s="21">
        <f>IFERROR(_xlfn.MAXIFS(SkillsData!$C:$C,SkillsData!$A:$A,$A44,SkillsData!$B:$B,Y$1),"")</f>
        <v>0</v>
      </c>
      <c r="Z44" s="21">
        <f>IFERROR(_xlfn.MAXIFS(SkillsData!$C:$C,SkillsData!$A:$A,$A44,SkillsData!$B:$B,Z$1),"")</f>
        <v>0</v>
      </c>
      <c r="AA44" s="21">
        <f>IFERROR(_xlfn.MAXIFS(SkillsData!$C:$C,SkillsData!$A:$A,$A44,SkillsData!$B:$B,AA$1),"")</f>
        <v>0</v>
      </c>
      <c r="AB44" s="21">
        <f>IFERROR(_xlfn.MAXIFS(SkillsData!$C:$C,SkillsData!$A:$A,$A44,SkillsData!$B:$B,AB$1),"")</f>
        <v>0</v>
      </c>
      <c r="AC44" s="21">
        <f>IFERROR(_xlfn.MAXIFS(SkillsData!$C:$C,SkillsData!$A:$A,$A44,SkillsData!$B:$B,AC$1),"")</f>
        <v>0</v>
      </c>
      <c r="AD44" s="21">
        <f>IFERROR(_xlfn.MAXIFS(SkillsData!$C:$C,SkillsData!$A:$A,$A44,SkillsData!$B:$B,AD$1),"")</f>
        <v>0</v>
      </c>
      <c r="AE44" s="21">
        <f>IFERROR(_xlfn.MAXIFS(SkillsData!$C:$C,SkillsData!$A:$A,$A44,SkillsData!$B:$B,AE$1),"")</f>
        <v>0</v>
      </c>
      <c r="AF44" s="21">
        <f>IFERROR(_xlfn.MAXIFS(SkillsData!$C:$C,SkillsData!$A:$A,$A44,SkillsData!$B:$B,AF$1),"")</f>
        <v>0</v>
      </c>
      <c r="AG44" s="21">
        <f>IFERROR(_xlfn.MAXIFS(SkillsData!$C:$C,SkillsData!$A:$A,$A44,SkillsData!$B:$B,AG$1),"")</f>
        <v>0</v>
      </c>
      <c r="AH44" s="21">
        <f>IFERROR(_xlfn.MAXIFS(SkillsData!$C:$C,SkillsData!$A:$A,$A44,SkillsData!$B:$B,AH$1),"")</f>
        <v>0</v>
      </c>
      <c r="AI44" s="21">
        <f>IFERROR(_xlfn.MAXIFS(SkillsData!$C:$C,SkillsData!$A:$A,$A44,SkillsData!$B:$B,AI$1),"")</f>
        <v>0</v>
      </c>
      <c r="AJ44" s="21">
        <f>IFERROR(_xlfn.MAXIFS(SkillsData!$C:$C,SkillsData!$A:$A,$A44,SkillsData!$B:$B,AJ$1),"")</f>
        <v>0</v>
      </c>
      <c r="AK44" s="21">
        <f>IFERROR(_xlfn.MAXIFS(SkillsData!$C:$C,SkillsData!$A:$A,$A44,SkillsData!$B:$B,AK$1),"")</f>
        <v>0</v>
      </c>
      <c r="AL44" s="21">
        <f>IFERROR(_xlfn.MAXIFS(SkillsData!$C:$C,SkillsData!$A:$A,$A44,SkillsData!$B:$B,AL$1),"")</f>
        <v>0</v>
      </c>
      <c r="AM44" s="21">
        <f>IFERROR(_xlfn.MAXIFS(SkillsData!$C:$C,SkillsData!$A:$A,$A44,SkillsData!$B:$B,AM$1),"")</f>
        <v>0</v>
      </c>
      <c r="AN44" s="21">
        <f>IFERROR(_xlfn.MAXIFS(SkillsData!$C:$C,SkillsData!$A:$A,$A44,SkillsData!$B:$B,AN$1),"")</f>
        <v>0</v>
      </c>
      <c r="AO44" s="21">
        <f>IFERROR(_xlfn.MAXIFS(SkillsData!$C:$C,SkillsData!$A:$A,$A44,SkillsData!$B:$B,AO$1),"")</f>
        <v>0</v>
      </c>
      <c r="AP44" s="21">
        <f>IFERROR(_xlfn.MAXIFS(SkillsData!$C:$C,SkillsData!$A:$A,$A44,SkillsData!$B:$B,AP$1),"")</f>
        <v>0</v>
      </c>
      <c r="AQ44" s="21">
        <f>IFERROR(_xlfn.MAXIFS(SkillsData!$C:$C,SkillsData!$A:$A,$A44,SkillsData!$B:$B,AQ$1),"")</f>
        <v>0</v>
      </c>
      <c r="AR44" s="21">
        <f>IFERROR(_xlfn.MAXIFS(SkillsData!$C:$C,SkillsData!$A:$A,$A44,SkillsData!$B:$B,AR$1),"")</f>
        <v>0</v>
      </c>
      <c r="AS44" s="21">
        <f>IFERROR(_xlfn.MAXIFS(SkillsData!$C:$C,SkillsData!$A:$A,$A44,SkillsData!$B:$B,AS$1),"")</f>
        <v>0</v>
      </c>
      <c r="AT44" s="21">
        <f>IFERROR(_xlfn.MAXIFS(SkillsData!$C:$C,SkillsData!$A:$A,$A44,SkillsData!$B:$B,AT$1),"")</f>
        <v>0</v>
      </c>
      <c r="AU44" s="21">
        <f>IFERROR(_xlfn.MAXIFS(SkillsData!$C:$C,SkillsData!$A:$A,$A44,SkillsData!$B:$B,AU$1),"")</f>
        <v>0</v>
      </c>
      <c r="AV44" s="21">
        <f>IFERROR(_xlfn.MAXIFS(SkillsData!$C:$C,SkillsData!$A:$A,$A44,SkillsData!$B:$B,AV$1),"")</f>
        <v>0</v>
      </c>
      <c r="AW44" s="21">
        <f>IFERROR(_xlfn.MAXIFS(SkillsData!$C:$C,SkillsData!$A:$A,$A44,SkillsData!$B:$B,AW$1),"")</f>
        <v>0</v>
      </c>
      <c r="AX44" s="21">
        <f>IFERROR(_xlfn.MAXIFS(SkillsData!$C:$C,SkillsData!$A:$A,$A44,SkillsData!$B:$B,AX$1),"")</f>
        <v>0</v>
      </c>
      <c r="AY44" s="21">
        <f>IFERROR(_xlfn.MAXIFS(SkillsData!$C:$C,SkillsData!$A:$A,$A44,SkillsData!$B:$B,AY$1),"")</f>
        <v>0</v>
      </c>
    </row>
    <row r="45" spans="1:51" x14ac:dyDescent="0.25">
      <c r="A45" s="16"/>
      <c r="B45" s="21">
        <f>IFERROR(_xlfn.MAXIFS(SkillsData!$C:$C,SkillsData!$A:$A,$A45,SkillsData!$B:$B,B$1),"")</f>
        <v>0</v>
      </c>
      <c r="C45" s="21">
        <f>IFERROR(_xlfn.MAXIFS(SkillsData!$C:$C,SkillsData!$A:$A,$A45,SkillsData!$B:$B,C$1),"")</f>
        <v>0</v>
      </c>
      <c r="D45" s="21">
        <f>IFERROR(_xlfn.MAXIFS(SkillsData!$C:$C,SkillsData!$A:$A,$A45,SkillsData!$B:$B,D$1),"")</f>
        <v>0</v>
      </c>
      <c r="E45" s="21">
        <f>IFERROR(_xlfn.MAXIFS(SkillsData!$C:$C,SkillsData!$A:$A,$A45,SkillsData!$B:$B,E$1),"")</f>
        <v>0</v>
      </c>
      <c r="F45" s="21">
        <f>IFERROR(_xlfn.MAXIFS(SkillsData!$C:$C,SkillsData!$A:$A,$A45,SkillsData!$B:$B,F$1),"")</f>
        <v>0</v>
      </c>
      <c r="G45" s="21">
        <f>IFERROR(_xlfn.MAXIFS(SkillsData!$C:$C,SkillsData!$A:$A,$A45,SkillsData!$B:$B,G$1),"")</f>
        <v>0</v>
      </c>
      <c r="H45" s="21">
        <f>IFERROR(_xlfn.MAXIFS(SkillsData!$C:$C,SkillsData!$A:$A,$A45,SkillsData!$B:$B,H$1),"")</f>
        <v>0</v>
      </c>
      <c r="I45" s="21">
        <f>IFERROR(_xlfn.MAXIFS(SkillsData!$C:$C,SkillsData!$A:$A,$A45,SkillsData!$B:$B,I$1),"")</f>
        <v>0</v>
      </c>
      <c r="J45" s="21">
        <f>IFERROR(_xlfn.MAXIFS(SkillsData!$C:$C,SkillsData!$A:$A,$A45,SkillsData!$B:$B,J$1),"")</f>
        <v>0</v>
      </c>
      <c r="K45" s="21">
        <f>IFERROR(_xlfn.MAXIFS(SkillsData!$C:$C,SkillsData!$A:$A,$A45,SkillsData!$B:$B,K$1),"")</f>
        <v>0</v>
      </c>
      <c r="L45" s="21">
        <f>IFERROR(_xlfn.MAXIFS(SkillsData!$C:$C,SkillsData!$A:$A,$A45,SkillsData!$B:$B,L$1),"")</f>
        <v>0</v>
      </c>
      <c r="M45" s="21">
        <f>IFERROR(_xlfn.MAXIFS(SkillsData!$C:$C,SkillsData!$A:$A,$A45,SkillsData!$B:$B,M$1),"")</f>
        <v>0</v>
      </c>
      <c r="N45" s="21">
        <f>IFERROR(_xlfn.MAXIFS(SkillsData!$C:$C,SkillsData!$A:$A,$A45,SkillsData!$B:$B,N$1),"")</f>
        <v>0</v>
      </c>
      <c r="O45" s="21">
        <f>IFERROR(_xlfn.MAXIFS(SkillsData!$C:$C,SkillsData!$A:$A,$A45,SkillsData!$B:$B,O$1),"")</f>
        <v>0</v>
      </c>
      <c r="P45" s="21">
        <f>IFERROR(_xlfn.MAXIFS(SkillsData!$C:$C,SkillsData!$A:$A,$A45,SkillsData!$B:$B,P$1),"")</f>
        <v>0</v>
      </c>
      <c r="Q45" s="21">
        <f>IFERROR(_xlfn.MAXIFS(SkillsData!$C:$C,SkillsData!$A:$A,$A45,SkillsData!$B:$B,Q$1),"")</f>
        <v>0</v>
      </c>
      <c r="R45" s="21">
        <f>IFERROR(_xlfn.MAXIFS(SkillsData!$C:$C,SkillsData!$A:$A,$A45,SkillsData!$B:$B,R$1),"")</f>
        <v>0</v>
      </c>
      <c r="S45" s="21">
        <f>IFERROR(_xlfn.MAXIFS(SkillsData!$C:$C,SkillsData!$A:$A,$A45,SkillsData!$B:$B,S$1),"")</f>
        <v>0</v>
      </c>
      <c r="T45" s="21">
        <f>IFERROR(_xlfn.MAXIFS(SkillsData!$C:$C,SkillsData!$A:$A,$A45,SkillsData!$B:$B,T$1),"")</f>
        <v>0</v>
      </c>
      <c r="U45" s="21">
        <f>IFERROR(_xlfn.MAXIFS(SkillsData!$C:$C,SkillsData!$A:$A,$A45,SkillsData!$B:$B,U$1),"")</f>
        <v>0</v>
      </c>
      <c r="V45" s="21">
        <f>IFERROR(_xlfn.MAXIFS(SkillsData!$C:$C,SkillsData!$A:$A,$A45,SkillsData!$B:$B,V$1),"")</f>
        <v>0</v>
      </c>
      <c r="W45" s="21">
        <f>IFERROR(_xlfn.MAXIFS(SkillsData!$C:$C,SkillsData!$A:$A,$A45,SkillsData!$B:$B,W$1),"")</f>
        <v>0</v>
      </c>
      <c r="X45" s="21">
        <f>IFERROR(_xlfn.MAXIFS(SkillsData!$C:$C,SkillsData!$A:$A,$A45,SkillsData!$B:$B,X$1),"")</f>
        <v>0</v>
      </c>
      <c r="Y45" s="21">
        <f>IFERROR(_xlfn.MAXIFS(SkillsData!$C:$C,SkillsData!$A:$A,$A45,SkillsData!$B:$B,Y$1),"")</f>
        <v>0</v>
      </c>
      <c r="Z45" s="21">
        <f>IFERROR(_xlfn.MAXIFS(SkillsData!$C:$C,SkillsData!$A:$A,$A45,SkillsData!$B:$B,Z$1),"")</f>
        <v>0</v>
      </c>
      <c r="AA45" s="21">
        <f>IFERROR(_xlfn.MAXIFS(SkillsData!$C:$C,SkillsData!$A:$A,$A45,SkillsData!$B:$B,AA$1),"")</f>
        <v>0</v>
      </c>
      <c r="AB45" s="21">
        <f>IFERROR(_xlfn.MAXIFS(SkillsData!$C:$C,SkillsData!$A:$A,$A45,SkillsData!$B:$B,AB$1),"")</f>
        <v>0</v>
      </c>
      <c r="AC45" s="21">
        <f>IFERROR(_xlfn.MAXIFS(SkillsData!$C:$C,SkillsData!$A:$A,$A45,SkillsData!$B:$B,AC$1),"")</f>
        <v>0</v>
      </c>
      <c r="AD45" s="21">
        <f>IFERROR(_xlfn.MAXIFS(SkillsData!$C:$C,SkillsData!$A:$A,$A45,SkillsData!$B:$B,AD$1),"")</f>
        <v>0</v>
      </c>
      <c r="AE45" s="21">
        <f>IFERROR(_xlfn.MAXIFS(SkillsData!$C:$C,SkillsData!$A:$A,$A45,SkillsData!$B:$B,AE$1),"")</f>
        <v>0</v>
      </c>
      <c r="AF45" s="21">
        <f>IFERROR(_xlfn.MAXIFS(SkillsData!$C:$C,SkillsData!$A:$A,$A45,SkillsData!$B:$B,AF$1),"")</f>
        <v>0</v>
      </c>
      <c r="AG45" s="21">
        <f>IFERROR(_xlfn.MAXIFS(SkillsData!$C:$C,SkillsData!$A:$A,$A45,SkillsData!$B:$B,AG$1),"")</f>
        <v>0</v>
      </c>
      <c r="AH45" s="21">
        <f>IFERROR(_xlfn.MAXIFS(SkillsData!$C:$C,SkillsData!$A:$A,$A45,SkillsData!$B:$B,AH$1),"")</f>
        <v>0</v>
      </c>
      <c r="AI45" s="21">
        <f>IFERROR(_xlfn.MAXIFS(SkillsData!$C:$C,SkillsData!$A:$A,$A45,SkillsData!$B:$B,AI$1),"")</f>
        <v>0</v>
      </c>
      <c r="AJ45" s="21">
        <f>IFERROR(_xlfn.MAXIFS(SkillsData!$C:$C,SkillsData!$A:$A,$A45,SkillsData!$B:$B,AJ$1),"")</f>
        <v>0</v>
      </c>
      <c r="AK45" s="21">
        <f>IFERROR(_xlfn.MAXIFS(SkillsData!$C:$C,SkillsData!$A:$A,$A45,SkillsData!$B:$B,AK$1),"")</f>
        <v>0</v>
      </c>
      <c r="AL45" s="21">
        <f>IFERROR(_xlfn.MAXIFS(SkillsData!$C:$C,SkillsData!$A:$A,$A45,SkillsData!$B:$B,AL$1),"")</f>
        <v>0</v>
      </c>
      <c r="AM45" s="21">
        <f>IFERROR(_xlfn.MAXIFS(SkillsData!$C:$C,SkillsData!$A:$A,$A45,SkillsData!$B:$B,AM$1),"")</f>
        <v>0</v>
      </c>
      <c r="AN45" s="21">
        <f>IFERROR(_xlfn.MAXIFS(SkillsData!$C:$C,SkillsData!$A:$A,$A45,SkillsData!$B:$B,AN$1),"")</f>
        <v>0</v>
      </c>
      <c r="AO45" s="21">
        <f>IFERROR(_xlfn.MAXIFS(SkillsData!$C:$C,SkillsData!$A:$A,$A45,SkillsData!$B:$B,AO$1),"")</f>
        <v>0</v>
      </c>
      <c r="AP45" s="21">
        <f>IFERROR(_xlfn.MAXIFS(SkillsData!$C:$C,SkillsData!$A:$A,$A45,SkillsData!$B:$B,AP$1),"")</f>
        <v>0</v>
      </c>
      <c r="AQ45" s="21">
        <f>IFERROR(_xlfn.MAXIFS(SkillsData!$C:$C,SkillsData!$A:$A,$A45,SkillsData!$B:$B,AQ$1),"")</f>
        <v>0</v>
      </c>
      <c r="AR45" s="21">
        <f>IFERROR(_xlfn.MAXIFS(SkillsData!$C:$C,SkillsData!$A:$A,$A45,SkillsData!$B:$B,AR$1),"")</f>
        <v>0</v>
      </c>
      <c r="AS45" s="21">
        <f>IFERROR(_xlfn.MAXIFS(SkillsData!$C:$C,SkillsData!$A:$A,$A45,SkillsData!$B:$B,AS$1),"")</f>
        <v>0</v>
      </c>
      <c r="AT45" s="21">
        <f>IFERROR(_xlfn.MAXIFS(SkillsData!$C:$C,SkillsData!$A:$A,$A45,SkillsData!$B:$B,AT$1),"")</f>
        <v>0</v>
      </c>
      <c r="AU45" s="21">
        <f>IFERROR(_xlfn.MAXIFS(SkillsData!$C:$C,SkillsData!$A:$A,$A45,SkillsData!$B:$B,AU$1),"")</f>
        <v>0</v>
      </c>
      <c r="AV45" s="21">
        <f>IFERROR(_xlfn.MAXIFS(SkillsData!$C:$C,SkillsData!$A:$A,$A45,SkillsData!$B:$B,AV$1),"")</f>
        <v>0</v>
      </c>
      <c r="AW45" s="21">
        <f>IFERROR(_xlfn.MAXIFS(SkillsData!$C:$C,SkillsData!$A:$A,$A45,SkillsData!$B:$B,AW$1),"")</f>
        <v>0</v>
      </c>
      <c r="AX45" s="21">
        <f>IFERROR(_xlfn.MAXIFS(SkillsData!$C:$C,SkillsData!$A:$A,$A45,SkillsData!$B:$B,AX$1),"")</f>
        <v>0</v>
      </c>
      <c r="AY45" s="21">
        <f>IFERROR(_xlfn.MAXIFS(SkillsData!$C:$C,SkillsData!$A:$A,$A45,SkillsData!$B:$B,AY$1),"")</f>
        <v>0</v>
      </c>
    </row>
    <row r="46" spans="1:51" x14ac:dyDescent="0.25">
      <c r="A46" s="16"/>
      <c r="B46" s="21">
        <f>IFERROR(_xlfn.MAXIFS(SkillsData!$C:$C,SkillsData!$A:$A,$A46,SkillsData!$B:$B,B$1),"")</f>
        <v>0</v>
      </c>
      <c r="C46" s="21">
        <f>IFERROR(_xlfn.MAXIFS(SkillsData!$C:$C,SkillsData!$A:$A,$A46,SkillsData!$B:$B,C$1),"")</f>
        <v>0</v>
      </c>
      <c r="D46" s="21">
        <f>IFERROR(_xlfn.MAXIFS(SkillsData!$C:$C,SkillsData!$A:$A,$A46,SkillsData!$B:$B,D$1),"")</f>
        <v>0</v>
      </c>
      <c r="E46" s="21">
        <f>IFERROR(_xlfn.MAXIFS(SkillsData!$C:$C,SkillsData!$A:$A,$A46,SkillsData!$B:$B,E$1),"")</f>
        <v>0</v>
      </c>
      <c r="F46" s="21">
        <f>IFERROR(_xlfn.MAXIFS(SkillsData!$C:$C,SkillsData!$A:$A,$A46,SkillsData!$B:$B,F$1),"")</f>
        <v>0</v>
      </c>
      <c r="G46" s="21">
        <f>IFERROR(_xlfn.MAXIFS(SkillsData!$C:$C,SkillsData!$A:$A,$A46,SkillsData!$B:$B,G$1),"")</f>
        <v>0</v>
      </c>
      <c r="H46" s="21">
        <f>IFERROR(_xlfn.MAXIFS(SkillsData!$C:$C,SkillsData!$A:$A,$A46,SkillsData!$B:$B,H$1),"")</f>
        <v>0</v>
      </c>
      <c r="I46" s="21">
        <f>IFERROR(_xlfn.MAXIFS(SkillsData!$C:$C,SkillsData!$A:$A,$A46,SkillsData!$B:$B,I$1),"")</f>
        <v>0</v>
      </c>
      <c r="J46" s="21">
        <f>IFERROR(_xlfn.MAXIFS(SkillsData!$C:$C,SkillsData!$A:$A,$A46,SkillsData!$B:$B,J$1),"")</f>
        <v>0</v>
      </c>
      <c r="K46" s="21">
        <f>IFERROR(_xlfn.MAXIFS(SkillsData!$C:$C,SkillsData!$A:$A,$A46,SkillsData!$B:$B,K$1),"")</f>
        <v>0</v>
      </c>
      <c r="L46" s="21">
        <f>IFERROR(_xlfn.MAXIFS(SkillsData!$C:$C,SkillsData!$A:$A,$A46,SkillsData!$B:$B,L$1),"")</f>
        <v>0</v>
      </c>
      <c r="M46" s="21">
        <f>IFERROR(_xlfn.MAXIFS(SkillsData!$C:$C,SkillsData!$A:$A,$A46,SkillsData!$B:$B,M$1),"")</f>
        <v>0</v>
      </c>
      <c r="N46" s="21">
        <f>IFERROR(_xlfn.MAXIFS(SkillsData!$C:$C,SkillsData!$A:$A,$A46,SkillsData!$B:$B,N$1),"")</f>
        <v>0</v>
      </c>
      <c r="O46" s="21">
        <f>IFERROR(_xlfn.MAXIFS(SkillsData!$C:$C,SkillsData!$A:$A,$A46,SkillsData!$B:$B,O$1),"")</f>
        <v>0</v>
      </c>
      <c r="P46" s="21">
        <f>IFERROR(_xlfn.MAXIFS(SkillsData!$C:$C,SkillsData!$A:$A,$A46,SkillsData!$B:$B,P$1),"")</f>
        <v>0</v>
      </c>
      <c r="Q46" s="21">
        <f>IFERROR(_xlfn.MAXIFS(SkillsData!$C:$C,SkillsData!$A:$A,$A46,SkillsData!$B:$B,Q$1),"")</f>
        <v>0</v>
      </c>
      <c r="R46" s="21">
        <f>IFERROR(_xlfn.MAXIFS(SkillsData!$C:$C,SkillsData!$A:$A,$A46,SkillsData!$B:$B,R$1),"")</f>
        <v>0</v>
      </c>
      <c r="S46" s="21">
        <f>IFERROR(_xlfn.MAXIFS(SkillsData!$C:$C,SkillsData!$A:$A,$A46,SkillsData!$B:$B,S$1),"")</f>
        <v>0</v>
      </c>
      <c r="T46" s="21">
        <f>IFERROR(_xlfn.MAXIFS(SkillsData!$C:$C,SkillsData!$A:$A,$A46,SkillsData!$B:$B,T$1),"")</f>
        <v>0</v>
      </c>
      <c r="U46" s="21">
        <f>IFERROR(_xlfn.MAXIFS(SkillsData!$C:$C,SkillsData!$A:$A,$A46,SkillsData!$B:$B,U$1),"")</f>
        <v>0</v>
      </c>
      <c r="V46" s="21">
        <f>IFERROR(_xlfn.MAXIFS(SkillsData!$C:$C,SkillsData!$A:$A,$A46,SkillsData!$B:$B,V$1),"")</f>
        <v>0</v>
      </c>
      <c r="W46" s="21">
        <f>IFERROR(_xlfn.MAXIFS(SkillsData!$C:$C,SkillsData!$A:$A,$A46,SkillsData!$B:$B,W$1),"")</f>
        <v>0</v>
      </c>
      <c r="X46" s="21">
        <f>IFERROR(_xlfn.MAXIFS(SkillsData!$C:$C,SkillsData!$A:$A,$A46,SkillsData!$B:$B,X$1),"")</f>
        <v>0</v>
      </c>
      <c r="Y46" s="21">
        <f>IFERROR(_xlfn.MAXIFS(SkillsData!$C:$C,SkillsData!$A:$A,$A46,SkillsData!$B:$B,Y$1),"")</f>
        <v>0</v>
      </c>
      <c r="Z46" s="21">
        <f>IFERROR(_xlfn.MAXIFS(SkillsData!$C:$C,SkillsData!$A:$A,$A46,SkillsData!$B:$B,Z$1),"")</f>
        <v>0</v>
      </c>
      <c r="AA46" s="21">
        <f>IFERROR(_xlfn.MAXIFS(SkillsData!$C:$C,SkillsData!$A:$A,$A46,SkillsData!$B:$B,AA$1),"")</f>
        <v>0</v>
      </c>
      <c r="AB46" s="21">
        <f>IFERROR(_xlfn.MAXIFS(SkillsData!$C:$C,SkillsData!$A:$A,$A46,SkillsData!$B:$B,AB$1),"")</f>
        <v>0</v>
      </c>
      <c r="AC46" s="21">
        <f>IFERROR(_xlfn.MAXIFS(SkillsData!$C:$C,SkillsData!$A:$A,$A46,SkillsData!$B:$B,AC$1),"")</f>
        <v>0</v>
      </c>
      <c r="AD46" s="21">
        <f>IFERROR(_xlfn.MAXIFS(SkillsData!$C:$C,SkillsData!$A:$A,$A46,SkillsData!$B:$B,AD$1),"")</f>
        <v>0</v>
      </c>
      <c r="AE46" s="21">
        <f>IFERROR(_xlfn.MAXIFS(SkillsData!$C:$C,SkillsData!$A:$A,$A46,SkillsData!$B:$B,AE$1),"")</f>
        <v>0</v>
      </c>
      <c r="AF46" s="21">
        <f>IFERROR(_xlfn.MAXIFS(SkillsData!$C:$C,SkillsData!$A:$A,$A46,SkillsData!$B:$B,AF$1),"")</f>
        <v>0</v>
      </c>
      <c r="AG46" s="21">
        <f>IFERROR(_xlfn.MAXIFS(SkillsData!$C:$C,SkillsData!$A:$A,$A46,SkillsData!$B:$B,AG$1),"")</f>
        <v>0</v>
      </c>
      <c r="AH46" s="21">
        <f>IFERROR(_xlfn.MAXIFS(SkillsData!$C:$C,SkillsData!$A:$A,$A46,SkillsData!$B:$B,AH$1),"")</f>
        <v>0</v>
      </c>
      <c r="AI46" s="21">
        <f>IFERROR(_xlfn.MAXIFS(SkillsData!$C:$C,SkillsData!$A:$A,$A46,SkillsData!$B:$B,AI$1),"")</f>
        <v>0</v>
      </c>
      <c r="AJ46" s="21">
        <f>IFERROR(_xlfn.MAXIFS(SkillsData!$C:$C,SkillsData!$A:$A,$A46,SkillsData!$B:$B,AJ$1),"")</f>
        <v>0</v>
      </c>
      <c r="AK46" s="21">
        <f>IFERROR(_xlfn.MAXIFS(SkillsData!$C:$C,SkillsData!$A:$A,$A46,SkillsData!$B:$B,AK$1),"")</f>
        <v>0</v>
      </c>
      <c r="AL46" s="21">
        <f>IFERROR(_xlfn.MAXIFS(SkillsData!$C:$C,SkillsData!$A:$A,$A46,SkillsData!$B:$B,AL$1),"")</f>
        <v>0</v>
      </c>
      <c r="AM46" s="21">
        <f>IFERROR(_xlfn.MAXIFS(SkillsData!$C:$C,SkillsData!$A:$A,$A46,SkillsData!$B:$B,AM$1),"")</f>
        <v>0</v>
      </c>
      <c r="AN46" s="21">
        <f>IFERROR(_xlfn.MAXIFS(SkillsData!$C:$C,SkillsData!$A:$A,$A46,SkillsData!$B:$B,AN$1),"")</f>
        <v>0</v>
      </c>
      <c r="AO46" s="21">
        <f>IFERROR(_xlfn.MAXIFS(SkillsData!$C:$C,SkillsData!$A:$A,$A46,SkillsData!$B:$B,AO$1),"")</f>
        <v>0</v>
      </c>
      <c r="AP46" s="21">
        <f>IFERROR(_xlfn.MAXIFS(SkillsData!$C:$C,SkillsData!$A:$A,$A46,SkillsData!$B:$B,AP$1),"")</f>
        <v>0</v>
      </c>
      <c r="AQ46" s="21">
        <f>IFERROR(_xlfn.MAXIFS(SkillsData!$C:$C,SkillsData!$A:$A,$A46,SkillsData!$B:$B,AQ$1),"")</f>
        <v>0</v>
      </c>
      <c r="AR46" s="21">
        <f>IFERROR(_xlfn.MAXIFS(SkillsData!$C:$C,SkillsData!$A:$A,$A46,SkillsData!$B:$B,AR$1),"")</f>
        <v>0</v>
      </c>
      <c r="AS46" s="21">
        <f>IFERROR(_xlfn.MAXIFS(SkillsData!$C:$C,SkillsData!$A:$A,$A46,SkillsData!$B:$B,AS$1),"")</f>
        <v>0</v>
      </c>
      <c r="AT46" s="21">
        <f>IFERROR(_xlfn.MAXIFS(SkillsData!$C:$C,SkillsData!$A:$A,$A46,SkillsData!$B:$B,AT$1),"")</f>
        <v>0</v>
      </c>
      <c r="AU46" s="21">
        <f>IFERROR(_xlfn.MAXIFS(SkillsData!$C:$C,SkillsData!$A:$A,$A46,SkillsData!$B:$B,AU$1),"")</f>
        <v>0</v>
      </c>
      <c r="AV46" s="21">
        <f>IFERROR(_xlfn.MAXIFS(SkillsData!$C:$C,SkillsData!$A:$A,$A46,SkillsData!$B:$B,AV$1),"")</f>
        <v>0</v>
      </c>
      <c r="AW46" s="21">
        <f>IFERROR(_xlfn.MAXIFS(SkillsData!$C:$C,SkillsData!$A:$A,$A46,SkillsData!$B:$B,AW$1),"")</f>
        <v>0</v>
      </c>
      <c r="AX46" s="21">
        <f>IFERROR(_xlfn.MAXIFS(SkillsData!$C:$C,SkillsData!$A:$A,$A46,SkillsData!$B:$B,AX$1),"")</f>
        <v>0</v>
      </c>
      <c r="AY46" s="21">
        <f>IFERROR(_xlfn.MAXIFS(SkillsData!$C:$C,SkillsData!$A:$A,$A46,SkillsData!$B:$B,AY$1),"")</f>
        <v>0</v>
      </c>
    </row>
    <row r="47" spans="1:51" x14ac:dyDescent="0.25">
      <c r="A47" s="16"/>
      <c r="B47" s="21">
        <f>IFERROR(_xlfn.MAXIFS(SkillsData!$C:$C,SkillsData!$A:$A,$A47,SkillsData!$B:$B,B$1),"")</f>
        <v>0</v>
      </c>
      <c r="C47" s="21">
        <f>IFERROR(_xlfn.MAXIFS(SkillsData!$C:$C,SkillsData!$A:$A,$A47,SkillsData!$B:$B,C$1),"")</f>
        <v>0</v>
      </c>
      <c r="D47" s="21">
        <f>IFERROR(_xlfn.MAXIFS(SkillsData!$C:$C,SkillsData!$A:$A,$A47,SkillsData!$B:$B,D$1),"")</f>
        <v>0</v>
      </c>
      <c r="E47" s="21">
        <f>IFERROR(_xlfn.MAXIFS(SkillsData!$C:$C,SkillsData!$A:$A,$A47,SkillsData!$B:$B,E$1),"")</f>
        <v>0</v>
      </c>
      <c r="F47" s="21">
        <f>IFERROR(_xlfn.MAXIFS(SkillsData!$C:$C,SkillsData!$A:$A,$A47,SkillsData!$B:$B,F$1),"")</f>
        <v>0</v>
      </c>
      <c r="G47" s="21">
        <f>IFERROR(_xlfn.MAXIFS(SkillsData!$C:$C,SkillsData!$A:$A,$A47,SkillsData!$B:$B,G$1),"")</f>
        <v>0</v>
      </c>
      <c r="H47" s="21">
        <f>IFERROR(_xlfn.MAXIFS(SkillsData!$C:$C,SkillsData!$A:$A,$A47,SkillsData!$B:$B,H$1),"")</f>
        <v>0</v>
      </c>
      <c r="I47" s="21">
        <f>IFERROR(_xlfn.MAXIFS(SkillsData!$C:$C,SkillsData!$A:$A,$A47,SkillsData!$B:$B,I$1),"")</f>
        <v>0</v>
      </c>
      <c r="J47" s="21">
        <f>IFERROR(_xlfn.MAXIFS(SkillsData!$C:$C,SkillsData!$A:$A,$A47,SkillsData!$B:$B,J$1),"")</f>
        <v>0</v>
      </c>
      <c r="K47" s="21">
        <f>IFERROR(_xlfn.MAXIFS(SkillsData!$C:$C,SkillsData!$A:$A,$A47,SkillsData!$B:$B,K$1),"")</f>
        <v>0</v>
      </c>
      <c r="L47" s="21">
        <f>IFERROR(_xlfn.MAXIFS(SkillsData!$C:$C,SkillsData!$A:$A,$A47,SkillsData!$B:$B,L$1),"")</f>
        <v>0</v>
      </c>
      <c r="M47" s="21">
        <f>IFERROR(_xlfn.MAXIFS(SkillsData!$C:$C,SkillsData!$A:$A,$A47,SkillsData!$B:$B,M$1),"")</f>
        <v>0</v>
      </c>
      <c r="N47" s="21">
        <f>IFERROR(_xlfn.MAXIFS(SkillsData!$C:$C,SkillsData!$A:$A,$A47,SkillsData!$B:$B,N$1),"")</f>
        <v>0</v>
      </c>
      <c r="O47" s="21">
        <f>IFERROR(_xlfn.MAXIFS(SkillsData!$C:$C,SkillsData!$A:$A,$A47,SkillsData!$B:$B,O$1),"")</f>
        <v>0</v>
      </c>
      <c r="P47" s="21">
        <f>IFERROR(_xlfn.MAXIFS(SkillsData!$C:$C,SkillsData!$A:$A,$A47,SkillsData!$B:$B,P$1),"")</f>
        <v>0</v>
      </c>
      <c r="Q47" s="21">
        <f>IFERROR(_xlfn.MAXIFS(SkillsData!$C:$C,SkillsData!$A:$A,$A47,SkillsData!$B:$B,Q$1),"")</f>
        <v>0</v>
      </c>
      <c r="R47" s="21">
        <f>IFERROR(_xlfn.MAXIFS(SkillsData!$C:$C,SkillsData!$A:$A,$A47,SkillsData!$B:$B,R$1),"")</f>
        <v>0</v>
      </c>
      <c r="S47" s="21">
        <f>IFERROR(_xlfn.MAXIFS(SkillsData!$C:$C,SkillsData!$A:$A,$A47,SkillsData!$B:$B,S$1),"")</f>
        <v>0</v>
      </c>
      <c r="T47" s="21">
        <f>IFERROR(_xlfn.MAXIFS(SkillsData!$C:$C,SkillsData!$A:$A,$A47,SkillsData!$B:$B,T$1),"")</f>
        <v>0</v>
      </c>
      <c r="U47" s="21">
        <f>IFERROR(_xlfn.MAXIFS(SkillsData!$C:$C,SkillsData!$A:$A,$A47,SkillsData!$B:$B,U$1),"")</f>
        <v>0</v>
      </c>
      <c r="V47" s="21">
        <f>IFERROR(_xlfn.MAXIFS(SkillsData!$C:$C,SkillsData!$A:$A,$A47,SkillsData!$B:$B,V$1),"")</f>
        <v>0</v>
      </c>
      <c r="W47" s="21">
        <f>IFERROR(_xlfn.MAXIFS(SkillsData!$C:$C,SkillsData!$A:$A,$A47,SkillsData!$B:$B,W$1),"")</f>
        <v>0</v>
      </c>
      <c r="X47" s="21">
        <f>IFERROR(_xlfn.MAXIFS(SkillsData!$C:$C,SkillsData!$A:$A,$A47,SkillsData!$B:$B,X$1),"")</f>
        <v>0</v>
      </c>
      <c r="Y47" s="21">
        <f>IFERROR(_xlfn.MAXIFS(SkillsData!$C:$C,SkillsData!$A:$A,$A47,SkillsData!$B:$B,Y$1),"")</f>
        <v>0</v>
      </c>
      <c r="Z47" s="21">
        <f>IFERROR(_xlfn.MAXIFS(SkillsData!$C:$C,SkillsData!$A:$A,$A47,SkillsData!$B:$B,Z$1),"")</f>
        <v>0</v>
      </c>
      <c r="AA47" s="21">
        <f>IFERROR(_xlfn.MAXIFS(SkillsData!$C:$C,SkillsData!$A:$A,$A47,SkillsData!$B:$B,AA$1),"")</f>
        <v>0</v>
      </c>
      <c r="AB47" s="21">
        <f>IFERROR(_xlfn.MAXIFS(SkillsData!$C:$C,SkillsData!$A:$A,$A47,SkillsData!$B:$B,AB$1),"")</f>
        <v>0</v>
      </c>
      <c r="AC47" s="21">
        <f>IFERROR(_xlfn.MAXIFS(SkillsData!$C:$C,SkillsData!$A:$A,$A47,SkillsData!$B:$B,AC$1),"")</f>
        <v>0</v>
      </c>
      <c r="AD47" s="21">
        <f>IFERROR(_xlfn.MAXIFS(SkillsData!$C:$C,SkillsData!$A:$A,$A47,SkillsData!$B:$B,AD$1),"")</f>
        <v>0</v>
      </c>
      <c r="AE47" s="21">
        <f>IFERROR(_xlfn.MAXIFS(SkillsData!$C:$C,SkillsData!$A:$A,$A47,SkillsData!$B:$B,AE$1),"")</f>
        <v>0</v>
      </c>
      <c r="AF47" s="21">
        <f>IFERROR(_xlfn.MAXIFS(SkillsData!$C:$C,SkillsData!$A:$A,$A47,SkillsData!$B:$B,AF$1),"")</f>
        <v>0</v>
      </c>
      <c r="AG47" s="21">
        <f>IFERROR(_xlfn.MAXIFS(SkillsData!$C:$C,SkillsData!$A:$A,$A47,SkillsData!$B:$B,AG$1),"")</f>
        <v>0</v>
      </c>
      <c r="AH47" s="21">
        <f>IFERROR(_xlfn.MAXIFS(SkillsData!$C:$C,SkillsData!$A:$A,$A47,SkillsData!$B:$B,AH$1),"")</f>
        <v>0</v>
      </c>
      <c r="AI47" s="21">
        <f>IFERROR(_xlfn.MAXIFS(SkillsData!$C:$C,SkillsData!$A:$A,$A47,SkillsData!$B:$B,AI$1),"")</f>
        <v>0</v>
      </c>
      <c r="AJ47" s="21">
        <f>IFERROR(_xlfn.MAXIFS(SkillsData!$C:$C,SkillsData!$A:$A,$A47,SkillsData!$B:$B,AJ$1),"")</f>
        <v>0</v>
      </c>
      <c r="AK47" s="21">
        <f>IFERROR(_xlfn.MAXIFS(SkillsData!$C:$C,SkillsData!$A:$A,$A47,SkillsData!$B:$B,AK$1),"")</f>
        <v>0</v>
      </c>
      <c r="AL47" s="21">
        <f>IFERROR(_xlfn.MAXIFS(SkillsData!$C:$C,SkillsData!$A:$A,$A47,SkillsData!$B:$B,AL$1),"")</f>
        <v>0</v>
      </c>
      <c r="AM47" s="21">
        <f>IFERROR(_xlfn.MAXIFS(SkillsData!$C:$C,SkillsData!$A:$A,$A47,SkillsData!$B:$B,AM$1),"")</f>
        <v>0</v>
      </c>
      <c r="AN47" s="21">
        <f>IFERROR(_xlfn.MAXIFS(SkillsData!$C:$C,SkillsData!$A:$A,$A47,SkillsData!$B:$B,AN$1),"")</f>
        <v>0</v>
      </c>
      <c r="AO47" s="21">
        <f>IFERROR(_xlfn.MAXIFS(SkillsData!$C:$C,SkillsData!$A:$A,$A47,SkillsData!$B:$B,AO$1),"")</f>
        <v>0</v>
      </c>
      <c r="AP47" s="21">
        <f>IFERROR(_xlfn.MAXIFS(SkillsData!$C:$C,SkillsData!$A:$A,$A47,SkillsData!$B:$B,AP$1),"")</f>
        <v>0</v>
      </c>
      <c r="AQ47" s="21">
        <f>IFERROR(_xlfn.MAXIFS(SkillsData!$C:$C,SkillsData!$A:$A,$A47,SkillsData!$B:$B,AQ$1),"")</f>
        <v>0</v>
      </c>
      <c r="AR47" s="21">
        <f>IFERROR(_xlfn.MAXIFS(SkillsData!$C:$C,SkillsData!$A:$A,$A47,SkillsData!$B:$B,AR$1),"")</f>
        <v>0</v>
      </c>
      <c r="AS47" s="21">
        <f>IFERROR(_xlfn.MAXIFS(SkillsData!$C:$C,SkillsData!$A:$A,$A47,SkillsData!$B:$B,AS$1),"")</f>
        <v>0</v>
      </c>
      <c r="AT47" s="21">
        <f>IFERROR(_xlfn.MAXIFS(SkillsData!$C:$C,SkillsData!$A:$A,$A47,SkillsData!$B:$B,AT$1),"")</f>
        <v>0</v>
      </c>
      <c r="AU47" s="21">
        <f>IFERROR(_xlfn.MAXIFS(SkillsData!$C:$C,SkillsData!$A:$A,$A47,SkillsData!$B:$B,AU$1),"")</f>
        <v>0</v>
      </c>
      <c r="AV47" s="21">
        <f>IFERROR(_xlfn.MAXIFS(SkillsData!$C:$C,SkillsData!$A:$A,$A47,SkillsData!$B:$B,AV$1),"")</f>
        <v>0</v>
      </c>
      <c r="AW47" s="21">
        <f>IFERROR(_xlfn.MAXIFS(SkillsData!$C:$C,SkillsData!$A:$A,$A47,SkillsData!$B:$B,AW$1),"")</f>
        <v>0</v>
      </c>
      <c r="AX47" s="21">
        <f>IFERROR(_xlfn.MAXIFS(SkillsData!$C:$C,SkillsData!$A:$A,$A47,SkillsData!$B:$B,AX$1),"")</f>
        <v>0</v>
      </c>
      <c r="AY47" s="21">
        <f>IFERROR(_xlfn.MAXIFS(SkillsData!$C:$C,SkillsData!$A:$A,$A47,SkillsData!$B:$B,AY$1),"")</f>
        <v>0</v>
      </c>
    </row>
    <row r="48" spans="1:51" x14ac:dyDescent="0.25">
      <c r="A48" s="16"/>
      <c r="B48" s="21">
        <f>IFERROR(_xlfn.MAXIFS(SkillsData!$C:$C,SkillsData!$A:$A,$A48,SkillsData!$B:$B,B$1),"")</f>
        <v>0</v>
      </c>
      <c r="C48" s="21">
        <f>IFERROR(_xlfn.MAXIFS(SkillsData!$C:$C,SkillsData!$A:$A,$A48,SkillsData!$B:$B,C$1),"")</f>
        <v>0</v>
      </c>
      <c r="D48" s="21">
        <f>IFERROR(_xlfn.MAXIFS(SkillsData!$C:$C,SkillsData!$A:$A,$A48,SkillsData!$B:$B,D$1),"")</f>
        <v>0</v>
      </c>
      <c r="E48" s="21">
        <f>IFERROR(_xlfn.MAXIFS(SkillsData!$C:$C,SkillsData!$A:$A,$A48,SkillsData!$B:$B,E$1),"")</f>
        <v>0</v>
      </c>
      <c r="F48" s="21">
        <f>IFERROR(_xlfn.MAXIFS(SkillsData!$C:$C,SkillsData!$A:$A,$A48,SkillsData!$B:$B,F$1),"")</f>
        <v>0</v>
      </c>
      <c r="G48" s="21">
        <f>IFERROR(_xlfn.MAXIFS(SkillsData!$C:$C,SkillsData!$A:$A,$A48,SkillsData!$B:$B,G$1),"")</f>
        <v>0</v>
      </c>
      <c r="H48" s="21">
        <f>IFERROR(_xlfn.MAXIFS(SkillsData!$C:$C,SkillsData!$A:$A,$A48,SkillsData!$B:$B,H$1),"")</f>
        <v>0</v>
      </c>
      <c r="I48" s="21">
        <f>IFERROR(_xlfn.MAXIFS(SkillsData!$C:$C,SkillsData!$A:$A,$A48,SkillsData!$B:$B,I$1),"")</f>
        <v>0</v>
      </c>
      <c r="J48" s="21">
        <f>IFERROR(_xlfn.MAXIFS(SkillsData!$C:$C,SkillsData!$A:$A,$A48,SkillsData!$B:$B,J$1),"")</f>
        <v>0</v>
      </c>
      <c r="K48" s="21">
        <f>IFERROR(_xlfn.MAXIFS(SkillsData!$C:$C,SkillsData!$A:$A,$A48,SkillsData!$B:$B,K$1),"")</f>
        <v>0</v>
      </c>
      <c r="L48" s="21">
        <f>IFERROR(_xlfn.MAXIFS(SkillsData!$C:$C,SkillsData!$A:$A,$A48,SkillsData!$B:$B,L$1),"")</f>
        <v>0</v>
      </c>
      <c r="M48" s="21">
        <f>IFERROR(_xlfn.MAXIFS(SkillsData!$C:$C,SkillsData!$A:$A,$A48,SkillsData!$B:$B,M$1),"")</f>
        <v>0</v>
      </c>
      <c r="N48" s="21">
        <f>IFERROR(_xlfn.MAXIFS(SkillsData!$C:$C,SkillsData!$A:$A,$A48,SkillsData!$B:$B,N$1),"")</f>
        <v>0</v>
      </c>
      <c r="O48" s="21">
        <f>IFERROR(_xlfn.MAXIFS(SkillsData!$C:$C,SkillsData!$A:$A,$A48,SkillsData!$B:$B,O$1),"")</f>
        <v>0</v>
      </c>
      <c r="P48" s="21">
        <f>IFERROR(_xlfn.MAXIFS(SkillsData!$C:$C,SkillsData!$A:$A,$A48,SkillsData!$B:$B,P$1),"")</f>
        <v>0</v>
      </c>
      <c r="Q48" s="21">
        <f>IFERROR(_xlfn.MAXIFS(SkillsData!$C:$C,SkillsData!$A:$A,$A48,SkillsData!$B:$B,Q$1),"")</f>
        <v>0</v>
      </c>
      <c r="R48" s="21">
        <f>IFERROR(_xlfn.MAXIFS(SkillsData!$C:$C,SkillsData!$A:$A,$A48,SkillsData!$B:$B,R$1),"")</f>
        <v>0</v>
      </c>
      <c r="S48" s="21">
        <f>IFERROR(_xlfn.MAXIFS(SkillsData!$C:$C,SkillsData!$A:$A,$A48,SkillsData!$B:$B,S$1),"")</f>
        <v>0</v>
      </c>
      <c r="T48" s="21">
        <f>IFERROR(_xlfn.MAXIFS(SkillsData!$C:$C,SkillsData!$A:$A,$A48,SkillsData!$B:$B,T$1),"")</f>
        <v>0</v>
      </c>
      <c r="U48" s="21">
        <f>IFERROR(_xlfn.MAXIFS(SkillsData!$C:$C,SkillsData!$A:$A,$A48,SkillsData!$B:$B,U$1),"")</f>
        <v>0</v>
      </c>
      <c r="V48" s="21">
        <f>IFERROR(_xlfn.MAXIFS(SkillsData!$C:$C,SkillsData!$A:$A,$A48,SkillsData!$B:$B,V$1),"")</f>
        <v>0</v>
      </c>
      <c r="W48" s="21">
        <f>IFERROR(_xlfn.MAXIFS(SkillsData!$C:$C,SkillsData!$A:$A,$A48,SkillsData!$B:$B,W$1),"")</f>
        <v>0</v>
      </c>
      <c r="X48" s="21">
        <f>IFERROR(_xlfn.MAXIFS(SkillsData!$C:$C,SkillsData!$A:$A,$A48,SkillsData!$B:$B,X$1),"")</f>
        <v>0</v>
      </c>
      <c r="Y48" s="21">
        <f>IFERROR(_xlfn.MAXIFS(SkillsData!$C:$C,SkillsData!$A:$A,$A48,SkillsData!$B:$B,Y$1),"")</f>
        <v>0</v>
      </c>
      <c r="Z48" s="21">
        <f>IFERROR(_xlfn.MAXIFS(SkillsData!$C:$C,SkillsData!$A:$A,$A48,SkillsData!$B:$B,Z$1),"")</f>
        <v>0</v>
      </c>
      <c r="AA48" s="21">
        <f>IFERROR(_xlfn.MAXIFS(SkillsData!$C:$C,SkillsData!$A:$A,$A48,SkillsData!$B:$B,AA$1),"")</f>
        <v>0</v>
      </c>
      <c r="AB48" s="21">
        <f>IFERROR(_xlfn.MAXIFS(SkillsData!$C:$C,SkillsData!$A:$A,$A48,SkillsData!$B:$B,AB$1),"")</f>
        <v>0</v>
      </c>
      <c r="AC48" s="21">
        <f>IFERROR(_xlfn.MAXIFS(SkillsData!$C:$C,SkillsData!$A:$A,$A48,SkillsData!$B:$B,AC$1),"")</f>
        <v>0</v>
      </c>
      <c r="AD48" s="21">
        <f>IFERROR(_xlfn.MAXIFS(SkillsData!$C:$C,SkillsData!$A:$A,$A48,SkillsData!$B:$B,AD$1),"")</f>
        <v>0</v>
      </c>
      <c r="AE48" s="21">
        <f>IFERROR(_xlfn.MAXIFS(SkillsData!$C:$C,SkillsData!$A:$A,$A48,SkillsData!$B:$B,AE$1),"")</f>
        <v>0</v>
      </c>
      <c r="AF48" s="21">
        <f>IFERROR(_xlfn.MAXIFS(SkillsData!$C:$C,SkillsData!$A:$A,$A48,SkillsData!$B:$B,AF$1),"")</f>
        <v>0</v>
      </c>
      <c r="AG48" s="21">
        <f>IFERROR(_xlfn.MAXIFS(SkillsData!$C:$C,SkillsData!$A:$A,$A48,SkillsData!$B:$B,AG$1),"")</f>
        <v>0</v>
      </c>
      <c r="AH48" s="21">
        <f>IFERROR(_xlfn.MAXIFS(SkillsData!$C:$C,SkillsData!$A:$A,$A48,SkillsData!$B:$B,AH$1),"")</f>
        <v>0</v>
      </c>
      <c r="AI48" s="21">
        <f>IFERROR(_xlfn.MAXIFS(SkillsData!$C:$C,SkillsData!$A:$A,$A48,SkillsData!$B:$B,AI$1),"")</f>
        <v>0</v>
      </c>
      <c r="AJ48" s="21">
        <f>IFERROR(_xlfn.MAXIFS(SkillsData!$C:$C,SkillsData!$A:$A,$A48,SkillsData!$B:$B,AJ$1),"")</f>
        <v>0</v>
      </c>
      <c r="AK48" s="21">
        <f>IFERROR(_xlfn.MAXIFS(SkillsData!$C:$C,SkillsData!$A:$A,$A48,SkillsData!$B:$B,AK$1),"")</f>
        <v>0</v>
      </c>
      <c r="AL48" s="21">
        <f>IFERROR(_xlfn.MAXIFS(SkillsData!$C:$C,SkillsData!$A:$A,$A48,SkillsData!$B:$B,AL$1),"")</f>
        <v>0</v>
      </c>
      <c r="AM48" s="21">
        <f>IFERROR(_xlfn.MAXIFS(SkillsData!$C:$C,SkillsData!$A:$A,$A48,SkillsData!$B:$B,AM$1),"")</f>
        <v>0</v>
      </c>
      <c r="AN48" s="21">
        <f>IFERROR(_xlfn.MAXIFS(SkillsData!$C:$C,SkillsData!$A:$A,$A48,SkillsData!$B:$B,AN$1),"")</f>
        <v>0</v>
      </c>
      <c r="AO48" s="21">
        <f>IFERROR(_xlfn.MAXIFS(SkillsData!$C:$C,SkillsData!$A:$A,$A48,SkillsData!$B:$B,AO$1),"")</f>
        <v>0</v>
      </c>
      <c r="AP48" s="21">
        <f>IFERROR(_xlfn.MAXIFS(SkillsData!$C:$C,SkillsData!$A:$A,$A48,SkillsData!$B:$B,AP$1),"")</f>
        <v>0</v>
      </c>
      <c r="AQ48" s="21">
        <f>IFERROR(_xlfn.MAXIFS(SkillsData!$C:$C,SkillsData!$A:$A,$A48,SkillsData!$B:$B,AQ$1),"")</f>
        <v>0</v>
      </c>
      <c r="AR48" s="21">
        <f>IFERROR(_xlfn.MAXIFS(SkillsData!$C:$C,SkillsData!$A:$A,$A48,SkillsData!$B:$B,AR$1),"")</f>
        <v>0</v>
      </c>
      <c r="AS48" s="21">
        <f>IFERROR(_xlfn.MAXIFS(SkillsData!$C:$C,SkillsData!$A:$A,$A48,SkillsData!$B:$B,AS$1),"")</f>
        <v>0</v>
      </c>
      <c r="AT48" s="21">
        <f>IFERROR(_xlfn.MAXIFS(SkillsData!$C:$C,SkillsData!$A:$A,$A48,SkillsData!$B:$B,AT$1),"")</f>
        <v>0</v>
      </c>
      <c r="AU48" s="21">
        <f>IFERROR(_xlfn.MAXIFS(SkillsData!$C:$C,SkillsData!$A:$A,$A48,SkillsData!$B:$B,AU$1),"")</f>
        <v>0</v>
      </c>
      <c r="AV48" s="21">
        <f>IFERROR(_xlfn.MAXIFS(SkillsData!$C:$C,SkillsData!$A:$A,$A48,SkillsData!$B:$B,AV$1),"")</f>
        <v>0</v>
      </c>
      <c r="AW48" s="21">
        <f>IFERROR(_xlfn.MAXIFS(SkillsData!$C:$C,SkillsData!$A:$A,$A48,SkillsData!$B:$B,AW$1),"")</f>
        <v>0</v>
      </c>
      <c r="AX48" s="21">
        <f>IFERROR(_xlfn.MAXIFS(SkillsData!$C:$C,SkillsData!$A:$A,$A48,SkillsData!$B:$B,AX$1),"")</f>
        <v>0</v>
      </c>
      <c r="AY48" s="21">
        <f>IFERROR(_xlfn.MAXIFS(SkillsData!$C:$C,SkillsData!$A:$A,$A48,SkillsData!$B:$B,AY$1),"")</f>
        <v>0</v>
      </c>
    </row>
    <row r="49" spans="1:51" x14ac:dyDescent="0.25">
      <c r="A49" s="16"/>
      <c r="B49" s="21">
        <f>IFERROR(_xlfn.MAXIFS(SkillsData!$C:$C,SkillsData!$A:$A,$A49,SkillsData!$B:$B,B$1),"")</f>
        <v>0</v>
      </c>
      <c r="C49" s="21">
        <f>IFERROR(_xlfn.MAXIFS(SkillsData!$C:$C,SkillsData!$A:$A,$A49,SkillsData!$B:$B,C$1),"")</f>
        <v>0</v>
      </c>
      <c r="D49" s="21">
        <f>IFERROR(_xlfn.MAXIFS(SkillsData!$C:$C,SkillsData!$A:$A,$A49,SkillsData!$B:$B,D$1),"")</f>
        <v>0</v>
      </c>
      <c r="E49" s="21">
        <f>IFERROR(_xlfn.MAXIFS(SkillsData!$C:$C,SkillsData!$A:$A,$A49,SkillsData!$B:$B,E$1),"")</f>
        <v>0</v>
      </c>
      <c r="F49" s="21">
        <f>IFERROR(_xlfn.MAXIFS(SkillsData!$C:$C,SkillsData!$A:$A,$A49,SkillsData!$B:$B,F$1),"")</f>
        <v>0</v>
      </c>
      <c r="G49" s="21">
        <f>IFERROR(_xlfn.MAXIFS(SkillsData!$C:$C,SkillsData!$A:$A,$A49,SkillsData!$B:$B,G$1),"")</f>
        <v>0</v>
      </c>
      <c r="H49" s="21">
        <f>IFERROR(_xlfn.MAXIFS(SkillsData!$C:$C,SkillsData!$A:$A,$A49,SkillsData!$B:$B,H$1),"")</f>
        <v>0</v>
      </c>
      <c r="I49" s="21">
        <f>IFERROR(_xlfn.MAXIFS(SkillsData!$C:$C,SkillsData!$A:$A,$A49,SkillsData!$B:$B,I$1),"")</f>
        <v>0</v>
      </c>
      <c r="J49" s="21">
        <f>IFERROR(_xlfn.MAXIFS(SkillsData!$C:$C,SkillsData!$A:$A,$A49,SkillsData!$B:$B,J$1),"")</f>
        <v>0</v>
      </c>
      <c r="K49" s="21">
        <f>IFERROR(_xlfn.MAXIFS(SkillsData!$C:$C,SkillsData!$A:$A,$A49,SkillsData!$B:$B,K$1),"")</f>
        <v>0</v>
      </c>
      <c r="L49" s="21">
        <f>IFERROR(_xlfn.MAXIFS(SkillsData!$C:$C,SkillsData!$A:$A,$A49,SkillsData!$B:$B,L$1),"")</f>
        <v>0</v>
      </c>
      <c r="M49" s="21">
        <f>IFERROR(_xlfn.MAXIFS(SkillsData!$C:$C,SkillsData!$A:$A,$A49,SkillsData!$B:$B,M$1),"")</f>
        <v>0</v>
      </c>
      <c r="N49" s="21">
        <f>IFERROR(_xlfn.MAXIFS(SkillsData!$C:$C,SkillsData!$A:$A,$A49,SkillsData!$B:$B,N$1),"")</f>
        <v>0</v>
      </c>
      <c r="O49" s="21">
        <f>IFERROR(_xlfn.MAXIFS(SkillsData!$C:$C,SkillsData!$A:$A,$A49,SkillsData!$B:$B,O$1),"")</f>
        <v>0</v>
      </c>
      <c r="P49" s="21">
        <f>IFERROR(_xlfn.MAXIFS(SkillsData!$C:$C,SkillsData!$A:$A,$A49,SkillsData!$B:$B,P$1),"")</f>
        <v>0</v>
      </c>
      <c r="Q49" s="21">
        <f>IFERROR(_xlfn.MAXIFS(SkillsData!$C:$C,SkillsData!$A:$A,$A49,SkillsData!$B:$B,Q$1),"")</f>
        <v>0</v>
      </c>
      <c r="R49" s="21">
        <f>IFERROR(_xlfn.MAXIFS(SkillsData!$C:$C,SkillsData!$A:$A,$A49,SkillsData!$B:$B,R$1),"")</f>
        <v>0</v>
      </c>
      <c r="S49" s="21">
        <f>IFERROR(_xlfn.MAXIFS(SkillsData!$C:$C,SkillsData!$A:$A,$A49,SkillsData!$B:$B,S$1),"")</f>
        <v>0</v>
      </c>
      <c r="T49" s="21">
        <f>IFERROR(_xlfn.MAXIFS(SkillsData!$C:$C,SkillsData!$A:$A,$A49,SkillsData!$B:$B,T$1),"")</f>
        <v>0</v>
      </c>
      <c r="U49" s="21">
        <f>IFERROR(_xlfn.MAXIFS(SkillsData!$C:$C,SkillsData!$A:$A,$A49,SkillsData!$B:$B,U$1),"")</f>
        <v>0</v>
      </c>
      <c r="V49" s="21">
        <f>IFERROR(_xlfn.MAXIFS(SkillsData!$C:$C,SkillsData!$A:$A,$A49,SkillsData!$B:$B,V$1),"")</f>
        <v>0</v>
      </c>
      <c r="W49" s="21">
        <f>IFERROR(_xlfn.MAXIFS(SkillsData!$C:$C,SkillsData!$A:$A,$A49,SkillsData!$B:$B,W$1),"")</f>
        <v>0</v>
      </c>
      <c r="X49" s="21">
        <f>IFERROR(_xlfn.MAXIFS(SkillsData!$C:$C,SkillsData!$A:$A,$A49,SkillsData!$B:$B,X$1),"")</f>
        <v>0</v>
      </c>
      <c r="Y49" s="21">
        <f>IFERROR(_xlfn.MAXIFS(SkillsData!$C:$C,SkillsData!$A:$A,$A49,SkillsData!$B:$B,Y$1),"")</f>
        <v>0</v>
      </c>
      <c r="Z49" s="21">
        <f>IFERROR(_xlfn.MAXIFS(SkillsData!$C:$C,SkillsData!$A:$A,$A49,SkillsData!$B:$B,Z$1),"")</f>
        <v>0</v>
      </c>
      <c r="AA49" s="21">
        <f>IFERROR(_xlfn.MAXIFS(SkillsData!$C:$C,SkillsData!$A:$A,$A49,SkillsData!$B:$B,AA$1),"")</f>
        <v>0</v>
      </c>
      <c r="AB49" s="21">
        <f>IFERROR(_xlfn.MAXIFS(SkillsData!$C:$C,SkillsData!$A:$A,$A49,SkillsData!$B:$B,AB$1),"")</f>
        <v>0</v>
      </c>
      <c r="AC49" s="21">
        <f>IFERROR(_xlfn.MAXIFS(SkillsData!$C:$C,SkillsData!$A:$A,$A49,SkillsData!$B:$B,AC$1),"")</f>
        <v>0</v>
      </c>
      <c r="AD49" s="21">
        <f>IFERROR(_xlfn.MAXIFS(SkillsData!$C:$C,SkillsData!$A:$A,$A49,SkillsData!$B:$B,AD$1),"")</f>
        <v>0</v>
      </c>
      <c r="AE49" s="21">
        <f>IFERROR(_xlfn.MAXIFS(SkillsData!$C:$C,SkillsData!$A:$A,$A49,SkillsData!$B:$B,AE$1),"")</f>
        <v>0</v>
      </c>
      <c r="AF49" s="21">
        <f>IFERROR(_xlfn.MAXIFS(SkillsData!$C:$C,SkillsData!$A:$A,$A49,SkillsData!$B:$B,AF$1),"")</f>
        <v>0</v>
      </c>
      <c r="AG49" s="21">
        <f>IFERROR(_xlfn.MAXIFS(SkillsData!$C:$C,SkillsData!$A:$A,$A49,SkillsData!$B:$B,AG$1),"")</f>
        <v>0</v>
      </c>
      <c r="AH49" s="21">
        <f>IFERROR(_xlfn.MAXIFS(SkillsData!$C:$C,SkillsData!$A:$A,$A49,SkillsData!$B:$B,AH$1),"")</f>
        <v>0</v>
      </c>
      <c r="AI49" s="21">
        <f>IFERROR(_xlfn.MAXIFS(SkillsData!$C:$C,SkillsData!$A:$A,$A49,SkillsData!$B:$B,AI$1),"")</f>
        <v>0</v>
      </c>
      <c r="AJ49" s="21">
        <f>IFERROR(_xlfn.MAXIFS(SkillsData!$C:$C,SkillsData!$A:$A,$A49,SkillsData!$B:$B,AJ$1),"")</f>
        <v>0</v>
      </c>
      <c r="AK49" s="21">
        <f>IFERROR(_xlfn.MAXIFS(SkillsData!$C:$C,SkillsData!$A:$A,$A49,SkillsData!$B:$B,AK$1),"")</f>
        <v>0</v>
      </c>
      <c r="AL49" s="21">
        <f>IFERROR(_xlfn.MAXIFS(SkillsData!$C:$C,SkillsData!$A:$A,$A49,SkillsData!$B:$B,AL$1),"")</f>
        <v>0</v>
      </c>
      <c r="AM49" s="21">
        <f>IFERROR(_xlfn.MAXIFS(SkillsData!$C:$C,SkillsData!$A:$A,$A49,SkillsData!$B:$B,AM$1),"")</f>
        <v>0</v>
      </c>
      <c r="AN49" s="21">
        <f>IFERROR(_xlfn.MAXIFS(SkillsData!$C:$C,SkillsData!$A:$A,$A49,SkillsData!$B:$B,AN$1),"")</f>
        <v>0</v>
      </c>
      <c r="AO49" s="21">
        <f>IFERROR(_xlfn.MAXIFS(SkillsData!$C:$C,SkillsData!$A:$A,$A49,SkillsData!$B:$B,AO$1),"")</f>
        <v>0</v>
      </c>
      <c r="AP49" s="21">
        <f>IFERROR(_xlfn.MAXIFS(SkillsData!$C:$C,SkillsData!$A:$A,$A49,SkillsData!$B:$B,AP$1),"")</f>
        <v>0</v>
      </c>
      <c r="AQ49" s="21">
        <f>IFERROR(_xlfn.MAXIFS(SkillsData!$C:$C,SkillsData!$A:$A,$A49,SkillsData!$B:$B,AQ$1),"")</f>
        <v>0</v>
      </c>
      <c r="AR49" s="21">
        <f>IFERROR(_xlfn.MAXIFS(SkillsData!$C:$C,SkillsData!$A:$A,$A49,SkillsData!$B:$B,AR$1),"")</f>
        <v>0</v>
      </c>
      <c r="AS49" s="21">
        <f>IFERROR(_xlfn.MAXIFS(SkillsData!$C:$C,SkillsData!$A:$A,$A49,SkillsData!$B:$B,AS$1),"")</f>
        <v>0</v>
      </c>
      <c r="AT49" s="21">
        <f>IFERROR(_xlfn.MAXIFS(SkillsData!$C:$C,SkillsData!$A:$A,$A49,SkillsData!$B:$B,AT$1),"")</f>
        <v>0</v>
      </c>
      <c r="AU49" s="21">
        <f>IFERROR(_xlfn.MAXIFS(SkillsData!$C:$C,SkillsData!$A:$A,$A49,SkillsData!$B:$B,AU$1),"")</f>
        <v>0</v>
      </c>
      <c r="AV49" s="21">
        <f>IFERROR(_xlfn.MAXIFS(SkillsData!$C:$C,SkillsData!$A:$A,$A49,SkillsData!$B:$B,AV$1),"")</f>
        <v>0</v>
      </c>
      <c r="AW49" s="21">
        <f>IFERROR(_xlfn.MAXIFS(SkillsData!$C:$C,SkillsData!$A:$A,$A49,SkillsData!$B:$B,AW$1),"")</f>
        <v>0</v>
      </c>
      <c r="AX49" s="21">
        <f>IFERROR(_xlfn.MAXIFS(SkillsData!$C:$C,SkillsData!$A:$A,$A49,SkillsData!$B:$B,AX$1),"")</f>
        <v>0</v>
      </c>
      <c r="AY49" s="21">
        <f>IFERROR(_xlfn.MAXIFS(SkillsData!$C:$C,SkillsData!$A:$A,$A49,SkillsData!$B:$B,AY$1),"")</f>
        <v>0</v>
      </c>
    </row>
    <row r="50" spans="1:51" x14ac:dyDescent="0.25">
      <c r="A50" s="16"/>
      <c r="B50" s="21">
        <f>IFERROR(_xlfn.MAXIFS(SkillsData!$C:$C,SkillsData!$A:$A,$A50,SkillsData!$B:$B,B$1),"")</f>
        <v>0</v>
      </c>
      <c r="C50" s="21">
        <f>IFERROR(_xlfn.MAXIFS(SkillsData!$C:$C,SkillsData!$A:$A,$A50,SkillsData!$B:$B,C$1),"")</f>
        <v>0</v>
      </c>
      <c r="D50" s="21">
        <f>IFERROR(_xlfn.MAXIFS(SkillsData!$C:$C,SkillsData!$A:$A,$A50,SkillsData!$B:$B,D$1),"")</f>
        <v>0</v>
      </c>
      <c r="E50" s="21">
        <f>IFERROR(_xlfn.MAXIFS(SkillsData!$C:$C,SkillsData!$A:$A,$A50,SkillsData!$B:$B,E$1),"")</f>
        <v>0</v>
      </c>
      <c r="F50" s="21">
        <f>IFERROR(_xlfn.MAXIFS(SkillsData!$C:$C,SkillsData!$A:$A,$A50,SkillsData!$B:$B,F$1),"")</f>
        <v>0</v>
      </c>
      <c r="G50" s="21">
        <f>IFERROR(_xlfn.MAXIFS(SkillsData!$C:$C,SkillsData!$A:$A,$A50,SkillsData!$B:$B,G$1),"")</f>
        <v>0</v>
      </c>
      <c r="H50" s="21">
        <f>IFERROR(_xlfn.MAXIFS(SkillsData!$C:$C,SkillsData!$A:$A,$A50,SkillsData!$B:$B,H$1),"")</f>
        <v>0</v>
      </c>
      <c r="I50" s="21">
        <f>IFERROR(_xlfn.MAXIFS(SkillsData!$C:$C,SkillsData!$A:$A,$A50,SkillsData!$B:$B,I$1),"")</f>
        <v>0</v>
      </c>
      <c r="J50" s="21">
        <f>IFERROR(_xlfn.MAXIFS(SkillsData!$C:$C,SkillsData!$A:$A,$A50,SkillsData!$B:$B,J$1),"")</f>
        <v>0</v>
      </c>
      <c r="K50" s="21">
        <f>IFERROR(_xlfn.MAXIFS(SkillsData!$C:$C,SkillsData!$A:$A,$A50,SkillsData!$B:$B,K$1),"")</f>
        <v>0</v>
      </c>
      <c r="L50" s="21">
        <f>IFERROR(_xlfn.MAXIFS(SkillsData!$C:$C,SkillsData!$A:$A,$A50,SkillsData!$B:$B,L$1),"")</f>
        <v>0</v>
      </c>
      <c r="M50" s="21">
        <f>IFERROR(_xlfn.MAXIFS(SkillsData!$C:$C,SkillsData!$A:$A,$A50,SkillsData!$B:$B,M$1),"")</f>
        <v>0</v>
      </c>
      <c r="N50" s="21">
        <f>IFERROR(_xlfn.MAXIFS(SkillsData!$C:$C,SkillsData!$A:$A,$A50,SkillsData!$B:$B,N$1),"")</f>
        <v>0</v>
      </c>
      <c r="O50" s="21">
        <f>IFERROR(_xlfn.MAXIFS(SkillsData!$C:$C,SkillsData!$A:$A,$A50,SkillsData!$B:$B,O$1),"")</f>
        <v>0</v>
      </c>
      <c r="P50" s="21">
        <f>IFERROR(_xlfn.MAXIFS(SkillsData!$C:$C,SkillsData!$A:$A,$A50,SkillsData!$B:$B,P$1),"")</f>
        <v>0</v>
      </c>
      <c r="Q50" s="21">
        <f>IFERROR(_xlfn.MAXIFS(SkillsData!$C:$C,SkillsData!$A:$A,$A50,SkillsData!$B:$B,Q$1),"")</f>
        <v>0</v>
      </c>
      <c r="R50" s="21">
        <f>IFERROR(_xlfn.MAXIFS(SkillsData!$C:$C,SkillsData!$A:$A,$A50,SkillsData!$B:$B,R$1),"")</f>
        <v>0</v>
      </c>
      <c r="S50" s="21">
        <f>IFERROR(_xlfn.MAXIFS(SkillsData!$C:$C,SkillsData!$A:$A,$A50,SkillsData!$B:$B,S$1),"")</f>
        <v>0</v>
      </c>
      <c r="T50" s="21">
        <f>IFERROR(_xlfn.MAXIFS(SkillsData!$C:$C,SkillsData!$A:$A,$A50,SkillsData!$B:$B,T$1),"")</f>
        <v>0</v>
      </c>
      <c r="U50" s="21">
        <f>IFERROR(_xlfn.MAXIFS(SkillsData!$C:$C,SkillsData!$A:$A,$A50,SkillsData!$B:$B,U$1),"")</f>
        <v>0</v>
      </c>
      <c r="V50" s="21">
        <f>IFERROR(_xlfn.MAXIFS(SkillsData!$C:$C,SkillsData!$A:$A,$A50,SkillsData!$B:$B,V$1),"")</f>
        <v>0</v>
      </c>
      <c r="W50" s="21">
        <f>IFERROR(_xlfn.MAXIFS(SkillsData!$C:$C,SkillsData!$A:$A,$A50,SkillsData!$B:$B,W$1),"")</f>
        <v>0</v>
      </c>
      <c r="X50" s="21">
        <f>IFERROR(_xlfn.MAXIFS(SkillsData!$C:$C,SkillsData!$A:$A,$A50,SkillsData!$B:$B,X$1),"")</f>
        <v>0</v>
      </c>
      <c r="Y50" s="21">
        <f>IFERROR(_xlfn.MAXIFS(SkillsData!$C:$C,SkillsData!$A:$A,$A50,SkillsData!$B:$B,Y$1),"")</f>
        <v>0</v>
      </c>
      <c r="Z50" s="21">
        <f>IFERROR(_xlfn.MAXIFS(SkillsData!$C:$C,SkillsData!$A:$A,$A50,SkillsData!$B:$B,Z$1),"")</f>
        <v>0</v>
      </c>
      <c r="AA50" s="21">
        <f>IFERROR(_xlfn.MAXIFS(SkillsData!$C:$C,SkillsData!$A:$A,$A50,SkillsData!$B:$B,AA$1),"")</f>
        <v>0</v>
      </c>
      <c r="AB50" s="21">
        <f>IFERROR(_xlfn.MAXIFS(SkillsData!$C:$C,SkillsData!$A:$A,$A50,SkillsData!$B:$B,AB$1),"")</f>
        <v>0</v>
      </c>
      <c r="AC50" s="21">
        <f>IFERROR(_xlfn.MAXIFS(SkillsData!$C:$C,SkillsData!$A:$A,$A50,SkillsData!$B:$B,AC$1),"")</f>
        <v>0</v>
      </c>
      <c r="AD50" s="21">
        <f>IFERROR(_xlfn.MAXIFS(SkillsData!$C:$C,SkillsData!$A:$A,$A50,SkillsData!$B:$B,AD$1),"")</f>
        <v>0</v>
      </c>
      <c r="AE50" s="21">
        <f>IFERROR(_xlfn.MAXIFS(SkillsData!$C:$C,SkillsData!$A:$A,$A50,SkillsData!$B:$B,AE$1),"")</f>
        <v>0</v>
      </c>
      <c r="AF50" s="21">
        <f>IFERROR(_xlfn.MAXIFS(SkillsData!$C:$C,SkillsData!$A:$A,$A50,SkillsData!$B:$B,AF$1),"")</f>
        <v>0</v>
      </c>
      <c r="AG50" s="21">
        <f>IFERROR(_xlfn.MAXIFS(SkillsData!$C:$C,SkillsData!$A:$A,$A50,SkillsData!$B:$B,AG$1),"")</f>
        <v>0</v>
      </c>
      <c r="AH50" s="21">
        <f>IFERROR(_xlfn.MAXIFS(SkillsData!$C:$C,SkillsData!$A:$A,$A50,SkillsData!$B:$B,AH$1),"")</f>
        <v>0</v>
      </c>
      <c r="AI50" s="21">
        <f>IFERROR(_xlfn.MAXIFS(SkillsData!$C:$C,SkillsData!$A:$A,$A50,SkillsData!$B:$B,AI$1),"")</f>
        <v>0</v>
      </c>
      <c r="AJ50" s="21">
        <f>IFERROR(_xlfn.MAXIFS(SkillsData!$C:$C,SkillsData!$A:$A,$A50,SkillsData!$B:$B,AJ$1),"")</f>
        <v>0</v>
      </c>
      <c r="AK50" s="21">
        <f>IFERROR(_xlfn.MAXIFS(SkillsData!$C:$C,SkillsData!$A:$A,$A50,SkillsData!$B:$B,AK$1),"")</f>
        <v>0</v>
      </c>
      <c r="AL50" s="21">
        <f>IFERROR(_xlfn.MAXIFS(SkillsData!$C:$C,SkillsData!$A:$A,$A50,SkillsData!$B:$B,AL$1),"")</f>
        <v>0</v>
      </c>
      <c r="AM50" s="21">
        <f>IFERROR(_xlfn.MAXIFS(SkillsData!$C:$C,SkillsData!$A:$A,$A50,SkillsData!$B:$B,AM$1),"")</f>
        <v>0</v>
      </c>
      <c r="AN50" s="21">
        <f>IFERROR(_xlfn.MAXIFS(SkillsData!$C:$C,SkillsData!$A:$A,$A50,SkillsData!$B:$B,AN$1),"")</f>
        <v>0</v>
      </c>
      <c r="AO50" s="21">
        <f>IFERROR(_xlfn.MAXIFS(SkillsData!$C:$C,SkillsData!$A:$A,$A50,SkillsData!$B:$B,AO$1),"")</f>
        <v>0</v>
      </c>
      <c r="AP50" s="21">
        <f>IFERROR(_xlfn.MAXIFS(SkillsData!$C:$C,SkillsData!$A:$A,$A50,SkillsData!$B:$B,AP$1),"")</f>
        <v>0</v>
      </c>
      <c r="AQ50" s="21">
        <f>IFERROR(_xlfn.MAXIFS(SkillsData!$C:$C,SkillsData!$A:$A,$A50,SkillsData!$B:$B,AQ$1),"")</f>
        <v>0</v>
      </c>
      <c r="AR50" s="21">
        <f>IFERROR(_xlfn.MAXIFS(SkillsData!$C:$C,SkillsData!$A:$A,$A50,SkillsData!$B:$B,AR$1),"")</f>
        <v>0</v>
      </c>
      <c r="AS50" s="21">
        <f>IFERROR(_xlfn.MAXIFS(SkillsData!$C:$C,SkillsData!$A:$A,$A50,SkillsData!$B:$B,AS$1),"")</f>
        <v>0</v>
      </c>
      <c r="AT50" s="21">
        <f>IFERROR(_xlfn.MAXIFS(SkillsData!$C:$C,SkillsData!$A:$A,$A50,SkillsData!$B:$B,AT$1),"")</f>
        <v>0</v>
      </c>
      <c r="AU50" s="21">
        <f>IFERROR(_xlfn.MAXIFS(SkillsData!$C:$C,SkillsData!$A:$A,$A50,SkillsData!$B:$B,AU$1),"")</f>
        <v>0</v>
      </c>
      <c r="AV50" s="21">
        <f>IFERROR(_xlfn.MAXIFS(SkillsData!$C:$C,SkillsData!$A:$A,$A50,SkillsData!$B:$B,AV$1),"")</f>
        <v>0</v>
      </c>
      <c r="AW50" s="21">
        <f>IFERROR(_xlfn.MAXIFS(SkillsData!$C:$C,SkillsData!$A:$A,$A50,SkillsData!$B:$B,AW$1),"")</f>
        <v>0</v>
      </c>
      <c r="AX50" s="21">
        <f>IFERROR(_xlfn.MAXIFS(SkillsData!$C:$C,SkillsData!$A:$A,$A50,SkillsData!$B:$B,AX$1),"")</f>
        <v>0</v>
      </c>
      <c r="AY50" s="21">
        <f>IFERROR(_xlfn.MAXIFS(SkillsData!$C:$C,SkillsData!$A:$A,$A50,SkillsData!$B:$B,AY$1),"")</f>
        <v>0</v>
      </c>
    </row>
    <row r="51" spans="1:51" x14ac:dyDescent="0.25">
      <c r="A51" s="16"/>
      <c r="B51" s="21">
        <f>IFERROR(_xlfn.MAXIFS(SkillsData!$C:$C,SkillsData!$A:$A,$A51,SkillsData!$B:$B,B$1),"")</f>
        <v>0</v>
      </c>
      <c r="C51" s="21">
        <f>IFERROR(_xlfn.MAXIFS(SkillsData!$C:$C,SkillsData!$A:$A,$A51,SkillsData!$B:$B,C$1),"")</f>
        <v>0</v>
      </c>
      <c r="D51" s="21">
        <f>IFERROR(_xlfn.MAXIFS(SkillsData!$C:$C,SkillsData!$A:$A,$A51,SkillsData!$B:$B,D$1),"")</f>
        <v>0</v>
      </c>
      <c r="E51" s="21">
        <f>IFERROR(_xlfn.MAXIFS(SkillsData!$C:$C,SkillsData!$A:$A,$A51,SkillsData!$B:$B,E$1),"")</f>
        <v>0</v>
      </c>
      <c r="F51" s="21">
        <f>IFERROR(_xlfn.MAXIFS(SkillsData!$C:$C,SkillsData!$A:$A,$A51,SkillsData!$B:$B,F$1),"")</f>
        <v>0</v>
      </c>
      <c r="G51" s="21">
        <f>IFERROR(_xlfn.MAXIFS(SkillsData!$C:$C,SkillsData!$A:$A,$A51,SkillsData!$B:$B,G$1),"")</f>
        <v>0</v>
      </c>
      <c r="H51" s="21">
        <f>IFERROR(_xlfn.MAXIFS(SkillsData!$C:$C,SkillsData!$A:$A,$A51,SkillsData!$B:$B,H$1),"")</f>
        <v>0</v>
      </c>
      <c r="I51" s="21">
        <f>IFERROR(_xlfn.MAXIFS(SkillsData!$C:$C,SkillsData!$A:$A,$A51,SkillsData!$B:$B,I$1),"")</f>
        <v>0</v>
      </c>
      <c r="J51" s="21">
        <f>IFERROR(_xlfn.MAXIFS(SkillsData!$C:$C,SkillsData!$A:$A,$A51,SkillsData!$B:$B,J$1),"")</f>
        <v>0</v>
      </c>
      <c r="K51" s="21">
        <f>IFERROR(_xlfn.MAXIFS(SkillsData!$C:$C,SkillsData!$A:$A,$A51,SkillsData!$B:$B,K$1),"")</f>
        <v>0</v>
      </c>
      <c r="L51" s="21">
        <f>IFERROR(_xlfn.MAXIFS(SkillsData!$C:$C,SkillsData!$A:$A,$A51,SkillsData!$B:$B,L$1),"")</f>
        <v>0</v>
      </c>
      <c r="M51" s="21">
        <f>IFERROR(_xlfn.MAXIFS(SkillsData!$C:$C,SkillsData!$A:$A,$A51,SkillsData!$B:$B,M$1),"")</f>
        <v>0</v>
      </c>
      <c r="N51" s="21">
        <f>IFERROR(_xlfn.MAXIFS(SkillsData!$C:$C,SkillsData!$A:$A,$A51,SkillsData!$B:$B,N$1),"")</f>
        <v>0</v>
      </c>
      <c r="O51" s="21">
        <f>IFERROR(_xlfn.MAXIFS(SkillsData!$C:$C,SkillsData!$A:$A,$A51,SkillsData!$B:$B,O$1),"")</f>
        <v>0</v>
      </c>
      <c r="P51" s="21">
        <f>IFERROR(_xlfn.MAXIFS(SkillsData!$C:$C,SkillsData!$A:$A,$A51,SkillsData!$B:$B,P$1),"")</f>
        <v>0</v>
      </c>
      <c r="Q51" s="21">
        <f>IFERROR(_xlfn.MAXIFS(SkillsData!$C:$C,SkillsData!$A:$A,$A51,SkillsData!$B:$B,Q$1),"")</f>
        <v>0</v>
      </c>
      <c r="R51" s="21">
        <f>IFERROR(_xlfn.MAXIFS(SkillsData!$C:$C,SkillsData!$A:$A,$A51,SkillsData!$B:$B,R$1),"")</f>
        <v>0</v>
      </c>
      <c r="S51" s="21">
        <f>IFERROR(_xlfn.MAXIFS(SkillsData!$C:$C,SkillsData!$A:$A,$A51,SkillsData!$B:$B,S$1),"")</f>
        <v>0</v>
      </c>
      <c r="T51" s="21">
        <f>IFERROR(_xlfn.MAXIFS(SkillsData!$C:$C,SkillsData!$A:$A,$A51,SkillsData!$B:$B,T$1),"")</f>
        <v>0</v>
      </c>
      <c r="U51" s="21">
        <f>IFERROR(_xlfn.MAXIFS(SkillsData!$C:$C,SkillsData!$A:$A,$A51,SkillsData!$B:$B,U$1),"")</f>
        <v>0</v>
      </c>
      <c r="V51" s="21">
        <f>IFERROR(_xlfn.MAXIFS(SkillsData!$C:$C,SkillsData!$A:$A,$A51,SkillsData!$B:$B,V$1),"")</f>
        <v>0</v>
      </c>
      <c r="W51" s="21">
        <f>IFERROR(_xlfn.MAXIFS(SkillsData!$C:$C,SkillsData!$A:$A,$A51,SkillsData!$B:$B,W$1),"")</f>
        <v>0</v>
      </c>
      <c r="X51" s="21">
        <f>IFERROR(_xlfn.MAXIFS(SkillsData!$C:$C,SkillsData!$A:$A,$A51,SkillsData!$B:$B,X$1),"")</f>
        <v>0</v>
      </c>
      <c r="Y51" s="21">
        <f>IFERROR(_xlfn.MAXIFS(SkillsData!$C:$C,SkillsData!$A:$A,$A51,SkillsData!$B:$B,Y$1),"")</f>
        <v>0</v>
      </c>
      <c r="Z51" s="21">
        <f>IFERROR(_xlfn.MAXIFS(SkillsData!$C:$C,SkillsData!$A:$A,$A51,SkillsData!$B:$B,Z$1),"")</f>
        <v>0</v>
      </c>
      <c r="AA51" s="21">
        <f>IFERROR(_xlfn.MAXIFS(SkillsData!$C:$C,SkillsData!$A:$A,$A51,SkillsData!$B:$B,AA$1),"")</f>
        <v>0</v>
      </c>
      <c r="AB51" s="21">
        <f>IFERROR(_xlfn.MAXIFS(SkillsData!$C:$C,SkillsData!$A:$A,$A51,SkillsData!$B:$B,AB$1),"")</f>
        <v>0</v>
      </c>
      <c r="AC51" s="21">
        <f>IFERROR(_xlfn.MAXIFS(SkillsData!$C:$C,SkillsData!$A:$A,$A51,SkillsData!$B:$B,AC$1),"")</f>
        <v>0</v>
      </c>
      <c r="AD51" s="21">
        <f>IFERROR(_xlfn.MAXIFS(SkillsData!$C:$C,SkillsData!$A:$A,$A51,SkillsData!$B:$B,AD$1),"")</f>
        <v>0</v>
      </c>
      <c r="AE51" s="21">
        <f>IFERROR(_xlfn.MAXIFS(SkillsData!$C:$C,SkillsData!$A:$A,$A51,SkillsData!$B:$B,AE$1),"")</f>
        <v>0</v>
      </c>
      <c r="AF51" s="21">
        <f>IFERROR(_xlfn.MAXIFS(SkillsData!$C:$C,SkillsData!$A:$A,$A51,SkillsData!$B:$B,AF$1),"")</f>
        <v>0</v>
      </c>
      <c r="AG51" s="21">
        <f>IFERROR(_xlfn.MAXIFS(SkillsData!$C:$C,SkillsData!$A:$A,$A51,SkillsData!$B:$B,AG$1),"")</f>
        <v>0</v>
      </c>
      <c r="AH51" s="21">
        <f>IFERROR(_xlfn.MAXIFS(SkillsData!$C:$C,SkillsData!$A:$A,$A51,SkillsData!$B:$B,AH$1),"")</f>
        <v>0</v>
      </c>
      <c r="AI51" s="21">
        <f>IFERROR(_xlfn.MAXIFS(SkillsData!$C:$C,SkillsData!$A:$A,$A51,SkillsData!$B:$B,AI$1),"")</f>
        <v>0</v>
      </c>
      <c r="AJ51" s="21">
        <f>IFERROR(_xlfn.MAXIFS(SkillsData!$C:$C,SkillsData!$A:$A,$A51,SkillsData!$B:$B,AJ$1),"")</f>
        <v>0</v>
      </c>
      <c r="AK51" s="21">
        <f>IFERROR(_xlfn.MAXIFS(SkillsData!$C:$C,SkillsData!$A:$A,$A51,SkillsData!$B:$B,AK$1),"")</f>
        <v>0</v>
      </c>
      <c r="AL51" s="21">
        <f>IFERROR(_xlfn.MAXIFS(SkillsData!$C:$C,SkillsData!$A:$A,$A51,SkillsData!$B:$B,AL$1),"")</f>
        <v>0</v>
      </c>
      <c r="AM51" s="21">
        <f>IFERROR(_xlfn.MAXIFS(SkillsData!$C:$C,SkillsData!$A:$A,$A51,SkillsData!$B:$B,AM$1),"")</f>
        <v>0</v>
      </c>
      <c r="AN51" s="21">
        <f>IFERROR(_xlfn.MAXIFS(SkillsData!$C:$C,SkillsData!$A:$A,$A51,SkillsData!$B:$B,AN$1),"")</f>
        <v>0</v>
      </c>
      <c r="AO51" s="21">
        <f>IFERROR(_xlfn.MAXIFS(SkillsData!$C:$C,SkillsData!$A:$A,$A51,SkillsData!$B:$B,AO$1),"")</f>
        <v>0</v>
      </c>
      <c r="AP51" s="21">
        <f>IFERROR(_xlfn.MAXIFS(SkillsData!$C:$C,SkillsData!$A:$A,$A51,SkillsData!$B:$B,AP$1),"")</f>
        <v>0</v>
      </c>
      <c r="AQ51" s="21">
        <f>IFERROR(_xlfn.MAXIFS(SkillsData!$C:$C,SkillsData!$A:$A,$A51,SkillsData!$B:$B,AQ$1),"")</f>
        <v>0</v>
      </c>
      <c r="AR51" s="21">
        <f>IFERROR(_xlfn.MAXIFS(SkillsData!$C:$C,SkillsData!$A:$A,$A51,SkillsData!$B:$B,AR$1),"")</f>
        <v>0</v>
      </c>
      <c r="AS51" s="21">
        <f>IFERROR(_xlfn.MAXIFS(SkillsData!$C:$C,SkillsData!$A:$A,$A51,SkillsData!$B:$B,AS$1),"")</f>
        <v>0</v>
      </c>
      <c r="AT51" s="21">
        <f>IFERROR(_xlfn.MAXIFS(SkillsData!$C:$C,SkillsData!$A:$A,$A51,SkillsData!$B:$B,AT$1),"")</f>
        <v>0</v>
      </c>
      <c r="AU51" s="21">
        <f>IFERROR(_xlfn.MAXIFS(SkillsData!$C:$C,SkillsData!$A:$A,$A51,SkillsData!$B:$B,AU$1),"")</f>
        <v>0</v>
      </c>
      <c r="AV51" s="21">
        <f>IFERROR(_xlfn.MAXIFS(SkillsData!$C:$C,SkillsData!$A:$A,$A51,SkillsData!$B:$B,AV$1),"")</f>
        <v>0</v>
      </c>
      <c r="AW51" s="21">
        <f>IFERROR(_xlfn.MAXIFS(SkillsData!$C:$C,SkillsData!$A:$A,$A51,SkillsData!$B:$B,AW$1),"")</f>
        <v>0</v>
      </c>
      <c r="AX51" s="21">
        <f>IFERROR(_xlfn.MAXIFS(SkillsData!$C:$C,SkillsData!$A:$A,$A51,SkillsData!$B:$B,AX$1),"")</f>
        <v>0</v>
      </c>
      <c r="AY51" s="21">
        <f>IFERROR(_xlfn.MAXIFS(SkillsData!$C:$C,SkillsData!$A:$A,$A51,SkillsData!$B:$B,AY$1),"")</f>
        <v>0</v>
      </c>
    </row>
    <row r="52" spans="1:51" x14ac:dyDescent="0.25">
      <c r="A52" s="16"/>
      <c r="B52" s="21">
        <f>IFERROR(_xlfn.MAXIFS(SkillsData!$C:$C,SkillsData!$A:$A,$A52,SkillsData!$B:$B,B$1),"")</f>
        <v>0</v>
      </c>
      <c r="C52" s="21">
        <f>IFERROR(_xlfn.MAXIFS(SkillsData!$C:$C,SkillsData!$A:$A,$A52,SkillsData!$B:$B,C$1),"")</f>
        <v>0</v>
      </c>
      <c r="D52" s="21">
        <f>IFERROR(_xlfn.MAXIFS(SkillsData!$C:$C,SkillsData!$A:$A,$A52,SkillsData!$B:$B,D$1),"")</f>
        <v>0</v>
      </c>
      <c r="E52" s="21">
        <f>IFERROR(_xlfn.MAXIFS(SkillsData!$C:$C,SkillsData!$A:$A,$A52,SkillsData!$B:$B,E$1),"")</f>
        <v>0</v>
      </c>
      <c r="F52" s="21">
        <f>IFERROR(_xlfn.MAXIFS(SkillsData!$C:$C,SkillsData!$A:$A,$A52,SkillsData!$B:$B,F$1),"")</f>
        <v>0</v>
      </c>
      <c r="G52" s="21">
        <f>IFERROR(_xlfn.MAXIFS(SkillsData!$C:$C,SkillsData!$A:$A,$A52,SkillsData!$B:$B,G$1),"")</f>
        <v>0</v>
      </c>
      <c r="H52" s="21">
        <f>IFERROR(_xlfn.MAXIFS(SkillsData!$C:$C,SkillsData!$A:$A,$A52,SkillsData!$B:$B,H$1),"")</f>
        <v>0</v>
      </c>
      <c r="I52" s="21">
        <f>IFERROR(_xlfn.MAXIFS(SkillsData!$C:$C,SkillsData!$A:$A,$A52,SkillsData!$B:$B,I$1),"")</f>
        <v>0</v>
      </c>
      <c r="J52" s="21">
        <f>IFERROR(_xlfn.MAXIFS(SkillsData!$C:$C,SkillsData!$A:$A,$A52,SkillsData!$B:$B,J$1),"")</f>
        <v>0</v>
      </c>
      <c r="K52" s="21">
        <f>IFERROR(_xlfn.MAXIFS(SkillsData!$C:$C,SkillsData!$A:$A,$A52,SkillsData!$B:$B,K$1),"")</f>
        <v>0</v>
      </c>
      <c r="L52" s="21">
        <f>IFERROR(_xlfn.MAXIFS(SkillsData!$C:$C,SkillsData!$A:$A,$A52,SkillsData!$B:$B,L$1),"")</f>
        <v>0</v>
      </c>
      <c r="M52" s="21">
        <f>IFERROR(_xlfn.MAXIFS(SkillsData!$C:$C,SkillsData!$A:$A,$A52,SkillsData!$B:$B,M$1),"")</f>
        <v>0</v>
      </c>
      <c r="N52" s="21">
        <f>IFERROR(_xlfn.MAXIFS(SkillsData!$C:$C,SkillsData!$A:$A,$A52,SkillsData!$B:$B,N$1),"")</f>
        <v>0</v>
      </c>
      <c r="O52" s="21">
        <f>IFERROR(_xlfn.MAXIFS(SkillsData!$C:$C,SkillsData!$A:$A,$A52,SkillsData!$B:$B,O$1),"")</f>
        <v>0</v>
      </c>
      <c r="P52" s="21">
        <f>IFERROR(_xlfn.MAXIFS(SkillsData!$C:$C,SkillsData!$A:$A,$A52,SkillsData!$B:$B,P$1),"")</f>
        <v>0</v>
      </c>
      <c r="Q52" s="21">
        <f>IFERROR(_xlfn.MAXIFS(SkillsData!$C:$C,SkillsData!$A:$A,$A52,SkillsData!$B:$B,Q$1),"")</f>
        <v>0</v>
      </c>
      <c r="R52" s="21">
        <f>IFERROR(_xlfn.MAXIFS(SkillsData!$C:$C,SkillsData!$A:$A,$A52,SkillsData!$B:$B,R$1),"")</f>
        <v>0</v>
      </c>
      <c r="S52" s="21">
        <f>IFERROR(_xlfn.MAXIFS(SkillsData!$C:$C,SkillsData!$A:$A,$A52,SkillsData!$B:$B,S$1),"")</f>
        <v>0</v>
      </c>
      <c r="T52" s="21">
        <f>IFERROR(_xlfn.MAXIFS(SkillsData!$C:$C,SkillsData!$A:$A,$A52,SkillsData!$B:$B,T$1),"")</f>
        <v>0</v>
      </c>
      <c r="U52" s="21">
        <f>IFERROR(_xlfn.MAXIFS(SkillsData!$C:$C,SkillsData!$A:$A,$A52,SkillsData!$B:$B,U$1),"")</f>
        <v>0</v>
      </c>
      <c r="V52" s="21">
        <f>IFERROR(_xlfn.MAXIFS(SkillsData!$C:$C,SkillsData!$A:$A,$A52,SkillsData!$B:$B,V$1),"")</f>
        <v>0</v>
      </c>
      <c r="W52" s="21">
        <f>IFERROR(_xlfn.MAXIFS(SkillsData!$C:$C,SkillsData!$A:$A,$A52,SkillsData!$B:$B,W$1),"")</f>
        <v>0</v>
      </c>
      <c r="X52" s="21">
        <f>IFERROR(_xlfn.MAXIFS(SkillsData!$C:$C,SkillsData!$A:$A,$A52,SkillsData!$B:$B,X$1),"")</f>
        <v>0</v>
      </c>
      <c r="Y52" s="21">
        <f>IFERROR(_xlfn.MAXIFS(SkillsData!$C:$C,SkillsData!$A:$A,$A52,SkillsData!$B:$B,Y$1),"")</f>
        <v>0</v>
      </c>
      <c r="Z52" s="21">
        <f>IFERROR(_xlfn.MAXIFS(SkillsData!$C:$C,SkillsData!$A:$A,$A52,SkillsData!$B:$B,Z$1),"")</f>
        <v>0</v>
      </c>
      <c r="AA52" s="21">
        <f>IFERROR(_xlfn.MAXIFS(SkillsData!$C:$C,SkillsData!$A:$A,$A52,SkillsData!$B:$B,AA$1),"")</f>
        <v>0</v>
      </c>
      <c r="AB52" s="21">
        <f>IFERROR(_xlfn.MAXIFS(SkillsData!$C:$C,SkillsData!$A:$A,$A52,SkillsData!$B:$B,AB$1),"")</f>
        <v>0</v>
      </c>
      <c r="AC52" s="21">
        <f>IFERROR(_xlfn.MAXIFS(SkillsData!$C:$C,SkillsData!$A:$A,$A52,SkillsData!$B:$B,AC$1),"")</f>
        <v>0</v>
      </c>
      <c r="AD52" s="21">
        <f>IFERROR(_xlfn.MAXIFS(SkillsData!$C:$C,SkillsData!$A:$A,$A52,SkillsData!$B:$B,AD$1),"")</f>
        <v>0</v>
      </c>
      <c r="AE52" s="21">
        <f>IFERROR(_xlfn.MAXIFS(SkillsData!$C:$C,SkillsData!$A:$A,$A52,SkillsData!$B:$B,AE$1),"")</f>
        <v>0</v>
      </c>
      <c r="AF52" s="21">
        <f>IFERROR(_xlfn.MAXIFS(SkillsData!$C:$C,SkillsData!$A:$A,$A52,SkillsData!$B:$B,AF$1),"")</f>
        <v>0</v>
      </c>
      <c r="AG52" s="21">
        <f>IFERROR(_xlfn.MAXIFS(SkillsData!$C:$C,SkillsData!$A:$A,$A52,SkillsData!$B:$B,AG$1),"")</f>
        <v>0</v>
      </c>
      <c r="AH52" s="21">
        <f>IFERROR(_xlfn.MAXIFS(SkillsData!$C:$C,SkillsData!$A:$A,$A52,SkillsData!$B:$B,AH$1),"")</f>
        <v>0</v>
      </c>
      <c r="AI52" s="21">
        <f>IFERROR(_xlfn.MAXIFS(SkillsData!$C:$C,SkillsData!$A:$A,$A52,SkillsData!$B:$B,AI$1),"")</f>
        <v>0</v>
      </c>
      <c r="AJ52" s="21">
        <f>IFERROR(_xlfn.MAXIFS(SkillsData!$C:$C,SkillsData!$A:$A,$A52,SkillsData!$B:$B,AJ$1),"")</f>
        <v>0</v>
      </c>
      <c r="AK52" s="21">
        <f>IFERROR(_xlfn.MAXIFS(SkillsData!$C:$C,SkillsData!$A:$A,$A52,SkillsData!$B:$B,AK$1),"")</f>
        <v>0</v>
      </c>
      <c r="AL52" s="21">
        <f>IFERROR(_xlfn.MAXIFS(SkillsData!$C:$C,SkillsData!$A:$A,$A52,SkillsData!$B:$B,AL$1),"")</f>
        <v>0</v>
      </c>
      <c r="AM52" s="21">
        <f>IFERROR(_xlfn.MAXIFS(SkillsData!$C:$C,SkillsData!$A:$A,$A52,SkillsData!$B:$B,AM$1),"")</f>
        <v>0</v>
      </c>
      <c r="AN52" s="21">
        <f>IFERROR(_xlfn.MAXIFS(SkillsData!$C:$C,SkillsData!$A:$A,$A52,SkillsData!$B:$B,AN$1),"")</f>
        <v>0</v>
      </c>
      <c r="AO52" s="21">
        <f>IFERROR(_xlfn.MAXIFS(SkillsData!$C:$C,SkillsData!$A:$A,$A52,SkillsData!$B:$B,AO$1),"")</f>
        <v>0</v>
      </c>
      <c r="AP52" s="21">
        <f>IFERROR(_xlfn.MAXIFS(SkillsData!$C:$C,SkillsData!$A:$A,$A52,SkillsData!$B:$B,AP$1),"")</f>
        <v>0</v>
      </c>
      <c r="AQ52" s="21">
        <f>IFERROR(_xlfn.MAXIFS(SkillsData!$C:$C,SkillsData!$A:$A,$A52,SkillsData!$B:$B,AQ$1),"")</f>
        <v>0</v>
      </c>
      <c r="AR52" s="21">
        <f>IFERROR(_xlfn.MAXIFS(SkillsData!$C:$C,SkillsData!$A:$A,$A52,SkillsData!$B:$B,AR$1),"")</f>
        <v>0</v>
      </c>
      <c r="AS52" s="21">
        <f>IFERROR(_xlfn.MAXIFS(SkillsData!$C:$C,SkillsData!$A:$A,$A52,SkillsData!$B:$B,AS$1),"")</f>
        <v>0</v>
      </c>
      <c r="AT52" s="21">
        <f>IFERROR(_xlfn.MAXIFS(SkillsData!$C:$C,SkillsData!$A:$A,$A52,SkillsData!$B:$B,AT$1),"")</f>
        <v>0</v>
      </c>
      <c r="AU52" s="21">
        <f>IFERROR(_xlfn.MAXIFS(SkillsData!$C:$C,SkillsData!$A:$A,$A52,SkillsData!$B:$B,AU$1),"")</f>
        <v>0</v>
      </c>
      <c r="AV52" s="21">
        <f>IFERROR(_xlfn.MAXIFS(SkillsData!$C:$C,SkillsData!$A:$A,$A52,SkillsData!$B:$B,AV$1),"")</f>
        <v>0</v>
      </c>
      <c r="AW52" s="21">
        <f>IFERROR(_xlfn.MAXIFS(SkillsData!$C:$C,SkillsData!$A:$A,$A52,SkillsData!$B:$B,AW$1),"")</f>
        <v>0</v>
      </c>
      <c r="AX52" s="21">
        <f>IFERROR(_xlfn.MAXIFS(SkillsData!$C:$C,SkillsData!$A:$A,$A52,SkillsData!$B:$B,AX$1),"")</f>
        <v>0</v>
      </c>
      <c r="AY52" s="21">
        <f>IFERROR(_xlfn.MAXIFS(SkillsData!$C:$C,SkillsData!$A:$A,$A52,SkillsData!$B:$B,AY$1),"")</f>
        <v>0</v>
      </c>
    </row>
    <row r="53" spans="1:51" x14ac:dyDescent="0.25">
      <c r="A53" s="16"/>
      <c r="B53" s="21">
        <f>IFERROR(_xlfn.MAXIFS(SkillsData!$C:$C,SkillsData!$A:$A,$A53,SkillsData!$B:$B,B$1),"")</f>
        <v>0</v>
      </c>
      <c r="C53" s="21">
        <f>IFERROR(_xlfn.MAXIFS(SkillsData!$C:$C,SkillsData!$A:$A,$A53,SkillsData!$B:$B,C$1),"")</f>
        <v>0</v>
      </c>
      <c r="D53" s="21">
        <f>IFERROR(_xlfn.MAXIFS(SkillsData!$C:$C,SkillsData!$A:$A,$A53,SkillsData!$B:$B,D$1),"")</f>
        <v>0</v>
      </c>
      <c r="E53" s="21">
        <f>IFERROR(_xlfn.MAXIFS(SkillsData!$C:$C,SkillsData!$A:$A,$A53,SkillsData!$B:$B,E$1),"")</f>
        <v>0</v>
      </c>
      <c r="F53" s="21">
        <f>IFERROR(_xlfn.MAXIFS(SkillsData!$C:$C,SkillsData!$A:$A,$A53,SkillsData!$B:$B,F$1),"")</f>
        <v>0</v>
      </c>
      <c r="G53" s="21">
        <f>IFERROR(_xlfn.MAXIFS(SkillsData!$C:$C,SkillsData!$A:$A,$A53,SkillsData!$B:$B,G$1),"")</f>
        <v>0</v>
      </c>
      <c r="H53" s="21">
        <f>IFERROR(_xlfn.MAXIFS(SkillsData!$C:$C,SkillsData!$A:$A,$A53,SkillsData!$B:$B,H$1),"")</f>
        <v>0</v>
      </c>
      <c r="I53" s="21">
        <f>IFERROR(_xlfn.MAXIFS(SkillsData!$C:$C,SkillsData!$A:$A,$A53,SkillsData!$B:$B,I$1),"")</f>
        <v>0</v>
      </c>
      <c r="J53" s="21">
        <f>IFERROR(_xlfn.MAXIFS(SkillsData!$C:$C,SkillsData!$A:$A,$A53,SkillsData!$B:$B,J$1),"")</f>
        <v>0</v>
      </c>
      <c r="K53" s="21">
        <f>IFERROR(_xlfn.MAXIFS(SkillsData!$C:$C,SkillsData!$A:$A,$A53,SkillsData!$B:$B,K$1),"")</f>
        <v>0</v>
      </c>
      <c r="L53" s="21">
        <f>IFERROR(_xlfn.MAXIFS(SkillsData!$C:$C,SkillsData!$A:$A,$A53,SkillsData!$B:$B,L$1),"")</f>
        <v>0</v>
      </c>
      <c r="M53" s="21">
        <f>IFERROR(_xlfn.MAXIFS(SkillsData!$C:$C,SkillsData!$A:$A,$A53,SkillsData!$B:$B,M$1),"")</f>
        <v>0</v>
      </c>
      <c r="N53" s="21">
        <f>IFERROR(_xlfn.MAXIFS(SkillsData!$C:$C,SkillsData!$A:$A,$A53,SkillsData!$B:$B,N$1),"")</f>
        <v>0</v>
      </c>
      <c r="O53" s="21">
        <f>IFERROR(_xlfn.MAXIFS(SkillsData!$C:$C,SkillsData!$A:$A,$A53,SkillsData!$B:$B,O$1),"")</f>
        <v>0</v>
      </c>
      <c r="P53" s="21">
        <f>IFERROR(_xlfn.MAXIFS(SkillsData!$C:$C,SkillsData!$A:$A,$A53,SkillsData!$B:$B,P$1),"")</f>
        <v>0</v>
      </c>
      <c r="Q53" s="21">
        <f>IFERROR(_xlfn.MAXIFS(SkillsData!$C:$C,SkillsData!$A:$A,$A53,SkillsData!$B:$B,Q$1),"")</f>
        <v>0</v>
      </c>
      <c r="R53" s="21">
        <f>IFERROR(_xlfn.MAXIFS(SkillsData!$C:$C,SkillsData!$A:$A,$A53,SkillsData!$B:$B,R$1),"")</f>
        <v>0</v>
      </c>
      <c r="S53" s="21">
        <f>IFERROR(_xlfn.MAXIFS(SkillsData!$C:$C,SkillsData!$A:$A,$A53,SkillsData!$B:$B,S$1),"")</f>
        <v>0</v>
      </c>
      <c r="T53" s="21">
        <f>IFERROR(_xlfn.MAXIFS(SkillsData!$C:$C,SkillsData!$A:$A,$A53,SkillsData!$B:$B,T$1),"")</f>
        <v>0</v>
      </c>
      <c r="U53" s="21">
        <f>IFERROR(_xlfn.MAXIFS(SkillsData!$C:$C,SkillsData!$A:$A,$A53,SkillsData!$B:$B,U$1),"")</f>
        <v>0</v>
      </c>
      <c r="V53" s="21">
        <f>IFERROR(_xlfn.MAXIFS(SkillsData!$C:$C,SkillsData!$A:$A,$A53,SkillsData!$B:$B,V$1),"")</f>
        <v>0</v>
      </c>
      <c r="W53" s="21">
        <f>IFERROR(_xlfn.MAXIFS(SkillsData!$C:$C,SkillsData!$A:$A,$A53,SkillsData!$B:$B,W$1),"")</f>
        <v>0</v>
      </c>
      <c r="X53" s="21">
        <f>IFERROR(_xlfn.MAXIFS(SkillsData!$C:$C,SkillsData!$A:$A,$A53,SkillsData!$B:$B,X$1),"")</f>
        <v>0</v>
      </c>
      <c r="Y53" s="21">
        <f>IFERROR(_xlfn.MAXIFS(SkillsData!$C:$C,SkillsData!$A:$A,$A53,SkillsData!$B:$B,Y$1),"")</f>
        <v>0</v>
      </c>
      <c r="Z53" s="21">
        <f>IFERROR(_xlfn.MAXIFS(SkillsData!$C:$C,SkillsData!$A:$A,$A53,SkillsData!$B:$B,Z$1),"")</f>
        <v>0</v>
      </c>
      <c r="AA53" s="21">
        <f>IFERROR(_xlfn.MAXIFS(SkillsData!$C:$C,SkillsData!$A:$A,$A53,SkillsData!$B:$B,AA$1),"")</f>
        <v>0</v>
      </c>
      <c r="AB53" s="21">
        <f>IFERROR(_xlfn.MAXIFS(SkillsData!$C:$C,SkillsData!$A:$A,$A53,SkillsData!$B:$B,AB$1),"")</f>
        <v>0</v>
      </c>
      <c r="AC53" s="21">
        <f>IFERROR(_xlfn.MAXIFS(SkillsData!$C:$C,SkillsData!$A:$A,$A53,SkillsData!$B:$B,AC$1),"")</f>
        <v>0</v>
      </c>
      <c r="AD53" s="21">
        <f>IFERROR(_xlfn.MAXIFS(SkillsData!$C:$C,SkillsData!$A:$A,$A53,SkillsData!$B:$B,AD$1),"")</f>
        <v>0</v>
      </c>
      <c r="AE53" s="21">
        <f>IFERROR(_xlfn.MAXIFS(SkillsData!$C:$C,SkillsData!$A:$A,$A53,SkillsData!$B:$B,AE$1),"")</f>
        <v>0</v>
      </c>
      <c r="AF53" s="21">
        <f>IFERROR(_xlfn.MAXIFS(SkillsData!$C:$C,SkillsData!$A:$A,$A53,SkillsData!$B:$B,AF$1),"")</f>
        <v>0</v>
      </c>
      <c r="AG53" s="21">
        <f>IFERROR(_xlfn.MAXIFS(SkillsData!$C:$C,SkillsData!$A:$A,$A53,SkillsData!$B:$B,AG$1),"")</f>
        <v>0</v>
      </c>
      <c r="AH53" s="21">
        <f>IFERROR(_xlfn.MAXIFS(SkillsData!$C:$C,SkillsData!$A:$A,$A53,SkillsData!$B:$B,AH$1),"")</f>
        <v>0</v>
      </c>
      <c r="AI53" s="21">
        <f>IFERROR(_xlfn.MAXIFS(SkillsData!$C:$C,SkillsData!$A:$A,$A53,SkillsData!$B:$B,AI$1),"")</f>
        <v>0</v>
      </c>
      <c r="AJ53" s="21">
        <f>IFERROR(_xlfn.MAXIFS(SkillsData!$C:$C,SkillsData!$A:$A,$A53,SkillsData!$B:$B,AJ$1),"")</f>
        <v>0</v>
      </c>
      <c r="AK53" s="21">
        <f>IFERROR(_xlfn.MAXIFS(SkillsData!$C:$C,SkillsData!$A:$A,$A53,SkillsData!$B:$B,AK$1),"")</f>
        <v>0</v>
      </c>
      <c r="AL53" s="21">
        <f>IFERROR(_xlfn.MAXIFS(SkillsData!$C:$C,SkillsData!$A:$A,$A53,SkillsData!$B:$B,AL$1),"")</f>
        <v>0</v>
      </c>
      <c r="AM53" s="21">
        <f>IFERROR(_xlfn.MAXIFS(SkillsData!$C:$C,SkillsData!$A:$A,$A53,SkillsData!$B:$B,AM$1),"")</f>
        <v>0</v>
      </c>
      <c r="AN53" s="21">
        <f>IFERROR(_xlfn.MAXIFS(SkillsData!$C:$C,SkillsData!$A:$A,$A53,SkillsData!$B:$B,AN$1),"")</f>
        <v>0</v>
      </c>
      <c r="AO53" s="21">
        <f>IFERROR(_xlfn.MAXIFS(SkillsData!$C:$C,SkillsData!$A:$A,$A53,SkillsData!$B:$B,AO$1),"")</f>
        <v>0</v>
      </c>
      <c r="AP53" s="21">
        <f>IFERROR(_xlfn.MAXIFS(SkillsData!$C:$C,SkillsData!$A:$A,$A53,SkillsData!$B:$B,AP$1),"")</f>
        <v>0</v>
      </c>
      <c r="AQ53" s="21">
        <f>IFERROR(_xlfn.MAXIFS(SkillsData!$C:$C,SkillsData!$A:$A,$A53,SkillsData!$B:$B,AQ$1),"")</f>
        <v>0</v>
      </c>
      <c r="AR53" s="21">
        <f>IFERROR(_xlfn.MAXIFS(SkillsData!$C:$C,SkillsData!$A:$A,$A53,SkillsData!$B:$B,AR$1),"")</f>
        <v>0</v>
      </c>
      <c r="AS53" s="21">
        <f>IFERROR(_xlfn.MAXIFS(SkillsData!$C:$C,SkillsData!$A:$A,$A53,SkillsData!$B:$B,AS$1),"")</f>
        <v>0</v>
      </c>
      <c r="AT53" s="21">
        <f>IFERROR(_xlfn.MAXIFS(SkillsData!$C:$C,SkillsData!$A:$A,$A53,SkillsData!$B:$B,AT$1),"")</f>
        <v>0</v>
      </c>
      <c r="AU53" s="21">
        <f>IFERROR(_xlfn.MAXIFS(SkillsData!$C:$C,SkillsData!$A:$A,$A53,SkillsData!$B:$B,AU$1),"")</f>
        <v>0</v>
      </c>
      <c r="AV53" s="21">
        <f>IFERROR(_xlfn.MAXIFS(SkillsData!$C:$C,SkillsData!$A:$A,$A53,SkillsData!$B:$B,AV$1),"")</f>
        <v>0</v>
      </c>
      <c r="AW53" s="21">
        <f>IFERROR(_xlfn.MAXIFS(SkillsData!$C:$C,SkillsData!$A:$A,$A53,SkillsData!$B:$B,AW$1),"")</f>
        <v>0</v>
      </c>
      <c r="AX53" s="21">
        <f>IFERROR(_xlfn.MAXIFS(SkillsData!$C:$C,SkillsData!$A:$A,$A53,SkillsData!$B:$B,AX$1),"")</f>
        <v>0</v>
      </c>
      <c r="AY53" s="21">
        <f>IFERROR(_xlfn.MAXIFS(SkillsData!$C:$C,SkillsData!$A:$A,$A53,SkillsData!$B:$B,AY$1),"")</f>
        <v>0</v>
      </c>
    </row>
    <row r="54" spans="1:51" x14ac:dyDescent="0.25">
      <c r="A54" s="16"/>
      <c r="B54" s="21">
        <f>IFERROR(_xlfn.MAXIFS(SkillsData!$C:$C,SkillsData!$A:$A,$A54,SkillsData!$B:$B,B$1),"")</f>
        <v>0</v>
      </c>
      <c r="C54" s="21">
        <f>IFERROR(_xlfn.MAXIFS(SkillsData!$C:$C,SkillsData!$A:$A,$A54,SkillsData!$B:$B,C$1),"")</f>
        <v>0</v>
      </c>
      <c r="D54" s="21">
        <f>IFERROR(_xlfn.MAXIFS(SkillsData!$C:$C,SkillsData!$A:$A,$A54,SkillsData!$B:$B,D$1),"")</f>
        <v>0</v>
      </c>
      <c r="E54" s="21">
        <f>IFERROR(_xlfn.MAXIFS(SkillsData!$C:$C,SkillsData!$A:$A,$A54,SkillsData!$B:$B,E$1),"")</f>
        <v>0</v>
      </c>
      <c r="F54" s="21">
        <f>IFERROR(_xlfn.MAXIFS(SkillsData!$C:$C,SkillsData!$A:$A,$A54,SkillsData!$B:$B,F$1),"")</f>
        <v>0</v>
      </c>
      <c r="G54" s="21">
        <f>IFERROR(_xlfn.MAXIFS(SkillsData!$C:$C,SkillsData!$A:$A,$A54,SkillsData!$B:$B,G$1),"")</f>
        <v>0</v>
      </c>
      <c r="H54" s="21">
        <f>IFERROR(_xlfn.MAXIFS(SkillsData!$C:$C,SkillsData!$A:$A,$A54,SkillsData!$B:$B,H$1),"")</f>
        <v>0</v>
      </c>
      <c r="I54" s="21">
        <f>IFERROR(_xlfn.MAXIFS(SkillsData!$C:$C,SkillsData!$A:$A,$A54,SkillsData!$B:$B,I$1),"")</f>
        <v>0</v>
      </c>
      <c r="J54" s="21">
        <f>IFERROR(_xlfn.MAXIFS(SkillsData!$C:$C,SkillsData!$A:$A,$A54,SkillsData!$B:$B,J$1),"")</f>
        <v>0</v>
      </c>
      <c r="K54" s="21">
        <f>IFERROR(_xlfn.MAXIFS(SkillsData!$C:$C,SkillsData!$A:$A,$A54,SkillsData!$B:$B,K$1),"")</f>
        <v>0</v>
      </c>
      <c r="L54" s="21">
        <f>IFERROR(_xlfn.MAXIFS(SkillsData!$C:$C,SkillsData!$A:$A,$A54,SkillsData!$B:$B,L$1),"")</f>
        <v>0</v>
      </c>
      <c r="M54" s="21">
        <f>IFERROR(_xlfn.MAXIFS(SkillsData!$C:$C,SkillsData!$A:$A,$A54,SkillsData!$B:$B,M$1),"")</f>
        <v>0</v>
      </c>
      <c r="N54" s="21">
        <f>IFERROR(_xlfn.MAXIFS(SkillsData!$C:$C,SkillsData!$A:$A,$A54,SkillsData!$B:$B,N$1),"")</f>
        <v>0</v>
      </c>
      <c r="O54" s="21">
        <f>IFERROR(_xlfn.MAXIFS(SkillsData!$C:$C,SkillsData!$A:$A,$A54,SkillsData!$B:$B,O$1),"")</f>
        <v>0</v>
      </c>
      <c r="P54" s="21">
        <f>IFERROR(_xlfn.MAXIFS(SkillsData!$C:$C,SkillsData!$A:$A,$A54,SkillsData!$B:$B,P$1),"")</f>
        <v>0</v>
      </c>
      <c r="Q54" s="21">
        <f>IFERROR(_xlfn.MAXIFS(SkillsData!$C:$C,SkillsData!$A:$A,$A54,SkillsData!$B:$B,Q$1),"")</f>
        <v>0</v>
      </c>
      <c r="R54" s="21">
        <f>IFERROR(_xlfn.MAXIFS(SkillsData!$C:$C,SkillsData!$A:$A,$A54,SkillsData!$B:$B,R$1),"")</f>
        <v>0</v>
      </c>
      <c r="S54" s="21">
        <f>IFERROR(_xlfn.MAXIFS(SkillsData!$C:$C,SkillsData!$A:$A,$A54,SkillsData!$B:$B,S$1),"")</f>
        <v>0</v>
      </c>
      <c r="T54" s="21">
        <f>IFERROR(_xlfn.MAXIFS(SkillsData!$C:$C,SkillsData!$A:$A,$A54,SkillsData!$B:$B,T$1),"")</f>
        <v>0</v>
      </c>
      <c r="U54" s="21">
        <f>IFERROR(_xlfn.MAXIFS(SkillsData!$C:$C,SkillsData!$A:$A,$A54,SkillsData!$B:$B,U$1),"")</f>
        <v>0</v>
      </c>
      <c r="V54" s="21">
        <f>IFERROR(_xlfn.MAXIFS(SkillsData!$C:$C,SkillsData!$A:$A,$A54,SkillsData!$B:$B,V$1),"")</f>
        <v>0</v>
      </c>
      <c r="W54" s="21">
        <f>IFERROR(_xlfn.MAXIFS(SkillsData!$C:$C,SkillsData!$A:$A,$A54,SkillsData!$B:$B,W$1),"")</f>
        <v>0</v>
      </c>
      <c r="X54" s="21">
        <f>IFERROR(_xlfn.MAXIFS(SkillsData!$C:$C,SkillsData!$A:$A,$A54,SkillsData!$B:$B,X$1),"")</f>
        <v>0</v>
      </c>
      <c r="Y54" s="21">
        <f>IFERROR(_xlfn.MAXIFS(SkillsData!$C:$C,SkillsData!$A:$A,$A54,SkillsData!$B:$B,Y$1),"")</f>
        <v>0</v>
      </c>
      <c r="Z54" s="21">
        <f>IFERROR(_xlfn.MAXIFS(SkillsData!$C:$C,SkillsData!$A:$A,$A54,SkillsData!$B:$B,Z$1),"")</f>
        <v>0</v>
      </c>
      <c r="AA54" s="21">
        <f>IFERROR(_xlfn.MAXIFS(SkillsData!$C:$C,SkillsData!$A:$A,$A54,SkillsData!$B:$B,AA$1),"")</f>
        <v>0</v>
      </c>
      <c r="AB54" s="21">
        <f>IFERROR(_xlfn.MAXIFS(SkillsData!$C:$C,SkillsData!$A:$A,$A54,SkillsData!$B:$B,AB$1),"")</f>
        <v>0</v>
      </c>
      <c r="AC54" s="21">
        <f>IFERROR(_xlfn.MAXIFS(SkillsData!$C:$C,SkillsData!$A:$A,$A54,SkillsData!$B:$B,AC$1),"")</f>
        <v>0</v>
      </c>
      <c r="AD54" s="21">
        <f>IFERROR(_xlfn.MAXIFS(SkillsData!$C:$C,SkillsData!$A:$A,$A54,SkillsData!$B:$B,AD$1),"")</f>
        <v>0</v>
      </c>
      <c r="AE54" s="21">
        <f>IFERROR(_xlfn.MAXIFS(SkillsData!$C:$C,SkillsData!$A:$A,$A54,SkillsData!$B:$B,AE$1),"")</f>
        <v>0</v>
      </c>
      <c r="AF54" s="21">
        <f>IFERROR(_xlfn.MAXIFS(SkillsData!$C:$C,SkillsData!$A:$A,$A54,SkillsData!$B:$B,AF$1),"")</f>
        <v>0</v>
      </c>
      <c r="AG54" s="21">
        <f>IFERROR(_xlfn.MAXIFS(SkillsData!$C:$C,SkillsData!$A:$A,$A54,SkillsData!$B:$B,AG$1),"")</f>
        <v>0</v>
      </c>
      <c r="AH54" s="21">
        <f>IFERROR(_xlfn.MAXIFS(SkillsData!$C:$C,SkillsData!$A:$A,$A54,SkillsData!$B:$B,AH$1),"")</f>
        <v>0</v>
      </c>
      <c r="AI54" s="21">
        <f>IFERROR(_xlfn.MAXIFS(SkillsData!$C:$C,SkillsData!$A:$A,$A54,SkillsData!$B:$B,AI$1),"")</f>
        <v>0</v>
      </c>
      <c r="AJ54" s="21">
        <f>IFERROR(_xlfn.MAXIFS(SkillsData!$C:$C,SkillsData!$A:$A,$A54,SkillsData!$B:$B,AJ$1),"")</f>
        <v>0</v>
      </c>
      <c r="AK54" s="21">
        <f>IFERROR(_xlfn.MAXIFS(SkillsData!$C:$C,SkillsData!$A:$A,$A54,SkillsData!$B:$B,AK$1),"")</f>
        <v>0</v>
      </c>
      <c r="AL54" s="21">
        <f>IFERROR(_xlfn.MAXIFS(SkillsData!$C:$C,SkillsData!$A:$A,$A54,SkillsData!$B:$B,AL$1),"")</f>
        <v>0</v>
      </c>
      <c r="AM54" s="21">
        <f>IFERROR(_xlfn.MAXIFS(SkillsData!$C:$C,SkillsData!$A:$A,$A54,SkillsData!$B:$B,AM$1),"")</f>
        <v>0</v>
      </c>
      <c r="AN54" s="21">
        <f>IFERROR(_xlfn.MAXIFS(SkillsData!$C:$C,SkillsData!$A:$A,$A54,SkillsData!$B:$B,AN$1),"")</f>
        <v>0</v>
      </c>
      <c r="AO54" s="21">
        <f>IFERROR(_xlfn.MAXIFS(SkillsData!$C:$C,SkillsData!$A:$A,$A54,SkillsData!$B:$B,AO$1),"")</f>
        <v>0</v>
      </c>
      <c r="AP54" s="21">
        <f>IFERROR(_xlfn.MAXIFS(SkillsData!$C:$C,SkillsData!$A:$A,$A54,SkillsData!$B:$B,AP$1),"")</f>
        <v>0</v>
      </c>
      <c r="AQ54" s="21">
        <f>IFERROR(_xlfn.MAXIFS(SkillsData!$C:$C,SkillsData!$A:$A,$A54,SkillsData!$B:$B,AQ$1),"")</f>
        <v>0</v>
      </c>
      <c r="AR54" s="21">
        <f>IFERROR(_xlfn.MAXIFS(SkillsData!$C:$C,SkillsData!$A:$A,$A54,SkillsData!$B:$B,AR$1),"")</f>
        <v>0</v>
      </c>
      <c r="AS54" s="21">
        <f>IFERROR(_xlfn.MAXIFS(SkillsData!$C:$C,SkillsData!$A:$A,$A54,SkillsData!$B:$B,AS$1),"")</f>
        <v>0</v>
      </c>
      <c r="AT54" s="21">
        <f>IFERROR(_xlfn.MAXIFS(SkillsData!$C:$C,SkillsData!$A:$A,$A54,SkillsData!$B:$B,AT$1),"")</f>
        <v>0</v>
      </c>
      <c r="AU54" s="21">
        <f>IFERROR(_xlfn.MAXIFS(SkillsData!$C:$C,SkillsData!$A:$A,$A54,SkillsData!$B:$B,AU$1),"")</f>
        <v>0</v>
      </c>
      <c r="AV54" s="21">
        <f>IFERROR(_xlfn.MAXIFS(SkillsData!$C:$C,SkillsData!$A:$A,$A54,SkillsData!$B:$B,AV$1),"")</f>
        <v>0</v>
      </c>
      <c r="AW54" s="21">
        <f>IFERROR(_xlfn.MAXIFS(SkillsData!$C:$C,SkillsData!$A:$A,$A54,SkillsData!$B:$B,AW$1),"")</f>
        <v>0</v>
      </c>
      <c r="AX54" s="21">
        <f>IFERROR(_xlfn.MAXIFS(SkillsData!$C:$C,SkillsData!$A:$A,$A54,SkillsData!$B:$B,AX$1),"")</f>
        <v>0</v>
      </c>
      <c r="AY54" s="21">
        <f>IFERROR(_xlfn.MAXIFS(SkillsData!$C:$C,SkillsData!$A:$A,$A54,SkillsData!$B:$B,AY$1),"")</f>
        <v>0</v>
      </c>
    </row>
    <row r="55" spans="1:51" x14ac:dyDescent="0.25">
      <c r="A55" s="16"/>
      <c r="B55" s="21">
        <f>IFERROR(_xlfn.MAXIFS(SkillsData!$C:$C,SkillsData!$A:$A,$A55,SkillsData!$B:$B,B$1),"")</f>
        <v>0</v>
      </c>
      <c r="C55" s="21">
        <f>IFERROR(_xlfn.MAXIFS(SkillsData!$C:$C,SkillsData!$A:$A,$A55,SkillsData!$B:$B,C$1),"")</f>
        <v>0</v>
      </c>
      <c r="D55" s="21">
        <f>IFERROR(_xlfn.MAXIFS(SkillsData!$C:$C,SkillsData!$A:$A,$A55,SkillsData!$B:$B,D$1),"")</f>
        <v>0</v>
      </c>
      <c r="E55" s="21">
        <f>IFERROR(_xlfn.MAXIFS(SkillsData!$C:$C,SkillsData!$A:$A,$A55,SkillsData!$B:$B,E$1),"")</f>
        <v>0</v>
      </c>
      <c r="F55" s="21">
        <f>IFERROR(_xlfn.MAXIFS(SkillsData!$C:$C,SkillsData!$A:$A,$A55,SkillsData!$B:$B,F$1),"")</f>
        <v>0</v>
      </c>
      <c r="G55" s="21">
        <f>IFERROR(_xlfn.MAXIFS(SkillsData!$C:$C,SkillsData!$A:$A,$A55,SkillsData!$B:$B,G$1),"")</f>
        <v>0</v>
      </c>
      <c r="H55" s="21">
        <f>IFERROR(_xlfn.MAXIFS(SkillsData!$C:$C,SkillsData!$A:$A,$A55,SkillsData!$B:$B,H$1),"")</f>
        <v>0</v>
      </c>
      <c r="I55" s="21">
        <f>IFERROR(_xlfn.MAXIFS(SkillsData!$C:$C,SkillsData!$A:$A,$A55,SkillsData!$B:$B,I$1),"")</f>
        <v>0</v>
      </c>
      <c r="J55" s="21">
        <f>IFERROR(_xlfn.MAXIFS(SkillsData!$C:$C,SkillsData!$A:$A,$A55,SkillsData!$B:$B,J$1),"")</f>
        <v>0</v>
      </c>
      <c r="K55" s="21">
        <f>IFERROR(_xlfn.MAXIFS(SkillsData!$C:$C,SkillsData!$A:$A,$A55,SkillsData!$B:$B,K$1),"")</f>
        <v>0</v>
      </c>
      <c r="L55" s="21">
        <f>IFERROR(_xlfn.MAXIFS(SkillsData!$C:$C,SkillsData!$A:$A,$A55,SkillsData!$B:$B,L$1),"")</f>
        <v>0</v>
      </c>
      <c r="M55" s="21">
        <f>IFERROR(_xlfn.MAXIFS(SkillsData!$C:$C,SkillsData!$A:$A,$A55,SkillsData!$B:$B,M$1),"")</f>
        <v>0</v>
      </c>
      <c r="N55" s="21">
        <f>IFERROR(_xlfn.MAXIFS(SkillsData!$C:$C,SkillsData!$A:$A,$A55,SkillsData!$B:$B,N$1),"")</f>
        <v>0</v>
      </c>
      <c r="O55" s="21">
        <f>IFERROR(_xlfn.MAXIFS(SkillsData!$C:$C,SkillsData!$A:$A,$A55,SkillsData!$B:$B,O$1),"")</f>
        <v>0</v>
      </c>
      <c r="P55" s="21">
        <f>IFERROR(_xlfn.MAXIFS(SkillsData!$C:$C,SkillsData!$A:$A,$A55,SkillsData!$B:$B,P$1),"")</f>
        <v>0</v>
      </c>
      <c r="Q55" s="21">
        <f>IFERROR(_xlfn.MAXIFS(SkillsData!$C:$C,SkillsData!$A:$A,$A55,SkillsData!$B:$B,Q$1),"")</f>
        <v>0</v>
      </c>
      <c r="R55" s="21">
        <f>IFERROR(_xlfn.MAXIFS(SkillsData!$C:$C,SkillsData!$A:$A,$A55,SkillsData!$B:$B,R$1),"")</f>
        <v>0</v>
      </c>
      <c r="S55" s="21">
        <f>IFERROR(_xlfn.MAXIFS(SkillsData!$C:$C,SkillsData!$A:$A,$A55,SkillsData!$B:$B,S$1),"")</f>
        <v>0</v>
      </c>
      <c r="T55" s="21">
        <f>IFERROR(_xlfn.MAXIFS(SkillsData!$C:$C,SkillsData!$A:$A,$A55,SkillsData!$B:$B,T$1),"")</f>
        <v>0</v>
      </c>
      <c r="U55" s="21">
        <f>IFERROR(_xlfn.MAXIFS(SkillsData!$C:$C,SkillsData!$A:$A,$A55,SkillsData!$B:$B,U$1),"")</f>
        <v>0</v>
      </c>
      <c r="V55" s="21">
        <f>IFERROR(_xlfn.MAXIFS(SkillsData!$C:$C,SkillsData!$A:$A,$A55,SkillsData!$B:$B,V$1),"")</f>
        <v>0</v>
      </c>
      <c r="W55" s="21">
        <f>IFERROR(_xlfn.MAXIFS(SkillsData!$C:$C,SkillsData!$A:$A,$A55,SkillsData!$B:$B,W$1),"")</f>
        <v>0</v>
      </c>
      <c r="X55" s="21">
        <f>IFERROR(_xlfn.MAXIFS(SkillsData!$C:$C,SkillsData!$A:$A,$A55,SkillsData!$B:$B,X$1),"")</f>
        <v>0</v>
      </c>
      <c r="Y55" s="21">
        <f>IFERROR(_xlfn.MAXIFS(SkillsData!$C:$C,SkillsData!$A:$A,$A55,SkillsData!$B:$B,Y$1),"")</f>
        <v>0</v>
      </c>
      <c r="Z55" s="21">
        <f>IFERROR(_xlfn.MAXIFS(SkillsData!$C:$C,SkillsData!$A:$A,$A55,SkillsData!$B:$B,Z$1),"")</f>
        <v>0</v>
      </c>
      <c r="AA55" s="21">
        <f>IFERROR(_xlfn.MAXIFS(SkillsData!$C:$C,SkillsData!$A:$A,$A55,SkillsData!$B:$B,AA$1),"")</f>
        <v>0</v>
      </c>
      <c r="AB55" s="21">
        <f>IFERROR(_xlfn.MAXIFS(SkillsData!$C:$C,SkillsData!$A:$A,$A55,SkillsData!$B:$B,AB$1),"")</f>
        <v>0</v>
      </c>
      <c r="AC55" s="21">
        <f>IFERROR(_xlfn.MAXIFS(SkillsData!$C:$C,SkillsData!$A:$A,$A55,SkillsData!$B:$B,AC$1),"")</f>
        <v>0</v>
      </c>
      <c r="AD55" s="21">
        <f>IFERROR(_xlfn.MAXIFS(SkillsData!$C:$C,SkillsData!$A:$A,$A55,SkillsData!$B:$B,AD$1),"")</f>
        <v>0</v>
      </c>
      <c r="AE55" s="21">
        <f>IFERROR(_xlfn.MAXIFS(SkillsData!$C:$C,SkillsData!$A:$A,$A55,SkillsData!$B:$B,AE$1),"")</f>
        <v>0</v>
      </c>
      <c r="AF55" s="21">
        <f>IFERROR(_xlfn.MAXIFS(SkillsData!$C:$C,SkillsData!$A:$A,$A55,SkillsData!$B:$B,AF$1),"")</f>
        <v>0</v>
      </c>
      <c r="AG55" s="21">
        <f>IFERROR(_xlfn.MAXIFS(SkillsData!$C:$C,SkillsData!$A:$A,$A55,SkillsData!$B:$B,AG$1),"")</f>
        <v>0</v>
      </c>
      <c r="AH55" s="21">
        <f>IFERROR(_xlfn.MAXIFS(SkillsData!$C:$C,SkillsData!$A:$A,$A55,SkillsData!$B:$B,AH$1),"")</f>
        <v>0</v>
      </c>
      <c r="AI55" s="21">
        <f>IFERROR(_xlfn.MAXIFS(SkillsData!$C:$C,SkillsData!$A:$A,$A55,SkillsData!$B:$B,AI$1),"")</f>
        <v>0</v>
      </c>
      <c r="AJ55" s="21">
        <f>IFERROR(_xlfn.MAXIFS(SkillsData!$C:$C,SkillsData!$A:$A,$A55,SkillsData!$B:$B,AJ$1),"")</f>
        <v>0</v>
      </c>
      <c r="AK55" s="21">
        <f>IFERROR(_xlfn.MAXIFS(SkillsData!$C:$C,SkillsData!$A:$A,$A55,SkillsData!$B:$B,AK$1),"")</f>
        <v>0</v>
      </c>
      <c r="AL55" s="21">
        <f>IFERROR(_xlfn.MAXIFS(SkillsData!$C:$C,SkillsData!$A:$A,$A55,SkillsData!$B:$B,AL$1),"")</f>
        <v>0</v>
      </c>
      <c r="AM55" s="21">
        <f>IFERROR(_xlfn.MAXIFS(SkillsData!$C:$C,SkillsData!$A:$A,$A55,SkillsData!$B:$B,AM$1),"")</f>
        <v>0</v>
      </c>
      <c r="AN55" s="21">
        <f>IFERROR(_xlfn.MAXIFS(SkillsData!$C:$C,SkillsData!$A:$A,$A55,SkillsData!$B:$B,AN$1),"")</f>
        <v>0</v>
      </c>
      <c r="AO55" s="21">
        <f>IFERROR(_xlfn.MAXIFS(SkillsData!$C:$C,SkillsData!$A:$A,$A55,SkillsData!$B:$B,AO$1),"")</f>
        <v>0</v>
      </c>
      <c r="AP55" s="21">
        <f>IFERROR(_xlfn.MAXIFS(SkillsData!$C:$C,SkillsData!$A:$A,$A55,SkillsData!$B:$B,AP$1),"")</f>
        <v>0</v>
      </c>
      <c r="AQ55" s="21">
        <f>IFERROR(_xlfn.MAXIFS(SkillsData!$C:$C,SkillsData!$A:$A,$A55,SkillsData!$B:$B,AQ$1),"")</f>
        <v>0</v>
      </c>
      <c r="AR55" s="21">
        <f>IFERROR(_xlfn.MAXIFS(SkillsData!$C:$C,SkillsData!$A:$A,$A55,SkillsData!$B:$B,AR$1),"")</f>
        <v>0</v>
      </c>
      <c r="AS55" s="21">
        <f>IFERROR(_xlfn.MAXIFS(SkillsData!$C:$C,SkillsData!$A:$A,$A55,SkillsData!$B:$B,AS$1),"")</f>
        <v>0</v>
      </c>
      <c r="AT55" s="21">
        <f>IFERROR(_xlfn.MAXIFS(SkillsData!$C:$C,SkillsData!$A:$A,$A55,SkillsData!$B:$B,AT$1),"")</f>
        <v>0</v>
      </c>
      <c r="AU55" s="21">
        <f>IFERROR(_xlfn.MAXIFS(SkillsData!$C:$C,SkillsData!$A:$A,$A55,SkillsData!$B:$B,AU$1),"")</f>
        <v>0</v>
      </c>
      <c r="AV55" s="21">
        <f>IFERROR(_xlfn.MAXIFS(SkillsData!$C:$C,SkillsData!$A:$A,$A55,SkillsData!$B:$B,AV$1),"")</f>
        <v>0</v>
      </c>
      <c r="AW55" s="21">
        <f>IFERROR(_xlfn.MAXIFS(SkillsData!$C:$C,SkillsData!$A:$A,$A55,SkillsData!$B:$B,AW$1),"")</f>
        <v>0</v>
      </c>
      <c r="AX55" s="21">
        <f>IFERROR(_xlfn.MAXIFS(SkillsData!$C:$C,SkillsData!$A:$A,$A55,SkillsData!$B:$B,AX$1),"")</f>
        <v>0</v>
      </c>
      <c r="AY55" s="21">
        <f>IFERROR(_xlfn.MAXIFS(SkillsData!$C:$C,SkillsData!$A:$A,$A55,SkillsData!$B:$B,AY$1),"")</f>
        <v>0</v>
      </c>
    </row>
    <row r="56" spans="1:51" x14ac:dyDescent="0.25">
      <c r="A56" s="16"/>
      <c r="B56" s="21">
        <f>IFERROR(_xlfn.MAXIFS(SkillsData!$C:$C,SkillsData!$A:$A,$A56,SkillsData!$B:$B,B$1),"")</f>
        <v>0</v>
      </c>
      <c r="C56" s="21">
        <f>IFERROR(_xlfn.MAXIFS(SkillsData!$C:$C,SkillsData!$A:$A,$A56,SkillsData!$B:$B,C$1),"")</f>
        <v>0</v>
      </c>
      <c r="D56" s="21">
        <f>IFERROR(_xlfn.MAXIFS(SkillsData!$C:$C,SkillsData!$A:$A,$A56,SkillsData!$B:$B,D$1),"")</f>
        <v>0</v>
      </c>
      <c r="E56" s="21">
        <f>IFERROR(_xlfn.MAXIFS(SkillsData!$C:$C,SkillsData!$A:$A,$A56,SkillsData!$B:$B,E$1),"")</f>
        <v>0</v>
      </c>
      <c r="F56" s="21">
        <f>IFERROR(_xlfn.MAXIFS(SkillsData!$C:$C,SkillsData!$A:$A,$A56,SkillsData!$B:$B,F$1),"")</f>
        <v>0</v>
      </c>
      <c r="G56" s="21">
        <f>IFERROR(_xlfn.MAXIFS(SkillsData!$C:$C,SkillsData!$A:$A,$A56,SkillsData!$B:$B,G$1),"")</f>
        <v>0</v>
      </c>
      <c r="H56" s="21">
        <f>IFERROR(_xlfn.MAXIFS(SkillsData!$C:$C,SkillsData!$A:$A,$A56,SkillsData!$B:$B,H$1),"")</f>
        <v>0</v>
      </c>
      <c r="I56" s="21">
        <f>IFERROR(_xlfn.MAXIFS(SkillsData!$C:$C,SkillsData!$A:$A,$A56,SkillsData!$B:$B,I$1),"")</f>
        <v>0</v>
      </c>
      <c r="J56" s="21">
        <f>IFERROR(_xlfn.MAXIFS(SkillsData!$C:$C,SkillsData!$A:$A,$A56,SkillsData!$B:$B,J$1),"")</f>
        <v>0</v>
      </c>
      <c r="K56" s="21">
        <f>IFERROR(_xlfn.MAXIFS(SkillsData!$C:$C,SkillsData!$A:$A,$A56,SkillsData!$B:$B,K$1),"")</f>
        <v>0</v>
      </c>
      <c r="L56" s="21">
        <f>IFERROR(_xlfn.MAXIFS(SkillsData!$C:$C,SkillsData!$A:$A,$A56,SkillsData!$B:$B,L$1),"")</f>
        <v>0</v>
      </c>
      <c r="M56" s="21">
        <f>IFERROR(_xlfn.MAXIFS(SkillsData!$C:$C,SkillsData!$A:$A,$A56,SkillsData!$B:$B,M$1),"")</f>
        <v>0</v>
      </c>
      <c r="N56" s="21">
        <f>IFERROR(_xlfn.MAXIFS(SkillsData!$C:$C,SkillsData!$A:$A,$A56,SkillsData!$B:$B,N$1),"")</f>
        <v>0</v>
      </c>
      <c r="O56" s="21">
        <f>IFERROR(_xlfn.MAXIFS(SkillsData!$C:$C,SkillsData!$A:$A,$A56,SkillsData!$B:$B,O$1),"")</f>
        <v>0</v>
      </c>
      <c r="P56" s="21">
        <f>IFERROR(_xlfn.MAXIFS(SkillsData!$C:$C,SkillsData!$A:$A,$A56,SkillsData!$B:$B,P$1),"")</f>
        <v>0</v>
      </c>
      <c r="Q56" s="21">
        <f>IFERROR(_xlfn.MAXIFS(SkillsData!$C:$C,SkillsData!$A:$A,$A56,SkillsData!$B:$B,Q$1),"")</f>
        <v>0</v>
      </c>
      <c r="R56" s="21">
        <f>IFERROR(_xlfn.MAXIFS(SkillsData!$C:$C,SkillsData!$A:$A,$A56,SkillsData!$B:$B,R$1),"")</f>
        <v>0</v>
      </c>
      <c r="S56" s="21">
        <f>IFERROR(_xlfn.MAXIFS(SkillsData!$C:$C,SkillsData!$A:$A,$A56,SkillsData!$B:$B,S$1),"")</f>
        <v>0</v>
      </c>
      <c r="T56" s="21">
        <f>IFERROR(_xlfn.MAXIFS(SkillsData!$C:$C,SkillsData!$A:$A,$A56,SkillsData!$B:$B,T$1),"")</f>
        <v>0</v>
      </c>
      <c r="U56" s="21">
        <f>IFERROR(_xlfn.MAXIFS(SkillsData!$C:$C,SkillsData!$A:$A,$A56,SkillsData!$B:$B,U$1),"")</f>
        <v>0</v>
      </c>
      <c r="V56" s="21">
        <f>IFERROR(_xlfn.MAXIFS(SkillsData!$C:$C,SkillsData!$A:$A,$A56,SkillsData!$B:$B,V$1),"")</f>
        <v>0</v>
      </c>
      <c r="W56" s="21">
        <f>IFERROR(_xlfn.MAXIFS(SkillsData!$C:$C,SkillsData!$A:$A,$A56,SkillsData!$B:$B,W$1),"")</f>
        <v>0</v>
      </c>
      <c r="X56" s="21">
        <f>IFERROR(_xlfn.MAXIFS(SkillsData!$C:$C,SkillsData!$A:$A,$A56,SkillsData!$B:$B,X$1),"")</f>
        <v>0</v>
      </c>
      <c r="Y56" s="21">
        <f>IFERROR(_xlfn.MAXIFS(SkillsData!$C:$C,SkillsData!$A:$A,$A56,SkillsData!$B:$B,Y$1),"")</f>
        <v>0</v>
      </c>
      <c r="Z56" s="21">
        <f>IFERROR(_xlfn.MAXIFS(SkillsData!$C:$C,SkillsData!$A:$A,$A56,SkillsData!$B:$B,Z$1),"")</f>
        <v>0</v>
      </c>
      <c r="AA56" s="21">
        <f>IFERROR(_xlfn.MAXIFS(SkillsData!$C:$C,SkillsData!$A:$A,$A56,SkillsData!$B:$B,AA$1),"")</f>
        <v>0</v>
      </c>
      <c r="AB56" s="21">
        <f>IFERROR(_xlfn.MAXIFS(SkillsData!$C:$C,SkillsData!$A:$A,$A56,SkillsData!$B:$B,AB$1),"")</f>
        <v>0</v>
      </c>
      <c r="AC56" s="21">
        <f>IFERROR(_xlfn.MAXIFS(SkillsData!$C:$C,SkillsData!$A:$A,$A56,SkillsData!$B:$B,AC$1),"")</f>
        <v>0</v>
      </c>
      <c r="AD56" s="21">
        <f>IFERROR(_xlfn.MAXIFS(SkillsData!$C:$C,SkillsData!$A:$A,$A56,SkillsData!$B:$B,AD$1),"")</f>
        <v>0</v>
      </c>
      <c r="AE56" s="21">
        <f>IFERROR(_xlfn.MAXIFS(SkillsData!$C:$C,SkillsData!$A:$A,$A56,SkillsData!$B:$B,AE$1),"")</f>
        <v>0</v>
      </c>
      <c r="AF56" s="21">
        <f>IFERROR(_xlfn.MAXIFS(SkillsData!$C:$C,SkillsData!$A:$A,$A56,SkillsData!$B:$B,AF$1),"")</f>
        <v>0</v>
      </c>
      <c r="AG56" s="21">
        <f>IFERROR(_xlfn.MAXIFS(SkillsData!$C:$C,SkillsData!$A:$A,$A56,SkillsData!$B:$B,AG$1),"")</f>
        <v>0</v>
      </c>
      <c r="AH56" s="21">
        <f>IFERROR(_xlfn.MAXIFS(SkillsData!$C:$C,SkillsData!$A:$A,$A56,SkillsData!$B:$B,AH$1),"")</f>
        <v>0</v>
      </c>
      <c r="AI56" s="21">
        <f>IFERROR(_xlfn.MAXIFS(SkillsData!$C:$C,SkillsData!$A:$A,$A56,SkillsData!$B:$B,AI$1),"")</f>
        <v>0</v>
      </c>
      <c r="AJ56" s="21">
        <f>IFERROR(_xlfn.MAXIFS(SkillsData!$C:$C,SkillsData!$A:$A,$A56,SkillsData!$B:$B,AJ$1),"")</f>
        <v>0</v>
      </c>
      <c r="AK56" s="21">
        <f>IFERROR(_xlfn.MAXIFS(SkillsData!$C:$C,SkillsData!$A:$A,$A56,SkillsData!$B:$B,AK$1),"")</f>
        <v>0</v>
      </c>
      <c r="AL56" s="21">
        <f>IFERROR(_xlfn.MAXIFS(SkillsData!$C:$C,SkillsData!$A:$A,$A56,SkillsData!$B:$B,AL$1),"")</f>
        <v>0</v>
      </c>
      <c r="AM56" s="21">
        <f>IFERROR(_xlfn.MAXIFS(SkillsData!$C:$C,SkillsData!$A:$A,$A56,SkillsData!$B:$B,AM$1),"")</f>
        <v>0</v>
      </c>
      <c r="AN56" s="21">
        <f>IFERROR(_xlfn.MAXIFS(SkillsData!$C:$C,SkillsData!$A:$A,$A56,SkillsData!$B:$B,AN$1),"")</f>
        <v>0</v>
      </c>
      <c r="AO56" s="21">
        <f>IFERROR(_xlfn.MAXIFS(SkillsData!$C:$C,SkillsData!$A:$A,$A56,SkillsData!$B:$B,AO$1),"")</f>
        <v>0</v>
      </c>
      <c r="AP56" s="21">
        <f>IFERROR(_xlfn.MAXIFS(SkillsData!$C:$C,SkillsData!$A:$A,$A56,SkillsData!$B:$B,AP$1),"")</f>
        <v>0</v>
      </c>
      <c r="AQ56" s="21">
        <f>IFERROR(_xlfn.MAXIFS(SkillsData!$C:$C,SkillsData!$A:$A,$A56,SkillsData!$B:$B,AQ$1),"")</f>
        <v>0</v>
      </c>
      <c r="AR56" s="21">
        <f>IFERROR(_xlfn.MAXIFS(SkillsData!$C:$C,SkillsData!$A:$A,$A56,SkillsData!$B:$B,AR$1),"")</f>
        <v>0</v>
      </c>
      <c r="AS56" s="21">
        <f>IFERROR(_xlfn.MAXIFS(SkillsData!$C:$C,SkillsData!$A:$A,$A56,SkillsData!$B:$B,AS$1),"")</f>
        <v>0</v>
      </c>
      <c r="AT56" s="21">
        <f>IFERROR(_xlfn.MAXIFS(SkillsData!$C:$C,SkillsData!$A:$A,$A56,SkillsData!$B:$B,AT$1),"")</f>
        <v>0</v>
      </c>
      <c r="AU56" s="21">
        <f>IFERROR(_xlfn.MAXIFS(SkillsData!$C:$C,SkillsData!$A:$A,$A56,SkillsData!$B:$B,AU$1),"")</f>
        <v>0</v>
      </c>
      <c r="AV56" s="21">
        <f>IFERROR(_xlfn.MAXIFS(SkillsData!$C:$C,SkillsData!$A:$A,$A56,SkillsData!$B:$B,AV$1),"")</f>
        <v>0</v>
      </c>
      <c r="AW56" s="21">
        <f>IFERROR(_xlfn.MAXIFS(SkillsData!$C:$C,SkillsData!$A:$A,$A56,SkillsData!$B:$B,AW$1),"")</f>
        <v>0</v>
      </c>
      <c r="AX56" s="21">
        <f>IFERROR(_xlfn.MAXIFS(SkillsData!$C:$C,SkillsData!$A:$A,$A56,SkillsData!$B:$B,AX$1),"")</f>
        <v>0</v>
      </c>
      <c r="AY56" s="21">
        <f>IFERROR(_xlfn.MAXIFS(SkillsData!$C:$C,SkillsData!$A:$A,$A56,SkillsData!$B:$B,AY$1),"")</f>
        <v>0</v>
      </c>
    </row>
    <row r="57" spans="1:51" x14ac:dyDescent="0.25">
      <c r="A57" s="16"/>
      <c r="B57" s="21">
        <f>IFERROR(_xlfn.MAXIFS(SkillsData!$C:$C,SkillsData!$A:$A,$A57,SkillsData!$B:$B,B$1),"")</f>
        <v>0</v>
      </c>
      <c r="C57" s="21">
        <f>IFERROR(_xlfn.MAXIFS(SkillsData!$C:$C,SkillsData!$A:$A,$A57,SkillsData!$B:$B,C$1),"")</f>
        <v>0</v>
      </c>
      <c r="D57" s="21">
        <f>IFERROR(_xlfn.MAXIFS(SkillsData!$C:$C,SkillsData!$A:$A,$A57,SkillsData!$B:$B,D$1),"")</f>
        <v>0</v>
      </c>
      <c r="E57" s="21">
        <f>IFERROR(_xlfn.MAXIFS(SkillsData!$C:$C,SkillsData!$A:$A,$A57,SkillsData!$B:$B,E$1),"")</f>
        <v>0</v>
      </c>
      <c r="F57" s="21">
        <f>IFERROR(_xlfn.MAXIFS(SkillsData!$C:$C,SkillsData!$A:$A,$A57,SkillsData!$B:$B,F$1),"")</f>
        <v>0</v>
      </c>
      <c r="G57" s="21">
        <f>IFERROR(_xlfn.MAXIFS(SkillsData!$C:$C,SkillsData!$A:$A,$A57,SkillsData!$B:$B,G$1),"")</f>
        <v>0</v>
      </c>
      <c r="H57" s="21">
        <f>IFERROR(_xlfn.MAXIFS(SkillsData!$C:$C,SkillsData!$A:$A,$A57,SkillsData!$B:$B,H$1),"")</f>
        <v>0</v>
      </c>
      <c r="I57" s="21">
        <f>IFERROR(_xlfn.MAXIFS(SkillsData!$C:$C,SkillsData!$A:$A,$A57,SkillsData!$B:$B,I$1),"")</f>
        <v>0</v>
      </c>
      <c r="J57" s="21">
        <f>IFERROR(_xlfn.MAXIFS(SkillsData!$C:$C,SkillsData!$A:$A,$A57,SkillsData!$B:$B,J$1),"")</f>
        <v>0</v>
      </c>
      <c r="K57" s="21">
        <f>IFERROR(_xlfn.MAXIFS(SkillsData!$C:$C,SkillsData!$A:$A,$A57,SkillsData!$B:$B,K$1),"")</f>
        <v>0</v>
      </c>
      <c r="L57" s="21">
        <f>IFERROR(_xlfn.MAXIFS(SkillsData!$C:$C,SkillsData!$A:$A,$A57,SkillsData!$B:$B,L$1),"")</f>
        <v>0</v>
      </c>
      <c r="M57" s="21">
        <f>IFERROR(_xlfn.MAXIFS(SkillsData!$C:$C,SkillsData!$A:$A,$A57,SkillsData!$B:$B,M$1),"")</f>
        <v>0</v>
      </c>
      <c r="N57" s="21">
        <f>IFERROR(_xlfn.MAXIFS(SkillsData!$C:$C,SkillsData!$A:$A,$A57,SkillsData!$B:$B,N$1),"")</f>
        <v>0</v>
      </c>
      <c r="O57" s="21">
        <f>IFERROR(_xlfn.MAXIFS(SkillsData!$C:$C,SkillsData!$A:$A,$A57,SkillsData!$B:$B,O$1),"")</f>
        <v>0</v>
      </c>
      <c r="P57" s="21">
        <f>IFERROR(_xlfn.MAXIFS(SkillsData!$C:$C,SkillsData!$A:$A,$A57,SkillsData!$B:$B,P$1),"")</f>
        <v>0</v>
      </c>
      <c r="Q57" s="21">
        <f>IFERROR(_xlfn.MAXIFS(SkillsData!$C:$C,SkillsData!$A:$A,$A57,SkillsData!$B:$B,Q$1),"")</f>
        <v>0</v>
      </c>
      <c r="R57" s="21">
        <f>IFERROR(_xlfn.MAXIFS(SkillsData!$C:$C,SkillsData!$A:$A,$A57,SkillsData!$B:$B,R$1),"")</f>
        <v>0</v>
      </c>
      <c r="S57" s="21">
        <f>IFERROR(_xlfn.MAXIFS(SkillsData!$C:$C,SkillsData!$A:$A,$A57,SkillsData!$B:$B,S$1),"")</f>
        <v>0</v>
      </c>
      <c r="T57" s="21">
        <f>IFERROR(_xlfn.MAXIFS(SkillsData!$C:$C,SkillsData!$A:$A,$A57,SkillsData!$B:$B,T$1),"")</f>
        <v>0</v>
      </c>
      <c r="U57" s="21">
        <f>IFERROR(_xlfn.MAXIFS(SkillsData!$C:$C,SkillsData!$A:$A,$A57,SkillsData!$B:$B,U$1),"")</f>
        <v>0</v>
      </c>
      <c r="V57" s="21">
        <f>IFERROR(_xlfn.MAXIFS(SkillsData!$C:$C,SkillsData!$A:$A,$A57,SkillsData!$B:$B,V$1),"")</f>
        <v>0</v>
      </c>
      <c r="W57" s="21">
        <f>IFERROR(_xlfn.MAXIFS(SkillsData!$C:$C,SkillsData!$A:$A,$A57,SkillsData!$B:$B,W$1),"")</f>
        <v>0</v>
      </c>
      <c r="X57" s="21">
        <f>IFERROR(_xlfn.MAXIFS(SkillsData!$C:$C,SkillsData!$A:$A,$A57,SkillsData!$B:$B,X$1),"")</f>
        <v>0</v>
      </c>
      <c r="Y57" s="21">
        <f>IFERROR(_xlfn.MAXIFS(SkillsData!$C:$C,SkillsData!$A:$A,$A57,SkillsData!$B:$B,Y$1),"")</f>
        <v>0</v>
      </c>
      <c r="Z57" s="21">
        <f>IFERROR(_xlfn.MAXIFS(SkillsData!$C:$C,SkillsData!$A:$A,$A57,SkillsData!$B:$B,Z$1),"")</f>
        <v>0</v>
      </c>
      <c r="AA57" s="21">
        <f>IFERROR(_xlfn.MAXIFS(SkillsData!$C:$C,SkillsData!$A:$A,$A57,SkillsData!$B:$B,AA$1),"")</f>
        <v>0</v>
      </c>
      <c r="AB57" s="21">
        <f>IFERROR(_xlfn.MAXIFS(SkillsData!$C:$C,SkillsData!$A:$A,$A57,SkillsData!$B:$B,AB$1),"")</f>
        <v>0</v>
      </c>
      <c r="AC57" s="21">
        <f>IFERROR(_xlfn.MAXIFS(SkillsData!$C:$C,SkillsData!$A:$A,$A57,SkillsData!$B:$B,AC$1),"")</f>
        <v>0</v>
      </c>
      <c r="AD57" s="21">
        <f>IFERROR(_xlfn.MAXIFS(SkillsData!$C:$C,SkillsData!$A:$A,$A57,SkillsData!$B:$B,AD$1),"")</f>
        <v>0</v>
      </c>
      <c r="AE57" s="21">
        <f>IFERROR(_xlfn.MAXIFS(SkillsData!$C:$C,SkillsData!$A:$A,$A57,SkillsData!$B:$B,AE$1),"")</f>
        <v>0</v>
      </c>
      <c r="AF57" s="21">
        <f>IFERROR(_xlfn.MAXIFS(SkillsData!$C:$C,SkillsData!$A:$A,$A57,SkillsData!$B:$B,AF$1),"")</f>
        <v>0</v>
      </c>
      <c r="AG57" s="21">
        <f>IFERROR(_xlfn.MAXIFS(SkillsData!$C:$C,SkillsData!$A:$A,$A57,SkillsData!$B:$B,AG$1),"")</f>
        <v>0</v>
      </c>
      <c r="AH57" s="21">
        <f>IFERROR(_xlfn.MAXIFS(SkillsData!$C:$C,SkillsData!$A:$A,$A57,SkillsData!$B:$B,AH$1),"")</f>
        <v>0</v>
      </c>
      <c r="AI57" s="21">
        <f>IFERROR(_xlfn.MAXIFS(SkillsData!$C:$C,SkillsData!$A:$A,$A57,SkillsData!$B:$B,AI$1),"")</f>
        <v>0</v>
      </c>
      <c r="AJ57" s="21">
        <f>IFERROR(_xlfn.MAXIFS(SkillsData!$C:$C,SkillsData!$A:$A,$A57,SkillsData!$B:$B,AJ$1),"")</f>
        <v>0</v>
      </c>
      <c r="AK57" s="21">
        <f>IFERROR(_xlfn.MAXIFS(SkillsData!$C:$C,SkillsData!$A:$A,$A57,SkillsData!$B:$B,AK$1),"")</f>
        <v>0</v>
      </c>
      <c r="AL57" s="21">
        <f>IFERROR(_xlfn.MAXIFS(SkillsData!$C:$C,SkillsData!$A:$A,$A57,SkillsData!$B:$B,AL$1),"")</f>
        <v>0</v>
      </c>
      <c r="AM57" s="21">
        <f>IFERROR(_xlfn.MAXIFS(SkillsData!$C:$C,SkillsData!$A:$A,$A57,SkillsData!$B:$B,AM$1),"")</f>
        <v>0</v>
      </c>
      <c r="AN57" s="21">
        <f>IFERROR(_xlfn.MAXIFS(SkillsData!$C:$C,SkillsData!$A:$A,$A57,SkillsData!$B:$B,AN$1),"")</f>
        <v>0</v>
      </c>
      <c r="AO57" s="21">
        <f>IFERROR(_xlfn.MAXIFS(SkillsData!$C:$C,SkillsData!$A:$A,$A57,SkillsData!$B:$B,AO$1),"")</f>
        <v>0</v>
      </c>
      <c r="AP57" s="21">
        <f>IFERROR(_xlfn.MAXIFS(SkillsData!$C:$C,SkillsData!$A:$A,$A57,SkillsData!$B:$B,AP$1),"")</f>
        <v>0</v>
      </c>
      <c r="AQ57" s="21">
        <f>IFERROR(_xlfn.MAXIFS(SkillsData!$C:$C,SkillsData!$A:$A,$A57,SkillsData!$B:$B,AQ$1),"")</f>
        <v>0</v>
      </c>
      <c r="AR57" s="21">
        <f>IFERROR(_xlfn.MAXIFS(SkillsData!$C:$C,SkillsData!$A:$A,$A57,SkillsData!$B:$B,AR$1),"")</f>
        <v>0</v>
      </c>
      <c r="AS57" s="21">
        <f>IFERROR(_xlfn.MAXIFS(SkillsData!$C:$C,SkillsData!$A:$A,$A57,SkillsData!$B:$B,AS$1),"")</f>
        <v>0</v>
      </c>
      <c r="AT57" s="21">
        <f>IFERROR(_xlfn.MAXIFS(SkillsData!$C:$C,SkillsData!$A:$A,$A57,SkillsData!$B:$B,AT$1),"")</f>
        <v>0</v>
      </c>
      <c r="AU57" s="21">
        <f>IFERROR(_xlfn.MAXIFS(SkillsData!$C:$C,SkillsData!$A:$A,$A57,SkillsData!$B:$B,AU$1),"")</f>
        <v>0</v>
      </c>
      <c r="AV57" s="21">
        <f>IFERROR(_xlfn.MAXIFS(SkillsData!$C:$C,SkillsData!$A:$A,$A57,SkillsData!$B:$B,AV$1),"")</f>
        <v>0</v>
      </c>
      <c r="AW57" s="21">
        <f>IFERROR(_xlfn.MAXIFS(SkillsData!$C:$C,SkillsData!$A:$A,$A57,SkillsData!$B:$B,AW$1),"")</f>
        <v>0</v>
      </c>
      <c r="AX57" s="21">
        <f>IFERROR(_xlfn.MAXIFS(SkillsData!$C:$C,SkillsData!$A:$A,$A57,SkillsData!$B:$B,AX$1),"")</f>
        <v>0</v>
      </c>
      <c r="AY57" s="21">
        <f>IFERROR(_xlfn.MAXIFS(SkillsData!$C:$C,SkillsData!$A:$A,$A57,SkillsData!$B:$B,AY$1),"")</f>
        <v>0</v>
      </c>
    </row>
    <row r="58" spans="1:51" x14ac:dyDescent="0.25">
      <c r="A58" s="16"/>
      <c r="B58" s="21">
        <f>IFERROR(_xlfn.MAXIFS(SkillsData!$C:$C,SkillsData!$A:$A,$A58,SkillsData!$B:$B,B$1),"")</f>
        <v>0</v>
      </c>
      <c r="C58" s="21">
        <f>IFERROR(_xlfn.MAXIFS(SkillsData!$C:$C,SkillsData!$A:$A,$A58,SkillsData!$B:$B,C$1),"")</f>
        <v>0</v>
      </c>
      <c r="D58" s="21">
        <f>IFERROR(_xlfn.MAXIFS(SkillsData!$C:$C,SkillsData!$A:$A,$A58,SkillsData!$B:$B,D$1),"")</f>
        <v>0</v>
      </c>
      <c r="E58" s="21">
        <f>IFERROR(_xlfn.MAXIFS(SkillsData!$C:$C,SkillsData!$A:$A,$A58,SkillsData!$B:$B,E$1),"")</f>
        <v>0</v>
      </c>
      <c r="F58" s="21">
        <f>IFERROR(_xlfn.MAXIFS(SkillsData!$C:$C,SkillsData!$A:$A,$A58,SkillsData!$B:$B,F$1),"")</f>
        <v>0</v>
      </c>
      <c r="G58" s="21">
        <f>IFERROR(_xlfn.MAXIFS(SkillsData!$C:$C,SkillsData!$A:$A,$A58,SkillsData!$B:$B,G$1),"")</f>
        <v>0</v>
      </c>
      <c r="H58" s="21">
        <f>IFERROR(_xlfn.MAXIFS(SkillsData!$C:$C,SkillsData!$A:$A,$A58,SkillsData!$B:$B,H$1),"")</f>
        <v>0</v>
      </c>
      <c r="I58" s="21">
        <f>IFERROR(_xlfn.MAXIFS(SkillsData!$C:$C,SkillsData!$A:$A,$A58,SkillsData!$B:$B,I$1),"")</f>
        <v>0</v>
      </c>
      <c r="J58" s="21">
        <f>IFERROR(_xlfn.MAXIFS(SkillsData!$C:$C,SkillsData!$A:$A,$A58,SkillsData!$B:$B,J$1),"")</f>
        <v>0</v>
      </c>
      <c r="K58" s="21">
        <f>IFERROR(_xlfn.MAXIFS(SkillsData!$C:$C,SkillsData!$A:$A,$A58,SkillsData!$B:$B,K$1),"")</f>
        <v>0</v>
      </c>
      <c r="L58" s="21">
        <f>IFERROR(_xlfn.MAXIFS(SkillsData!$C:$C,SkillsData!$A:$A,$A58,SkillsData!$B:$B,L$1),"")</f>
        <v>0</v>
      </c>
      <c r="M58" s="21">
        <f>IFERROR(_xlfn.MAXIFS(SkillsData!$C:$C,SkillsData!$A:$A,$A58,SkillsData!$B:$B,M$1),"")</f>
        <v>0</v>
      </c>
      <c r="N58" s="21">
        <f>IFERROR(_xlfn.MAXIFS(SkillsData!$C:$C,SkillsData!$A:$A,$A58,SkillsData!$B:$B,N$1),"")</f>
        <v>0</v>
      </c>
      <c r="O58" s="21">
        <f>IFERROR(_xlfn.MAXIFS(SkillsData!$C:$C,SkillsData!$A:$A,$A58,SkillsData!$B:$B,O$1),"")</f>
        <v>0</v>
      </c>
      <c r="P58" s="21">
        <f>IFERROR(_xlfn.MAXIFS(SkillsData!$C:$C,SkillsData!$A:$A,$A58,SkillsData!$B:$B,P$1),"")</f>
        <v>0</v>
      </c>
      <c r="Q58" s="21">
        <f>IFERROR(_xlfn.MAXIFS(SkillsData!$C:$C,SkillsData!$A:$A,$A58,SkillsData!$B:$B,Q$1),"")</f>
        <v>0</v>
      </c>
      <c r="R58" s="21">
        <f>IFERROR(_xlfn.MAXIFS(SkillsData!$C:$C,SkillsData!$A:$A,$A58,SkillsData!$B:$B,R$1),"")</f>
        <v>0</v>
      </c>
      <c r="S58" s="21">
        <f>IFERROR(_xlfn.MAXIFS(SkillsData!$C:$C,SkillsData!$A:$A,$A58,SkillsData!$B:$B,S$1),"")</f>
        <v>0</v>
      </c>
      <c r="T58" s="21">
        <f>IFERROR(_xlfn.MAXIFS(SkillsData!$C:$C,SkillsData!$A:$A,$A58,SkillsData!$B:$B,T$1),"")</f>
        <v>0</v>
      </c>
      <c r="U58" s="21">
        <f>IFERROR(_xlfn.MAXIFS(SkillsData!$C:$C,SkillsData!$A:$A,$A58,SkillsData!$B:$B,U$1),"")</f>
        <v>0</v>
      </c>
      <c r="V58" s="21">
        <f>IFERROR(_xlfn.MAXIFS(SkillsData!$C:$C,SkillsData!$A:$A,$A58,SkillsData!$B:$B,V$1),"")</f>
        <v>0</v>
      </c>
      <c r="W58" s="21">
        <f>IFERROR(_xlfn.MAXIFS(SkillsData!$C:$C,SkillsData!$A:$A,$A58,SkillsData!$B:$B,W$1),"")</f>
        <v>0</v>
      </c>
      <c r="X58" s="21">
        <f>IFERROR(_xlfn.MAXIFS(SkillsData!$C:$C,SkillsData!$A:$A,$A58,SkillsData!$B:$B,X$1),"")</f>
        <v>0</v>
      </c>
      <c r="Y58" s="21">
        <f>IFERROR(_xlfn.MAXIFS(SkillsData!$C:$C,SkillsData!$A:$A,$A58,SkillsData!$B:$B,Y$1),"")</f>
        <v>0</v>
      </c>
      <c r="Z58" s="21">
        <f>IFERROR(_xlfn.MAXIFS(SkillsData!$C:$C,SkillsData!$A:$A,$A58,SkillsData!$B:$B,Z$1),"")</f>
        <v>0</v>
      </c>
      <c r="AA58" s="21">
        <f>IFERROR(_xlfn.MAXIFS(SkillsData!$C:$C,SkillsData!$A:$A,$A58,SkillsData!$B:$B,AA$1),"")</f>
        <v>0</v>
      </c>
      <c r="AB58" s="21">
        <f>IFERROR(_xlfn.MAXIFS(SkillsData!$C:$C,SkillsData!$A:$A,$A58,SkillsData!$B:$B,AB$1),"")</f>
        <v>0</v>
      </c>
      <c r="AC58" s="21">
        <f>IFERROR(_xlfn.MAXIFS(SkillsData!$C:$C,SkillsData!$A:$A,$A58,SkillsData!$B:$B,AC$1),"")</f>
        <v>0</v>
      </c>
      <c r="AD58" s="21">
        <f>IFERROR(_xlfn.MAXIFS(SkillsData!$C:$C,SkillsData!$A:$A,$A58,SkillsData!$B:$B,AD$1),"")</f>
        <v>0</v>
      </c>
      <c r="AE58" s="21">
        <f>IFERROR(_xlfn.MAXIFS(SkillsData!$C:$C,SkillsData!$A:$A,$A58,SkillsData!$B:$B,AE$1),"")</f>
        <v>0</v>
      </c>
      <c r="AF58" s="21">
        <f>IFERROR(_xlfn.MAXIFS(SkillsData!$C:$C,SkillsData!$A:$A,$A58,SkillsData!$B:$B,AF$1),"")</f>
        <v>0</v>
      </c>
      <c r="AG58" s="21">
        <f>IFERROR(_xlfn.MAXIFS(SkillsData!$C:$C,SkillsData!$A:$A,$A58,SkillsData!$B:$B,AG$1),"")</f>
        <v>0</v>
      </c>
      <c r="AH58" s="21">
        <f>IFERROR(_xlfn.MAXIFS(SkillsData!$C:$C,SkillsData!$A:$A,$A58,SkillsData!$B:$B,AH$1),"")</f>
        <v>0</v>
      </c>
      <c r="AI58" s="21">
        <f>IFERROR(_xlfn.MAXIFS(SkillsData!$C:$C,SkillsData!$A:$A,$A58,SkillsData!$B:$B,AI$1),"")</f>
        <v>0</v>
      </c>
      <c r="AJ58" s="21">
        <f>IFERROR(_xlfn.MAXIFS(SkillsData!$C:$C,SkillsData!$A:$A,$A58,SkillsData!$B:$B,AJ$1),"")</f>
        <v>0</v>
      </c>
      <c r="AK58" s="21">
        <f>IFERROR(_xlfn.MAXIFS(SkillsData!$C:$C,SkillsData!$A:$A,$A58,SkillsData!$B:$B,AK$1),"")</f>
        <v>0</v>
      </c>
      <c r="AL58" s="21">
        <f>IFERROR(_xlfn.MAXIFS(SkillsData!$C:$C,SkillsData!$A:$A,$A58,SkillsData!$B:$B,AL$1),"")</f>
        <v>0</v>
      </c>
      <c r="AM58" s="21">
        <f>IFERROR(_xlfn.MAXIFS(SkillsData!$C:$C,SkillsData!$A:$A,$A58,SkillsData!$B:$B,AM$1),"")</f>
        <v>0</v>
      </c>
      <c r="AN58" s="21">
        <f>IFERROR(_xlfn.MAXIFS(SkillsData!$C:$C,SkillsData!$A:$A,$A58,SkillsData!$B:$B,AN$1),"")</f>
        <v>0</v>
      </c>
      <c r="AO58" s="21">
        <f>IFERROR(_xlfn.MAXIFS(SkillsData!$C:$C,SkillsData!$A:$A,$A58,SkillsData!$B:$B,AO$1),"")</f>
        <v>0</v>
      </c>
      <c r="AP58" s="21">
        <f>IFERROR(_xlfn.MAXIFS(SkillsData!$C:$C,SkillsData!$A:$A,$A58,SkillsData!$B:$B,AP$1),"")</f>
        <v>0</v>
      </c>
      <c r="AQ58" s="21">
        <f>IFERROR(_xlfn.MAXIFS(SkillsData!$C:$C,SkillsData!$A:$A,$A58,SkillsData!$B:$B,AQ$1),"")</f>
        <v>0</v>
      </c>
      <c r="AR58" s="21">
        <f>IFERROR(_xlfn.MAXIFS(SkillsData!$C:$C,SkillsData!$A:$A,$A58,SkillsData!$B:$B,AR$1),"")</f>
        <v>0</v>
      </c>
      <c r="AS58" s="21">
        <f>IFERROR(_xlfn.MAXIFS(SkillsData!$C:$C,SkillsData!$A:$A,$A58,SkillsData!$B:$B,AS$1),"")</f>
        <v>0</v>
      </c>
      <c r="AT58" s="21">
        <f>IFERROR(_xlfn.MAXIFS(SkillsData!$C:$C,SkillsData!$A:$A,$A58,SkillsData!$B:$B,AT$1),"")</f>
        <v>0</v>
      </c>
      <c r="AU58" s="21">
        <f>IFERROR(_xlfn.MAXIFS(SkillsData!$C:$C,SkillsData!$A:$A,$A58,SkillsData!$B:$B,AU$1),"")</f>
        <v>0</v>
      </c>
      <c r="AV58" s="21">
        <f>IFERROR(_xlfn.MAXIFS(SkillsData!$C:$C,SkillsData!$A:$A,$A58,SkillsData!$B:$B,AV$1),"")</f>
        <v>0</v>
      </c>
      <c r="AW58" s="21">
        <f>IFERROR(_xlfn.MAXIFS(SkillsData!$C:$C,SkillsData!$A:$A,$A58,SkillsData!$B:$B,AW$1),"")</f>
        <v>0</v>
      </c>
      <c r="AX58" s="21">
        <f>IFERROR(_xlfn.MAXIFS(SkillsData!$C:$C,SkillsData!$A:$A,$A58,SkillsData!$B:$B,AX$1),"")</f>
        <v>0</v>
      </c>
      <c r="AY58" s="21">
        <f>IFERROR(_xlfn.MAXIFS(SkillsData!$C:$C,SkillsData!$A:$A,$A58,SkillsData!$B:$B,AY$1),"")</f>
        <v>0</v>
      </c>
    </row>
    <row r="59" spans="1:51" x14ac:dyDescent="0.25">
      <c r="A59" s="16"/>
      <c r="B59" s="21">
        <f>IFERROR(_xlfn.MAXIFS(SkillsData!$C:$C,SkillsData!$A:$A,$A59,SkillsData!$B:$B,B$1),"")</f>
        <v>0</v>
      </c>
      <c r="C59" s="21">
        <f>IFERROR(_xlfn.MAXIFS(SkillsData!$C:$C,SkillsData!$A:$A,$A59,SkillsData!$B:$B,C$1),"")</f>
        <v>0</v>
      </c>
      <c r="D59" s="21">
        <f>IFERROR(_xlfn.MAXIFS(SkillsData!$C:$C,SkillsData!$A:$A,$A59,SkillsData!$B:$B,D$1),"")</f>
        <v>0</v>
      </c>
      <c r="E59" s="21">
        <f>IFERROR(_xlfn.MAXIFS(SkillsData!$C:$C,SkillsData!$A:$A,$A59,SkillsData!$B:$B,E$1),"")</f>
        <v>0</v>
      </c>
      <c r="F59" s="21">
        <f>IFERROR(_xlfn.MAXIFS(SkillsData!$C:$C,SkillsData!$A:$A,$A59,SkillsData!$B:$B,F$1),"")</f>
        <v>0</v>
      </c>
      <c r="G59" s="21">
        <f>IFERROR(_xlfn.MAXIFS(SkillsData!$C:$C,SkillsData!$A:$A,$A59,SkillsData!$B:$B,G$1),"")</f>
        <v>0</v>
      </c>
      <c r="H59" s="21">
        <f>IFERROR(_xlfn.MAXIFS(SkillsData!$C:$C,SkillsData!$A:$A,$A59,SkillsData!$B:$B,H$1),"")</f>
        <v>0</v>
      </c>
      <c r="I59" s="21">
        <f>IFERROR(_xlfn.MAXIFS(SkillsData!$C:$C,SkillsData!$A:$A,$A59,SkillsData!$B:$B,I$1),"")</f>
        <v>0</v>
      </c>
      <c r="J59" s="21">
        <f>IFERROR(_xlfn.MAXIFS(SkillsData!$C:$C,SkillsData!$A:$A,$A59,SkillsData!$B:$B,J$1),"")</f>
        <v>0</v>
      </c>
      <c r="K59" s="21">
        <f>IFERROR(_xlfn.MAXIFS(SkillsData!$C:$C,SkillsData!$A:$A,$A59,SkillsData!$B:$B,K$1),"")</f>
        <v>0</v>
      </c>
      <c r="L59" s="21">
        <f>IFERROR(_xlfn.MAXIFS(SkillsData!$C:$C,SkillsData!$A:$A,$A59,SkillsData!$B:$B,L$1),"")</f>
        <v>0</v>
      </c>
      <c r="M59" s="21">
        <f>IFERROR(_xlfn.MAXIFS(SkillsData!$C:$C,SkillsData!$A:$A,$A59,SkillsData!$B:$B,M$1),"")</f>
        <v>0</v>
      </c>
      <c r="N59" s="21">
        <f>IFERROR(_xlfn.MAXIFS(SkillsData!$C:$C,SkillsData!$A:$A,$A59,SkillsData!$B:$B,N$1),"")</f>
        <v>0</v>
      </c>
      <c r="O59" s="21">
        <f>IFERROR(_xlfn.MAXIFS(SkillsData!$C:$C,SkillsData!$A:$A,$A59,SkillsData!$B:$B,O$1),"")</f>
        <v>0</v>
      </c>
      <c r="P59" s="21">
        <f>IFERROR(_xlfn.MAXIFS(SkillsData!$C:$C,SkillsData!$A:$A,$A59,SkillsData!$B:$B,P$1),"")</f>
        <v>0</v>
      </c>
      <c r="Q59" s="21">
        <f>IFERROR(_xlfn.MAXIFS(SkillsData!$C:$C,SkillsData!$A:$A,$A59,SkillsData!$B:$B,Q$1),"")</f>
        <v>0</v>
      </c>
      <c r="R59" s="21">
        <f>IFERROR(_xlfn.MAXIFS(SkillsData!$C:$C,SkillsData!$A:$A,$A59,SkillsData!$B:$B,R$1),"")</f>
        <v>0</v>
      </c>
      <c r="S59" s="21">
        <f>IFERROR(_xlfn.MAXIFS(SkillsData!$C:$C,SkillsData!$A:$A,$A59,SkillsData!$B:$B,S$1),"")</f>
        <v>0</v>
      </c>
      <c r="T59" s="21">
        <f>IFERROR(_xlfn.MAXIFS(SkillsData!$C:$C,SkillsData!$A:$A,$A59,SkillsData!$B:$B,T$1),"")</f>
        <v>0</v>
      </c>
      <c r="U59" s="21">
        <f>IFERROR(_xlfn.MAXIFS(SkillsData!$C:$C,SkillsData!$A:$A,$A59,SkillsData!$B:$B,U$1),"")</f>
        <v>0</v>
      </c>
      <c r="V59" s="21">
        <f>IFERROR(_xlfn.MAXIFS(SkillsData!$C:$C,SkillsData!$A:$A,$A59,SkillsData!$B:$B,V$1),"")</f>
        <v>0</v>
      </c>
      <c r="W59" s="21">
        <f>IFERROR(_xlfn.MAXIFS(SkillsData!$C:$C,SkillsData!$A:$A,$A59,SkillsData!$B:$B,W$1),"")</f>
        <v>0</v>
      </c>
      <c r="X59" s="21">
        <f>IFERROR(_xlfn.MAXIFS(SkillsData!$C:$C,SkillsData!$A:$A,$A59,SkillsData!$B:$B,X$1),"")</f>
        <v>0</v>
      </c>
      <c r="Y59" s="21">
        <f>IFERROR(_xlfn.MAXIFS(SkillsData!$C:$C,SkillsData!$A:$A,$A59,SkillsData!$B:$B,Y$1),"")</f>
        <v>0</v>
      </c>
      <c r="Z59" s="21">
        <f>IFERROR(_xlfn.MAXIFS(SkillsData!$C:$C,SkillsData!$A:$A,$A59,SkillsData!$B:$B,Z$1),"")</f>
        <v>0</v>
      </c>
      <c r="AA59" s="21">
        <f>IFERROR(_xlfn.MAXIFS(SkillsData!$C:$C,SkillsData!$A:$A,$A59,SkillsData!$B:$B,AA$1),"")</f>
        <v>0</v>
      </c>
      <c r="AB59" s="21">
        <f>IFERROR(_xlfn.MAXIFS(SkillsData!$C:$C,SkillsData!$A:$A,$A59,SkillsData!$B:$B,AB$1),"")</f>
        <v>0</v>
      </c>
      <c r="AC59" s="21">
        <f>IFERROR(_xlfn.MAXIFS(SkillsData!$C:$C,SkillsData!$A:$A,$A59,SkillsData!$B:$B,AC$1),"")</f>
        <v>0</v>
      </c>
      <c r="AD59" s="21">
        <f>IFERROR(_xlfn.MAXIFS(SkillsData!$C:$C,SkillsData!$A:$A,$A59,SkillsData!$B:$B,AD$1),"")</f>
        <v>0</v>
      </c>
      <c r="AE59" s="21">
        <f>IFERROR(_xlfn.MAXIFS(SkillsData!$C:$C,SkillsData!$A:$A,$A59,SkillsData!$B:$B,AE$1),"")</f>
        <v>0</v>
      </c>
      <c r="AF59" s="21">
        <f>IFERROR(_xlfn.MAXIFS(SkillsData!$C:$C,SkillsData!$A:$A,$A59,SkillsData!$B:$B,AF$1),"")</f>
        <v>0</v>
      </c>
      <c r="AG59" s="21">
        <f>IFERROR(_xlfn.MAXIFS(SkillsData!$C:$C,SkillsData!$A:$A,$A59,SkillsData!$B:$B,AG$1),"")</f>
        <v>0</v>
      </c>
      <c r="AH59" s="21">
        <f>IFERROR(_xlfn.MAXIFS(SkillsData!$C:$C,SkillsData!$A:$A,$A59,SkillsData!$B:$B,AH$1),"")</f>
        <v>0</v>
      </c>
      <c r="AI59" s="21">
        <f>IFERROR(_xlfn.MAXIFS(SkillsData!$C:$C,SkillsData!$A:$A,$A59,SkillsData!$B:$B,AI$1),"")</f>
        <v>0</v>
      </c>
      <c r="AJ59" s="21">
        <f>IFERROR(_xlfn.MAXIFS(SkillsData!$C:$C,SkillsData!$A:$A,$A59,SkillsData!$B:$B,AJ$1),"")</f>
        <v>0</v>
      </c>
      <c r="AK59" s="21">
        <f>IFERROR(_xlfn.MAXIFS(SkillsData!$C:$C,SkillsData!$A:$A,$A59,SkillsData!$B:$B,AK$1),"")</f>
        <v>0</v>
      </c>
      <c r="AL59" s="21">
        <f>IFERROR(_xlfn.MAXIFS(SkillsData!$C:$C,SkillsData!$A:$A,$A59,SkillsData!$B:$B,AL$1),"")</f>
        <v>0</v>
      </c>
      <c r="AM59" s="21">
        <f>IFERROR(_xlfn.MAXIFS(SkillsData!$C:$C,SkillsData!$A:$A,$A59,SkillsData!$B:$B,AM$1),"")</f>
        <v>0</v>
      </c>
      <c r="AN59" s="21">
        <f>IFERROR(_xlfn.MAXIFS(SkillsData!$C:$C,SkillsData!$A:$A,$A59,SkillsData!$B:$B,AN$1),"")</f>
        <v>0</v>
      </c>
      <c r="AO59" s="21">
        <f>IFERROR(_xlfn.MAXIFS(SkillsData!$C:$C,SkillsData!$A:$A,$A59,SkillsData!$B:$B,AO$1),"")</f>
        <v>0</v>
      </c>
      <c r="AP59" s="21">
        <f>IFERROR(_xlfn.MAXIFS(SkillsData!$C:$C,SkillsData!$A:$A,$A59,SkillsData!$B:$B,AP$1),"")</f>
        <v>0</v>
      </c>
      <c r="AQ59" s="21">
        <f>IFERROR(_xlfn.MAXIFS(SkillsData!$C:$C,SkillsData!$A:$A,$A59,SkillsData!$B:$B,AQ$1),"")</f>
        <v>0</v>
      </c>
      <c r="AR59" s="21">
        <f>IFERROR(_xlfn.MAXIFS(SkillsData!$C:$C,SkillsData!$A:$A,$A59,SkillsData!$B:$B,AR$1),"")</f>
        <v>0</v>
      </c>
      <c r="AS59" s="21">
        <f>IFERROR(_xlfn.MAXIFS(SkillsData!$C:$C,SkillsData!$A:$A,$A59,SkillsData!$B:$B,AS$1),"")</f>
        <v>0</v>
      </c>
      <c r="AT59" s="21">
        <f>IFERROR(_xlfn.MAXIFS(SkillsData!$C:$C,SkillsData!$A:$A,$A59,SkillsData!$B:$B,AT$1),"")</f>
        <v>0</v>
      </c>
      <c r="AU59" s="21">
        <f>IFERROR(_xlfn.MAXIFS(SkillsData!$C:$C,SkillsData!$A:$A,$A59,SkillsData!$B:$B,AU$1),"")</f>
        <v>0</v>
      </c>
      <c r="AV59" s="21">
        <f>IFERROR(_xlfn.MAXIFS(SkillsData!$C:$C,SkillsData!$A:$A,$A59,SkillsData!$B:$B,AV$1),"")</f>
        <v>0</v>
      </c>
      <c r="AW59" s="21">
        <f>IFERROR(_xlfn.MAXIFS(SkillsData!$C:$C,SkillsData!$A:$A,$A59,SkillsData!$B:$B,AW$1),"")</f>
        <v>0</v>
      </c>
      <c r="AX59" s="21">
        <f>IFERROR(_xlfn.MAXIFS(SkillsData!$C:$C,SkillsData!$A:$A,$A59,SkillsData!$B:$B,AX$1),"")</f>
        <v>0</v>
      </c>
      <c r="AY59" s="21">
        <f>IFERROR(_xlfn.MAXIFS(SkillsData!$C:$C,SkillsData!$A:$A,$A59,SkillsData!$B:$B,AY$1),"")</f>
        <v>0</v>
      </c>
    </row>
    <row r="60" spans="1:51" x14ac:dyDescent="0.25">
      <c r="A60" s="16"/>
      <c r="B60" s="21">
        <f>IFERROR(_xlfn.MAXIFS(SkillsData!$C:$C,SkillsData!$A:$A,$A60,SkillsData!$B:$B,B$1),"")</f>
        <v>0</v>
      </c>
      <c r="C60" s="21">
        <f>IFERROR(_xlfn.MAXIFS(SkillsData!$C:$C,SkillsData!$A:$A,$A60,SkillsData!$B:$B,C$1),"")</f>
        <v>0</v>
      </c>
      <c r="D60" s="21">
        <f>IFERROR(_xlfn.MAXIFS(SkillsData!$C:$C,SkillsData!$A:$A,$A60,SkillsData!$B:$B,D$1),"")</f>
        <v>0</v>
      </c>
      <c r="E60" s="21">
        <f>IFERROR(_xlfn.MAXIFS(SkillsData!$C:$C,SkillsData!$A:$A,$A60,SkillsData!$B:$B,E$1),"")</f>
        <v>0</v>
      </c>
      <c r="F60" s="21">
        <f>IFERROR(_xlfn.MAXIFS(SkillsData!$C:$C,SkillsData!$A:$A,$A60,SkillsData!$B:$B,F$1),"")</f>
        <v>0</v>
      </c>
      <c r="G60" s="21">
        <f>IFERROR(_xlfn.MAXIFS(SkillsData!$C:$C,SkillsData!$A:$A,$A60,SkillsData!$B:$B,G$1),"")</f>
        <v>0</v>
      </c>
      <c r="H60" s="21">
        <f>IFERROR(_xlfn.MAXIFS(SkillsData!$C:$C,SkillsData!$A:$A,$A60,SkillsData!$B:$B,H$1),"")</f>
        <v>0</v>
      </c>
      <c r="I60" s="21">
        <f>IFERROR(_xlfn.MAXIFS(SkillsData!$C:$C,SkillsData!$A:$A,$A60,SkillsData!$B:$B,I$1),"")</f>
        <v>0</v>
      </c>
      <c r="J60" s="21">
        <f>IFERROR(_xlfn.MAXIFS(SkillsData!$C:$C,SkillsData!$A:$A,$A60,SkillsData!$B:$B,J$1),"")</f>
        <v>0</v>
      </c>
      <c r="K60" s="21">
        <f>IFERROR(_xlfn.MAXIFS(SkillsData!$C:$C,SkillsData!$A:$A,$A60,SkillsData!$B:$B,K$1),"")</f>
        <v>0</v>
      </c>
      <c r="L60" s="21">
        <f>IFERROR(_xlfn.MAXIFS(SkillsData!$C:$C,SkillsData!$A:$A,$A60,SkillsData!$B:$B,L$1),"")</f>
        <v>0</v>
      </c>
      <c r="M60" s="21">
        <f>IFERROR(_xlfn.MAXIFS(SkillsData!$C:$C,SkillsData!$A:$A,$A60,SkillsData!$B:$B,M$1),"")</f>
        <v>0</v>
      </c>
      <c r="N60" s="21">
        <f>IFERROR(_xlfn.MAXIFS(SkillsData!$C:$C,SkillsData!$A:$A,$A60,SkillsData!$B:$B,N$1),"")</f>
        <v>0</v>
      </c>
      <c r="O60" s="21">
        <f>IFERROR(_xlfn.MAXIFS(SkillsData!$C:$C,SkillsData!$A:$A,$A60,SkillsData!$B:$B,O$1),"")</f>
        <v>0</v>
      </c>
      <c r="P60" s="21">
        <f>IFERROR(_xlfn.MAXIFS(SkillsData!$C:$C,SkillsData!$A:$A,$A60,SkillsData!$B:$B,P$1),"")</f>
        <v>0</v>
      </c>
      <c r="Q60" s="21">
        <f>IFERROR(_xlfn.MAXIFS(SkillsData!$C:$C,SkillsData!$A:$A,$A60,SkillsData!$B:$B,Q$1),"")</f>
        <v>0</v>
      </c>
      <c r="R60" s="21">
        <f>IFERROR(_xlfn.MAXIFS(SkillsData!$C:$C,SkillsData!$A:$A,$A60,SkillsData!$B:$B,R$1),"")</f>
        <v>0</v>
      </c>
      <c r="S60" s="21">
        <f>IFERROR(_xlfn.MAXIFS(SkillsData!$C:$C,SkillsData!$A:$A,$A60,SkillsData!$B:$B,S$1),"")</f>
        <v>0</v>
      </c>
      <c r="T60" s="21">
        <f>IFERROR(_xlfn.MAXIFS(SkillsData!$C:$C,SkillsData!$A:$A,$A60,SkillsData!$B:$B,T$1),"")</f>
        <v>0</v>
      </c>
      <c r="U60" s="21">
        <f>IFERROR(_xlfn.MAXIFS(SkillsData!$C:$C,SkillsData!$A:$A,$A60,SkillsData!$B:$B,U$1),"")</f>
        <v>0</v>
      </c>
      <c r="V60" s="21">
        <f>IFERROR(_xlfn.MAXIFS(SkillsData!$C:$C,SkillsData!$A:$A,$A60,SkillsData!$B:$B,V$1),"")</f>
        <v>0</v>
      </c>
      <c r="W60" s="21">
        <f>IFERROR(_xlfn.MAXIFS(SkillsData!$C:$C,SkillsData!$A:$A,$A60,SkillsData!$B:$B,W$1),"")</f>
        <v>0</v>
      </c>
      <c r="X60" s="21">
        <f>IFERROR(_xlfn.MAXIFS(SkillsData!$C:$C,SkillsData!$A:$A,$A60,SkillsData!$B:$B,X$1),"")</f>
        <v>0</v>
      </c>
      <c r="Y60" s="21">
        <f>IFERROR(_xlfn.MAXIFS(SkillsData!$C:$C,SkillsData!$A:$A,$A60,SkillsData!$B:$B,Y$1),"")</f>
        <v>0</v>
      </c>
      <c r="Z60" s="21">
        <f>IFERROR(_xlfn.MAXIFS(SkillsData!$C:$C,SkillsData!$A:$A,$A60,SkillsData!$B:$B,Z$1),"")</f>
        <v>0</v>
      </c>
      <c r="AA60" s="21">
        <f>IFERROR(_xlfn.MAXIFS(SkillsData!$C:$C,SkillsData!$A:$A,$A60,SkillsData!$B:$B,AA$1),"")</f>
        <v>0</v>
      </c>
      <c r="AB60" s="21">
        <f>IFERROR(_xlfn.MAXIFS(SkillsData!$C:$C,SkillsData!$A:$A,$A60,SkillsData!$B:$B,AB$1),"")</f>
        <v>0</v>
      </c>
      <c r="AC60" s="21">
        <f>IFERROR(_xlfn.MAXIFS(SkillsData!$C:$C,SkillsData!$A:$A,$A60,SkillsData!$B:$B,AC$1),"")</f>
        <v>0</v>
      </c>
      <c r="AD60" s="21">
        <f>IFERROR(_xlfn.MAXIFS(SkillsData!$C:$C,SkillsData!$A:$A,$A60,SkillsData!$B:$B,AD$1),"")</f>
        <v>0</v>
      </c>
      <c r="AE60" s="21">
        <f>IFERROR(_xlfn.MAXIFS(SkillsData!$C:$C,SkillsData!$A:$A,$A60,SkillsData!$B:$B,AE$1),"")</f>
        <v>0</v>
      </c>
      <c r="AF60" s="21">
        <f>IFERROR(_xlfn.MAXIFS(SkillsData!$C:$C,SkillsData!$A:$A,$A60,SkillsData!$B:$B,AF$1),"")</f>
        <v>0</v>
      </c>
      <c r="AG60" s="21">
        <f>IFERROR(_xlfn.MAXIFS(SkillsData!$C:$C,SkillsData!$A:$A,$A60,SkillsData!$B:$B,AG$1),"")</f>
        <v>0</v>
      </c>
      <c r="AH60" s="21">
        <f>IFERROR(_xlfn.MAXIFS(SkillsData!$C:$C,SkillsData!$A:$A,$A60,SkillsData!$B:$B,AH$1),"")</f>
        <v>0</v>
      </c>
      <c r="AI60" s="21">
        <f>IFERROR(_xlfn.MAXIFS(SkillsData!$C:$C,SkillsData!$A:$A,$A60,SkillsData!$B:$B,AI$1),"")</f>
        <v>0</v>
      </c>
      <c r="AJ60" s="21">
        <f>IFERROR(_xlfn.MAXIFS(SkillsData!$C:$C,SkillsData!$A:$A,$A60,SkillsData!$B:$B,AJ$1),"")</f>
        <v>0</v>
      </c>
      <c r="AK60" s="21">
        <f>IFERROR(_xlfn.MAXIFS(SkillsData!$C:$C,SkillsData!$A:$A,$A60,SkillsData!$B:$B,AK$1),"")</f>
        <v>0</v>
      </c>
      <c r="AL60" s="21">
        <f>IFERROR(_xlfn.MAXIFS(SkillsData!$C:$C,SkillsData!$A:$A,$A60,SkillsData!$B:$B,AL$1),"")</f>
        <v>0</v>
      </c>
      <c r="AM60" s="21">
        <f>IFERROR(_xlfn.MAXIFS(SkillsData!$C:$C,SkillsData!$A:$A,$A60,SkillsData!$B:$B,AM$1),"")</f>
        <v>0</v>
      </c>
      <c r="AN60" s="21">
        <f>IFERROR(_xlfn.MAXIFS(SkillsData!$C:$C,SkillsData!$A:$A,$A60,SkillsData!$B:$B,AN$1),"")</f>
        <v>0</v>
      </c>
      <c r="AO60" s="21">
        <f>IFERROR(_xlfn.MAXIFS(SkillsData!$C:$C,SkillsData!$A:$A,$A60,SkillsData!$B:$B,AO$1),"")</f>
        <v>0</v>
      </c>
      <c r="AP60" s="21">
        <f>IFERROR(_xlfn.MAXIFS(SkillsData!$C:$C,SkillsData!$A:$A,$A60,SkillsData!$B:$B,AP$1),"")</f>
        <v>0</v>
      </c>
      <c r="AQ60" s="21">
        <f>IFERROR(_xlfn.MAXIFS(SkillsData!$C:$C,SkillsData!$A:$A,$A60,SkillsData!$B:$B,AQ$1),"")</f>
        <v>0</v>
      </c>
      <c r="AR60" s="21">
        <f>IFERROR(_xlfn.MAXIFS(SkillsData!$C:$C,SkillsData!$A:$A,$A60,SkillsData!$B:$B,AR$1),"")</f>
        <v>0</v>
      </c>
      <c r="AS60" s="21">
        <f>IFERROR(_xlfn.MAXIFS(SkillsData!$C:$C,SkillsData!$A:$A,$A60,SkillsData!$B:$B,AS$1),"")</f>
        <v>0</v>
      </c>
      <c r="AT60" s="21">
        <f>IFERROR(_xlfn.MAXIFS(SkillsData!$C:$C,SkillsData!$A:$A,$A60,SkillsData!$B:$B,AT$1),"")</f>
        <v>0</v>
      </c>
      <c r="AU60" s="21">
        <f>IFERROR(_xlfn.MAXIFS(SkillsData!$C:$C,SkillsData!$A:$A,$A60,SkillsData!$B:$B,AU$1),"")</f>
        <v>0</v>
      </c>
      <c r="AV60" s="21">
        <f>IFERROR(_xlfn.MAXIFS(SkillsData!$C:$C,SkillsData!$A:$A,$A60,SkillsData!$B:$B,AV$1),"")</f>
        <v>0</v>
      </c>
      <c r="AW60" s="21">
        <f>IFERROR(_xlfn.MAXIFS(SkillsData!$C:$C,SkillsData!$A:$A,$A60,SkillsData!$B:$B,AW$1),"")</f>
        <v>0</v>
      </c>
      <c r="AX60" s="21">
        <f>IFERROR(_xlfn.MAXIFS(SkillsData!$C:$C,SkillsData!$A:$A,$A60,SkillsData!$B:$B,AX$1),"")</f>
        <v>0</v>
      </c>
      <c r="AY60" s="21">
        <f>IFERROR(_xlfn.MAXIFS(SkillsData!$C:$C,SkillsData!$A:$A,$A60,SkillsData!$B:$B,AY$1),"")</f>
        <v>0</v>
      </c>
    </row>
    <row r="61" spans="1:51" x14ac:dyDescent="0.25">
      <c r="A61" s="16"/>
      <c r="B61" s="21">
        <f>IFERROR(_xlfn.MAXIFS(SkillsData!$C:$C,SkillsData!$A:$A,$A61,SkillsData!$B:$B,B$1),"")</f>
        <v>0</v>
      </c>
      <c r="C61" s="21">
        <f>IFERROR(_xlfn.MAXIFS(SkillsData!$C:$C,SkillsData!$A:$A,$A61,SkillsData!$B:$B,C$1),"")</f>
        <v>0</v>
      </c>
      <c r="D61" s="21">
        <f>IFERROR(_xlfn.MAXIFS(SkillsData!$C:$C,SkillsData!$A:$A,$A61,SkillsData!$B:$B,D$1),"")</f>
        <v>0</v>
      </c>
      <c r="E61" s="21">
        <f>IFERROR(_xlfn.MAXIFS(SkillsData!$C:$C,SkillsData!$A:$A,$A61,SkillsData!$B:$B,E$1),"")</f>
        <v>0</v>
      </c>
      <c r="F61" s="21">
        <f>IFERROR(_xlfn.MAXIFS(SkillsData!$C:$C,SkillsData!$A:$A,$A61,SkillsData!$B:$B,F$1),"")</f>
        <v>0</v>
      </c>
      <c r="G61" s="21">
        <f>IFERROR(_xlfn.MAXIFS(SkillsData!$C:$C,SkillsData!$A:$A,$A61,SkillsData!$B:$B,G$1),"")</f>
        <v>0</v>
      </c>
      <c r="H61" s="21">
        <f>IFERROR(_xlfn.MAXIFS(SkillsData!$C:$C,SkillsData!$A:$A,$A61,SkillsData!$B:$B,H$1),"")</f>
        <v>0</v>
      </c>
      <c r="I61" s="21">
        <f>IFERROR(_xlfn.MAXIFS(SkillsData!$C:$C,SkillsData!$A:$A,$A61,SkillsData!$B:$B,I$1),"")</f>
        <v>0</v>
      </c>
      <c r="J61" s="21">
        <f>IFERROR(_xlfn.MAXIFS(SkillsData!$C:$C,SkillsData!$A:$A,$A61,SkillsData!$B:$B,J$1),"")</f>
        <v>0</v>
      </c>
      <c r="K61" s="21">
        <f>IFERROR(_xlfn.MAXIFS(SkillsData!$C:$C,SkillsData!$A:$A,$A61,SkillsData!$B:$B,K$1),"")</f>
        <v>0</v>
      </c>
      <c r="L61" s="21">
        <f>IFERROR(_xlfn.MAXIFS(SkillsData!$C:$C,SkillsData!$A:$A,$A61,SkillsData!$B:$B,L$1),"")</f>
        <v>0</v>
      </c>
      <c r="M61" s="21">
        <f>IFERROR(_xlfn.MAXIFS(SkillsData!$C:$C,SkillsData!$A:$A,$A61,SkillsData!$B:$B,M$1),"")</f>
        <v>0</v>
      </c>
      <c r="N61" s="21">
        <f>IFERROR(_xlfn.MAXIFS(SkillsData!$C:$C,SkillsData!$A:$A,$A61,SkillsData!$B:$B,N$1),"")</f>
        <v>0</v>
      </c>
      <c r="O61" s="21">
        <f>IFERROR(_xlfn.MAXIFS(SkillsData!$C:$C,SkillsData!$A:$A,$A61,SkillsData!$B:$B,O$1),"")</f>
        <v>0</v>
      </c>
      <c r="P61" s="21">
        <f>IFERROR(_xlfn.MAXIFS(SkillsData!$C:$C,SkillsData!$A:$A,$A61,SkillsData!$B:$B,P$1),"")</f>
        <v>0</v>
      </c>
      <c r="Q61" s="21">
        <f>IFERROR(_xlfn.MAXIFS(SkillsData!$C:$C,SkillsData!$A:$A,$A61,SkillsData!$B:$B,Q$1),"")</f>
        <v>0</v>
      </c>
      <c r="R61" s="21">
        <f>IFERROR(_xlfn.MAXIFS(SkillsData!$C:$C,SkillsData!$A:$A,$A61,SkillsData!$B:$B,R$1),"")</f>
        <v>0</v>
      </c>
      <c r="S61" s="21">
        <f>IFERROR(_xlfn.MAXIFS(SkillsData!$C:$C,SkillsData!$A:$A,$A61,SkillsData!$B:$B,S$1),"")</f>
        <v>0</v>
      </c>
      <c r="T61" s="21">
        <f>IFERROR(_xlfn.MAXIFS(SkillsData!$C:$C,SkillsData!$A:$A,$A61,SkillsData!$B:$B,T$1),"")</f>
        <v>0</v>
      </c>
      <c r="U61" s="21">
        <f>IFERROR(_xlfn.MAXIFS(SkillsData!$C:$C,SkillsData!$A:$A,$A61,SkillsData!$B:$B,U$1),"")</f>
        <v>0</v>
      </c>
      <c r="V61" s="21">
        <f>IFERROR(_xlfn.MAXIFS(SkillsData!$C:$C,SkillsData!$A:$A,$A61,SkillsData!$B:$B,V$1),"")</f>
        <v>0</v>
      </c>
      <c r="W61" s="21">
        <f>IFERROR(_xlfn.MAXIFS(SkillsData!$C:$C,SkillsData!$A:$A,$A61,SkillsData!$B:$B,W$1),"")</f>
        <v>0</v>
      </c>
      <c r="X61" s="21">
        <f>IFERROR(_xlfn.MAXIFS(SkillsData!$C:$C,SkillsData!$A:$A,$A61,SkillsData!$B:$B,X$1),"")</f>
        <v>0</v>
      </c>
      <c r="Y61" s="21">
        <f>IFERROR(_xlfn.MAXIFS(SkillsData!$C:$C,SkillsData!$A:$A,$A61,SkillsData!$B:$B,Y$1),"")</f>
        <v>0</v>
      </c>
      <c r="Z61" s="21">
        <f>IFERROR(_xlfn.MAXIFS(SkillsData!$C:$C,SkillsData!$A:$A,$A61,SkillsData!$B:$B,Z$1),"")</f>
        <v>0</v>
      </c>
      <c r="AA61" s="21">
        <f>IFERROR(_xlfn.MAXIFS(SkillsData!$C:$C,SkillsData!$A:$A,$A61,SkillsData!$B:$B,AA$1),"")</f>
        <v>0</v>
      </c>
      <c r="AB61" s="21">
        <f>IFERROR(_xlfn.MAXIFS(SkillsData!$C:$C,SkillsData!$A:$A,$A61,SkillsData!$B:$B,AB$1),"")</f>
        <v>0</v>
      </c>
      <c r="AC61" s="21">
        <f>IFERROR(_xlfn.MAXIFS(SkillsData!$C:$C,SkillsData!$A:$A,$A61,SkillsData!$B:$B,AC$1),"")</f>
        <v>0</v>
      </c>
      <c r="AD61" s="21">
        <f>IFERROR(_xlfn.MAXIFS(SkillsData!$C:$C,SkillsData!$A:$A,$A61,SkillsData!$B:$B,AD$1),"")</f>
        <v>0</v>
      </c>
      <c r="AE61" s="21">
        <f>IFERROR(_xlfn.MAXIFS(SkillsData!$C:$C,SkillsData!$A:$A,$A61,SkillsData!$B:$B,AE$1),"")</f>
        <v>0</v>
      </c>
      <c r="AF61" s="21">
        <f>IFERROR(_xlfn.MAXIFS(SkillsData!$C:$C,SkillsData!$A:$A,$A61,SkillsData!$B:$B,AF$1),"")</f>
        <v>0</v>
      </c>
      <c r="AG61" s="21">
        <f>IFERROR(_xlfn.MAXIFS(SkillsData!$C:$C,SkillsData!$A:$A,$A61,SkillsData!$B:$B,AG$1),"")</f>
        <v>0</v>
      </c>
      <c r="AH61" s="21">
        <f>IFERROR(_xlfn.MAXIFS(SkillsData!$C:$C,SkillsData!$A:$A,$A61,SkillsData!$B:$B,AH$1),"")</f>
        <v>0</v>
      </c>
      <c r="AI61" s="21">
        <f>IFERROR(_xlfn.MAXIFS(SkillsData!$C:$C,SkillsData!$A:$A,$A61,SkillsData!$B:$B,AI$1),"")</f>
        <v>0</v>
      </c>
      <c r="AJ61" s="21">
        <f>IFERROR(_xlfn.MAXIFS(SkillsData!$C:$C,SkillsData!$A:$A,$A61,SkillsData!$B:$B,AJ$1),"")</f>
        <v>0</v>
      </c>
      <c r="AK61" s="21">
        <f>IFERROR(_xlfn.MAXIFS(SkillsData!$C:$C,SkillsData!$A:$A,$A61,SkillsData!$B:$B,AK$1),"")</f>
        <v>0</v>
      </c>
      <c r="AL61" s="21">
        <f>IFERROR(_xlfn.MAXIFS(SkillsData!$C:$C,SkillsData!$A:$A,$A61,SkillsData!$B:$B,AL$1),"")</f>
        <v>0</v>
      </c>
      <c r="AM61" s="21">
        <f>IFERROR(_xlfn.MAXIFS(SkillsData!$C:$C,SkillsData!$A:$A,$A61,SkillsData!$B:$B,AM$1),"")</f>
        <v>0</v>
      </c>
      <c r="AN61" s="21">
        <f>IFERROR(_xlfn.MAXIFS(SkillsData!$C:$C,SkillsData!$A:$A,$A61,SkillsData!$B:$B,AN$1),"")</f>
        <v>0</v>
      </c>
      <c r="AO61" s="21">
        <f>IFERROR(_xlfn.MAXIFS(SkillsData!$C:$C,SkillsData!$A:$A,$A61,SkillsData!$B:$B,AO$1),"")</f>
        <v>0</v>
      </c>
      <c r="AP61" s="21">
        <f>IFERROR(_xlfn.MAXIFS(SkillsData!$C:$C,SkillsData!$A:$A,$A61,SkillsData!$B:$B,AP$1),"")</f>
        <v>0</v>
      </c>
      <c r="AQ61" s="21">
        <f>IFERROR(_xlfn.MAXIFS(SkillsData!$C:$C,SkillsData!$A:$A,$A61,SkillsData!$B:$B,AQ$1),"")</f>
        <v>0</v>
      </c>
      <c r="AR61" s="21">
        <f>IFERROR(_xlfn.MAXIFS(SkillsData!$C:$C,SkillsData!$A:$A,$A61,SkillsData!$B:$B,AR$1),"")</f>
        <v>0</v>
      </c>
      <c r="AS61" s="21">
        <f>IFERROR(_xlfn.MAXIFS(SkillsData!$C:$C,SkillsData!$A:$A,$A61,SkillsData!$B:$B,AS$1),"")</f>
        <v>0</v>
      </c>
      <c r="AT61" s="21">
        <f>IFERROR(_xlfn.MAXIFS(SkillsData!$C:$C,SkillsData!$A:$A,$A61,SkillsData!$B:$B,AT$1),"")</f>
        <v>0</v>
      </c>
      <c r="AU61" s="21">
        <f>IFERROR(_xlfn.MAXIFS(SkillsData!$C:$C,SkillsData!$A:$A,$A61,SkillsData!$B:$B,AU$1),"")</f>
        <v>0</v>
      </c>
      <c r="AV61" s="21">
        <f>IFERROR(_xlfn.MAXIFS(SkillsData!$C:$C,SkillsData!$A:$A,$A61,SkillsData!$B:$B,AV$1),"")</f>
        <v>0</v>
      </c>
      <c r="AW61" s="21">
        <f>IFERROR(_xlfn.MAXIFS(SkillsData!$C:$C,SkillsData!$A:$A,$A61,SkillsData!$B:$B,AW$1),"")</f>
        <v>0</v>
      </c>
      <c r="AX61" s="21">
        <f>IFERROR(_xlfn.MAXIFS(SkillsData!$C:$C,SkillsData!$A:$A,$A61,SkillsData!$B:$B,AX$1),"")</f>
        <v>0</v>
      </c>
      <c r="AY61" s="21">
        <f>IFERROR(_xlfn.MAXIFS(SkillsData!$C:$C,SkillsData!$A:$A,$A61,SkillsData!$B:$B,AY$1),"")</f>
        <v>0</v>
      </c>
    </row>
    <row r="62" spans="1:51" x14ac:dyDescent="0.25">
      <c r="A62" s="16"/>
      <c r="B62" s="21">
        <f>IFERROR(_xlfn.MAXIFS(SkillsData!$C:$C,SkillsData!$A:$A,$A62,SkillsData!$B:$B,B$1),"")</f>
        <v>0</v>
      </c>
      <c r="C62" s="21">
        <f>IFERROR(_xlfn.MAXIFS(SkillsData!$C:$C,SkillsData!$A:$A,$A62,SkillsData!$B:$B,C$1),"")</f>
        <v>0</v>
      </c>
      <c r="D62" s="21">
        <f>IFERROR(_xlfn.MAXIFS(SkillsData!$C:$C,SkillsData!$A:$A,$A62,SkillsData!$B:$B,D$1),"")</f>
        <v>0</v>
      </c>
      <c r="E62" s="21">
        <f>IFERROR(_xlfn.MAXIFS(SkillsData!$C:$C,SkillsData!$A:$A,$A62,SkillsData!$B:$B,E$1),"")</f>
        <v>0</v>
      </c>
      <c r="F62" s="21">
        <f>IFERROR(_xlfn.MAXIFS(SkillsData!$C:$C,SkillsData!$A:$A,$A62,SkillsData!$B:$B,F$1),"")</f>
        <v>0</v>
      </c>
      <c r="G62" s="21">
        <f>IFERROR(_xlfn.MAXIFS(SkillsData!$C:$C,SkillsData!$A:$A,$A62,SkillsData!$B:$B,G$1),"")</f>
        <v>0</v>
      </c>
      <c r="H62" s="21">
        <f>IFERROR(_xlfn.MAXIFS(SkillsData!$C:$C,SkillsData!$A:$A,$A62,SkillsData!$B:$B,H$1),"")</f>
        <v>0</v>
      </c>
      <c r="I62" s="21">
        <f>IFERROR(_xlfn.MAXIFS(SkillsData!$C:$C,SkillsData!$A:$A,$A62,SkillsData!$B:$B,I$1),"")</f>
        <v>0</v>
      </c>
      <c r="J62" s="21">
        <f>IFERROR(_xlfn.MAXIFS(SkillsData!$C:$C,SkillsData!$A:$A,$A62,SkillsData!$B:$B,J$1),"")</f>
        <v>0</v>
      </c>
      <c r="K62" s="21">
        <f>IFERROR(_xlfn.MAXIFS(SkillsData!$C:$C,SkillsData!$A:$A,$A62,SkillsData!$B:$B,K$1),"")</f>
        <v>0</v>
      </c>
      <c r="L62" s="21">
        <f>IFERROR(_xlfn.MAXIFS(SkillsData!$C:$C,SkillsData!$A:$A,$A62,SkillsData!$B:$B,L$1),"")</f>
        <v>0</v>
      </c>
      <c r="M62" s="21">
        <f>IFERROR(_xlfn.MAXIFS(SkillsData!$C:$C,SkillsData!$A:$A,$A62,SkillsData!$B:$B,M$1),"")</f>
        <v>0</v>
      </c>
      <c r="N62" s="21">
        <f>IFERROR(_xlfn.MAXIFS(SkillsData!$C:$C,SkillsData!$A:$A,$A62,SkillsData!$B:$B,N$1),"")</f>
        <v>0</v>
      </c>
      <c r="O62" s="21">
        <f>IFERROR(_xlfn.MAXIFS(SkillsData!$C:$C,SkillsData!$A:$A,$A62,SkillsData!$B:$B,O$1),"")</f>
        <v>0</v>
      </c>
      <c r="P62" s="21">
        <f>IFERROR(_xlfn.MAXIFS(SkillsData!$C:$C,SkillsData!$A:$A,$A62,SkillsData!$B:$B,P$1),"")</f>
        <v>0</v>
      </c>
      <c r="Q62" s="21">
        <f>IFERROR(_xlfn.MAXIFS(SkillsData!$C:$C,SkillsData!$A:$A,$A62,SkillsData!$B:$B,Q$1),"")</f>
        <v>0</v>
      </c>
      <c r="R62" s="21">
        <f>IFERROR(_xlfn.MAXIFS(SkillsData!$C:$C,SkillsData!$A:$A,$A62,SkillsData!$B:$B,R$1),"")</f>
        <v>0</v>
      </c>
      <c r="S62" s="21">
        <f>IFERROR(_xlfn.MAXIFS(SkillsData!$C:$C,SkillsData!$A:$A,$A62,SkillsData!$B:$B,S$1),"")</f>
        <v>0</v>
      </c>
      <c r="T62" s="21">
        <f>IFERROR(_xlfn.MAXIFS(SkillsData!$C:$C,SkillsData!$A:$A,$A62,SkillsData!$B:$B,T$1),"")</f>
        <v>0</v>
      </c>
      <c r="U62" s="21">
        <f>IFERROR(_xlfn.MAXIFS(SkillsData!$C:$C,SkillsData!$A:$A,$A62,SkillsData!$B:$B,U$1),"")</f>
        <v>0</v>
      </c>
      <c r="V62" s="21">
        <f>IFERROR(_xlfn.MAXIFS(SkillsData!$C:$C,SkillsData!$A:$A,$A62,SkillsData!$B:$B,V$1),"")</f>
        <v>0</v>
      </c>
      <c r="W62" s="21">
        <f>IFERROR(_xlfn.MAXIFS(SkillsData!$C:$C,SkillsData!$A:$A,$A62,SkillsData!$B:$B,W$1),"")</f>
        <v>0</v>
      </c>
      <c r="X62" s="21">
        <f>IFERROR(_xlfn.MAXIFS(SkillsData!$C:$C,SkillsData!$A:$A,$A62,SkillsData!$B:$B,X$1),"")</f>
        <v>0</v>
      </c>
      <c r="Y62" s="21">
        <f>IFERROR(_xlfn.MAXIFS(SkillsData!$C:$C,SkillsData!$A:$A,$A62,SkillsData!$B:$B,Y$1),"")</f>
        <v>0</v>
      </c>
      <c r="Z62" s="21">
        <f>IFERROR(_xlfn.MAXIFS(SkillsData!$C:$C,SkillsData!$A:$A,$A62,SkillsData!$B:$B,Z$1),"")</f>
        <v>0</v>
      </c>
      <c r="AA62" s="21">
        <f>IFERROR(_xlfn.MAXIFS(SkillsData!$C:$C,SkillsData!$A:$A,$A62,SkillsData!$B:$B,AA$1),"")</f>
        <v>0</v>
      </c>
      <c r="AB62" s="21">
        <f>IFERROR(_xlfn.MAXIFS(SkillsData!$C:$C,SkillsData!$A:$A,$A62,SkillsData!$B:$B,AB$1),"")</f>
        <v>0</v>
      </c>
      <c r="AC62" s="21">
        <f>IFERROR(_xlfn.MAXIFS(SkillsData!$C:$C,SkillsData!$A:$A,$A62,SkillsData!$B:$B,AC$1),"")</f>
        <v>0</v>
      </c>
      <c r="AD62" s="21">
        <f>IFERROR(_xlfn.MAXIFS(SkillsData!$C:$C,SkillsData!$A:$A,$A62,SkillsData!$B:$B,AD$1),"")</f>
        <v>0</v>
      </c>
      <c r="AE62" s="21">
        <f>IFERROR(_xlfn.MAXIFS(SkillsData!$C:$C,SkillsData!$A:$A,$A62,SkillsData!$B:$B,AE$1),"")</f>
        <v>0</v>
      </c>
      <c r="AF62" s="21">
        <f>IFERROR(_xlfn.MAXIFS(SkillsData!$C:$C,SkillsData!$A:$A,$A62,SkillsData!$B:$B,AF$1),"")</f>
        <v>0</v>
      </c>
      <c r="AG62" s="21">
        <f>IFERROR(_xlfn.MAXIFS(SkillsData!$C:$C,SkillsData!$A:$A,$A62,SkillsData!$B:$B,AG$1),"")</f>
        <v>0</v>
      </c>
      <c r="AH62" s="21">
        <f>IFERROR(_xlfn.MAXIFS(SkillsData!$C:$C,SkillsData!$A:$A,$A62,SkillsData!$B:$B,AH$1),"")</f>
        <v>0</v>
      </c>
      <c r="AI62" s="21">
        <f>IFERROR(_xlfn.MAXIFS(SkillsData!$C:$C,SkillsData!$A:$A,$A62,SkillsData!$B:$B,AI$1),"")</f>
        <v>0</v>
      </c>
      <c r="AJ62" s="21">
        <f>IFERROR(_xlfn.MAXIFS(SkillsData!$C:$C,SkillsData!$A:$A,$A62,SkillsData!$B:$B,AJ$1),"")</f>
        <v>0</v>
      </c>
      <c r="AK62" s="21">
        <f>IFERROR(_xlfn.MAXIFS(SkillsData!$C:$C,SkillsData!$A:$A,$A62,SkillsData!$B:$B,AK$1),"")</f>
        <v>0</v>
      </c>
      <c r="AL62" s="21">
        <f>IFERROR(_xlfn.MAXIFS(SkillsData!$C:$C,SkillsData!$A:$A,$A62,SkillsData!$B:$B,AL$1),"")</f>
        <v>0</v>
      </c>
      <c r="AM62" s="21">
        <f>IFERROR(_xlfn.MAXIFS(SkillsData!$C:$C,SkillsData!$A:$A,$A62,SkillsData!$B:$B,AM$1),"")</f>
        <v>0</v>
      </c>
      <c r="AN62" s="21">
        <f>IFERROR(_xlfn.MAXIFS(SkillsData!$C:$C,SkillsData!$A:$A,$A62,SkillsData!$B:$B,AN$1),"")</f>
        <v>0</v>
      </c>
      <c r="AO62" s="21">
        <f>IFERROR(_xlfn.MAXIFS(SkillsData!$C:$C,SkillsData!$A:$A,$A62,SkillsData!$B:$B,AO$1),"")</f>
        <v>0</v>
      </c>
      <c r="AP62" s="21">
        <f>IFERROR(_xlfn.MAXIFS(SkillsData!$C:$C,SkillsData!$A:$A,$A62,SkillsData!$B:$B,AP$1),"")</f>
        <v>0</v>
      </c>
      <c r="AQ62" s="21">
        <f>IFERROR(_xlfn.MAXIFS(SkillsData!$C:$C,SkillsData!$A:$A,$A62,SkillsData!$B:$B,AQ$1),"")</f>
        <v>0</v>
      </c>
      <c r="AR62" s="21">
        <f>IFERROR(_xlfn.MAXIFS(SkillsData!$C:$C,SkillsData!$A:$A,$A62,SkillsData!$B:$B,AR$1),"")</f>
        <v>0</v>
      </c>
      <c r="AS62" s="21">
        <f>IFERROR(_xlfn.MAXIFS(SkillsData!$C:$C,SkillsData!$A:$A,$A62,SkillsData!$B:$B,AS$1),"")</f>
        <v>0</v>
      </c>
      <c r="AT62" s="21">
        <f>IFERROR(_xlfn.MAXIFS(SkillsData!$C:$C,SkillsData!$A:$A,$A62,SkillsData!$B:$B,AT$1),"")</f>
        <v>0</v>
      </c>
      <c r="AU62" s="21">
        <f>IFERROR(_xlfn.MAXIFS(SkillsData!$C:$C,SkillsData!$A:$A,$A62,SkillsData!$B:$B,AU$1),"")</f>
        <v>0</v>
      </c>
      <c r="AV62" s="21">
        <f>IFERROR(_xlfn.MAXIFS(SkillsData!$C:$C,SkillsData!$A:$A,$A62,SkillsData!$B:$B,AV$1),"")</f>
        <v>0</v>
      </c>
      <c r="AW62" s="21">
        <f>IFERROR(_xlfn.MAXIFS(SkillsData!$C:$C,SkillsData!$A:$A,$A62,SkillsData!$B:$B,AW$1),"")</f>
        <v>0</v>
      </c>
      <c r="AX62" s="21">
        <f>IFERROR(_xlfn.MAXIFS(SkillsData!$C:$C,SkillsData!$A:$A,$A62,SkillsData!$B:$B,AX$1),"")</f>
        <v>0</v>
      </c>
      <c r="AY62" s="21">
        <f>IFERROR(_xlfn.MAXIFS(SkillsData!$C:$C,SkillsData!$A:$A,$A62,SkillsData!$B:$B,AY$1),"")</f>
        <v>0</v>
      </c>
    </row>
    <row r="63" spans="1:51" x14ac:dyDescent="0.25">
      <c r="A63" s="16"/>
      <c r="B63" s="21">
        <f>IFERROR(_xlfn.MAXIFS(SkillsData!$C:$C,SkillsData!$A:$A,$A63,SkillsData!$B:$B,B$1),"")</f>
        <v>0</v>
      </c>
      <c r="C63" s="21">
        <f>IFERROR(_xlfn.MAXIFS(SkillsData!$C:$C,SkillsData!$A:$A,$A63,SkillsData!$B:$B,C$1),"")</f>
        <v>0</v>
      </c>
      <c r="D63" s="21">
        <f>IFERROR(_xlfn.MAXIFS(SkillsData!$C:$C,SkillsData!$A:$A,$A63,SkillsData!$B:$B,D$1),"")</f>
        <v>0</v>
      </c>
      <c r="E63" s="21">
        <f>IFERROR(_xlfn.MAXIFS(SkillsData!$C:$C,SkillsData!$A:$A,$A63,SkillsData!$B:$B,E$1),"")</f>
        <v>0</v>
      </c>
      <c r="F63" s="21">
        <f>IFERROR(_xlfn.MAXIFS(SkillsData!$C:$C,SkillsData!$A:$A,$A63,SkillsData!$B:$B,F$1),"")</f>
        <v>0</v>
      </c>
      <c r="G63" s="21">
        <f>IFERROR(_xlfn.MAXIFS(SkillsData!$C:$C,SkillsData!$A:$A,$A63,SkillsData!$B:$B,G$1),"")</f>
        <v>0</v>
      </c>
      <c r="H63" s="21">
        <f>IFERROR(_xlfn.MAXIFS(SkillsData!$C:$C,SkillsData!$A:$A,$A63,SkillsData!$B:$B,H$1),"")</f>
        <v>0</v>
      </c>
      <c r="I63" s="21">
        <f>IFERROR(_xlfn.MAXIFS(SkillsData!$C:$C,SkillsData!$A:$A,$A63,SkillsData!$B:$B,I$1),"")</f>
        <v>0</v>
      </c>
      <c r="J63" s="21">
        <f>IFERROR(_xlfn.MAXIFS(SkillsData!$C:$C,SkillsData!$A:$A,$A63,SkillsData!$B:$B,J$1),"")</f>
        <v>0</v>
      </c>
      <c r="K63" s="21">
        <f>IFERROR(_xlfn.MAXIFS(SkillsData!$C:$C,SkillsData!$A:$A,$A63,SkillsData!$B:$B,K$1),"")</f>
        <v>0</v>
      </c>
      <c r="L63" s="21">
        <f>IFERROR(_xlfn.MAXIFS(SkillsData!$C:$C,SkillsData!$A:$A,$A63,SkillsData!$B:$B,L$1),"")</f>
        <v>0</v>
      </c>
      <c r="M63" s="21">
        <f>IFERROR(_xlfn.MAXIFS(SkillsData!$C:$C,SkillsData!$A:$A,$A63,SkillsData!$B:$B,M$1),"")</f>
        <v>0</v>
      </c>
      <c r="N63" s="21">
        <f>IFERROR(_xlfn.MAXIFS(SkillsData!$C:$C,SkillsData!$A:$A,$A63,SkillsData!$B:$B,N$1),"")</f>
        <v>0</v>
      </c>
      <c r="O63" s="21">
        <f>IFERROR(_xlfn.MAXIFS(SkillsData!$C:$C,SkillsData!$A:$A,$A63,SkillsData!$B:$B,O$1),"")</f>
        <v>0</v>
      </c>
      <c r="P63" s="21">
        <f>IFERROR(_xlfn.MAXIFS(SkillsData!$C:$C,SkillsData!$A:$A,$A63,SkillsData!$B:$B,P$1),"")</f>
        <v>0</v>
      </c>
      <c r="Q63" s="21">
        <f>IFERROR(_xlfn.MAXIFS(SkillsData!$C:$C,SkillsData!$A:$A,$A63,SkillsData!$B:$B,Q$1),"")</f>
        <v>0</v>
      </c>
      <c r="R63" s="21">
        <f>IFERROR(_xlfn.MAXIFS(SkillsData!$C:$C,SkillsData!$A:$A,$A63,SkillsData!$B:$B,R$1),"")</f>
        <v>0</v>
      </c>
      <c r="S63" s="21">
        <f>IFERROR(_xlfn.MAXIFS(SkillsData!$C:$C,SkillsData!$A:$A,$A63,SkillsData!$B:$B,S$1),"")</f>
        <v>0</v>
      </c>
      <c r="T63" s="21">
        <f>IFERROR(_xlfn.MAXIFS(SkillsData!$C:$C,SkillsData!$A:$A,$A63,SkillsData!$B:$B,T$1),"")</f>
        <v>0</v>
      </c>
      <c r="U63" s="21">
        <f>IFERROR(_xlfn.MAXIFS(SkillsData!$C:$C,SkillsData!$A:$A,$A63,SkillsData!$B:$B,U$1),"")</f>
        <v>0</v>
      </c>
      <c r="V63" s="21">
        <f>IFERROR(_xlfn.MAXIFS(SkillsData!$C:$C,SkillsData!$A:$A,$A63,SkillsData!$B:$B,V$1),"")</f>
        <v>0</v>
      </c>
      <c r="W63" s="21">
        <f>IFERROR(_xlfn.MAXIFS(SkillsData!$C:$C,SkillsData!$A:$A,$A63,SkillsData!$B:$B,W$1),"")</f>
        <v>0</v>
      </c>
      <c r="X63" s="21">
        <f>IFERROR(_xlfn.MAXIFS(SkillsData!$C:$C,SkillsData!$A:$A,$A63,SkillsData!$B:$B,X$1),"")</f>
        <v>0</v>
      </c>
      <c r="Y63" s="21">
        <f>IFERROR(_xlfn.MAXIFS(SkillsData!$C:$C,SkillsData!$A:$A,$A63,SkillsData!$B:$B,Y$1),"")</f>
        <v>0</v>
      </c>
      <c r="Z63" s="21">
        <f>IFERROR(_xlfn.MAXIFS(SkillsData!$C:$C,SkillsData!$A:$A,$A63,SkillsData!$B:$B,Z$1),"")</f>
        <v>0</v>
      </c>
      <c r="AA63" s="21">
        <f>IFERROR(_xlfn.MAXIFS(SkillsData!$C:$C,SkillsData!$A:$A,$A63,SkillsData!$B:$B,AA$1),"")</f>
        <v>0</v>
      </c>
      <c r="AB63" s="21">
        <f>IFERROR(_xlfn.MAXIFS(SkillsData!$C:$C,SkillsData!$A:$A,$A63,SkillsData!$B:$B,AB$1),"")</f>
        <v>0</v>
      </c>
      <c r="AC63" s="21">
        <f>IFERROR(_xlfn.MAXIFS(SkillsData!$C:$C,SkillsData!$A:$A,$A63,SkillsData!$B:$B,AC$1),"")</f>
        <v>0</v>
      </c>
      <c r="AD63" s="21">
        <f>IFERROR(_xlfn.MAXIFS(SkillsData!$C:$C,SkillsData!$A:$A,$A63,SkillsData!$B:$B,AD$1),"")</f>
        <v>0</v>
      </c>
      <c r="AE63" s="21">
        <f>IFERROR(_xlfn.MAXIFS(SkillsData!$C:$C,SkillsData!$A:$A,$A63,SkillsData!$B:$B,AE$1),"")</f>
        <v>0</v>
      </c>
      <c r="AF63" s="21">
        <f>IFERROR(_xlfn.MAXIFS(SkillsData!$C:$C,SkillsData!$A:$A,$A63,SkillsData!$B:$B,AF$1),"")</f>
        <v>0</v>
      </c>
      <c r="AG63" s="21">
        <f>IFERROR(_xlfn.MAXIFS(SkillsData!$C:$C,SkillsData!$A:$A,$A63,SkillsData!$B:$B,AG$1),"")</f>
        <v>0</v>
      </c>
      <c r="AH63" s="21">
        <f>IFERROR(_xlfn.MAXIFS(SkillsData!$C:$C,SkillsData!$A:$A,$A63,SkillsData!$B:$B,AH$1),"")</f>
        <v>0</v>
      </c>
      <c r="AI63" s="21">
        <f>IFERROR(_xlfn.MAXIFS(SkillsData!$C:$C,SkillsData!$A:$A,$A63,SkillsData!$B:$B,AI$1),"")</f>
        <v>0</v>
      </c>
      <c r="AJ63" s="21">
        <f>IFERROR(_xlfn.MAXIFS(SkillsData!$C:$C,SkillsData!$A:$A,$A63,SkillsData!$B:$B,AJ$1),"")</f>
        <v>0</v>
      </c>
      <c r="AK63" s="21">
        <f>IFERROR(_xlfn.MAXIFS(SkillsData!$C:$C,SkillsData!$A:$A,$A63,SkillsData!$B:$B,AK$1),"")</f>
        <v>0</v>
      </c>
      <c r="AL63" s="21">
        <f>IFERROR(_xlfn.MAXIFS(SkillsData!$C:$C,SkillsData!$A:$A,$A63,SkillsData!$B:$B,AL$1),"")</f>
        <v>0</v>
      </c>
      <c r="AM63" s="21">
        <f>IFERROR(_xlfn.MAXIFS(SkillsData!$C:$C,SkillsData!$A:$A,$A63,SkillsData!$B:$B,AM$1),"")</f>
        <v>0</v>
      </c>
      <c r="AN63" s="21">
        <f>IFERROR(_xlfn.MAXIFS(SkillsData!$C:$C,SkillsData!$A:$A,$A63,SkillsData!$B:$B,AN$1),"")</f>
        <v>0</v>
      </c>
      <c r="AO63" s="21">
        <f>IFERROR(_xlfn.MAXIFS(SkillsData!$C:$C,SkillsData!$A:$A,$A63,SkillsData!$B:$B,AO$1),"")</f>
        <v>0</v>
      </c>
      <c r="AP63" s="21">
        <f>IFERROR(_xlfn.MAXIFS(SkillsData!$C:$C,SkillsData!$A:$A,$A63,SkillsData!$B:$B,AP$1),"")</f>
        <v>0</v>
      </c>
      <c r="AQ63" s="21">
        <f>IFERROR(_xlfn.MAXIFS(SkillsData!$C:$C,SkillsData!$A:$A,$A63,SkillsData!$B:$B,AQ$1),"")</f>
        <v>0</v>
      </c>
      <c r="AR63" s="21">
        <f>IFERROR(_xlfn.MAXIFS(SkillsData!$C:$C,SkillsData!$A:$A,$A63,SkillsData!$B:$B,AR$1),"")</f>
        <v>0</v>
      </c>
      <c r="AS63" s="21">
        <f>IFERROR(_xlfn.MAXIFS(SkillsData!$C:$C,SkillsData!$A:$A,$A63,SkillsData!$B:$B,AS$1),"")</f>
        <v>0</v>
      </c>
      <c r="AT63" s="21">
        <f>IFERROR(_xlfn.MAXIFS(SkillsData!$C:$C,SkillsData!$A:$A,$A63,SkillsData!$B:$B,AT$1),"")</f>
        <v>0</v>
      </c>
      <c r="AU63" s="21">
        <f>IFERROR(_xlfn.MAXIFS(SkillsData!$C:$C,SkillsData!$A:$A,$A63,SkillsData!$B:$B,AU$1),"")</f>
        <v>0</v>
      </c>
      <c r="AV63" s="21">
        <f>IFERROR(_xlfn.MAXIFS(SkillsData!$C:$C,SkillsData!$A:$A,$A63,SkillsData!$B:$B,AV$1),"")</f>
        <v>0</v>
      </c>
      <c r="AW63" s="21">
        <f>IFERROR(_xlfn.MAXIFS(SkillsData!$C:$C,SkillsData!$A:$A,$A63,SkillsData!$B:$B,AW$1),"")</f>
        <v>0</v>
      </c>
      <c r="AX63" s="21">
        <f>IFERROR(_xlfn.MAXIFS(SkillsData!$C:$C,SkillsData!$A:$A,$A63,SkillsData!$B:$B,AX$1),"")</f>
        <v>0</v>
      </c>
      <c r="AY63" s="21">
        <f>IFERROR(_xlfn.MAXIFS(SkillsData!$C:$C,SkillsData!$A:$A,$A63,SkillsData!$B:$B,AY$1),"")</f>
        <v>0</v>
      </c>
    </row>
    <row r="64" spans="1:51" x14ac:dyDescent="0.25">
      <c r="A64" s="16"/>
      <c r="B64" s="21">
        <f>IFERROR(_xlfn.MAXIFS(SkillsData!$C:$C,SkillsData!$A:$A,$A64,SkillsData!$B:$B,B$1),"")</f>
        <v>0</v>
      </c>
      <c r="C64" s="21">
        <f>IFERROR(_xlfn.MAXIFS(SkillsData!$C:$C,SkillsData!$A:$A,$A64,SkillsData!$B:$B,C$1),"")</f>
        <v>0</v>
      </c>
      <c r="D64" s="21">
        <f>IFERROR(_xlfn.MAXIFS(SkillsData!$C:$C,SkillsData!$A:$A,$A64,SkillsData!$B:$B,D$1),"")</f>
        <v>0</v>
      </c>
      <c r="E64" s="21">
        <f>IFERROR(_xlfn.MAXIFS(SkillsData!$C:$C,SkillsData!$A:$A,$A64,SkillsData!$B:$B,E$1),"")</f>
        <v>0</v>
      </c>
      <c r="F64" s="21">
        <f>IFERROR(_xlfn.MAXIFS(SkillsData!$C:$C,SkillsData!$A:$A,$A64,SkillsData!$B:$B,F$1),"")</f>
        <v>0</v>
      </c>
      <c r="G64" s="21">
        <f>IFERROR(_xlfn.MAXIFS(SkillsData!$C:$C,SkillsData!$A:$A,$A64,SkillsData!$B:$B,G$1),"")</f>
        <v>0</v>
      </c>
      <c r="H64" s="21">
        <f>IFERROR(_xlfn.MAXIFS(SkillsData!$C:$C,SkillsData!$A:$A,$A64,SkillsData!$B:$B,H$1),"")</f>
        <v>0</v>
      </c>
      <c r="I64" s="21">
        <f>IFERROR(_xlfn.MAXIFS(SkillsData!$C:$C,SkillsData!$A:$A,$A64,SkillsData!$B:$B,I$1),"")</f>
        <v>0</v>
      </c>
      <c r="J64" s="21">
        <f>IFERROR(_xlfn.MAXIFS(SkillsData!$C:$C,SkillsData!$A:$A,$A64,SkillsData!$B:$B,J$1),"")</f>
        <v>0</v>
      </c>
      <c r="K64" s="21">
        <f>IFERROR(_xlfn.MAXIFS(SkillsData!$C:$C,SkillsData!$A:$A,$A64,SkillsData!$B:$B,K$1),"")</f>
        <v>0</v>
      </c>
      <c r="L64" s="21">
        <f>IFERROR(_xlfn.MAXIFS(SkillsData!$C:$C,SkillsData!$A:$A,$A64,SkillsData!$B:$B,L$1),"")</f>
        <v>0</v>
      </c>
      <c r="M64" s="21">
        <f>IFERROR(_xlfn.MAXIFS(SkillsData!$C:$C,SkillsData!$A:$A,$A64,SkillsData!$B:$B,M$1),"")</f>
        <v>0</v>
      </c>
      <c r="N64" s="21">
        <f>IFERROR(_xlfn.MAXIFS(SkillsData!$C:$C,SkillsData!$A:$A,$A64,SkillsData!$B:$B,N$1),"")</f>
        <v>0</v>
      </c>
      <c r="O64" s="21">
        <f>IFERROR(_xlfn.MAXIFS(SkillsData!$C:$C,SkillsData!$A:$A,$A64,SkillsData!$B:$B,O$1),"")</f>
        <v>0</v>
      </c>
      <c r="P64" s="21">
        <f>IFERROR(_xlfn.MAXIFS(SkillsData!$C:$C,SkillsData!$A:$A,$A64,SkillsData!$B:$B,P$1),"")</f>
        <v>0</v>
      </c>
      <c r="Q64" s="21">
        <f>IFERROR(_xlfn.MAXIFS(SkillsData!$C:$C,SkillsData!$A:$A,$A64,SkillsData!$B:$B,Q$1),"")</f>
        <v>0</v>
      </c>
      <c r="R64" s="21">
        <f>IFERROR(_xlfn.MAXIFS(SkillsData!$C:$C,SkillsData!$A:$A,$A64,SkillsData!$B:$B,R$1),"")</f>
        <v>0</v>
      </c>
      <c r="S64" s="21">
        <f>IFERROR(_xlfn.MAXIFS(SkillsData!$C:$C,SkillsData!$A:$A,$A64,SkillsData!$B:$B,S$1),"")</f>
        <v>0</v>
      </c>
      <c r="T64" s="21">
        <f>IFERROR(_xlfn.MAXIFS(SkillsData!$C:$C,SkillsData!$A:$A,$A64,SkillsData!$B:$B,T$1),"")</f>
        <v>0</v>
      </c>
      <c r="U64" s="21">
        <f>IFERROR(_xlfn.MAXIFS(SkillsData!$C:$C,SkillsData!$A:$A,$A64,SkillsData!$B:$B,U$1),"")</f>
        <v>0</v>
      </c>
      <c r="V64" s="21">
        <f>IFERROR(_xlfn.MAXIFS(SkillsData!$C:$C,SkillsData!$A:$A,$A64,SkillsData!$B:$B,V$1),"")</f>
        <v>0</v>
      </c>
      <c r="W64" s="21">
        <f>IFERROR(_xlfn.MAXIFS(SkillsData!$C:$C,SkillsData!$A:$A,$A64,SkillsData!$B:$B,W$1),"")</f>
        <v>0</v>
      </c>
      <c r="X64" s="21">
        <f>IFERROR(_xlfn.MAXIFS(SkillsData!$C:$C,SkillsData!$A:$A,$A64,SkillsData!$B:$B,X$1),"")</f>
        <v>0</v>
      </c>
      <c r="Y64" s="21">
        <f>IFERROR(_xlfn.MAXIFS(SkillsData!$C:$C,SkillsData!$A:$A,$A64,SkillsData!$B:$B,Y$1),"")</f>
        <v>0</v>
      </c>
      <c r="Z64" s="21">
        <f>IFERROR(_xlfn.MAXIFS(SkillsData!$C:$C,SkillsData!$A:$A,$A64,SkillsData!$B:$B,Z$1),"")</f>
        <v>0</v>
      </c>
      <c r="AA64" s="21">
        <f>IFERROR(_xlfn.MAXIFS(SkillsData!$C:$C,SkillsData!$A:$A,$A64,SkillsData!$B:$B,AA$1),"")</f>
        <v>0</v>
      </c>
      <c r="AB64" s="21">
        <f>IFERROR(_xlfn.MAXIFS(SkillsData!$C:$C,SkillsData!$A:$A,$A64,SkillsData!$B:$B,AB$1),"")</f>
        <v>0</v>
      </c>
      <c r="AC64" s="21">
        <f>IFERROR(_xlfn.MAXIFS(SkillsData!$C:$C,SkillsData!$A:$A,$A64,SkillsData!$B:$B,AC$1),"")</f>
        <v>0</v>
      </c>
      <c r="AD64" s="21">
        <f>IFERROR(_xlfn.MAXIFS(SkillsData!$C:$C,SkillsData!$A:$A,$A64,SkillsData!$B:$B,AD$1),"")</f>
        <v>0</v>
      </c>
      <c r="AE64" s="21">
        <f>IFERROR(_xlfn.MAXIFS(SkillsData!$C:$C,SkillsData!$A:$A,$A64,SkillsData!$B:$B,AE$1),"")</f>
        <v>0</v>
      </c>
      <c r="AF64" s="21">
        <f>IFERROR(_xlfn.MAXIFS(SkillsData!$C:$C,SkillsData!$A:$A,$A64,SkillsData!$B:$B,AF$1),"")</f>
        <v>0</v>
      </c>
      <c r="AG64" s="21">
        <f>IFERROR(_xlfn.MAXIFS(SkillsData!$C:$C,SkillsData!$A:$A,$A64,SkillsData!$B:$B,AG$1),"")</f>
        <v>0</v>
      </c>
      <c r="AH64" s="21">
        <f>IFERROR(_xlfn.MAXIFS(SkillsData!$C:$C,SkillsData!$A:$A,$A64,SkillsData!$B:$B,AH$1),"")</f>
        <v>0</v>
      </c>
      <c r="AI64" s="21">
        <f>IFERROR(_xlfn.MAXIFS(SkillsData!$C:$C,SkillsData!$A:$A,$A64,SkillsData!$B:$B,AI$1),"")</f>
        <v>0</v>
      </c>
      <c r="AJ64" s="21">
        <f>IFERROR(_xlfn.MAXIFS(SkillsData!$C:$C,SkillsData!$A:$A,$A64,SkillsData!$B:$B,AJ$1),"")</f>
        <v>0</v>
      </c>
      <c r="AK64" s="21">
        <f>IFERROR(_xlfn.MAXIFS(SkillsData!$C:$C,SkillsData!$A:$A,$A64,SkillsData!$B:$B,AK$1),"")</f>
        <v>0</v>
      </c>
      <c r="AL64" s="21">
        <f>IFERROR(_xlfn.MAXIFS(SkillsData!$C:$C,SkillsData!$A:$A,$A64,SkillsData!$B:$B,AL$1),"")</f>
        <v>0</v>
      </c>
      <c r="AM64" s="21">
        <f>IFERROR(_xlfn.MAXIFS(SkillsData!$C:$C,SkillsData!$A:$A,$A64,SkillsData!$B:$B,AM$1),"")</f>
        <v>0</v>
      </c>
      <c r="AN64" s="21">
        <f>IFERROR(_xlfn.MAXIFS(SkillsData!$C:$C,SkillsData!$A:$A,$A64,SkillsData!$B:$B,AN$1),"")</f>
        <v>0</v>
      </c>
      <c r="AO64" s="21">
        <f>IFERROR(_xlfn.MAXIFS(SkillsData!$C:$C,SkillsData!$A:$A,$A64,SkillsData!$B:$B,AO$1),"")</f>
        <v>0</v>
      </c>
      <c r="AP64" s="21">
        <f>IFERROR(_xlfn.MAXIFS(SkillsData!$C:$C,SkillsData!$A:$A,$A64,SkillsData!$B:$B,AP$1),"")</f>
        <v>0</v>
      </c>
      <c r="AQ64" s="21">
        <f>IFERROR(_xlfn.MAXIFS(SkillsData!$C:$C,SkillsData!$A:$A,$A64,SkillsData!$B:$B,AQ$1),"")</f>
        <v>0</v>
      </c>
      <c r="AR64" s="21">
        <f>IFERROR(_xlfn.MAXIFS(SkillsData!$C:$C,SkillsData!$A:$A,$A64,SkillsData!$B:$B,AR$1),"")</f>
        <v>0</v>
      </c>
      <c r="AS64" s="21">
        <f>IFERROR(_xlfn.MAXIFS(SkillsData!$C:$C,SkillsData!$A:$A,$A64,SkillsData!$B:$B,AS$1),"")</f>
        <v>0</v>
      </c>
      <c r="AT64" s="21">
        <f>IFERROR(_xlfn.MAXIFS(SkillsData!$C:$C,SkillsData!$A:$A,$A64,SkillsData!$B:$B,AT$1),"")</f>
        <v>0</v>
      </c>
      <c r="AU64" s="21">
        <f>IFERROR(_xlfn.MAXIFS(SkillsData!$C:$C,SkillsData!$A:$A,$A64,SkillsData!$B:$B,AU$1),"")</f>
        <v>0</v>
      </c>
      <c r="AV64" s="21">
        <f>IFERROR(_xlfn.MAXIFS(SkillsData!$C:$C,SkillsData!$A:$A,$A64,SkillsData!$B:$B,AV$1),"")</f>
        <v>0</v>
      </c>
      <c r="AW64" s="21">
        <f>IFERROR(_xlfn.MAXIFS(SkillsData!$C:$C,SkillsData!$A:$A,$A64,SkillsData!$B:$B,AW$1),"")</f>
        <v>0</v>
      </c>
      <c r="AX64" s="21">
        <f>IFERROR(_xlfn.MAXIFS(SkillsData!$C:$C,SkillsData!$A:$A,$A64,SkillsData!$B:$B,AX$1),"")</f>
        <v>0</v>
      </c>
      <c r="AY64" s="21">
        <f>IFERROR(_xlfn.MAXIFS(SkillsData!$C:$C,SkillsData!$A:$A,$A64,SkillsData!$B:$B,AY$1),"")</f>
        <v>0</v>
      </c>
    </row>
    <row r="65" spans="1:51" x14ac:dyDescent="0.25">
      <c r="A65" s="16"/>
      <c r="B65" s="21">
        <f>IFERROR(_xlfn.MAXIFS(SkillsData!$C:$C,SkillsData!$A:$A,$A65,SkillsData!$B:$B,B$1),"")</f>
        <v>0</v>
      </c>
      <c r="C65" s="21">
        <f>IFERROR(_xlfn.MAXIFS(SkillsData!$C:$C,SkillsData!$A:$A,$A65,SkillsData!$B:$B,C$1),"")</f>
        <v>0</v>
      </c>
      <c r="D65" s="21">
        <f>IFERROR(_xlfn.MAXIFS(SkillsData!$C:$C,SkillsData!$A:$A,$A65,SkillsData!$B:$B,D$1),"")</f>
        <v>0</v>
      </c>
      <c r="E65" s="21">
        <f>IFERROR(_xlfn.MAXIFS(SkillsData!$C:$C,SkillsData!$A:$A,$A65,SkillsData!$B:$B,E$1),"")</f>
        <v>0</v>
      </c>
      <c r="F65" s="21">
        <f>IFERROR(_xlfn.MAXIFS(SkillsData!$C:$C,SkillsData!$A:$A,$A65,SkillsData!$B:$B,F$1),"")</f>
        <v>0</v>
      </c>
      <c r="G65" s="21">
        <f>IFERROR(_xlfn.MAXIFS(SkillsData!$C:$C,SkillsData!$A:$A,$A65,SkillsData!$B:$B,G$1),"")</f>
        <v>0</v>
      </c>
      <c r="H65" s="21">
        <f>IFERROR(_xlfn.MAXIFS(SkillsData!$C:$C,SkillsData!$A:$A,$A65,SkillsData!$B:$B,H$1),"")</f>
        <v>0</v>
      </c>
      <c r="I65" s="21">
        <f>IFERROR(_xlfn.MAXIFS(SkillsData!$C:$C,SkillsData!$A:$A,$A65,SkillsData!$B:$B,I$1),"")</f>
        <v>0</v>
      </c>
      <c r="J65" s="21">
        <f>IFERROR(_xlfn.MAXIFS(SkillsData!$C:$C,SkillsData!$A:$A,$A65,SkillsData!$B:$B,J$1),"")</f>
        <v>0</v>
      </c>
      <c r="K65" s="21">
        <f>IFERROR(_xlfn.MAXIFS(SkillsData!$C:$C,SkillsData!$A:$A,$A65,SkillsData!$B:$B,K$1),"")</f>
        <v>0</v>
      </c>
      <c r="L65" s="21">
        <f>IFERROR(_xlfn.MAXIFS(SkillsData!$C:$C,SkillsData!$A:$A,$A65,SkillsData!$B:$B,L$1),"")</f>
        <v>0</v>
      </c>
      <c r="M65" s="21">
        <f>IFERROR(_xlfn.MAXIFS(SkillsData!$C:$C,SkillsData!$A:$A,$A65,SkillsData!$B:$B,M$1),"")</f>
        <v>0</v>
      </c>
      <c r="N65" s="21">
        <f>IFERROR(_xlfn.MAXIFS(SkillsData!$C:$C,SkillsData!$A:$A,$A65,SkillsData!$B:$B,N$1),"")</f>
        <v>0</v>
      </c>
      <c r="O65" s="21">
        <f>IFERROR(_xlfn.MAXIFS(SkillsData!$C:$C,SkillsData!$A:$A,$A65,SkillsData!$B:$B,O$1),"")</f>
        <v>0</v>
      </c>
      <c r="P65" s="21">
        <f>IFERROR(_xlfn.MAXIFS(SkillsData!$C:$C,SkillsData!$A:$A,$A65,SkillsData!$B:$B,P$1),"")</f>
        <v>0</v>
      </c>
      <c r="Q65" s="21">
        <f>IFERROR(_xlfn.MAXIFS(SkillsData!$C:$C,SkillsData!$A:$A,$A65,SkillsData!$B:$B,Q$1),"")</f>
        <v>0</v>
      </c>
      <c r="R65" s="21">
        <f>IFERROR(_xlfn.MAXIFS(SkillsData!$C:$C,SkillsData!$A:$A,$A65,SkillsData!$B:$B,R$1),"")</f>
        <v>0</v>
      </c>
      <c r="S65" s="21">
        <f>IFERROR(_xlfn.MAXIFS(SkillsData!$C:$C,SkillsData!$A:$A,$A65,SkillsData!$B:$B,S$1),"")</f>
        <v>0</v>
      </c>
      <c r="T65" s="21">
        <f>IFERROR(_xlfn.MAXIFS(SkillsData!$C:$C,SkillsData!$A:$A,$A65,SkillsData!$B:$B,T$1),"")</f>
        <v>0</v>
      </c>
      <c r="U65" s="21">
        <f>IFERROR(_xlfn.MAXIFS(SkillsData!$C:$C,SkillsData!$A:$A,$A65,SkillsData!$B:$B,U$1),"")</f>
        <v>0</v>
      </c>
      <c r="V65" s="21">
        <f>IFERROR(_xlfn.MAXIFS(SkillsData!$C:$C,SkillsData!$A:$A,$A65,SkillsData!$B:$B,V$1),"")</f>
        <v>0</v>
      </c>
      <c r="W65" s="21">
        <f>IFERROR(_xlfn.MAXIFS(SkillsData!$C:$C,SkillsData!$A:$A,$A65,SkillsData!$B:$B,W$1),"")</f>
        <v>0</v>
      </c>
      <c r="X65" s="21">
        <f>IFERROR(_xlfn.MAXIFS(SkillsData!$C:$C,SkillsData!$A:$A,$A65,SkillsData!$B:$B,X$1),"")</f>
        <v>0</v>
      </c>
      <c r="Y65" s="21">
        <f>IFERROR(_xlfn.MAXIFS(SkillsData!$C:$C,SkillsData!$A:$A,$A65,SkillsData!$B:$B,Y$1),"")</f>
        <v>0</v>
      </c>
      <c r="Z65" s="21">
        <f>IFERROR(_xlfn.MAXIFS(SkillsData!$C:$C,SkillsData!$A:$A,$A65,SkillsData!$B:$B,Z$1),"")</f>
        <v>0</v>
      </c>
      <c r="AA65" s="21">
        <f>IFERROR(_xlfn.MAXIFS(SkillsData!$C:$C,SkillsData!$A:$A,$A65,SkillsData!$B:$B,AA$1),"")</f>
        <v>0</v>
      </c>
      <c r="AB65" s="21">
        <f>IFERROR(_xlfn.MAXIFS(SkillsData!$C:$C,SkillsData!$A:$A,$A65,SkillsData!$B:$B,AB$1),"")</f>
        <v>0</v>
      </c>
      <c r="AC65" s="21">
        <f>IFERROR(_xlfn.MAXIFS(SkillsData!$C:$C,SkillsData!$A:$A,$A65,SkillsData!$B:$B,AC$1),"")</f>
        <v>0</v>
      </c>
      <c r="AD65" s="21">
        <f>IFERROR(_xlfn.MAXIFS(SkillsData!$C:$C,SkillsData!$A:$A,$A65,SkillsData!$B:$B,AD$1),"")</f>
        <v>0</v>
      </c>
      <c r="AE65" s="21">
        <f>IFERROR(_xlfn.MAXIFS(SkillsData!$C:$C,SkillsData!$A:$A,$A65,SkillsData!$B:$B,AE$1),"")</f>
        <v>0</v>
      </c>
      <c r="AF65" s="21">
        <f>IFERROR(_xlfn.MAXIFS(SkillsData!$C:$C,SkillsData!$A:$A,$A65,SkillsData!$B:$B,AF$1),"")</f>
        <v>0</v>
      </c>
      <c r="AG65" s="21">
        <f>IFERROR(_xlfn.MAXIFS(SkillsData!$C:$C,SkillsData!$A:$A,$A65,SkillsData!$B:$B,AG$1),"")</f>
        <v>0</v>
      </c>
      <c r="AH65" s="21">
        <f>IFERROR(_xlfn.MAXIFS(SkillsData!$C:$C,SkillsData!$A:$A,$A65,SkillsData!$B:$B,AH$1),"")</f>
        <v>0</v>
      </c>
      <c r="AI65" s="21">
        <f>IFERROR(_xlfn.MAXIFS(SkillsData!$C:$C,SkillsData!$A:$A,$A65,SkillsData!$B:$B,AI$1),"")</f>
        <v>0</v>
      </c>
      <c r="AJ65" s="21">
        <f>IFERROR(_xlfn.MAXIFS(SkillsData!$C:$C,SkillsData!$A:$A,$A65,SkillsData!$B:$B,AJ$1),"")</f>
        <v>0</v>
      </c>
      <c r="AK65" s="21">
        <f>IFERROR(_xlfn.MAXIFS(SkillsData!$C:$C,SkillsData!$A:$A,$A65,SkillsData!$B:$B,AK$1),"")</f>
        <v>0</v>
      </c>
      <c r="AL65" s="21">
        <f>IFERROR(_xlfn.MAXIFS(SkillsData!$C:$C,SkillsData!$A:$A,$A65,SkillsData!$B:$B,AL$1),"")</f>
        <v>0</v>
      </c>
      <c r="AM65" s="21">
        <f>IFERROR(_xlfn.MAXIFS(SkillsData!$C:$C,SkillsData!$A:$A,$A65,SkillsData!$B:$B,AM$1),"")</f>
        <v>0</v>
      </c>
      <c r="AN65" s="21">
        <f>IFERROR(_xlfn.MAXIFS(SkillsData!$C:$C,SkillsData!$A:$A,$A65,SkillsData!$B:$B,AN$1),"")</f>
        <v>0</v>
      </c>
      <c r="AO65" s="21">
        <f>IFERROR(_xlfn.MAXIFS(SkillsData!$C:$C,SkillsData!$A:$A,$A65,SkillsData!$B:$B,AO$1),"")</f>
        <v>0</v>
      </c>
      <c r="AP65" s="21">
        <f>IFERROR(_xlfn.MAXIFS(SkillsData!$C:$C,SkillsData!$A:$A,$A65,SkillsData!$B:$B,AP$1),"")</f>
        <v>0</v>
      </c>
      <c r="AQ65" s="21">
        <f>IFERROR(_xlfn.MAXIFS(SkillsData!$C:$C,SkillsData!$A:$A,$A65,SkillsData!$B:$B,AQ$1),"")</f>
        <v>0</v>
      </c>
      <c r="AR65" s="21">
        <f>IFERROR(_xlfn.MAXIFS(SkillsData!$C:$C,SkillsData!$A:$A,$A65,SkillsData!$B:$B,AR$1),"")</f>
        <v>0</v>
      </c>
      <c r="AS65" s="21">
        <f>IFERROR(_xlfn.MAXIFS(SkillsData!$C:$C,SkillsData!$A:$A,$A65,SkillsData!$B:$B,AS$1),"")</f>
        <v>0</v>
      </c>
      <c r="AT65" s="21">
        <f>IFERROR(_xlfn.MAXIFS(SkillsData!$C:$C,SkillsData!$A:$A,$A65,SkillsData!$B:$B,AT$1),"")</f>
        <v>0</v>
      </c>
      <c r="AU65" s="21">
        <f>IFERROR(_xlfn.MAXIFS(SkillsData!$C:$C,SkillsData!$A:$A,$A65,SkillsData!$B:$B,AU$1),"")</f>
        <v>0</v>
      </c>
      <c r="AV65" s="21">
        <f>IFERROR(_xlfn.MAXIFS(SkillsData!$C:$C,SkillsData!$A:$A,$A65,SkillsData!$B:$B,AV$1),"")</f>
        <v>0</v>
      </c>
      <c r="AW65" s="21">
        <f>IFERROR(_xlfn.MAXIFS(SkillsData!$C:$C,SkillsData!$A:$A,$A65,SkillsData!$B:$B,AW$1),"")</f>
        <v>0</v>
      </c>
      <c r="AX65" s="21">
        <f>IFERROR(_xlfn.MAXIFS(SkillsData!$C:$C,SkillsData!$A:$A,$A65,SkillsData!$B:$B,AX$1),"")</f>
        <v>0</v>
      </c>
      <c r="AY65" s="21">
        <f>IFERROR(_xlfn.MAXIFS(SkillsData!$C:$C,SkillsData!$A:$A,$A65,SkillsData!$B:$B,AY$1),"")</f>
        <v>0</v>
      </c>
    </row>
    <row r="66" spans="1:51" x14ac:dyDescent="0.25">
      <c r="A66" s="16"/>
      <c r="B66" s="21">
        <f>IFERROR(_xlfn.MAXIFS(SkillsData!$C:$C,SkillsData!$A:$A,$A66,SkillsData!$B:$B,B$1),"")</f>
        <v>0</v>
      </c>
      <c r="C66" s="21">
        <f>IFERROR(_xlfn.MAXIFS(SkillsData!$C:$C,SkillsData!$A:$A,$A66,SkillsData!$B:$B,C$1),"")</f>
        <v>0</v>
      </c>
      <c r="D66" s="21">
        <f>IFERROR(_xlfn.MAXIFS(SkillsData!$C:$C,SkillsData!$A:$A,$A66,SkillsData!$B:$B,D$1),"")</f>
        <v>0</v>
      </c>
      <c r="E66" s="21">
        <f>IFERROR(_xlfn.MAXIFS(SkillsData!$C:$C,SkillsData!$A:$A,$A66,SkillsData!$B:$B,E$1),"")</f>
        <v>0</v>
      </c>
      <c r="F66" s="21">
        <f>IFERROR(_xlfn.MAXIFS(SkillsData!$C:$C,SkillsData!$A:$A,$A66,SkillsData!$B:$B,F$1),"")</f>
        <v>0</v>
      </c>
      <c r="G66" s="21">
        <f>IFERROR(_xlfn.MAXIFS(SkillsData!$C:$C,SkillsData!$A:$A,$A66,SkillsData!$B:$B,G$1),"")</f>
        <v>0</v>
      </c>
      <c r="H66" s="21">
        <f>IFERROR(_xlfn.MAXIFS(SkillsData!$C:$C,SkillsData!$A:$A,$A66,SkillsData!$B:$B,H$1),"")</f>
        <v>0</v>
      </c>
      <c r="I66" s="21">
        <f>IFERROR(_xlfn.MAXIFS(SkillsData!$C:$C,SkillsData!$A:$A,$A66,SkillsData!$B:$B,I$1),"")</f>
        <v>0</v>
      </c>
      <c r="J66" s="21">
        <f>IFERROR(_xlfn.MAXIFS(SkillsData!$C:$C,SkillsData!$A:$A,$A66,SkillsData!$B:$B,J$1),"")</f>
        <v>0</v>
      </c>
      <c r="K66" s="21">
        <f>IFERROR(_xlfn.MAXIFS(SkillsData!$C:$C,SkillsData!$A:$A,$A66,SkillsData!$B:$B,K$1),"")</f>
        <v>0</v>
      </c>
      <c r="L66" s="21">
        <f>IFERROR(_xlfn.MAXIFS(SkillsData!$C:$C,SkillsData!$A:$A,$A66,SkillsData!$B:$B,L$1),"")</f>
        <v>0</v>
      </c>
      <c r="M66" s="21">
        <f>IFERROR(_xlfn.MAXIFS(SkillsData!$C:$C,SkillsData!$A:$A,$A66,SkillsData!$B:$B,M$1),"")</f>
        <v>0</v>
      </c>
      <c r="N66" s="21">
        <f>IFERROR(_xlfn.MAXIFS(SkillsData!$C:$C,SkillsData!$A:$A,$A66,SkillsData!$B:$B,N$1),"")</f>
        <v>0</v>
      </c>
      <c r="O66" s="21">
        <f>IFERROR(_xlfn.MAXIFS(SkillsData!$C:$C,SkillsData!$A:$A,$A66,SkillsData!$B:$B,O$1),"")</f>
        <v>0</v>
      </c>
      <c r="P66" s="21">
        <f>IFERROR(_xlfn.MAXIFS(SkillsData!$C:$C,SkillsData!$A:$A,$A66,SkillsData!$B:$B,P$1),"")</f>
        <v>0</v>
      </c>
      <c r="Q66" s="21">
        <f>IFERROR(_xlfn.MAXIFS(SkillsData!$C:$C,SkillsData!$A:$A,$A66,SkillsData!$B:$B,Q$1),"")</f>
        <v>0</v>
      </c>
      <c r="R66" s="21">
        <f>IFERROR(_xlfn.MAXIFS(SkillsData!$C:$C,SkillsData!$A:$A,$A66,SkillsData!$B:$B,R$1),"")</f>
        <v>0</v>
      </c>
      <c r="S66" s="21">
        <f>IFERROR(_xlfn.MAXIFS(SkillsData!$C:$C,SkillsData!$A:$A,$A66,SkillsData!$B:$B,S$1),"")</f>
        <v>0</v>
      </c>
      <c r="T66" s="21">
        <f>IFERROR(_xlfn.MAXIFS(SkillsData!$C:$C,SkillsData!$A:$A,$A66,SkillsData!$B:$B,T$1),"")</f>
        <v>0</v>
      </c>
      <c r="U66" s="21">
        <f>IFERROR(_xlfn.MAXIFS(SkillsData!$C:$C,SkillsData!$A:$A,$A66,SkillsData!$B:$B,U$1),"")</f>
        <v>0</v>
      </c>
      <c r="V66" s="21">
        <f>IFERROR(_xlfn.MAXIFS(SkillsData!$C:$C,SkillsData!$A:$A,$A66,SkillsData!$B:$B,V$1),"")</f>
        <v>0</v>
      </c>
      <c r="W66" s="21">
        <f>IFERROR(_xlfn.MAXIFS(SkillsData!$C:$C,SkillsData!$A:$A,$A66,SkillsData!$B:$B,W$1),"")</f>
        <v>0</v>
      </c>
      <c r="X66" s="21">
        <f>IFERROR(_xlfn.MAXIFS(SkillsData!$C:$C,SkillsData!$A:$A,$A66,SkillsData!$B:$B,X$1),"")</f>
        <v>0</v>
      </c>
      <c r="Y66" s="21">
        <f>IFERROR(_xlfn.MAXIFS(SkillsData!$C:$C,SkillsData!$A:$A,$A66,SkillsData!$B:$B,Y$1),"")</f>
        <v>0</v>
      </c>
      <c r="Z66" s="21">
        <f>IFERROR(_xlfn.MAXIFS(SkillsData!$C:$C,SkillsData!$A:$A,$A66,SkillsData!$B:$B,Z$1),"")</f>
        <v>0</v>
      </c>
      <c r="AA66" s="21">
        <f>IFERROR(_xlfn.MAXIFS(SkillsData!$C:$C,SkillsData!$A:$A,$A66,SkillsData!$B:$B,AA$1),"")</f>
        <v>0</v>
      </c>
      <c r="AB66" s="21">
        <f>IFERROR(_xlfn.MAXIFS(SkillsData!$C:$C,SkillsData!$A:$A,$A66,SkillsData!$B:$B,AB$1),"")</f>
        <v>0</v>
      </c>
      <c r="AC66" s="21">
        <f>IFERROR(_xlfn.MAXIFS(SkillsData!$C:$C,SkillsData!$A:$A,$A66,SkillsData!$B:$B,AC$1),"")</f>
        <v>0</v>
      </c>
      <c r="AD66" s="21">
        <f>IFERROR(_xlfn.MAXIFS(SkillsData!$C:$C,SkillsData!$A:$A,$A66,SkillsData!$B:$B,AD$1),"")</f>
        <v>0</v>
      </c>
      <c r="AE66" s="21">
        <f>IFERROR(_xlfn.MAXIFS(SkillsData!$C:$C,SkillsData!$A:$A,$A66,SkillsData!$B:$B,AE$1),"")</f>
        <v>0</v>
      </c>
      <c r="AF66" s="21">
        <f>IFERROR(_xlfn.MAXIFS(SkillsData!$C:$C,SkillsData!$A:$A,$A66,SkillsData!$B:$B,AF$1),"")</f>
        <v>0</v>
      </c>
      <c r="AG66" s="21">
        <f>IFERROR(_xlfn.MAXIFS(SkillsData!$C:$C,SkillsData!$A:$A,$A66,SkillsData!$B:$B,AG$1),"")</f>
        <v>0</v>
      </c>
      <c r="AH66" s="21">
        <f>IFERROR(_xlfn.MAXIFS(SkillsData!$C:$C,SkillsData!$A:$A,$A66,SkillsData!$B:$B,AH$1),"")</f>
        <v>0</v>
      </c>
      <c r="AI66" s="21">
        <f>IFERROR(_xlfn.MAXIFS(SkillsData!$C:$C,SkillsData!$A:$A,$A66,SkillsData!$B:$B,AI$1),"")</f>
        <v>0</v>
      </c>
      <c r="AJ66" s="21">
        <f>IFERROR(_xlfn.MAXIFS(SkillsData!$C:$C,SkillsData!$A:$A,$A66,SkillsData!$B:$B,AJ$1),"")</f>
        <v>0</v>
      </c>
      <c r="AK66" s="21">
        <f>IFERROR(_xlfn.MAXIFS(SkillsData!$C:$C,SkillsData!$A:$A,$A66,SkillsData!$B:$B,AK$1),"")</f>
        <v>0</v>
      </c>
      <c r="AL66" s="21">
        <f>IFERROR(_xlfn.MAXIFS(SkillsData!$C:$C,SkillsData!$A:$A,$A66,SkillsData!$B:$B,AL$1),"")</f>
        <v>0</v>
      </c>
      <c r="AM66" s="21">
        <f>IFERROR(_xlfn.MAXIFS(SkillsData!$C:$C,SkillsData!$A:$A,$A66,SkillsData!$B:$B,AM$1),"")</f>
        <v>0</v>
      </c>
      <c r="AN66" s="21">
        <f>IFERROR(_xlfn.MAXIFS(SkillsData!$C:$C,SkillsData!$A:$A,$A66,SkillsData!$B:$B,AN$1),"")</f>
        <v>0</v>
      </c>
      <c r="AO66" s="21">
        <f>IFERROR(_xlfn.MAXIFS(SkillsData!$C:$C,SkillsData!$A:$A,$A66,SkillsData!$B:$B,AO$1),"")</f>
        <v>0</v>
      </c>
      <c r="AP66" s="21">
        <f>IFERROR(_xlfn.MAXIFS(SkillsData!$C:$C,SkillsData!$A:$A,$A66,SkillsData!$B:$B,AP$1),"")</f>
        <v>0</v>
      </c>
      <c r="AQ66" s="21">
        <f>IFERROR(_xlfn.MAXIFS(SkillsData!$C:$C,SkillsData!$A:$A,$A66,SkillsData!$B:$B,AQ$1),"")</f>
        <v>0</v>
      </c>
      <c r="AR66" s="21">
        <f>IFERROR(_xlfn.MAXIFS(SkillsData!$C:$C,SkillsData!$A:$A,$A66,SkillsData!$B:$B,AR$1),"")</f>
        <v>0</v>
      </c>
      <c r="AS66" s="21">
        <f>IFERROR(_xlfn.MAXIFS(SkillsData!$C:$C,SkillsData!$A:$A,$A66,SkillsData!$B:$B,AS$1),"")</f>
        <v>0</v>
      </c>
      <c r="AT66" s="21">
        <f>IFERROR(_xlfn.MAXIFS(SkillsData!$C:$C,SkillsData!$A:$A,$A66,SkillsData!$B:$B,AT$1),"")</f>
        <v>0</v>
      </c>
      <c r="AU66" s="21">
        <f>IFERROR(_xlfn.MAXIFS(SkillsData!$C:$C,SkillsData!$A:$A,$A66,SkillsData!$B:$B,AU$1),"")</f>
        <v>0</v>
      </c>
      <c r="AV66" s="21">
        <f>IFERROR(_xlfn.MAXIFS(SkillsData!$C:$C,SkillsData!$A:$A,$A66,SkillsData!$B:$B,AV$1),"")</f>
        <v>0</v>
      </c>
      <c r="AW66" s="21">
        <f>IFERROR(_xlfn.MAXIFS(SkillsData!$C:$C,SkillsData!$A:$A,$A66,SkillsData!$B:$B,AW$1),"")</f>
        <v>0</v>
      </c>
      <c r="AX66" s="21">
        <f>IFERROR(_xlfn.MAXIFS(SkillsData!$C:$C,SkillsData!$A:$A,$A66,SkillsData!$B:$B,AX$1),"")</f>
        <v>0</v>
      </c>
      <c r="AY66" s="21">
        <f>IFERROR(_xlfn.MAXIFS(SkillsData!$C:$C,SkillsData!$A:$A,$A66,SkillsData!$B:$B,AY$1),"")</f>
        <v>0</v>
      </c>
    </row>
    <row r="67" spans="1:51" x14ac:dyDescent="0.25">
      <c r="A67" s="16"/>
      <c r="B67" s="21">
        <f>IFERROR(_xlfn.MAXIFS(SkillsData!$C:$C,SkillsData!$A:$A,$A67,SkillsData!$B:$B,B$1),"")</f>
        <v>0</v>
      </c>
      <c r="C67" s="21">
        <f>IFERROR(_xlfn.MAXIFS(SkillsData!$C:$C,SkillsData!$A:$A,$A67,SkillsData!$B:$B,C$1),"")</f>
        <v>0</v>
      </c>
      <c r="D67" s="21">
        <f>IFERROR(_xlfn.MAXIFS(SkillsData!$C:$C,SkillsData!$A:$A,$A67,SkillsData!$B:$B,D$1),"")</f>
        <v>0</v>
      </c>
      <c r="E67" s="21">
        <f>IFERROR(_xlfn.MAXIFS(SkillsData!$C:$C,SkillsData!$A:$A,$A67,SkillsData!$B:$B,E$1),"")</f>
        <v>0</v>
      </c>
      <c r="F67" s="21">
        <f>IFERROR(_xlfn.MAXIFS(SkillsData!$C:$C,SkillsData!$A:$A,$A67,SkillsData!$B:$B,F$1),"")</f>
        <v>0</v>
      </c>
      <c r="G67" s="21">
        <f>IFERROR(_xlfn.MAXIFS(SkillsData!$C:$C,SkillsData!$A:$A,$A67,SkillsData!$B:$B,G$1),"")</f>
        <v>0</v>
      </c>
      <c r="H67" s="21">
        <f>IFERROR(_xlfn.MAXIFS(SkillsData!$C:$C,SkillsData!$A:$A,$A67,SkillsData!$B:$B,H$1),"")</f>
        <v>0</v>
      </c>
      <c r="I67" s="21">
        <f>IFERROR(_xlfn.MAXIFS(SkillsData!$C:$C,SkillsData!$A:$A,$A67,SkillsData!$B:$B,I$1),"")</f>
        <v>0</v>
      </c>
      <c r="J67" s="21">
        <f>IFERROR(_xlfn.MAXIFS(SkillsData!$C:$C,SkillsData!$A:$A,$A67,SkillsData!$B:$B,J$1),"")</f>
        <v>0</v>
      </c>
      <c r="K67" s="21">
        <f>IFERROR(_xlfn.MAXIFS(SkillsData!$C:$C,SkillsData!$A:$A,$A67,SkillsData!$B:$B,K$1),"")</f>
        <v>0</v>
      </c>
      <c r="L67" s="21">
        <f>IFERROR(_xlfn.MAXIFS(SkillsData!$C:$C,SkillsData!$A:$A,$A67,SkillsData!$B:$B,L$1),"")</f>
        <v>0</v>
      </c>
      <c r="M67" s="21">
        <f>IFERROR(_xlfn.MAXIFS(SkillsData!$C:$C,SkillsData!$A:$A,$A67,SkillsData!$B:$B,M$1),"")</f>
        <v>0</v>
      </c>
      <c r="N67" s="21">
        <f>IFERROR(_xlfn.MAXIFS(SkillsData!$C:$C,SkillsData!$A:$A,$A67,SkillsData!$B:$B,N$1),"")</f>
        <v>0</v>
      </c>
      <c r="O67" s="21">
        <f>IFERROR(_xlfn.MAXIFS(SkillsData!$C:$C,SkillsData!$A:$A,$A67,SkillsData!$B:$B,O$1),"")</f>
        <v>0</v>
      </c>
      <c r="P67" s="21">
        <f>IFERROR(_xlfn.MAXIFS(SkillsData!$C:$C,SkillsData!$A:$A,$A67,SkillsData!$B:$B,P$1),"")</f>
        <v>0</v>
      </c>
      <c r="Q67" s="21">
        <f>IFERROR(_xlfn.MAXIFS(SkillsData!$C:$C,SkillsData!$A:$A,$A67,SkillsData!$B:$B,Q$1),"")</f>
        <v>0</v>
      </c>
      <c r="R67" s="21">
        <f>IFERROR(_xlfn.MAXIFS(SkillsData!$C:$C,SkillsData!$A:$A,$A67,SkillsData!$B:$B,R$1),"")</f>
        <v>0</v>
      </c>
      <c r="S67" s="21">
        <f>IFERROR(_xlfn.MAXIFS(SkillsData!$C:$C,SkillsData!$A:$A,$A67,SkillsData!$B:$B,S$1),"")</f>
        <v>0</v>
      </c>
      <c r="T67" s="21">
        <f>IFERROR(_xlfn.MAXIFS(SkillsData!$C:$C,SkillsData!$A:$A,$A67,SkillsData!$B:$B,T$1),"")</f>
        <v>0</v>
      </c>
      <c r="U67" s="21">
        <f>IFERROR(_xlfn.MAXIFS(SkillsData!$C:$C,SkillsData!$A:$A,$A67,SkillsData!$B:$B,U$1),"")</f>
        <v>0</v>
      </c>
      <c r="V67" s="21">
        <f>IFERROR(_xlfn.MAXIFS(SkillsData!$C:$C,SkillsData!$A:$A,$A67,SkillsData!$B:$B,V$1),"")</f>
        <v>0</v>
      </c>
      <c r="W67" s="21">
        <f>IFERROR(_xlfn.MAXIFS(SkillsData!$C:$C,SkillsData!$A:$A,$A67,SkillsData!$B:$B,W$1),"")</f>
        <v>0</v>
      </c>
      <c r="X67" s="21">
        <f>IFERROR(_xlfn.MAXIFS(SkillsData!$C:$C,SkillsData!$A:$A,$A67,SkillsData!$B:$B,X$1),"")</f>
        <v>0</v>
      </c>
      <c r="Y67" s="21">
        <f>IFERROR(_xlfn.MAXIFS(SkillsData!$C:$C,SkillsData!$A:$A,$A67,SkillsData!$B:$B,Y$1),"")</f>
        <v>0</v>
      </c>
      <c r="Z67" s="21">
        <f>IFERROR(_xlfn.MAXIFS(SkillsData!$C:$C,SkillsData!$A:$A,$A67,SkillsData!$B:$B,Z$1),"")</f>
        <v>0</v>
      </c>
      <c r="AA67" s="21">
        <f>IFERROR(_xlfn.MAXIFS(SkillsData!$C:$C,SkillsData!$A:$A,$A67,SkillsData!$B:$B,AA$1),"")</f>
        <v>0</v>
      </c>
      <c r="AB67" s="21">
        <f>IFERROR(_xlfn.MAXIFS(SkillsData!$C:$C,SkillsData!$A:$A,$A67,SkillsData!$B:$B,AB$1),"")</f>
        <v>0</v>
      </c>
      <c r="AC67" s="21">
        <f>IFERROR(_xlfn.MAXIFS(SkillsData!$C:$C,SkillsData!$A:$A,$A67,SkillsData!$B:$B,AC$1),"")</f>
        <v>0</v>
      </c>
      <c r="AD67" s="21">
        <f>IFERROR(_xlfn.MAXIFS(SkillsData!$C:$C,SkillsData!$A:$A,$A67,SkillsData!$B:$B,AD$1),"")</f>
        <v>0</v>
      </c>
      <c r="AE67" s="21">
        <f>IFERROR(_xlfn.MAXIFS(SkillsData!$C:$C,SkillsData!$A:$A,$A67,SkillsData!$B:$B,AE$1),"")</f>
        <v>0</v>
      </c>
      <c r="AF67" s="21">
        <f>IFERROR(_xlfn.MAXIFS(SkillsData!$C:$C,SkillsData!$A:$A,$A67,SkillsData!$B:$B,AF$1),"")</f>
        <v>0</v>
      </c>
      <c r="AG67" s="21">
        <f>IFERROR(_xlfn.MAXIFS(SkillsData!$C:$C,SkillsData!$A:$A,$A67,SkillsData!$B:$B,AG$1),"")</f>
        <v>0</v>
      </c>
      <c r="AH67" s="21">
        <f>IFERROR(_xlfn.MAXIFS(SkillsData!$C:$C,SkillsData!$A:$A,$A67,SkillsData!$B:$B,AH$1),"")</f>
        <v>0</v>
      </c>
      <c r="AI67" s="21">
        <f>IFERROR(_xlfn.MAXIFS(SkillsData!$C:$C,SkillsData!$A:$A,$A67,SkillsData!$B:$B,AI$1),"")</f>
        <v>0</v>
      </c>
      <c r="AJ67" s="21">
        <f>IFERROR(_xlfn.MAXIFS(SkillsData!$C:$C,SkillsData!$A:$A,$A67,SkillsData!$B:$B,AJ$1),"")</f>
        <v>0</v>
      </c>
      <c r="AK67" s="21">
        <f>IFERROR(_xlfn.MAXIFS(SkillsData!$C:$C,SkillsData!$A:$A,$A67,SkillsData!$B:$B,AK$1),"")</f>
        <v>0</v>
      </c>
      <c r="AL67" s="21">
        <f>IFERROR(_xlfn.MAXIFS(SkillsData!$C:$C,SkillsData!$A:$A,$A67,SkillsData!$B:$B,AL$1),"")</f>
        <v>0</v>
      </c>
      <c r="AM67" s="21">
        <f>IFERROR(_xlfn.MAXIFS(SkillsData!$C:$C,SkillsData!$A:$A,$A67,SkillsData!$B:$B,AM$1),"")</f>
        <v>0</v>
      </c>
      <c r="AN67" s="21">
        <f>IFERROR(_xlfn.MAXIFS(SkillsData!$C:$C,SkillsData!$A:$A,$A67,SkillsData!$B:$B,AN$1),"")</f>
        <v>0</v>
      </c>
      <c r="AO67" s="21">
        <f>IFERROR(_xlfn.MAXIFS(SkillsData!$C:$C,SkillsData!$A:$A,$A67,SkillsData!$B:$B,AO$1),"")</f>
        <v>0</v>
      </c>
      <c r="AP67" s="21">
        <f>IFERROR(_xlfn.MAXIFS(SkillsData!$C:$C,SkillsData!$A:$A,$A67,SkillsData!$B:$B,AP$1),"")</f>
        <v>0</v>
      </c>
      <c r="AQ67" s="21">
        <f>IFERROR(_xlfn.MAXIFS(SkillsData!$C:$C,SkillsData!$A:$A,$A67,SkillsData!$B:$B,AQ$1),"")</f>
        <v>0</v>
      </c>
      <c r="AR67" s="21">
        <f>IFERROR(_xlfn.MAXIFS(SkillsData!$C:$C,SkillsData!$A:$A,$A67,SkillsData!$B:$B,AR$1),"")</f>
        <v>0</v>
      </c>
      <c r="AS67" s="21">
        <f>IFERROR(_xlfn.MAXIFS(SkillsData!$C:$C,SkillsData!$A:$A,$A67,SkillsData!$B:$B,AS$1),"")</f>
        <v>0</v>
      </c>
      <c r="AT67" s="21">
        <f>IFERROR(_xlfn.MAXIFS(SkillsData!$C:$C,SkillsData!$A:$A,$A67,SkillsData!$B:$B,AT$1),"")</f>
        <v>0</v>
      </c>
      <c r="AU67" s="21">
        <f>IFERROR(_xlfn.MAXIFS(SkillsData!$C:$C,SkillsData!$A:$A,$A67,SkillsData!$B:$B,AU$1),"")</f>
        <v>0</v>
      </c>
      <c r="AV67" s="21">
        <f>IFERROR(_xlfn.MAXIFS(SkillsData!$C:$C,SkillsData!$A:$A,$A67,SkillsData!$B:$B,AV$1),"")</f>
        <v>0</v>
      </c>
      <c r="AW67" s="21">
        <f>IFERROR(_xlfn.MAXIFS(SkillsData!$C:$C,SkillsData!$A:$A,$A67,SkillsData!$B:$B,AW$1),"")</f>
        <v>0</v>
      </c>
      <c r="AX67" s="21">
        <f>IFERROR(_xlfn.MAXIFS(SkillsData!$C:$C,SkillsData!$A:$A,$A67,SkillsData!$B:$B,AX$1),"")</f>
        <v>0</v>
      </c>
      <c r="AY67" s="21">
        <f>IFERROR(_xlfn.MAXIFS(SkillsData!$C:$C,SkillsData!$A:$A,$A67,SkillsData!$B:$B,AY$1),"")</f>
        <v>0</v>
      </c>
    </row>
    <row r="68" spans="1:51" x14ac:dyDescent="0.25">
      <c r="A68" s="16"/>
      <c r="B68" s="21">
        <f>IFERROR(_xlfn.MAXIFS(SkillsData!$C:$C,SkillsData!$A:$A,$A68,SkillsData!$B:$B,B$1),"")</f>
        <v>0</v>
      </c>
      <c r="C68" s="21">
        <f>IFERROR(_xlfn.MAXIFS(SkillsData!$C:$C,SkillsData!$A:$A,$A68,SkillsData!$B:$B,C$1),"")</f>
        <v>0</v>
      </c>
      <c r="D68" s="21">
        <f>IFERROR(_xlfn.MAXIFS(SkillsData!$C:$C,SkillsData!$A:$A,$A68,SkillsData!$B:$B,D$1),"")</f>
        <v>0</v>
      </c>
      <c r="E68" s="21">
        <f>IFERROR(_xlfn.MAXIFS(SkillsData!$C:$C,SkillsData!$A:$A,$A68,SkillsData!$B:$B,E$1),"")</f>
        <v>0</v>
      </c>
      <c r="F68" s="21">
        <f>IFERROR(_xlfn.MAXIFS(SkillsData!$C:$C,SkillsData!$A:$A,$A68,SkillsData!$B:$B,F$1),"")</f>
        <v>0</v>
      </c>
      <c r="G68" s="21">
        <f>IFERROR(_xlfn.MAXIFS(SkillsData!$C:$C,SkillsData!$A:$A,$A68,SkillsData!$B:$B,G$1),"")</f>
        <v>0</v>
      </c>
      <c r="H68" s="21">
        <f>IFERROR(_xlfn.MAXIFS(SkillsData!$C:$C,SkillsData!$A:$A,$A68,SkillsData!$B:$B,H$1),"")</f>
        <v>0</v>
      </c>
      <c r="I68" s="21">
        <f>IFERROR(_xlfn.MAXIFS(SkillsData!$C:$C,SkillsData!$A:$A,$A68,SkillsData!$B:$B,I$1),"")</f>
        <v>0</v>
      </c>
      <c r="J68" s="21">
        <f>IFERROR(_xlfn.MAXIFS(SkillsData!$C:$C,SkillsData!$A:$A,$A68,SkillsData!$B:$B,J$1),"")</f>
        <v>0</v>
      </c>
      <c r="K68" s="21">
        <f>IFERROR(_xlfn.MAXIFS(SkillsData!$C:$C,SkillsData!$A:$A,$A68,SkillsData!$B:$B,K$1),"")</f>
        <v>0</v>
      </c>
      <c r="L68" s="21">
        <f>IFERROR(_xlfn.MAXIFS(SkillsData!$C:$C,SkillsData!$A:$A,$A68,SkillsData!$B:$B,L$1),"")</f>
        <v>0</v>
      </c>
      <c r="M68" s="21">
        <f>IFERROR(_xlfn.MAXIFS(SkillsData!$C:$C,SkillsData!$A:$A,$A68,SkillsData!$B:$B,M$1),"")</f>
        <v>0</v>
      </c>
      <c r="N68" s="21">
        <f>IFERROR(_xlfn.MAXIFS(SkillsData!$C:$C,SkillsData!$A:$A,$A68,SkillsData!$B:$B,N$1),"")</f>
        <v>0</v>
      </c>
      <c r="O68" s="21">
        <f>IFERROR(_xlfn.MAXIFS(SkillsData!$C:$C,SkillsData!$A:$A,$A68,SkillsData!$B:$B,O$1),"")</f>
        <v>0</v>
      </c>
      <c r="P68" s="21">
        <f>IFERROR(_xlfn.MAXIFS(SkillsData!$C:$C,SkillsData!$A:$A,$A68,SkillsData!$B:$B,P$1),"")</f>
        <v>0</v>
      </c>
      <c r="Q68" s="21">
        <f>IFERROR(_xlfn.MAXIFS(SkillsData!$C:$C,SkillsData!$A:$A,$A68,SkillsData!$B:$B,Q$1),"")</f>
        <v>0</v>
      </c>
      <c r="R68" s="21">
        <f>IFERROR(_xlfn.MAXIFS(SkillsData!$C:$C,SkillsData!$A:$A,$A68,SkillsData!$B:$B,R$1),"")</f>
        <v>0</v>
      </c>
      <c r="S68" s="21">
        <f>IFERROR(_xlfn.MAXIFS(SkillsData!$C:$C,SkillsData!$A:$A,$A68,SkillsData!$B:$B,S$1),"")</f>
        <v>0</v>
      </c>
      <c r="T68" s="21">
        <f>IFERROR(_xlfn.MAXIFS(SkillsData!$C:$C,SkillsData!$A:$A,$A68,SkillsData!$B:$B,T$1),"")</f>
        <v>0</v>
      </c>
      <c r="U68" s="21">
        <f>IFERROR(_xlfn.MAXIFS(SkillsData!$C:$C,SkillsData!$A:$A,$A68,SkillsData!$B:$B,U$1),"")</f>
        <v>0</v>
      </c>
      <c r="V68" s="21">
        <f>IFERROR(_xlfn.MAXIFS(SkillsData!$C:$C,SkillsData!$A:$A,$A68,SkillsData!$B:$B,V$1),"")</f>
        <v>0</v>
      </c>
      <c r="W68" s="21">
        <f>IFERROR(_xlfn.MAXIFS(SkillsData!$C:$C,SkillsData!$A:$A,$A68,SkillsData!$B:$B,W$1),"")</f>
        <v>0</v>
      </c>
      <c r="X68" s="21">
        <f>IFERROR(_xlfn.MAXIFS(SkillsData!$C:$C,SkillsData!$A:$A,$A68,SkillsData!$B:$B,X$1),"")</f>
        <v>0</v>
      </c>
      <c r="Y68" s="21">
        <f>IFERROR(_xlfn.MAXIFS(SkillsData!$C:$C,SkillsData!$A:$A,$A68,SkillsData!$B:$B,Y$1),"")</f>
        <v>0</v>
      </c>
      <c r="Z68" s="21">
        <f>IFERROR(_xlfn.MAXIFS(SkillsData!$C:$C,SkillsData!$A:$A,$A68,SkillsData!$B:$B,Z$1),"")</f>
        <v>0</v>
      </c>
      <c r="AA68" s="21">
        <f>IFERROR(_xlfn.MAXIFS(SkillsData!$C:$C,SkillsData!$A:$A,$A68,SkillsData!$B:$B,AA$1),"")</f>
        <v>0</v>
      </c>
      <c r="AB68" s="21">
        <f>IFERROR(_xlfn.MAXIFS(SkillsData!$C:$C,SkillsData!$A:$A,$A68,SkillsData!$B:$B,AB$1),"")</f>
        <v>0</v>
      </c>
      <c r="AC68" s="21">
        <f>IFERROR(_xlfn.MAXIFS(SkillsData!$C:$C,SkillsData!$A:$A,$A68,SkillsData!$B:$B,AC$1),"")</f>
        <v>0</v>
      </c>
      <c r="AD68" s="21">
        <f>IFERROR(_xlfn.MAXIFS(SkillsData!$C:$C,SkillsData!$A:$A,$A68,SkillsData!$B:$B,AD$1),"")</f>
        <v>0</v>
      </c>
      <c r="AE68" s="21">
        <f>IFERROR(_xlfn.MAXIFS(SkillsData!$C:$C,SkillsData!$A:$A,$A68,SkillsData!$B:$B,AE$1),"")</f>
        <v>0</v>
      </c>
      <c r="AF68" s="21">
        <f>IFERROR(_xlfn.MAXIFS(SkillsData!$C:$C,SkillsData!$A:$A,$A68,SkillsData!$B:$B,AF$1),"")</f>
        <v>0</v>
      </c>
      <c r="AG68" s="21">
        <f>IFERROR(_xlfn.MAXIFS(SkillsData!$C:$C,SkillsData!$A:$A,$A68,SkillsData!$B:$B,AG$1),"")</f>
        <v>0</v>
      </c>
      <c r="AH68" s="21">
        <f>IFERROR(_xlfn.MAXIFS(SkillsData!$C:$C,SkillsData!$A:$A,$A68,SkillsData!$B:$B,AH$1),"")</f>
        <v>0</v>
      </c>
      <c r="AI68" s="21">
        <f>IFERROR(_xlfn.MAXIFS(SkillsData!$C:$C,SkillsData!$A:$A,$A68,SkillsData!$B:$B,AI$1),"")</f>
        <v>0</v>
      </c>
      <c r="AJ68" s="21">
        <f>IFERROR(_xlfn.MAXIFS(SkillsData!$C:$C,SkillsData!$A:$A,$A68,SkillsData!$B:$B,AJ$1),"")</f>
        <v>0</v>
      </c>
      <c r="AK68" s="21">
        <f>IFERROR(_xlfn.MAXIFS(SkillsData!$C:$C,SkillsData!$A:$A,$A68,SkillsData!$B:$B,AK$1),"")</f>
        <v>0</v>
      </c>
      <c r="AL68" s="21">
        <f>IFERROR(_xlfn.MAXIFS(SkillsData!$C:$C,SkillsData!$A:$A,$A68,SkillsData!$B:$B,AL$1),"")</f>
        <v>0</v>
      </c>
      <c r="AM68" s="21">
        <f>IFERROR(_xlfn.MAXIFS(SkillsData!$C:$C,SkillsData!$A:$A,$A68,SkillsData!$B:$B,AM$1),"")</f>
        <v>0</v>
      </c>
      <c r="AN68" s="21">
        <f>IFERROR(_xlfn.MAXIFS(SkillsData!$C:$C,SkillsData!$A:$A,$A68,SkillsData!$B:$B,AN$1),"")</f>
        <v>0</v>
      </c>
      <c r="AO68" s="21">
        <f>IFERROR(_xlfn.MAXIFS(SkillsData!$C:$C,SkillsData!$A:$A,$A68,SkillsData!$B:$B,AO$1),"")</f>
        <v>0</v>
      </c>
      <c r="AP68" s="21">
        <f>IFERROR(_xlfn.MAXIFS(SkillsData!$C:$C,SkillsData!$A:$A,$A68,SkillsData!$B:$B,AP$1),"")</f>
        <v>0</v>
      </c>
      <c r="AQ68" s="21">
        <f>IFERROR(_xlfn.MAXIFS(SkillsData!$C:$C,SkillsData!$A:$A,$A68,SkillsData!$B:$B,AQ$1),"")</f>
        <v>0</v>
      </c>
      <c r="AR68" s="21">
        <f>IFERROR(_xlfn.MAXIFS(SkillsData!$C:$C,SkillsData!$A:$A,$A68,SkillsData!$B:$B,AR$1),"")</f>
        <v>0</v>
      </c>
      <c r="AS68" s="21">
        <f>IFERROR(_xlfn.MAXIFS(SkillsData!$C:$C,SkillsData!$A:$A,$A68,SkillsData!$B:$B,AS$1),"")</f>
        <v>0</v>
      </c>
      <c r="AT68" s="21">
        <f>IFERROR(_xlfn.MAXIFS(SkillsData!$C:$C,SkillsData!$A:$A,$A68,SkillsData!$B:$B,AT$1),"")</f>
        <v>0</v>
      </c>
      <c r="AU68" s="21">
        <f>IFERROR(_xlfn.MAXIFS(SkillsData!$C:$C,SkillsData!$A:$A,$A68,SkillsData!$B:$B,AU$1),"")</f>
        <v>0</v>
      </c>
      <c r="AV68" s="21">
        <f>IFERROR(_xlfn.MAXIFS(SkillsData!$C:$C,SkillsData!$A:$A,$A68,SkillsData!$B:$B,AV$1),"")</f>
        <v>0</v>
      </c>
      <c r="AW68" s="21">
        <f>IFERROR(_xlfn.MAXIFS(SkillsData!$C:$C,SkillsData!$A:$A,$A68,SkillsData!$B:$B,AW$1),"")</f>
        <v>0</v>
      </c>
      <c r="AX68" s="21">
        <f>IFERROR(_xlfn.MAXIFS(SkillsData!$C:$C,SkillsData!$A:$A,$A68,SkillsData!$B:$B,AX$1),"")</f>
        <v>0</v>
      </c>
      <c r="AY68" s="21">
        <f>IFERROR(_xlfn.MAXIFS(SkillsData!$C:$C,SkillsData!$A:$A,$A68,SkillsData!$B:$B,AY$1),"")</f>
        <v>0</v>
      </c>
    </row>
    <row r="69" spans="1:51" x14ac:dyDescent="0.25">
      <c r="A69" s="16"/>
      <c r="B69" s="21">
        <f>IFERROR(_xlfn.MAXIFS(SkillsData!$C:$C,SkillsData!$A:$A,$A69,SkillsData!$B:$B,B$1),"")</f>
        <v>0</v>
      </c>
      <c r="C69" s="21">
        <f>IFERROR(_xlfn.MAXIFS(SkillsData!$C:$C,SkillsData!$A:$A,$A69,SkillsData!$B:$B,C$1),"")</f>
        <v>0</v>
      </c>
      <c r="D69" s="21">
        <f>IFERROR(_xlfn.MAXIFS(SkillsData!$C:$C,SkillsData!$A:$A,$A69,SkillsData!$B:$B,D$1),"")</f>
        <v>0</v>
      </c>
      <c r="E69" s="21">
        <f>IFERROR(_xlfn.MAXIFS(SkillsData!$C:$C,SkillsData!$A:$A,$A69,SkillsData!$B:$B,E$1),"")</f>
        <v>0</v>
      </c>
      <c r="F69" s="21">
        <f>IFERROR(_xlfn.MAXIFS(SkillsData!$C:$C,SkillsData!$A:$A,$A69,SkillsData!$B:$B,F$1),"")</f>
        <v>0</v>
      </c>
      <c r="G69" s="21">
        <f>IFERROR(_xlfn.MAXIFS(SkillsData!$C:$C,SkillsData!$A:$A,$A69,SkillsData!$B:$B,G$1),"")</f>
        <v>0</v>
      </c>
      <c r="H69" s="21">
        <f>IFERROR(_xlfn.MAXIFS(SkillsData!$C:$C,SkillsData!$A:$A,$A69,SkillsData!$B:$B,H$1),"")</f>
        <v>0</v>
      </c>
      <c r="I69" s="21">
        <f>IFERROR(_xlfn.MAXIFS(SkillsData!$C:$C,SkillsData!$A:$A,$A69,SkillsData!$B:$B,I$1),"")</f>
        <v>0</v>
      </c>
      <c r="J69" s="21">
        <f>IFERROR(_xlfn.MAXIFS(SkillsData!$C:$C,SkillsData!$A:$A,$A69,SkillsData!$B:$B,J$1),"")</f>
        <v>0</v>
      </c>
      <c r="K69" s="21">
        <f>IFERROR(_xlfn.MAXIFS(SkillsData!$C:$C,SkillsData!$A:$A,$A69,SkillsData!$B:$B,K$1),"")</f>
        <v>0</v>
      </c>
      <c r="L69" s="21">
        <f>IFERROR(_xlfn.MAXIFS(SkillsData!$C:$C,SkillsData!$A:$A,$A69,SkillsData!$B:$B,L$1),"")</f>
        <v>0</v>
      </c>
      <c r="M69" s="21">
        <f>IFERROR(_xlfn.MAXIFS(SkillsData!$C:$C,SkillsData!$A:$A,$A69,SkillsData!$B:$B,M$1),"")</f>
        <v>0</v>
      </c>
      <c r="N69" s="21">
        <f>IFERROR(_xlfn.MAXIFS(SkillsData!$C:$C,SkillsData!$A:$A,$A69,SkillsData!$B:$B,N$1),"")</f>
        <v>0</v>
      </c>
      <c r="O69" s="21">
        <f>IFERROR(_xlfn.MAXIFS(SkillsData!$C:$C,SkillsData!$A:$A,$A69,SkillsData!$B:$B,O$1),"")</f>
        <v>0</v>
      </c>
      <c r="P69" s="21">
        <f>IFERROR(_xlfn.MAXIFS(SkillsData!$C:$C,SkillsData!$A:$A,$A69,SkillsData!$B:$B,P$1),"")</f>
        <v>0</v>
      </c>
      <c r="Q69" s="21">
        <f>IFERROR(_xlfn.MAXIFS(SkillsData!$C:$C,SkillsData!$A:$A,$A69,SkillsData!$B:$B,Q$1),"")</f>
        <v>0</v>
      </c>
      <c r="R69" s="21">
        <f>IFERROR(_xlfn.MAXIFS(SkillsData!$C:$C,SkillsData!$A:$A,$A69,SkillsData!$B:$B,R$1),"")</f>
        <v>0</v>
      </c>
      <c r="S69" s="21">
        <f>IFERROR(_xlfn.MAXIFS(SkillsData!$C:$C,SkillsData!$A:$A,$A69,SkillsData!$B:$B,S$1),"")</f>
        <v>0</v>
      </c>
      <c r="T69" s="21">
        <f>IFERROR(_xlfn.MAXIFS(SkillsData!$C:$C,SkillsData!$A:$A,$A69,SkillsData!$B:$B,T$1),"")</f>
        <v>0</v>
      </c>
      <c r="U69" s="21">
        <f>IFERROR(_xlfn.MAXIFS(SkillsData!$C:$C,SkillsData!$A:$A,$A69,SkillsData!$B:$B,U$1),"")</f>
        <v>0</v>
      </c>
      <c r="V69" s="21">
        <f>IFERROR(_xlfn.MAXIFS(SkillsData!$C:$C,SkillsData!$A:$A,$A69,SkillsData!$B:$B,V$1),"")</f>
        <v>0</v>
      </c>
      <c r="W69" s="21">
        <f>IFERROR(_xlfn.MAXIFS(SkillsData!$C:$C,SkillsData!$A:$A,$A69,SkillsData!$B:$B,W$1),"")</f>
        <v>0</v>
      </c>
      <c r="X69" s="21">
        <f>IFERROR(_xlfn.MAXIFS(SkillsData!$C:$C,SkillsData!$A:$A,$A69,SkillsData!$B:$B,X$1),"")</f>
        <v>0</v>
      </c>
      <c r="Y69" s="21">
        <f>IFERROR(_xlfn.MAXIFS(SkillsData!$C:$C,SkillsData!$A:$A,$A69,SkillsData!$B:$B,Y$1),"")</f>
        <v>0</v>
      </c>
      <c r="Z69" s="21">
        <f>IFERROR(_xlfn.MAXIFS(SkillsData!$C:$C,SkillsData!$A:$A,$A69,SkillsData!$B:$B,Z$1),"")</f>
        <v>0</v>
      </c>
      <c r="AA69" s="21">
        <f>IFERROR(_xlfn.MAXIFS(SkillsData!$C:$C,SkillsData!$A:$A,$A69,SkillsData!$B:$B,AA$1),"")</f>
        <v>0</v>
      </c>
      <c r="AB69" s="21">
        <f>IFERROR(_xlfn.MAXIFS(SkillsData!$C:$C,SkillsData!$A:$A,$A69,SkillsData!$B:$B,AB$1),"")</f>
        <v>0</v>
      </c>
      <c r="AC69" s="21">
        <f>IFERROR(_xlfn.MAXIFS(SkillsData!$C:$C,SkillsData!$A:$A,$A69,SkillsData!$B:$B,AC$1),"")</f>
        <v>0</v>
      </c>
      <c r="AD69" s="21">
        <f>IFERROR(_xlfn.MAXIFS(SkillsData!$C:$C,SkillsData!$A:$A,$A69,SkillsData!$B:$B,AD$1),"")</f>
        <v>0</v>
      </c>
      <c r="AE69" s="21">
        <f>IFERROR(_xlfn.MAXIFS(SkillsData!$C:$C,SkillsData!$A:$A,$A69,SkillsData!$B:$B,AE$1),"")</f>
        <v>0</v>
      </c>
      <c r="AF69" s="21">
        <f>IFERROR(_xlfn.MAXIFS(SkillsData!$C:$C,SkillsData!$A:$A,$A69,SkillsData!$B:$B,AF$1),"")</f>
        <v>0</v>
      </c>
      <c r="AG69" s="21">
        <f>IFERROR(_xlfn.MAXIFS(SkillsData!$C:$C,SkillsData!$A:$A,$A69,SkillsData!$B:$B,AG$1),"")</f>
        <v>0</v>
      </c>
      <c r="AH69" s="21">
        <f>IFERROR(_xlfn.MAXIFS(SkillsData!$C:$C,SkillsData!$A:$A,$A69,SkillsData!$B:$B,AH$1),"")</f>
        <v>0</v>
      </c>
      <c r="AI69" s="21">
        <f>IFERROR(_xlfn.MAXIFS(SkillsData!$C:$C,SkillsData!$A:$A,$A69,SkillsData!$B:$B,AI$1),"")</f>
        <v>0</v>
      </c>
      <c r="AJ69" s="21">
        <f>IFERROR(_xlfn.MAXIFS(SkillsData!$C:$C,SkillsData!$A:$A,$A69,SkillsData!$B:$B,AJ$1),"")</f>
        <v>0</v>
      </c>
      <c r="AK69" s="21">
        <f>IFERROR(_xlfn.MAXIFS(SkillsData!$C:$C,SkillsData!$A:$A,$A69,SkillsData!$B:$B,AK$1),"")</f>
        <v>0</v>
      </c>
      <c r="AL69" s="21">
        <f>IFERROR(_xlfn.MAXIFS(SkillsData!$C:$C,SkillsData!$A:$A,$A69,SkillsData!$B:$B,AL$1),"")</f>
        <v>0</v>
      </c>
      <c r="AM69" s="21">
        <f>IFERROR(_xlfn.MAXIFS(SkillsData!$C:$C,SkillsData!$A:$A,$A69,SkillsData!$B:$B,AM$1),"")</f>
        <v>0</v>
      </c>
      <c r="AN69" s="21">
        <f>IFERROR(_xlfn.MAXIFS(SkillsData!$C:$C,SkillsData!$A:$A,$A69,SkillsData!$B:$B,AN$1),"")</f>
        <v>0</v>
      </c>
      <c r="AO69" s="21">
        <f>IFERROR(_xlfn.MAXIFS(SkillsData!$C:$C,SkillsData!$A:$A,$A69,SkillsData!$B:$B,AO$1),"")</f>
        <v>0</v>
      </c>
      <c r="AP69" s="21">
        <f>IFERROR(_xlfn.MAXIFS(SkillsData!$C:$C,SkillsData!$A:$A,$A69,SkillsData!$B:$B,AP$1),"")</f>
        <v>0</v>
      </c>
      <c r="AQ69" s="21">
        <f>IFERROR(_xlfn.MAXIFS(SkillsData!$C:$C,SkillsData!$A:$A,$A69,SkillsData!$B:$B,AQ$1),"")</f>
        <v>0</v>
      </c>
      <c r="AR69" s="21">
        <f>IFERROR(_xlfn.MAXIFS(SkillsData!$C:$C,SkillsData!$A:$A,$A69,SkillsData!$B:$B,AR$1),"")</f>
        <v>0</v>
      </c>
      <c r="AS69" s="21">
        <f>IFERROR(_xlfn.MAXIFS(SkillsData!$C:$C,SkillsData!$A:$A,$A69,SkillsData!$B:$B,AS$1),"")</f>
        <v>0</v>
      </c>
      <c r="AT69" s="21">
        <f>IFERROR(_xlfn.MAXIFS(SkillsData!$C:$C,SkillsData!$A:$A,$A69,SkillsData!$B:$B,AT$1),"")</f>
        <v>0</v>
      </c>
      <c r="AU69" s="21">
        <f>IFERROR(_xlfn.MAXIFS(SkillsData!$C:$C,SkillsData!$A:$A,$A69,SkillsData!$B:$B,AU$1),"")</f>
        <v>0</v>
      </c>
      <c r="AV69" s="21">
        <f>IFERROR(_xlfn.MAXIFS(SkillsData!$C:$C,SkillsData!$A:$A,$A69,SkillsData!$B:$B,AV$1),"")</f>
        <v>0</v>
      </c>
      <c r="AW69" s="21">
        <f>IFERROR(_xlfn.MAXIFS(SkillsData!$C:$C,SkillsData!$A:$A,$A69,SkillsData!$B:$B,AW$1),"")</f>
        <v>0</v>
      </c>
      <c r="AX69" s="21">
        <f>IFERROR(_xlfn.MAXIFS(SkillsData!$C:$C,SkillsData!$A:$A,$A69,SkillsData!$B:$B,AX$1),"")</f>
        <v>0</v>
      </c>
      <c r="AY69" s="21">
        <f>IFERROR(_xlfn.MAXIFS(SkillsData!$C:$C,SkillsData!$A:$A,$A69,SkillsData!$B:$B,AY$1),"")</f>
        <v>0</v>
      </c>
    </row>
    <row r="70" spans="1:51" x14ac:dyDescent="0.25">
      <c r="A70" s="16"/>
      <c r="B70" s="21">
        <f>IFERROR(_xlfn.MAXIFS(SkillsData!$C:$C,SkillsData!$A:$A,$A70,SkillsData!$B:$B,B$1),"")</f>
        <v>0</v>
      </c>
      <c r="C70" s="21">
        <f>IFERROR(_xlfn.MAXIFS(SkillsData!$C:$C,SkillsData!$A:$A,$A70,SkillsData!$B:$B,C$1),"")</f>
        <v>0</v>
      </c>
      <c r="D70" s="21">
        <f>IFERROR(_xlfn.MAXIFS(SkillsData!$C:$C,SkillsData!$A:$A,$A70,SkillsData!$B:$B,D$1),"")</f>
        <v>0</v>
      </c>
      <c r="E70" s="21">
        <f>IFERROR(_xlfn.MAXIFS(SkillsData!$C:$C,SkillsData!$A:$A,$A70,SkillsData!$B:$B,E$1),"")</f>
        <v>0</v>
      </c>
      <c r="F70" s="21">
        <f>IFERROR(_xlfn.MAXIFS(SkillsData!$C:$C,SkillsData!$A:$A,$A70,SkillsData!$B:$B,F$1),"")</f>
        <v>0</v>
      </c>
      <c r="G70" s="21">
        <f>IFERROR(_xlfn.MAXIFS(SkillsData!$C:$C,SkillsData!$A:$A,$A70,SkillsData!$B:$B,G$1),"")</f>
        <v>0</v>
      </c>
      <c r="H70" s="21">
        <f>IFERROR(_xlfn.MAXIFS(SkillsData!$C:$C,SkillsData!$A:$A,$A70,SkillsData!$B:$B,H$1),"")</f>
        <v>0</v>
      </c>
      <c r="I70" s="21">
        <f>IFERROR(_xlfn.MAXIFS(SkillsData!$C:$C,SkillsData!$A:$A,$A70,SkillsData!$B:$B,I$1),"")</f>
        <v>0</v>
      </c>
      <c r="J70" s="21">
        <f>IFERROR(_xlfn.MAXIFS(SkillsData!$C:$C,SkillsData!$A:$A,$A70,SkillsData!$B:$B,J$1),"")</f>
        <v>0</v>
      </c>
      <c r="K70" s="21">
        <f>IFERROR(_xlfn.MAXIFS(SkillsData!$C:$C,SkillsData!$A:$A,$A70,SkillsData!$B:$B,K$1),"")</f>
        <v>0</v>
      </c>
      <c r="L70" s="21">
        <f>IFERROR(_xlfn.MAXIFS(SkillsData!$C:$C,SkillsData!$A:$A,$A70,SkillsData!$B:$B,L$1),"")</f>
        <v>0</v>
      </c>
      <c r="M70" s="21">
        <f>IFERROR(_xlfn.MAXIFS(SkillsData!$C:$C,SkillsData!$A:$A,$A70,SkillsData!$B:$B,M$1),"")</f>
        <v>0</v>
      </c>
      <c r="N70" s="21">
        <f>IFERROR(_xlfn.MAXIFS(SkillsData!$C:$C,SkillsData!$A:$A,$A70,SkillsData!$B:$B,N$1),"")</f>
        <v>0</v>
      </c>
      <c r="O70" s="21">
        <f>IFERROR(_xlfn.MAXIFS(SkillsData!$C:$C,SkillsData!$A:$A,$A70,SkillsData!$B:$B,O$1),"")</f>
        <v>0</v>
      </c>
      <c r="P70" s="21">
        <f>IFERROR(_xlfn.MAXIFS(SkillsData!$C:$C,SkillsData!$A:$A,$A70,SkillsData!$B:$B,P$1),"")</f>
        <v>0</v>
      </c>
      <c r="Q70" s="21">
        <f>IFERROR(_xlfn.MAXIFS(SkillsData!$C:$C,SkillsData!$A:$A,$A70,SkillsData!$B:$B,Q$1),"")</f>
        <v>0</v>
      </c>
      <c r="R70" s="21">
        <f>IFERROR(_xlfn.MAXIFS(SkillsData!$C:$C,SkillsData!$A:$A,$A70,SkillsData!$B:$B,R$1),"")</f>
        <v>0</v>
      </c>
      <c r="S70" s="21">
        <f>IFERROR(_xlfn.MAXIFS(SkillsData!$C:$C,SkillsData!$A:$A,$A70,SkillsData!$B:$B,S$1),"")</f>
        <v>0</v>
      </c>
      <c r="T70" s="21">
        <f>IFERROR(_xlfn.MAXIFS(SkillsData!$C:$C,SkillsData!$A:$A,$A70,SkillsData!$B:$B,T$1),"")</f>
        <v>0</v>
      </c>
      <c r="U70" s="21">
        <f>IFERROR(_xlfn.MAXIFS(SkillsData!$C:$C,SkillsData!$A:$A,$A70,SkillsData!$B:$B,U$1),"")</f>
        <v>0</v>
      </c>
      <c r="V70" s="21">
        <f>IFERROR(_xlfn.MAXIFS(SkillsData!$C:$C,SkillsData!$A:$A,$A70,SkillsData!$B:$B,V$1),"")</f>
        <v>0</v>
      </c>
      <c r="W70" s="21">
        <f>IFERROR(_xlfn.MAXIFS(SkillsData!$C:$C,SkillsData!$A:$A,$A70,SkillsData!$B:$B,W$1),"")</f>
        <v>0</v>
      </c>
      <c r="X70" s="21">
        <f>IFERROR(_xlfn.MAXIFS(SkillsData!$C:$C,SkillsData!$A:$A,$A70,SkillsData!$B:$B,X$1),"")</f>
        <v>0</v>
      </c>
      <c r="Y70" s="21">
        <f>IFERROR(_xlfn.MAXIFS(SkillsData!$C:$C,SkillsData!$A:$A,$A70,SkillsData!$B:$B,Y$1),"")</f>
        <v>0</v>
      </c>
      <c r="Z70" s="21">
        <f>IFERROR(_xlfn.MAXIFS(SkillsData!$C:$C,SkillsData!$A:$A,$A70,SkillsData!$B:$B,Z$1),"")</f>
        <v>0</v>
      </c>
      <c r="AA70" s="21">
        <f>IFERROR(_xlfn.MAXIFS(SkillsData!$C:$C,SkillsData!$A:$A,$A70,SkillsData!$B:$B,AA$1),"")</f>
        <v>0</v>
      </c>
      <c r="AB70" s="21">
        <f>IFERROR(_xlfn.MAXIFS(SkillsData!$C:$C,SkillsData!$A:$A,$A70,SkillsData!$B:$B,AB$1),"")</f>
        <v>0</v>
      </c>
      <c r="AC70" s="21">
        <f>IFERROR(_xlfn.MAXIFS(SkillsData!$C:$C,SkillsData!$A:$A,$A70,SkillsData!$B:$B,AC$1),"")</f>
        <v>0</v>
      </c>
      <c r="AD70" s="21">
        <f>IFERROR(_xlfn.MAXIFS(SkillsData!$C:$C,SkillsData!$A:$A,$A70,SkillsData!$B:$B,AD$1),"")</f>
        <v>0</v>
      </c>
      <c r="AE70" s="21">
        <f>IFERROR(_xlfn.MAXIFS(SkillsData!$C:$C,SkillsData!$A:$A,$A70,SkillsData!$B:$B,AE$1),"")</f>
        <v>0</v>
      </c>
      <c r="AF70" s="21">
        <f>IFERROR(_xlfn.MAXIFS(SkillsData!$C:$C,SkillsData!$A:$A,$A70,SkillsData!$B:$B,AF$1),"")</f>
        <v>0</v>
      </c>
      <c r="AG70" s="21">
        <f>IFERROR(_xlfn.MAXIFS(SkillsData!$C:$C,SkillsData!$A:$A,$A70,SkillsData!$B:$B,AG$1),"")</f>
        <v>0</v>
      </c>
      <c r="AH70" s="21">
        <f>IFERROR(_xlfn.MAXIFS(SkillsData!$C:$C,SkillsData!$A:$A,$A70,SkillsData!$B:$B,AH$1),"")</f>
        <v>0</v>
      </c>
      <c r="AI70" s="21">
        <f>IFERROR(_xlfn.MAXIFS(SkillsData!$C:$C,SkillsData!$A:$A,$A70,SkillsData!$B:$B,AI$1),"")</f>
        <v>0</v>
      </c>
      <c r="AJ70" s="21">
        <f>IFERROR(_xlfn.MAXIFS(SkillsData!$C:$C,SkillsData!$A:$A,$A70,SkillsData!$B:$B,AJ$1),"")</f>
        <v>0</v>
      </c>
      <c r="AK70" s="21">
        <f>IFERROR(_xlfn.MAXIFS(SkillsData!$C:$C,SkillsData!$A:$A,$A70,SkillsData!$B:$B,AK$1),"")</f>
        <v>0</v>
      </c>
      <c r="AL70" s="21">
        <f>IFERROR(_xlfn.MAXIFS(SkillsData!$C:$C,SkillsData!$A:$A,$A70,SkillsData!$B:$B,AL$1),"")</f>
        <v>0</v>
      </c>
      <c r="AM70" s="21">
        <f>IFERROR(_xlfn.MAXIFS(SkillsData!$C:$C,SkillsData!$A:$A,$A70,SkillsData!$B:$B,AM$1),"")</f>
        <v>0</v>
      </c>
      <c r="AN70" s="21">
        <f>IFERROR(_xlfn.MAXIFS(SkillsData!$C:$C,SkillsData!$A:$A,$A70,SkillsData!$B:$B,AN$1),"")</f>
        <v>0</v>
      </c>
      <c r="AO70" s="21">
        <f>IFERROR(_xlfn.MAXIFS(SkillsData!$C:$C,SkillsData!$A:$A,$A70,SkillsData!$B:$B,AO$1),"")</f>
        <v>0</v>
      </c>
      <c r="AP70" s="21">
        <f>IFERROR(_xlfn.MAXIFS(SkillsData!$C:$C,SkillsData!$A:$A,$A70,SkillsData!$B:$B,AP$1),"")</f>
        <v>0</v>
      </c>
      <c r="AQ70" s="21">
        <f>IFERROR(_xlfn.MAXIFS(SkillsData!$C:$C,SkillsData!$A:$A,$A70,SkillsData!$B:$B,AQ$1),"")</f>
        <v>0</v>
      </c>
      <c r="AR70" s="21">
        <f>IFERROR(_xlfn.MAXIFS(SkillsData!$C:$C,SkillsData!$A:$A,$A70,SkillsData!$B:$B,AR$1),"")</f>
        <v>0</v>
      </c>
      <c r="AS70" s="21">
        <f>IFERROR(_xlfn.MAXIFS(SkillsData!$C:$C,SkillsData!$A:$A,$A70,SkillsData!$B:$B,AS$1),"")</f>
        <v>0</v>
      </c>
      <c r="AT70" s="21">
        <f>IFERROR(_xlfn.MAXIFS(SkillsData!$C:$C,SkillsData!$A:$A,$A70,SkillsData!$B:$B,AT$1),"")</f>
        <v>0</v>
      </c>
      <c r="AU70" s="21">
        <f>IFERROR(_xlfn.MAXIFS(SkillsData!$C:$C,SkillsData!$A:$A,$A70,SkillsData!$B:$B,AU$1),"")</f>
        <v>0</v>
      </c>
      <c r="AV70" s="21">
        <f>IFERROR(_xlfn.MAXIFS(SkillsData!$C:$C,SkillsData!$A:$A,$A70,SkillsData!$B:$B,AV$1),"")</f>
        <v>0</v>
      </c>
      <c r="AW70" s="21">
        <f>IFERROR(_xlfn.MAXIFS(SkillsData!$C:$C,SkillsData!$A:$A,$A70,SkillsData!$B:$B,AW$1),"")</f>
        <v>0</v>
      </c>
      <c r="AX70" s="21">
        <f>IFERROR(_xlfn.MAXIFS(SkillsData!$C:$C,SkillsData!$A:$A,$A70,SkillsData!$B:$B,AX$1),"")</f>
        <v>0</v>
      </c>
      <c r="AY70" s="21">
        <f>IFERROR(_xlfn.MAXIFS(SkillsData!$C:$C,SkillsData!$A:$A,$A70,SkillsData!$B:$B,AY$1),"")</f>
        <v>0</v>
      </c>
    </row>
    <row r="71" spans="1:51" x14ac:dyDescent="0.25">
      <c r="A71" s="16"/>
      <c r="B71" s="21">
        <f>IFERROR(_xlfn.MAXIFS(SkillsData!$C:$C,SkillsData!$A:$A,$A71,SkillsData!$B:$B,B$1),"")</f>
        <v>0</v>
      </c>
      <c r="C71" s="21">
        <f>IFERROR(_xlfn.MAXIFS(SkillsData!$C:$C,SkillsData!$A:$A,$A71,SkillsData!$B:$B,C$1),"")</f>
        <v>0</v>
      </c>
      <c r="D71" s="21">
        <f>IFERROR(_xlfn.MAXIFS(SkillsData!$C:$C,SkillsData!$A:$A,$A71,SkillsData!$B:$B,D$1),"")</f>
        <v>0</v>
      </c>
      <c r="E71" s="21">
        <f>IFERROR(_xlfn.MAXIFS(SkillsData!$C:$C,SkillsData!$A:$A,$A71,SkillsData!$B:$B,E$1),"")</f>
        <v>0</v>
      </c>
      <c r="F71" s="21">
        <f>IFERROR(_xlfn.MAXIFS(SkillsData!$C:$C,SkillsData!$A:$A,$A71,SkillsData!$B:$B,F$1),"")</f>
        <v>0</v>
      </c>
      <c r="G71" s="21">
        <f>IFERROR(_xlfn.MAXIFS(SkillsData!$C:$C,SkillsData!$A:$A,$A71,SkillsData!$B:$B,G$1),"")</f>
        <v>0</v>
      </c>
      <c r="H71" s="21">
        <f>IFERROR(_xlfn.MAXIFS(SkillsData!$C:$C,SkillsData!$A:$A,$A71,SkillsData!$B:$B,H$1),"")</f>
        <v>0</v>
      </c>
      <c r="I71" s="21">
        <f>IFERROR(_xlfn.MAXIFS(SkillsData!$C:$C,SkillsData!$A:$A,$A71,SkillsData!$B:$B,I$1),"")</f>
        <v>0</v>
      </c>
      <c r="J71" s="21">
        <f>IFERROR(_xlfn.MAXIFS(SkillsData!$C:$C,SkillsData!$A:$A,$A71,SkillsData!$B:$B,J$1),"")</f>
        <v>0</v>
      </c>
      <c r="K71" s="21">
        <f>IFERROR(_xlfn.MAXIFS(SkillsData!$C:$C,SkillsData!$A:$A,$A71,SkillsData!$B:$B,K$1),"")</f>
        <v>0</v>
      </c>
      <c r="L71" s="21">
        <f>IFERROR(_xlfn.MAXIFS(SkillsData!$C:$C,SkillsData!$A:$A,$A71,SkillsData!$B:$B,L$1),"")</f>
        <v>0</v>
      </c>
      <c r="M71" s="21">
        <f>IFERROR(_xlfn.MAXIFS(SkillsData!$C:$C,SkillsData!$A:$A,$A71,SkillsData!$B:$B,M$1),"")</f>
        <v>0</v>
      </c>
      <c r="N71" s="21">
        <f>IFERROR(_xlfn.MAXIFS(SkillsData!$C:$C,SkillsData!$A:$A,$A71,SkillsData!$B:$B,N$1),"")</f>
        <v>0</v>
      </c>
      <c r="O71" s="21">
        <f>IFERROR(_xlfn.MAXIFS(SkillsData!$C:$C,SkillsData!$A:$A,$A71,SkillsData!$B:$B,O$1),"")</f>
        <v>0</v>
      </c>
      <c r="P71" s="21">
        <f>IFERROR(_xlfn.MAXIFS(SkillsData!$C:$C,SkillsData!$A:$A,$A71,SkillsData!$B:$B,P$1),"")</f>
        <v>0</v>
      </c>
      <c r="Q71" s="21">
        <f>IFERROR(_xlfn.MAXIFS(SkillsData!$C:$C,SkillsData!$A:$A,$A71,SkillsData!$B:$B,Q$1),"")</f>
        <v>0</v>
      </c>
      <c r="R71" s="21">
        <f>IFERROR(_xlfn.MAXIFS(SkillsData!$C:$C,SkillsData!$A:$A,$A71,SkillsData!$B:$B,R$1),"")</f>
        <v>0</v>
      </c>
      <c r="S71" s="21">
        <f>IFERROR(_xlfn.MAXIFS(SkillsData!$C:$C,SkillsData!$A:$A,$A71,SkillsData!$B:$B,S$1),"")</f>
        <v>0</v>
      </c>
      <c r="T71" s="21">
        <f>IFERROR(_xlfn.MAXIFS(SkillsData!$C:$C,SkillsData!$A:$A,$A71,SkillsData!$B:$B,T$1),"")</f>
        <v>0</v>
      </c>
      <c r="U71" s="21">
        <f>IFERROR(_xlfn.MAXIFS(SkillsData!$C:$C,SkillsData!$A:$A,$A71,SkillsData!$B:$B,U$1),"")</f>
        <v>0</v>
      </c>
      <c r="V71" s="21">
        <f>IFERROR(_xlfn.MAXIFS(SkillsData!$C:$C,SkillsData!$A:$A,$A71,SkillsData!$B:$B,V$1),"")</f>
        <v>0</v>
      </c>
      <c r="W71" s="21">
        <f>IFERROR(_xlfn.MAXIFS(SkillsData!$C:$C,SkillsData!$A:$A,$A71,SkillsData!$B:$B,W$1),"")</f>
        <v>0</v>
      </c>
      <c r="X71" s="21">
        <f>IFERROR(_xlfn.MAXIFS(SkillsData!$C:$C,SkillsData!$A:$A,$A71,SkillsData!$B:$B,X$1),"")</f>
        <v>0</v>
      </c>
      <c r="Y71" s="21">
        <f>IFERROR(_xlfn.MAXIFS(SkillsData!$C:$C,SkillsData!$A:$A,$A71,SkillsData!$B:$B,Y$1),"")</f>
        <v>0</v>
      </c>
      <c r="Z71" s="21">
        <f>IFERROR(_xlfn.MAXIFS(SkillsData!$C:$C,SkillsData!$A:$A,$A71,SkillsData!$B:$B,Z$1),"")</f>
        <v>0</v>
      </c>
      <c r="AA71" s="21">
        <f>IFERROR(_xlfn.MAXIFS(SkillsData!$C:$C,SkillsData!$A:$A,$A71,SkillsData!$B:$B,AA$1),"")</f>
        <v>0</v>
      </c>
      <c r="AB71" s="21">
        <f>IFERROR(_xlfn.MAXIFS(SkillsData!$C:$C,SkillsData!$A:$A,$A71,SkillsData!$B:$B,AB$1),"")</f>
        <v>0</v>
      </c>
      <c r="AC71" s="21">
        <f>IFERROR(_xlfn.MAXIFS(SkillsData!$C:$C,SkillsData!$A:$A,$A71,SkillsData!$B:$B,AC$1),"")</f>
        <v>0</v>
      </c>
      <c r="AD71" s="21">
        <f>IFERROR(_xlfn.MAXIFS(SkillsData!$C:$C,SkillsData!$A:$A,$A71,SkillsData!$B:$B,AD$1),"")</f>
        <v>0</v>
      </c>
      <c r="AE71" s="21">
        <f>IFERROR(_xlfn.MAXIFS(SkillsData!$C:$C,SkillsData!$A:$A,$A71,SkillsData!$B:$B,AE$1),"")</f>
        <v>0</v>
      </c>
      <c r="AF71" s="21">
        <f>IFERROR(_xlfn.MAXIFS(SkillsData!$C:$C,SkillsData!$A:$A,$A71,SkillsData!$B:$B,AF$1),"")</f>
        <v>0</v>
      </c>
      <c r="AG71" s="21">
        <f>IFERROR(_xlfn.MAXIFS(SkillsData!$C:$C,SkillsData!$A:$A,$A71,SkillsData!$B:$B,AG$1),"")</f>
        <v>0</v>
      </c>
      <c r="AH71" s="21">
        <f>IFERROR(_xlfn.MAXIFS(SkillsData!$C:$C,SkillsData!$A:$A,$A71,SkillsData!$B:$B,AH$1),"")</f>
        <v>0</v>
      </c>
      <c r="AI71" s="21">
        <f>IFERROR(_xlfn.MAXIFS(SkillsData!$C:$C,SkillsData!$A:$A,$A71,SkillsData!$B:$B,AI$1),"")</f>
        <v>0</v>
      </c>
      <c r="AJ71" s="21">
        <f>IFERROR(_xlfn.MAXIFS(SkillsData!$C:$C,SkillsData!$A:$A,$A71,SkillsData!$B:$B,AJ$1),"")</f>
        <v>0</v>
      </c>
      <c r="AK71" s="21">
        <f>IFERROR(_xlfn.MAXIFS(SkillsData!$C:$C,SkillsData!$A:$A,$A71,SkillsData!$B:$B,AK$1),"")</f>
        <v>0</v>
      </c>
      <c r="AL71" s="21">
        <f>IFERROR(_xlfn.MAXIFS(SkillsData!$C:$C,SkillsData!$A:$A,$A71,SkillsData!$B:$B,AL$1),"")</f>
        <v>0</v>
      </c>
      <c r="AM71" s="21">
        <f>IFERROR(_xlfn.MAXIFS(SkillsData!$C:$C,SkillsData!$A:$A,$A71,SkillsData!$B:$B,AM$1),"")</f>
        <v>0</v>
      </c>
      <c r="AN71" s="21">
        <f>IFERROR(_xlfn.MAXIFS(SkillsData!$C:$C,SkillsData!$A:$A,$A71,SkillsData!$B:$B,AN$1),"")</f>
        <v>0</v>
      </c>
      <c r="AO71" s="21">
        <f>IFERROR(_xlfn.MAXIFS(SkillsData!$C:$C,SkillsData!$A:$A,$A71,SkillsData!$B:$B,AO$1),"")</f>
        <v>0</v>
      </c>
      <c r="AP71" s="21">
        <f>IFERROR(_xlfn.MAXIFS(SkillsData!$C:$C,SkillsData!$A:$A,$A71,SkillsData!$B:$B,AP$1),"")</f>
        <v>0</v>
      </c>
      <c r="AQ71" s="21">
        <f>IFERROR(_xlfn.MAXIFS(SkillsData!$C:$C,SkillsData!$A:$A,$A71,SkillsData!$B:$B,AQ$1),"")</f>
        <v>0</v>
      </c>
      <c r="AR71" s="21">
        <f>IFERROR(_xlfn.MAXIFS(SkillsData!$C:$C,SkillsData!$A:$A,$A71,SkillsData!$B:$B,AR$1),"")</f>
        <v>0</v>
      </c>
      <c r="AS71" s="21">
        <f>IFERROR(_xlfn.MAXIFS(SkillsData!$C:$C,SkillsData!$A:$A,$A71,SkillsData!$B:$B,AS$1),"")</f>
        <v>0</v>
      </c>
      <c r="AT71" s="21">
        <f>IFERROR(_xlfn.MAXIFS(SkillsData!$C:$C,SkillsData!$A:$A,$A71,SkillsData!$B:$B,AT$1),"")</f>
        <v>0</v>
      </c>
      <c r="AU71" s="21">
        <f>IFERROR(_xlfn.MAXIFS(SkillsData!$C:$C,SkillsData!$A:$A,$A71,SkillsData!$B:$B,AU$1),"")</f>
        <v>0</v>
      </c>
      <c r="AV71" s="21">
        <f>IFERROR(_xlfn.MAXIFS(SkillsData!$C:$C,SkillsData!$A:$A,$A71,SkillsData!$B:$B,AV$1),"")</f>
        <v>0</v>
      </c>
      <c r="AW71" s="21">
        <f>IFERROR(_xlfn.MAXIFS(SkillsData!$C:$C,SkillsData!$A:$A,$A71,SkillsData!$B:$B,AW$1),"")</f>
        <v>0</v>
      </c>
      <c r="AX71" s="21">
        <f>IFERROR(_xlfn.MAXIFS(SkillsData!$C:$C,SkillsData!$A:$A,$A71,SkillsData!$B:$B,AX$1),"")</f>
        <v>0</v>
      </c>
      <c r="AY71" s="21">
        <f>IFERROR(_xlfn.MAXIFS(SkillsData!$C:$C,SkillsData!$A:$A,$A71,SkillsData!$B:$B,AY$1),"")</f>
        <v>0</v>
      </c>
    </row>
    <row r="72" spans="1:51" x14ac:dyDescent="0.25">
      <c r="A72" s="16"/>
      <c r="B72" s="21">
        <f>IFERROR(_xlfn.MAXIFS(SkillsData!$C:$C,SkillsData!$A:$A,$A72,SkillsData!$B:$B,B$1),"")</f>
        <v>0</v>
      </c>
      <c r="C72" s="21">
        <f>IFERROR(_xlfn.MAXIFS(SkillsData!$C:$C,SkillsData!$A:$A,$A72,SkillsData!$B:$B,C$1),"")</f>
        <v>0</v>
      </c>
      <c r="D72" s="21">
        <f>IFERROR(_xlfn.MAXIFS(SkillsData!$C:$C,SkillsData!$A:$A,$A72,SkillsData!$B:$B,D$1),"")</f>
        <v>0</v>
      </c>
      <c r="E72" s="21">
        <f>IFERROR(_xlfn.MAXIFS(SkillsData!$C:$C,SkillsData!$A:$A,$A72,SkillsData!$B:$B,E$1),"")</f>
        <v>0</v>
      </c>
      <c r="F72" s="21">
        <f>IFERROR(_xlfn.MAXIFS(SkillsData!$C:$C,SkillsData!$A:$A,$A72,SkillsData!$B:$B,F$1),"")</f>
        <v>0</v>
      </c>
      <c r="G72" s="21">
        <f>IFERROR(_xlfn.MAXIFS(SkillsData!$C:$C,SkillsData!$A:$A,$A72,SkillsData!$B:$B,G$1),"")</f>
        <v>0</v>
      </c>
      <c r="H72" s="21">
        <f>IFERROR(_xlfn.MAXIFS(SkillsData!$C:$C,SkillsData!$A:$A,$A72,SkillsData!$B:$B,H$1),"")</f>
        <v>0</v>
      </c>
      <c r="I72" s="21">
        <f>IFERROR(_xlfn.MAXIFS(SkillsData!$C:$C,SkillsData!$A:$A,$A72,SkillsData!$B:$B,I$1),"")</f>
        <v>0</v>
      </c>
      <c r="J72" s="21">
        <f>IFERROR(_xlfn.MAXIFS(SkillsData!$C:$C,SkillsData!$A:$A,$A72,SkillsData!$B:$B,J$1),"")</f>
        <v>0</v>
      </c>
      <c r="K72" s="21">
        <f>IFERROR(_xlfn.MAXIFS(SkillsData!$C:$C,SkillsData!$A:$A,$A72,SkillsData!$B:$B,K$1),"")</f>
        <v>0</v>
      </c>
      <c r="L72" s="21">
        <f>IFERROR(_xlfn.MAXIFS(SkillsData!$C:$C,SkillsData!$A:$A,$A72,SkillsData!$B:$B,L$1),"")</f>
        <v>0</v>
      </c>
      <c r="M72" s="21">
        <f>IFERROR(_xlfn.MAXIFS(SkillsData!$C:$C,SkillsData!$A:$A,$A72,SkillsData!$B:$B,M$1),"")</f>
        <v>0</v>
      </c>
      <c r="N72" s="21">
        <f>IFERROR(_xlfn.MAXIFS(SkillsData!$C:$C,SkillsData!$A:$A,$A72,SkillsData!$B:$B,N$1),"")</f>
        <v>0</v>
      </c>
      <c r="O72" s="21">
        <f>IFERROR(_xlfn.MAXIFS(SkillsData!$C:$C,SkillsData!$A:$A,$A72,SkillsData!$B:$B,O$1),"")</f>
        <v>0</v>
      </c>
      <c r="P72" s="21">
        <f>IFERROR(_xlfn.MAXIFS(SkillsData!$C:$C,SkillsData!$A:$A,$A72,SkillsData!$B:$B,P$1),"")</f>
        <v>0</v>
      </c>
      <c r="Q72" s="21">
        <f>IFERROR(_xlfn.MAXIFS(SkillsData!$C:$C,SkillsData!$A:$A,$A72,SkillsData!$B:$B,Q$1),"")</f>
        <v>0</v>
      </c>
      <c r="R72" s="21">
        <f>IFERROR(_xlfn.MAXIFS(SkillsData!$C:$C,SkillsData!$A:$A,$A72,SkillsData!$B:$B,R$1),"")</f>
        <v>0</v>
      </c>
      <c r="S72" s="21">
        <f>IFERROR(_xlfn.MAXIFS(SkillsData!$C:$C,SkillsData!$A:$A,$A72,SkillsData!$B:$B,S$1),"")</f>
        <v>0</v>
      </c>
      <c r="T72" s="21">
        <f>IFERROR(_xlfn.MAXIFS(SkillsData!$C:$C,SkillsData!$A:$A,$A72,SkillsData!$B:$B,T$1),"")</f>
        <v>0</v>
      </c>
      <c r="U72" s="21">
        <f>IFERROR(_xlfn.MAXIFS(SkillsData!$C:$C,SkillsData!$A:$A,$A72,SkillsData!$B:$B,U$1),"")</f>
        <v>0</v>
      </c>
      <c r="V72" s="21">
        <f>IFERROR(_xlfn.MAXIFS(SkillsData!$C:$C,SkillsData!$A:$A,$A72,SkillsData!$B:$B,V$1),"")</f>
        <v>0</v>
      </c>
      <c r="W72" s="21">
        <f>IFERROR(_xlfn.MAXIFS(SkillsData!$C:$C,SkillsData!$A:$A,$A72,SkillsData!$B:$B,W$1),"")</f>
        <v>0</v>
      </c>
      <c r="X72" s="21">
        <f>IFERROR(_xlfn.MAXIFS(SkillsData!$C:$C,SkillsData!$A:$A,$A72,SkillsData!$B:$B,X$1),"")</f>
        <v>0</v>
      </c>
      <c r="Y72" s="21">
        <f>IFERROR(_xlfn.MAXIFS(SkillsData!$C:$C,SkillsData!$A:$A,$A72,SkillsData!$B:$B,Y$1),"")</f>
        <v>0</v>
      </c>
      <c r="Z72" s="21">
        <f>IFERROR(_xlfn.MAXIFS(SkillsData!$C:$C,SkillsData!$A:$A,$A72,SkillsData!$B:$B,Z$1),"")</f>
        <v>0</v>
      </c>
      <c r="AA72" s="21">
        <f>IFERROR(_xlfn.MAXIFS(SkillsData!$C:$C,SkillsData!$A:$A,$A72,SkillsData!$B:$B,AA$1),"")</f>
        <v>0</v>
      </c>
      <c r="AB72" s="21">
        <f>IFERROR(_xlfn.MAXIFS(SkillsData!$C:$C,SkillsData!$A:$A,$A72,SkillsData!$B:$B,AB$1),"")</f>
        <v>0</v>
      </c>
      <c r="AC72" s="21">
        <f>IFERROR(_xlfn.MAXIFS(SkillsData!$C:$C,SkillsData!$A:$A,$A72,SkillsData!$B:$B,AC$1),"")</f>
        <v>0</v>
      </c>
      <c r="AD72" s="21">
        <f>IFERROR(_xlfn.MAXIFS(SkillsData!$C:$C,SkillsData!$A:$A,$A72,SkillsData!$B:$B,AD$1),"")</f>
        <v>0</v>
      </c>
      <c r="AE72" s="21">
        <f>IFERROR(_xlfn.MAXIFS(SkillsData!$C:$C,SkillsData!$A:$A,$A72,SkillsData!$B:$B,AE$1),"")</f>
        <v>0</v>
      </c>
      <c r="AF72" s="21">
        <f>IFERROR(_xlfn.MAXIFS(SkillsData!$C:$C,SkillsData!$A:$A,$A72,SkillsData!$B:$B,AF$1),"")</f>
        <v>0</v>
      </c>
      <c r="AG72" s="21">
        <f>IFERROR(_xlfn.MAXIFS(SkillsData!$C:$C,SkillsData!$A:$A,$A72,SkillsData!$B:$B,AG$1),"")</f>
        <v>0</v>
      </c>
      <c r="AH72" s="21">
        <f>IFERROR(_xlfn.MAXIFS(SkillsData!$C:$C,SkillsData!$A:$A,$A72,SkillsData!$B:$B,AH$1),"")</f>
        <v>0</v>
      </c>
      <c r="AI72" s="21">
        <f>IFERROR(_xlfn.MAXIFS(SkillsData!$C:$C,SkillsData!$A:$A,$A72,SkillsData!$B:$B,AI$1),"")</f>
        <v>0</v>
      </c>
      <c r="AJ72" s="21">
        <f>IFERROR(_xlfn.MAXIFS(SkillsData!$C:$C,SkillsData!$A:$A,$A72,SkillsData!$B:$B,AJ$1),"")</f>
        <v>0</v>
      </c>
      <c r="AK72" s="21">
        <f>IFERROR(_xlfn.MAXIFS(SkillsData!$C:$C,SkillsData!$A:$A,$A72,SkillsData!$B:$B,AK$1),"")</f>
        <v>0</v>
      </c>
      <c r="AL72" s="21">
        <f>IFERROR(_xlfn.MAXIFS(SkillsData!$C:$C,SkillsData!$A:$A,$A72,SkillsData!$B:$B,AL$1),"")</f>
        <v>0</v>
      </c>
      <c r="AM72" s="21">
        <f>IFERROR(_xlfn.MAXIFS(SkillsData!$C:$C,SkillsData!$A:$A,$A72,SkillsData!$B:$B,AM$1),"")</f>
        <v>0</v>
      </c>
      <c r="AN72" s="21">
        <f>IFERROR(_xlfn.MAXIFS(SkillsData!$C:$C,SkillsData!$A:$A,$A72,SkillsData!$B:$B,AN$1),"")</f>
        <v>0</v>
      </c>
      <c r="AO72" s="21">
        <f>IFERROR(_xlfn.MAXIFS(SkillsData!$C:$C,SkillsData!$A:$A,$A72,SkillsData!$B:$B,AO$1),"")</f>
        <v>0</v>
      </c>
      <c r="AP72" s="21">
        <f>IFERROR(_xlfn.MAXIFS(SkillsData!$C:$C,SkillsData!$A:$A,$A72,SkillsData!$B:$B,AP$1),"")</f>
        <v>0</v>
      </c>
      <c r="AQ72" s="21">
        <f>IFERROR(_xlfn.MAXIFS(SkillsData!$C:$C,SkillsData!$A:$A,$A72,SkillsData!$B:$B,AQ$1),"")</f>
        <v>0</v>
      </c>
      <c r="AR72" s="21">
        <f>IFERROR(_xlfn.MAXIFS(SkillsData!$C:$C,SkillsData!$A:$A,$A72,SkillsData!$B:$B,AR$1),"")</f>
        <v>0</v>
      </c>
      <c r="AS72" s="21">
        <f>IFERROR(_xlfn.MAXIFS(SkillsData!$C:$C,SkillsData!$A:$A,$A72,SkillsData!$B:$B,AS$1),"")</f>
        <v>0</v>
      </c>
      <c r="AT72" s="21">
        <f>IFERROR(_xlfn.MAXIFS(SkillsData!$C:$C,SkillsData!$A:$A,$A72,SkillsData!$B:$B,AT$1),"")</f>
        <v>0</v>
      </c>
      <c r="AU72" s="21">
        <f>IFERROR(_xlfn.MAXIFS(SkillsData!$C:$C,SkillsData!$A:$A,$A72,SkillsData!$B:$B,AU$1),"")</f>
        <v>0</v>
      </c>
      <c r="AV72" s="21">
        <f>IFERROR(_xlfn.MAXIFS(SkillsData!$C:$C,SkillsData!$A:$A,$A72,SkillsData!$B:$B,AV$1),"")</f>
        <v>0</v>
      </c>
      <c r="AW72" s="21">
        <f>IFERROR(_xlfn.MAXIFS(SkillsData!$C:$C,SkillsData!$A:$A,$A72,SkillsData!$B:$B,AW$1),"")</f>
        <v>0</v>
      </c>
      <c r="AX72" s="21">
        <f>IFERROR(_xlfn.MAXIFS(SkillsData!$C:$C,SkillsData!$A:$A,$A72,SkillsData!$B:$B,AX$1),"")</f>
        <v>0</v>
      </c>
      <c r="AY72" s="21">
        <f>IFERROR(_xlfn.MAXIFS(SkillsData!$C:$C,SkillsData!$A:$A,$A72,SkillsData!$B:$B,AY$1),"")</f>
        <v>0</v>
      </c>
    </row>
    <row r="73" spans="1:51" x14ac:dyDescent="0.25">
      <c r="A73" s="16"/>
      <c r="B73" s="21">
        <f>IFERROR(_xlfn.MAXIFS(SkillsData!$C:$C,SkillsData!$A:$A,$A73,SkillsData!$B:$B,B$1),"")</f>
        <v>0</v>
      </c>
      <c r="C73" s="21">
        <f>IFERROR(_xlfn.MAXIFS(SkillsData!$C:$C,SkillsData!$A:$A,$A73,SkillsData!$B:$B,C$1),"")</f>
        <v>0</v>
      </c>
      <c r="D73" s="21">
        <f>IFERROR(_xlfn.MAXIFS(SkillsData!$C:$C,SkillsData!$A:$A,$A73,SkillsData!$B:$B,D$1),"")</f>
        <v>0</v>
      </c>
      <c r="E73" s="21">
        <f>IFERROR(_xlfn.MAXIFS(SkillsData!$C:$C,SkillsData!$A:$A,$A73,SkillsData!$B:$B,E$1),"")</f>
        <v>0</v>
      </c>
      <c r="F73" s="21">
        <f>IFERROR(_xlfn.MAXIFS(SkillsData!$C:$C,SkillsData!$A:$A,$A73,SkillsData!$B:$B,F$1),"")</f>
        <v>0</v>
      </c>
      <c r="G73" s="21">
        <f>IFERROR(_xlfn.MAXIFS(SkillsData!$C:$C,SkillsData!$A:$A,$A73,SkillsData!$B:$B,G$1),"")</f>
        <v>0</v>
      </c>
      <c r="H73" s="21">
        <f>IFERROR(_xlfn.MAXIFS(SkillsData!$C:$C,SkillsData!$A:$A,$A73,SkillsData!$B:$B,H$1),"")</f>
        <v>0</v>
      </c>
      <c r="I73" s="21">
        <f>IFERROR(_xlfn.MAXIFS(SkillsData!$C:$C,SkillsData!$A:$A,$A73,SkillsData!$B:$B,I$1),"")</f>
        <v>0</v>
      </c>
      <c r="J73" s="21">
        <f>IFERROR(_xlfn.MAXIFS(SkillsData!$C:$C,SkillsData!$A:$A,$A73,SkillsData!$B:$B,J$1),"")</f>
        <v>0</v>
      </c>
      <c r="K73" s="21">
        <f>IFERROR(_xlfn.MAXIFS(SkillsData!$C:$C,SkillsData!$A:$A,$A73,SkillsData!$B:$B,K$1),"")</f>
        <v>0</v>
      </c>
      <c r="L73" s="21">
        <f>IFERROR(_xlfn.MAXIFS(SkillsData!$C:$C,SkillsData!$A:$A,$A73,SkillsData!$B:$B,L$1),"")</f>
        <v>0</v>
      </c>
      <c r="M73" s="21">
        <f>IFERROR(_xlfn.MAXIFS(SkillsData!$C:$C,SkillsData!$A:$A,$A73,SkillsData!$B:$B,M$1),"")</f>
        <v>0</v>
      </c>
      <c r="N73" s="21">
        <f>IFERROR(_xlfn.MAXIFS(SkillsData!$C:$C,SkillsData!$A:$A,$A73,SkillsData!$B:$B,N$1),"")</f>
        <v>0</v>
      </c>
      <c r="O73" s="21">
        <f>IFERROR(_xlfn.MAXIFS(SkillsData!$C:$C,SkillsData!$A:$A,$A73,SkillsData!$B:$B,O$1),"")</f>
        <v>0</v>
      </c>
      <c r="P73" s="21">
        <f>IFERROR(_xlfn.MAXIFS(SkillsData!$C:$C,SkillsData!$A:$A,$A73,SkillsData!$B:$B,P$1),"")</f>
        <v>0</v>
      </c>
      <c r="Q73" s="21">
        <f>IFERROR(_xlfn.MAXIFS(SkillsData!$C:$C,SkillsData!$A:$A,$A73,SkillsData!$B:$B,Q$1),"")</f>
        <v>0</v>
      </c>
      <c r="R73" s="21">
        <f>IFERROR(_xlfn.MAXIFS(SkillsData!$C:$C,SkillsData!$A:$A,$A73,SkillsData!$B:$B,R$1),"")</f>
        <v>0</v>
      </c>
      <c r="S73" s="21">
        <f>IFERROR(_xlfn.MAXIFS(SkillsData!$C:$C,SkillsData!$A:$A,$A73,SkillsData!$B:$B,S$1),"")</f>
        <v>0</v>
      </c>
      <c r="T73" s="21">
        <f>IFERROR(_xlfn.MAXIFS(SkillsData!$C:$C,SkillsData!$A:$A,$A73,SkillsData!$B:$B,T$1),"")</f>
        <v>0</v>
      </c>
      <c r="U73" s="21">
        <f>IFERROR(_xlfn.MAXIFS(SkillsData!$C:$C,SkillsData!$A:$A,$A73,SkillsData!$B:$B,U$1),"")</f>
        <v>0</v>
      </c>
      <c r="V73" s="21">
        <f>IFERROR(_xlfn.MAXIFS(SkillsData!$C:$C,SkillsData!$A:$A,$A73,SkillsData!$B:$B,V$1),"")</f>
        <v>0</v>
      </c>
      <c r="W73" s="21">
        <f>IFERROR(_xlfn.MAXIFS(SkillsData!$C:$C,SkillsData!$A:$A,$A73,SkillsData!$B:$B,W$1),"")</f>
        <v>0</v>
      </c>
      <c r="X73" s="21">
        <f>IFERROR(_xlfn.MAXIFS(SkillsData!$C:$C,SkillsData!$A:$A,$A73,SkillsData!$B:$B,X$1),"")</f>
        <v>0</v>
      </c>
      <c r="Y73" s="21">
        <f>IFERROR(_xlfn.MAXIFS(SkillsData!$C:$C,SkillsData!$A:$A,$A73,SkillsData!$B:$B,Y$1),"")</f>
        <v>0</v>
      </c>
      <c r="Z73" s="21">
        <f>IFERROR(_xlfn.MAXIFS(SkillsData!$C:$C,SkillsData!$A:$A,$A73,SkillsData!$B:$B,Z$1),"")</f>
        <v>0</v>
      </c>
      <c r="AA73" s="21">
        <f>IFERROR(_xlfn.MAXIFS(SkillsData!$C:$C,SkillsData!$A:$A,$A73,SkillsData!$B:$B,AA$1),"")</f>
        <v>0</v>
      </c>
      <c r="AB73" s="21">
        <f>IFERROR(_xlfn.MAXIFS(SkillsData!$C:$C,SkillsData!$A:$A,$A73,SkillsData!$B:$B,AB$1),"")</f>
        <v>0</v>
      </c>
      <c r="AC73" s="21">
        <f>IFERROR(_xlfn.MAXIFS(SkillsData!$C:$C,SkillsData!$A:$A,$A73,SkillsData!$B:$B,AC$1),"")</f>
        <v>0</v>
      </c>
      <c r="AD73" s="21">
        <f>IFERROR(_xlfn.MAXIFS(SkillsData!$C:$C,SkillsData!$A:$A,$A73,SkillsData!$B:$B,AD$1),"")</f>
        <v>0</v>
      </c>
      <c r="AE73" s="21">
        <f>IFERROR(_xlfn.MAXIFS(SkillsData!$C:$C,SkillsData!$A:$A,$A73,SkillsData!$B:$B,AE$1),"")</f>
        <v>0</v>
      </c>
      <c r="AF73" s="21">
        <f>IFERROR(_xlfn.MAXIFS(SkillsData!$C:$C,SkillsData!$A:$A,$A73,SkillsData!$B:$B,AF$1),"")</f>
        <v>0</v>
      </c>
      <c r="AG73" s="21">
        <f>IFERROR(_xlfn.MAXIFS(SkillsData!$C:$C,SkillsData!$A:$A,$A73,SkillsData!$B:$B,AG$1),"")</f>
        <v>0</v>
      </c>
      <c r="AH73" s="21">
        <f>IFERROR(_xlfn.MAXIFS(SkillsData!$C:$C,SkillsData!$A:$A,$A73,SkillsData!$B:$B,AH$1),"")</f>
        <v>0</v>
      </c>
      <c r="AI73" s="21">
        <f>IFERROR(_xlfn.MAXIFS(SkillsData!$C:$C,SkillsData!$A:$A,$A73,SkillsData!$B:$B,AI$1),"")</f>
        <v>0</v>
      </c>
      <c r="AJ73" s="21">
        <f>IFERROR(_xlfn.MAXIFS(SkillsData!$C:$C,SkillsData!$A:$A,$A73,SkillsData!$B:$B,AJ$1),"")</f>
        <v>0</v>
      </c>
      <c r="AK73" s="21">
        <f>IFERROR(_xlfn.MAXIFS(SkillsData!$C:$C,SkillsData!$A:$A,$A73,SkillsData!$B:$B,AK$1),"")</f>
        <v>0</v>
      </c>
      <c r="AL73" s="21">
        <f>IFERROR(_xlfn.MAXIFS(SkillsData!$C:$C,SkillsData!$A:$A,$A73,SkillsData!$B:$B,AL$1),"")</f>
        <v>0</v>
      </c>
      <c r="AM73" s="21">
        <f>IFERROR(_xlfn.MAXIFS(SkillsData!$C:$C,SkillsData!$A:$A,$A73,SkillsData!$B:$B,AM$1),"")</f>
        <v>0</v>
      </c>
      <c r="AN73" s="21">
        <f>IFERROR(_xlfn.MAXIFS(SkillsData!$C:$C,SkillsData!$A:$A,$A73,SkillsData!$B:$B,AN$1),"")</f>
        <v>0</v>
      </c>
      <c r="AO73" s="21">
        <f>IFERROR(_xlfn.MAXIFS(SkillsData!$C:$C,SkillsData!$A:$A,$A73,SkillsData!$B:$B,AO$1),"")</f>
        <v>0</v>
      </c>
      <c r="AP73" s="21">
        <f>IFERROR(_xlfn.MAXIFS(SkillsData!$C:$C,SkillsData!$A:$A,$A73,SkillsData!$B:$B,AP$1),"")</f>
        <v>0</v>
      </c>
      <c r="AQ73" s="21">
        <f>IFERROR(_xlfn.MAXIFS(SkillsData!$C:$C,SkillsData!$A:$A,$A73,SkillsData!$B:$B,AQ$1),"")</f>
        <v>0</v>
      </c>
      <c r="AR73" s="21">
        <f>IFERROR(_xlfn.MAXIFS(SkillsData!$C:$C,SkillsData!$A:$A,$A73,SkillsData!$B:$B,AR$1),"")</f>
        <v>0</v>
      </c>
      <c r="AS73" s="21">
        <f>IFERROR(_xlfn.MAXIFS(SkillsData!$C:$C,SkillsData!$A:$A,$A73,SkillsData!$B:$B,AS$1),"")</f>
        <v>0</v>
      </c>
      <c r="AT73" s="21">
        <f>IFERROR(_xlfn.MAXIFS(SkillsData!$C:$C,SkillsData!$A:$A,$A73,SkillsData!$B:$B,AT$1),"")</f>
        <v>0</v>
      </c>
      <c r="AU73" s="21">
        <f>IFERROR(_xlfn.MAXIFS(SkillsData!$C:$C,SkillsData!$A:$A,$A73,SkillsData!$B:$B,AU$1),"")</f>
        <v>0</v>
      </c>
      <c r="AV73" s="21">
        <f>IFERROR(_xlfn.MAXIFS(SkillsData!$C:$C,SkillsData!$A:$A,$A73,SkillsData!$B:$B,AV$1),"")</f>
        <v>0</v>
      </c>
      <c r="AW73" s="21">
        <f>IFERROR(_xlfn.MAXIFS(SkillsData!$C:$C,SkillsData!$A:$A,$A73,SkillsData!$B:$B,AW$1),"")</f>
        <v>0</v>
      </c>
      <c r="AX73" s="21">
        <f>IFERROR(_xlfn.MAXIFS(SkillsData!$C:$C,SkillsData!$A:$A,$A73,SkillsData!$B:$B,AX$1),"")</f>
        <v>0</v>
      </c>
      <c r="AY73" s="21">
        <f>IFERROR(_xlfn.MAXIFS(SkillsData!$C:$C,SkillsData!$A:$A,$A73,SkillsData!$B:$B,AY$1),"")</f>
        <v>0</v>
      </c>
    </row>
    <row r="74" spans="1:51" x14ac:dyDescent="0.25">
      <c r="A74" s="16"/>
      <c r="B74" s="21">
        <f>IFERROR(_xlfn.MAXIFS(SkillsData!$C:$C,SkillsData!$A:$A,$A74,SkillsData!$B:$B,B$1),"")</f>
        <v>0</v>
      </c>
      <c r="C74" s="21">
        <f>IFERROR(_xlfn.MAXIFS(SkillsData!$C:$C,SkillsData!$A:$A,$A74,SkillsData!$B:$B,C$1),"")</f>
        <v>0</v>
      </c>
      <c r="D74" s="21">
        <f>IFERROR(_xlfn.MAXIFS(SkillsData!$C:$C,SkillsData!$A:$A,$A74,SkillsData!$B:$B,D$1),"")</f>
        <v>0</v>
      </c>
      <c r="E74" s="21">
        <f>IFERROR(_xlfn.MAXIFS(SkillsData!$C:$C,SkillsData!$A:$A,$A74,SkillsData!$B:$B,E$1),"")</f>
        <v>0</v>
      </c>
      <c r="F74" s="21">
        <f>IFERROR(_xlfn.MAXIFS(SkillsData!$C:$C,SkillsData!$A:$A,$A74,SkillsData!$B:$B,F$1),"")</f>
        <v>0</v>
      </c>
      <c r="G74" s="21">
        <f>IFERROR(_xlfn.MAXIFS(SkillsData!$C:$C,SkillsData!$A:$A,$A74,SkillsData!$B:$B,G$1),"")</f>
        <v>0</v>
      </c>
      <c r="H74" s="21">
        <f>IFERROR(_xlfn.MAXIFS(SkillsData!$C:$C,SkillsData!$A:$A,$A74,SkillsData!$B:$B,H$1),"")</f>
        <v>0</v>
      </c>
      <c r="I74" s="21">
        <f>IFERROR(_xlfn.MAXIFS(SkillsData!$C:$C,SkillsData!$A:$A,$A74,SkillsData!$B:$B,I$1),"")</f>
        <v>0</v>
      </c>
      <c r="J74" s="21">
        <f>IFERROR(_xlfn.MAXIFS(SkillsData!$C:$C,SkillsData!$A:$A,$A74,SkillsData!$B:$B,J$1),"")</f>
        <v>0</v>
      </c>
      <c r="K74" s="21">
        <f>IFERROR(_xlfn.MAXIFS(SkillsData!$C:$C,SkillsData!$A:$A,$A74,SkillsData!$B:$B,K$1),"")</f>
        <v>0</v>
      </c>
      <c r="L74" s="21">
        <f>IFERROR(_xlfn.MAXIFS(SkillsData!$C:$C,SkillsData!$A:$A,$A74,SkillsData!$B:$B,L$1),"")</f>
        <v>0</v>
      </c>
      <c r="M74" s="21">
        <f>IFERROR(_xlfn.MAXIFS(SkillsData!$C:$C,SkillsData!$A:$A,$A74,SkillsData!$B:$B,M$1),"")</f>
        <v>0</v>
      </c>
      <c r="N74" s="21">
        <f>IFERROR(_xlfn.MAXIFS(SkillsData!$C:$C,SkillsData!$A:$A,$A74,SkillsData!$B:$B,N$1),"")</f>
        <v>0</v>
      </c>
      <c r="O74" s="21">
        <f>IFERROR(_xlfn.MAXIFS(SkillsData!$C:$C,SkillsData!$A:$A,$A74,SkillsData!$B:$B,O$1),"")</f>
        <v>0</v>
      </c>
      <c r="P74" s="21">
        <f>IFERROR(_xlfn.MAXIFS(SkillsData!$C:$C,SkillsData!$A:$A,$A74,SkillsData!$B:$B,P$1),"")</f>
        <v>0</v>
      </c>
      <c r="Q74" s="21">
        <f>IFERROR(_xlfn.MAXIFS(SkillsData!$C:$C,SkillsData!$A:$A,$A74,SkillsData!$B:$B,Q$1),"")</f>
        <v>0</v>
      </c>
      <c r="R74" s="21">
        <f>IFERROR(_xlfn.MAXIFS(SkillsData!$C:$C,SkillsData!$A:$A,$A74,SkillsData!$B:$B,R$1),"")</f>
        <v>0</v>
      </c>
      <c r="S74" s="21">
        <f>IFERROR(_xlfn.MAXIFS(SkillsData!$C:$C,SkillsData!$A:$A,$A74,SkillsData!$B:$B,S$1),"")</f>
        <v>0</v>
      </c>
      <c r="T74" s="21">
        <f>IFERROR(_xlfn.MAXIFS(SkillsData!$C:$C,SkillsData!$A:$A,$A74,SkillsData!$B:$B,T$1),"")</f>
        <v>0</v>
      </c>
      <c r="U74" s="21">
        <f>IFERROR(_xlfn.MAXIFS(SkillsData!$C:$C,SkillsData!$A:$A,$A74,SkillsData!$B:$B,U$1),"")</f>
        <v>0</v>
      </c>
      <c r="V74" s="21">
        <f>IFERROR(_xlfn.MAXIFS(SkillsData!$C:$C,SkillsData!$A:$A,$A74,SkillsData!$B:$B,V$1),"")</f>
        <v>0</v>
      </c>
      <c r="W74" s="21">
        <f>IFERROR(_xlfn.MAXIFS(SkillsData!$C:$C,SkillsData!$A:$A,$A74,SkillsData!$B:$B,W$1),"")</f>
        <v>0</v>
      </c>
      <c r="X74" s="21">
        <f>IFERROR(_xlfn.MAXIFS(SkillsData!$C:$C,SkillsData!$A:$A,$A74,SkillsData!$B:$B,X$1),"")</f>
        <v>0</v>
      </c>
      <c r="Y74" s="21">
        <f>IFERROR(_xlfn.MAXIFS(SkillsData!$C:$C,SkillsData!$A:$A,$A74,SkillsData!$B:$B,Y$1),"")</f>
        <v>0</v>
      </c>
      <c r="Z74" s="21">
        <f>IFERROR(_xlfn.MAXIFS(SkillsData!$C:$C,SkillsData!$A:$A,$A74,SkillsData!$B:$B,Z$1),"")</f>
        <v>0</v>
      </c>
      <c r="AA74" s="21">
        <f>IFERROR(_xlfn.MAXIFS(SkillsData!$C:$C,SkillsData!$A:$A,$A74,SkillsData!$B:$B,AA$1),"")</f>
        <v>0</v>
      </c>
      <c r="AB74" s="21">
        <f>IFERROR(_xlfn.MAXIFS(SkillsData!$C:$C,SkillsData!$A:$A,$A74,SkillsData!$B:$B,AB$1),"")</f>
        <v>0</v>
      </c>
      <c r="AC74" s="21">
        <f>IFERROR(_xlfn.MAXIFS(SkillsData!$C:$C,SkillsData!$A:$A,$A74,SkillsData!$B:$B,AC$1),"")</f>
        <v>0</v>
      </c>
      <c r="AD74" s="21">
        <f>IFERROR(_xlfn.MAXIFS(SkillsData!$C:$C,SkillsData!$A:$A,$A74,SkillsData!$B:$B,AD$1),"")</f>
        <v>0</v>
      </c>
      <c r="AE74" s="21">
        <f>IFERROR(_xlfn.MAXIFS(SkillsData!$C:$C,SkillsData!$A:$A,$A74,SkillsData!$B:$B,AE$1),"")</f>
        <v>0</v>
      </c>
      <c r="AF74" s="21">
        <f>IFERROR(_xlfn.MAXIFS(SkillsData!$C:$C,SkillsData!$A:$A,$A74,SkillsData!$B:$B,AF$1),"")</f>
        <v>0</v>
      </c>
      <c r="AG74" s="21">
        <f>IFERROR(_xlfn.MAXIFS(SkillsData!$C:$C,SkillsData!$A:$A,$A74,SkillsData!$B:$B,AG$1),"")</f>
        <v>0</v>
      </c>
      <c r="AH74" s="21">
        <f>IFERROR(_xlfn.MAXIFS(SkillsData!$C:$C,SkillsData!$A:$A,$A74,SkillsData!$B:$B,AH$1),"")</f>
        <v>0</v>
      </c>
      <c r="AI74" s="21">
        <f>IFERROR(_xlfn.MAXIFS(SkillsData!$C:$C,SkillsData!$A:$A,$A74,SkillsData!$B:$B,AI$1),"")</f>
        <v>0</v>
      </c>
      <c r="AJ74" s="21">
        <f>IFERROR(_xlfn.MAXIFS(SkillsData!$C:$C,SkillsData!$A:$A,$A74,SkillsData!$B:$B,AJ$1),"")</f>
        <v>0</v>
      </c>
      <c r="AK74" s="21">
        <f>IFERROR(_xlfn.MAXIFS(SkillsData!$C:$C,SkillsData!$A:$A,$A74,SkillsData!$B:$B,AK$1),"")</f>
        <v>0</v>
      </c>
      <c r="AL74" s="21">
        <f>IFERROR(_xlfn.MAXIFS(SkillsData!$C:$C,SkillsData!$A:$A,$A74,SkillsData!$B:$B,AL$1),"")</f>
        <v>0</v>
      </c>
      <c r="AM74" s="21">
        <f>IFERROR(_xlfn.MAXIFS(SkillsData!$C:$C,SkillsData!$A:$A,$A74,SkillsData!$B:$B,AM$1),"")</f>
        <v>0</v>
      </c>
      <c r="AN74" s="21">
        <f>IFERROR(_xlfn.MAXIFS(SkillsData!$C:$C,SkillsData!$A:$A,$A74,SkillsData!$B:$B,AN$1),"")</f>
        <v>0</v>
      </c>
      <c r="AO74" s="21">
        <f>IFERROR(_xlfn.MAXIFS(SkillsData!$C:$C,SkillsData!$A:$A,$A74,SkillsData!$B:$B,AO$1),"")</f>
        <v>0</v>
      </c>
      <c r="AP74" s="21">
        <f>IFERROR(_xlfn.MAXIFS(SkillsData!$C:$C,SkillsData!$A:$A,$A74,SkillsData!$B:$B,AP$1),"")</f>
        <v>0</v>
      </c>
      <c r="AQ74" s="21">
        <f>IFERROR(_xlfn.MAXIFS(SkillsData!$C:$C,SkillsData!$A:$A,$A74,SkillsData!$B:$B,AQ$1),"")</f>
        <v>0</v>
      </c>
      <c r="AR74" s="21">
        <f>IFERROR(_xlfn.MAXIFS(SkillsData!$C:$C,SkillsData!$A:$A,$A74,SkillsData!$B:$B,AR$1),"")</f>
        <v>0</v>
      </c>
      <c r="AS74" s="21">
        <f>IFERROR(_xlfn.MAXIFS(SkillsData!$C:$C,SkillsData!$A:$A,$A74,SkillsData!$B:$B,AS$1),"")</f>
        <v>0</v>
      </c>
      <c r="AT74" s="21">
        <f>IFERROR(_xlfn.MAXIFS(SkillsData!$C:$C,SkillsData!$A:$A,$A74,SkillsData!$B:$B,AT$1),"")</f>
        <v>0</v>
      </c>
      <c r="AU74" s="21">
        <f>IFERROR(_xlfn.MAXIFS(SkillsData!$C:$C,SkillsData!$A:$A,$A74,SkillsData!$B:$B,AU$1),"")</f>
        <v>0</v>
      </c>
      <c r="AV74" s="21">
        <f>IFERROR(_xlfn.MAXIFS(SkillsData!$C:$C,SkillsData!$A:$A,$A74,SkillsData!$B:$B,AV$1),"")</f>
        <v>0</v>
      </c>
      <c r="AW74" s="21">
        <f>IFERROR(_xlfn.MAXIFS(SkillsData!$C:$C,SkillsData!$A:$A,$A74,SkillsData!$B:$B,AW$1),"")</f>
        <v>0</v>
      </c>
      <c r="AX74" s="21">
        <f>IFERROR(_xlfn.MAXIFS(SkillsData!$C:$C,SkillsData!$A:$A,$A74,SkillsData!$B:$B,AX$1),"")</f>
        <v>0</v>
      </c>
      <c r="AY74" s="21">
        <f>IFERROR(_xlfn.MAXIFS(SkillsData!$C:$C,SkillsData!$A:$A,$A74,SkillsData!$B:$B,AY$1),"")</f>
        <v>0</v>
      </c>
    </row>
    <row r="75" spans="1:51" x14ac:dyDescent="0.25">
      <c r="A75" s="16"/>
      <c r="B75" s="21">
        <f>IFERROR(_xlfn.MAXIFS(SkillsData!$C:$C,SkillsData!$A:$A,$A75,SkillsData!$B:$B,B$1),"")</f>
        <v>0</v>
      </c>
      <c r="C75" s="21">
        <f>IFERROR(_xlfn.MAXIFS(SkillsData!$C:$C,SkillsData!$A:$A,$A75,SkillsData!$B:$B,C$1),"")</f>
        <v>0</v>
      </c>
      <c r="D75" s="21">
        <f>IFERROR(_xlfn.MAXIFS(SkillsData!$C:$C,SkillsData!$A:$A,$A75,SkillsData!$B:$B,D$1),"")</f>
        <v>0</v>
      </c>
      <c r="E75" s="21">
        <f>IFERROR(_xlfn.MAXIFS(SkillsData!$C:$C,SkillsData!$A:$A,$A75,SkillsData!$B:$B,E$1),"")</f>
        <v>0</v>
      </c>
      <c r="F75" s="21">
        <f>IFERROR(_xlfn.MAXIFS(SkillsData!$C:$C,SkillsData!$A:$A,$A75,SkillsData!$B:$B,F$1),"")</f>
        <v>0</v>
      </c>
      <c r="G75" s="21">
        <f>IFERROR(_xlfn.MAXIFS(SkillsData!$C:$C,SkillsData!$A:$A,$A75,SkillsData!$B:$B,G$1),"")</f>
        <v>0</v>
      </c>
      <c r="H75" s="21">
        <f>IFERROR(_xlfn.MAXIFS(SkillsData!$C:$C,SkillsData!$A:$A,$A75,SkillsData!$B:$B,H$1),"")</f>
        <v>0</v>
      </c>
      <c r="I75" s="21">
        <f>IFERROR(_xlfn.MAXIFS(SkillsData!$C:$C,SkillsData!$A:$A,$A75,SkillsData!$B:$B,I$1),"")</f>
        <v>0</v>
      </c>
      <c r="J75" s="21">
        <f>IFERROR(_xlfn.MAXIFS(SkillsData!$C:$C,SkillsData!$A:$A,$A75,SkillsData!$B:$B,J$1),"")</f>
        <v>0</v>
      </c>
      <c r="K75" s="21">
        <f>IFERROR(_xlfn.MAXIFS(SkillsData!$C:$C,SkillsData!$A:$A,$A75,SkillsData!$B:$B,K$1),"")</f>
        <v>0</v>
      </c>
      <c r="L75" s="21">
        <f>IFERROR(_xlfn.MAXIFS(SkillsData!$C:$C,SkillsData!$A:$A,$A75,SkillsData!$B:$B,L$1),"")</f>
        <v>0</v>
      </c>
      <c r="M75" s="21">
        <f>IFERROR(_xlfn.MAXIFS(SkillsData!$C:$C,SkillsData!$A:$A,$A75,SkillsData!$B:$B,M$1),"")</f>
        <v>0</v>
      </c>
      <c r="N75" s="21">
        <f>IFERROR(_xlfn.MAXIFS(SkillsData!$C:$C,SkillsData!$A:$A,$A75,SkillsData!$B:$B,N$1),"")</f>
        <v>0</v>
      </c>
      <c r="O75" s="21">
        <f>IFERROR(_xlfn.MAXIFS(SkillsData!$C:$C,SkillsData!$A:$A,$A75,SkillsData!$B:$B,O$1),"")</f>
        <v>0</v>
      </c>
      <c r="P75" s="21">
        <f>IFERROR(_xlfn.MAXIFS(SkillsData!$C:$C,SkillsData!$A:$A,$A75,SkillsData!$B:$B,P$1),"")</f>
        <v>0</v>
      </c>
      <c r="Q75" s="21">
        <f>IFERROR(_xlfn.MAXIFS(SkillsData!$C:$C,SkillsData!$A:$A,$A75,SkillsData!$B:$B,Q$1),"")</f>
        <v>0</v>
      </c>
      <c r="R75" s="21">
        <f>IFERROR(_xlfn.MAXIFS(SkillsData!$C:$C,SkillsData!$A:$A,$A75,SkillsData!$B:$B,R$1),"")</f>
        <v>0</v>
      </c>
      <c r="S75" s="21">
        <f>IFERROR(_xlfn.MAXIFS(SkillsData!$C:$C,SkillsData!$A:$A,$A75,SkillsData!$B:$B,S$1),"")</f>
        <v>0</v>
      </c>
      <c r="T75" s="21">
        <f>IFERROR(_xlfn.MAXIFS(SkillsData!$C:$C,SkillsData!$A:$A,$A75,SkillsData!$B:$B,T$1),"")</f>
        <v>0</v>
      </c>
      <c r="U75" s="21">
        <f>IFERROR(_xlfn.MAXIFS(SkillsData!$C:$C,SkillsData!$A:$A,$A75,SkillsData!$B:$B,U$1),"")</f>
        <v>0</v>
      </c>
      <c r="V75" s="21">
        <f>IFERROR(_xlfn.MAXIFS(SkillsData!$C:$C,SkillsData!$A:$A,$A75,SkillsData!$B:$B,V$1),"")</f>
        <v>0</v>
      </c>
      <c r="W75" s="21">
        <f>IFERROR(_xlfn.MAXIFS(SkillsData!$C:$C,SkillsData!$A:$A,$A75,SkillsData!$B:$B,W$1),"")</f>
        <v>0</v>
      </c>
      <c r="X75" s="21">
        <f>IFERROR(_xlfn.MAXIFS(SkillsData!$C:$C,SkillsData!$A:$A,$A75,SkillsData!$B:$B,X$1),"")</f>
        <v>0</v>
      </c>
      <c r="Y75" s="21">
        <f>IFERROR(_xlfn.MAXIFS(SkillsData!$C:$C,SkillsData!$A:$A,$A75,SkillsData!$B:$B,Y$1),"")</f>
        <v>0</v>
      </c>
      <c r="Z75" s="21">
        <f>IFERROR(_xlfn.MAXIFS(SkillsData!$C:$C,SkillsData!$A:$A,$A75,SkillsData!$B:$B,Z$1),"")</f>
        <v>0</v>
      </c>
      <c r="AA75" s="21">
        <f>IFERROR(_xlfn.MAXIFS(SkillsData!$C:$C,SkillsData!$A:$A,$A75,SkillsData!$B:$B,AA$1),"")</f>
        <v>0</v>
      </c>
      <c r="AB75" s="21">
        <f>IFERROR(_xlfn.MAXIFS(SkillsData!$C:$C,SkillsData!$A:$A,$A75,SkillsData!$B:$B,AB$1),"")</f>
        <v>0</v>
      </c>
      <c r="AC75" s="21">
        <f>IFERROR(_xlfn.MAXIFS(SkillsData!$C:$C,SkillsData!$A:$A,$A75,SkillsData!$B:$B,AC$1),"")</f>
        <v>0</v>
      </c>
      <c r="AD75" s="21">
        <f>IFERROR(_xlfn.MAXIFS(SkillsData!$C:$C,SkillsData!$A:$A,$A75,SkillsData!$B:$B,AD$1),"")</f>
        <v>0</v>
      </c>
      <c r="AE75" s="21">
        <f>IFERROR(_xlfn.MAXIFS(SkillsData!$C:$C,SkillsData!$A:$A,$A75,SkillsData!$B:$B,AE$1),"")</f>
        <v>0</v>
      </c>
      <c r="AF75" s="21">
        <f>IFERROR(_xlfn.MAXIFS(SkillsData!$C:$C,SkillsData!$A:$A,$A75,SkillsData!$B:$B,AF$1),"")</f>
        <v>0</v>
      </c>
      <c r="AG75" s="21">
        <f>IFERROR(_xlfn.MAXIFS(SkillsData!$C:$C,SkillsData!$A:$A,$A75,SkillsData!$B:$B,AG$1),"")</f>
        <v>0</v>
      </c>
      <c r="AH75" s="21">
        <f>IFERROR(_xlfn.MAXIFS(SkillsData!$C:$C,SkillsData!$A:$A,$A75,SkillsData!$B:$B,AH$1),"")</f>
        <v>0</v>
      </c>
      <c r="AI75" s="21">
        <f>IFERROR(_xlfn.MAXIFS(SkillsData!$C:$C,SkillsData!$A:$A,$A75,SkillsData!$B:$B,AI$1),"")</f>
        <v>0</v>
      </c>
      <c r="AJ75" s="21">
        <f>IFERROR(_xlfn.MAXIFS(SkillsData!$C:$C,SkillsData!$A:$A,$A75,SkillsData!$B:$B,AJ$1),"")</f>
        <v>0</v>
      </c>
      <c r="AK75" s="21">
        <f>IFERROR(_xlfn.MAXIFS(SkillsData!$C:$C,SkillsData!$A:$A,$A75,SkillsData!$B:$B,AK$1),"")</f>
        <v>0</v>
      </c>
      <c r="AL75" s="21">
        <f>IFERROR(_xlfn.MAXIFS(SkillsData!$C:$C,SkillsData!$A:$A,$A75,SkillsData!$B:$B,AL$1),"")</f>
        <v>0</v>
      </c>
      <c r="AM75" s="21">
        <f>IFERROR(_xlfn.MAXIFS(SkillsData!$C:$C,SkillsData!$A:$A,$A75,SkillsData!$B:$B,AM$1),"")</f>
        <v>0</v>
      </c>
      <c r="AN75" s="21">
        <f>IFERROR(_xlfn.MAXIFS(SkillsData!$C:$C,SkillsData!$A:$A,$A75,SkillsData!$B:$B,AN$1),"")</f>
        <v>0</v>
      </c>
      <c r="AO75" s="21">
        <f>IFERROR(_xlfn.MAXIFS(SkillsData!$C:$C,SkillsData!$A:$A,$A75,SkillsData!$B:$B,AO$1),"")</f>
        <v>0</v>
      </c>
      <c r="AP75" s="21">
        <f>IFERROR(_xlfn.MAXIFS(SkillsData!$C:$C,SkillsData!$A:$A,$A75,SkillsData!$B:$B,AP$1),"")</f>
        <v>0</v>
      </c>
      <c r="AQ75" s="21">
        <f>IFERROR(_xlfn.MAXIFS(SkillsData!$C:$C,SkillsData!$A:$A,$A75,SkillsData!$B:$B,AQ$1),"")</f>
        <v>0</v>
      </c>
      <c r="AR75" s="21">
        <f>IFERROR(_xlfn.MAXIFS(SkillsData!$C:$C,SkillsData!$A:$A,$A75,SkillsData!$B:$B,AR$1),"")</f>
        <v>0</v>
      </c>
      <c r="AS75" s="21">
        <f>IFERROR(_xlfn.MAXIFS(SkillsData!$C:$C,SkillsData!$A:$A,$A75,SkillsData!$B:$B,AS$1),"")</f>
        <v>0</v>
      </c>
      <c r="AT75" s="21">
        <f>IFERROR(_xlfn.MAXIFS(SkillsData!$C:$C,SkillsData!$A:$A,$A75,SkillsData!$B:$B,AT$1),"")</f>
        <v>0</v>
      </c>
      <c r="AU75" s="21">
        <f>IFERROR(_xlfn.MAXIFS(SkillsData!$C:$C,SkillsData!$A:$A,$A75,SkillsData!$B:$B,AU$1),"")</f>
        <v>0</v>
      </c>
      <c r="AV75" s="21">
        <f>IFERROR(_xlfn.MAXIFS(SkillsData!$C:$C,SkillsData!$A:$A,$A75,SkillsData!$B:$B,AV$1),"")</f>
        <v>0</v>
      </c>
      <c r="AW75" s="21">
        <f>IFERROR(_xlfn.MAXIFS(SkillsData!$C:$C,SkillsData!$A:$A,$A75,SkillsData!$B:$B,AW$1),"")</f>
        <v>0</v>
      </c>
      <c r="AX75" s="21">
        <f>IFERROR(_xlfn.MAXIFS(SkillsData!$C:$C,SkillsData!$A:$A,$A75,SkillsData!$B:$B,AX$1),"")</f>
        <v>0</v>
      </c>
      <c r="AY75" s="21">
        <f>IFERROR(_xlfn.MAXIFS(SkillsData!$C:$C,SkillsData!$A:$A,$A75,SkillsData!$B:$B,AY$1),"")</f>
        <v>0</v>
      </c>
    </row>
    <row r="76" spans="1:51" x14ac:dyDescent="0.25">
      <c r="A76" s="16"/>
      <c r="B76" s="21">
        <f>IFERROR(_xlfn.MAXIFS(SkillsData!$C:$C,SkillsData!$A:$A,$A76,SkillsData!$B:$B,B$1),"")</f>
        <v>0</v>
      </c>
      <c r="C76" s="21">
        <f>IFERROR(_xlfn.MAXIFS(SkillsData!$C:$C,SkillsData!$A:$A,$A76,SkillsData!$B:$B,C$1),"")</f>
        <v>0</v>
      </c>
      <c r="D76" s="21">
        <f>IFERROR(_xlfn.MAXIFS(SkillsData!$C:$C,SkillsData!$A:$A,$A76,SkillsData!$B:$B,D$1),"")</f>
        <v>0</v>
      </c>
      <c r="E76" s="21">
        <f>IFERROR(_xlfn.MAXIFS(SkillsData!$C:$C,SkillsData!$A:$A,$A76,SkillsData!$B:$B,E$1),"")</f>
        <v>0</v>
      </c>
      <c r="F76" s="21">
        <f>IFERROR(_xlfn.MAXIFS(SkillsData!$C:$C,SkillsData!$A:$A,$A76,SkillsData!$B:$B,F$1),"")</f>
        <v>0</v>
      </c>
      <c r="G76" s="21">
        <f>IFERROR(_xlfn.MAXIFS(SkillsData!$C:$C,SkillsData!$A:$A,$A76,SkillsData!$B:$B,G$1),"")</f>
        <v>0</v>
      </c>
      <c r="H76" s="21">
        <f>IFERROR(_xlfn.MAXIFS(SkillsData!$C:$C,SkillsData!$A:$A,$A76,SkillsData!$B:$B,H$1),"")</f>
        <v>0</v>
      </c>
      <c r="I76" s="21">
        <f>IFERROR(_xlfn.MAXIFS(SkillsData!$C:$C,SkillsData!$A:$A,$A76,SkillsData!$B:$B,I$1),"")</f>
        <v>0</v>
      </c>
      <c r="J76" s="21">
        <f>IFERROR(_xlfn.MAXIFS(SkillsData!$C:$C,SkillsData!$A:$A,$A76,SkillsData!$B:$B,J$1),"")</f>
        <v>0</v>
      </c>
      <c r="K76" s="21">
        <f>IFERROR(_xlfn.MAXIFS(SkillsData!$C:$C,SkillsData!$A:$A,$A76,SkillsData!$B:$B,K$1),"")</f>
        <v>0</v>
      </c>
      <c r="L76" s="21">
        <f>IFERROR(_xlfn.MAXIFS(SkillsData!$C:$C,SkillsData!$A:$A,$A76,SkillsData!$B:$B,L$1),"")</f>
        <v>0</v>
      </c>
      <c r="M76" s="21">
        <f>IFERROR(_xlfn.MAXIFS(SkillsData!$C:$C,SkillsData!$A:$A,$A76,SkillsData!$B:$B,M$1),"")</f>
        <v>0</v>
      </c>
      <c r="N76" s="21">
        <f>IFERROR(_xlfn.MAXIFS(SkillsData!$C:$C,SkillsData!$A:$A,$A76,SkillsData!$B:$B,N$1),"")</f>
        <v>0</v>
      </c>
      <c r="O76" s="21">
        <f>IFERROR(_xlfn.MAXIFS(SkillsData!$C:$C,SkillsData!$A:$A,$A76,SkillsData!$B:$B,O$1),"")</f>
        <v>0</v>
      </c>
      <c r="P76" s="21">
        <f>IFERROR(_xlfn.MAXIFS(SkillsData!$C:$C,SkillsData!$A:$A,$A76,SkillsData!$B:$B,P$1),"")</f>
        <v>0</v>
      </c>
      <c r="Q76" s="21">
        <f>IFERROR(_xlfn.MAXIFS(SkillsData!$C:$C,SkillsData!$A:$A,$A76,SkillsData!$B:$B,Q$1),"")</f>
        <v>0</v>
      </c>
      <c r="R76" s="21">
        <f>IFERROR(_xlfn.MAXIFS(SkillsData!$C:$C,SkillsData!$A:$A,$A76,SkillsData!$B:$B,R$1),"")</f>
        <v>0</v>
      </c>
      <c r="S76" s="21">
        <f>IFERROR(_xlfn.MAXIFS(SkillsData!$C:$C,SkillsData!$A:$A,$A76,SkillsData!$B:$B,S$1),"")</f>
        <v>0</v>
      </c>
      <c r="T76" s="21">
        <f>IFERROR(_xlfn.MAXIFS(SkillsData!$C:$C,SkillsData!$A:$A,$A76,SkillsData!$B:$B,T$1),"")</f>
        <v>0</v>
      </c>
      <c r="U76" s="21">
        <f>IFERROR(_xlfn.MAXIFS(SkillsData!$C:$C,SkillsData!$A:$A,$A76,SkillsData!$B:$B,U$1),"")</f>
        <v>0</v>
      </c>
      <c r="V76" s="21">
        <f>IFERROR(_xlfn.MAXIFS(SkillsData!$C:$C,SkillsData!$A:$A,$A76,SkillsData!$B:$B,V$1),"")</f>
        <v>0</v>
      </c>
      <c r="W76" s="21">
        <f>IFERROR(_xlfn.MAXIFS(SkillsData!$C:$C,SkillsData!$A:$A,$A76,SkillsData!$B:$B,W$1),"")</f>
        <v>0</v>
      </c>
      <c r="X76" s="21">
        <f>IFERROR(_xlfn.MAXIFS(SkillsData!$C:$C,SkillsData!$A:$A,$A76,SkillsData!$B:$B,X$1),"")</f>
        <v>0</v>
      </c>
      <c r="Y76" s="21">
        <f>IFERROR(_xlfn.MAXIFS(SkillsData!$C:$C,SkillsData!$A:$A,$A76,SkillsData!$B:$B,Y$1),"")</f>
        <v>0</v>
      </c>
      <c r="Z76" s="21">
        <f>IFERROR(_xlfn.MAXIFS(SkillsData!$C:$C,SkillsData!$A:$A,$A76,SkillsData!$B:$B,Z$1),"")</f>
        <v>0</v>
      </c>
      <c r="AA76" s="21">
        <f>IFERROR(_xlfn.MAXIFS(SkillsData!$C:$C,SkillsData!$A:$A,$A76,SkillsData!$B:$B,AA$1),"")</f>
        <v>0</v>
      </c>
      <c r="AB76" s="21">
        <f>IFERROR(_xlfn.MAXIFS(SkillsData!$C:$C,SkillsData!$A:$A,$A76,SkillsData!$B:$B,AB$1),"")</f>
        <v>0</v>
      </c>
      <c r="AC76" s="21">
        <f>IFERROR(_xlfn.MAXIFS(SkillsData!$C:$C,SkillsData!$A:$A,$A76,SkillsData!$B:$B,AC$1),"")</f>
        <v>0</v>
      </c>
      <c r="AD76" s="21">
        <f>IFERROR(_xlfn.MAXIFS(SkillsData!$C:$C,SkillsData!$A:$A,$A76,SkillsData!$B:$B,AD$1),"")</f>
        <v>0</v>
      </c>
      <c r="AE76" s="21">
        <f>IFERROR(_xlfn.MAXIFS(SkillsData!$C:$C,SkillsData!$A:$A,$A76,SkillsData!$B:$B,AE$1),"")</f>
        <v>0</v>
      </c>
      <c r="AF76" s="21">
        <f>IFERROR(_xlfn.MAXIFS(SkillsData!$C:$C,SkillsData!$A:$A,$A76,SkillsData!$B:$B,AF$1),"")</f>
        <v>0</v>
      </c>
      <c r="AG76" s="21">
        <f>IFERROR(_xlfn.MAXIFS(SkillsData!$C:$C,SkillsData!$A:$A,$A76,SkillsData!$B:$B,AG$1),"")</f>
        <v>0</v>
      </c>
      <c r="AH76" s="21">
        <f>IFERROR(_xlfn.MAXIFS(SkillsData!$C:$C,SkillsData!$A:$A,$A76,SkillsData!$B:$B,AH$1),"")</f>
        <v>0</v>
      </c>
      <c r="AI76" s="21">
        <f>IFERROR(_xlfn.MAXIFS(SkillsData!$C:$C,SkillsData!$A:$A,$A76,SkillsData!$B:$B,AI$1),"")</f>
        <v>0</v>
      </c>
      <c r="AJ76" s="21">
        <f>IFERROR(_xlfn.MAXIFS(SkillsData!$C:$C,SkillsData!$A:$A,$A76,SkillsData!$B:$B,AJ$1),"")</f>
        <v>0</v>
      </c>
      <c r="AK76" s="21">
        <f>IFERROR(_xlfn.MAXIFS(SkillsData!$C:$C,SkillsData!$A:$A,$A76,SkillsData!$B:$B,AK$1),"")</f>
        <v>0</v>
      </c>
      <c r="AL76" s="21">
        <f>IFERROR(_xlfn.MAXIFS(SkillsData!$C:$C,SkillsData!$A:$A,$A76,SkillsData!$B:$B,AL$1),"")</f>
        <v>0</v>
      </c>
      <c r="AM76" s="21">
        <f>IFERROR(_xlfn.MAXIFS(SkillsData!$C:$C,SkillsData!$A:$A,$A76,SkillsData!$B:$B,AM$1),"")</f>
        <v>0</v>
      </c>
      <c r="AN76" s="21">
        <f>IFERROR(_xlfn.MAXIFS(SkillsData!$C:$C,SkillsData!$A:$A,$A76,SkillsData!$B:$B,AN$1),"")</f>
        <v>0</v>
      </c>
      <c r="AO76" s="21">
        <f>IFERROR(_xlfn.MAXIFS(SkillsData!$C:$C,SkillsData!$A:$A,$A76,SkillsData!$B:$B,AO$1),"")</f>
        <v>0</v>
      </c>
      <c r="AP76" s="21">
        <f>IFERROR(_xlfn.MAXIFS(SkillsData!$C:$C,SkillsData!$A:$A,$A76,SkillsData!$B:$B,AP$1),"")</f>
        <v>0</v>
      </c>
      <c r="AQ76" s="21">
        <f>IFERROR(_xlfn.MAXIFS(SkillsData!$C:$C,SkillsData!$A:$A,$A76,SkillsData!$B:$B,AQ$1),"")</f>
        <v>0</v>
      </c>
      <c r="AR76" s="21">
        <f>IFERROR(_xlfn.MAXIFS(SkillsData!$C:$C,SkillsData!$A:$A,$A76,SkillsData!$B:$B,AR$1),"")</f>
        <v>0</v>
      </c>
      <c r="AS76" s="21">
        <f>IFERROR(_xlfn.MAXIFS(SkillsData!$C:$C,SkillsData!$A:$A,$A76,SkillsData!$B:$B,AS$1),"")</f>
        <v>0</v>
      </c>
      <c r="AT76" s="21">
        <f>IFERROR(_xlfn.MAXIFS(SkillsData!$C:$C,SkillsData!$A:$A,$A76,SkillsData!$B:$B,AT$1),"")</f>
        <v>0</v>
      </c>
      <c r="AU76" s="21">
        <f>IFERROR(_xlfn.MAXIFS(SkillsData!$C:$C,SkillsData!$A:$A,$A76,SkillsData!$B:$B,AU$1),"")</f>
        <v>0</v>
      </c>
      <c r="AV76" s="21">
        <f>IFERROR(_xlfn.MAXIFS(SkillsData!$C:$C,SkillsData!$A:$A,$A76,SkillsData!$B:$B,AV$1),"")</f>
        <v>0</v>
      </c>
      <c r="AW76" s="21">
        <f>IFERROR(_xlfn.MAXIFS(SkillsData!$C:$C,SkillsData!$A:$A,$A76,SkillsData!$B:$B,AW$1),"")</f>
        <v>0</v>
      </c>
      <c r="AX76" s="21">
        <f>IFERROR(_xlfn.MAXIFS(SkillsData!$C:$C,SkillsData!$A:$A,$A76,SkillsData!$B:$B,AX$1),"")</f>
        <v>0</v>
      </c>
      <c r="AY76" s="21">
        <f>IFERROR(_xlfn.MAXIFS(SkillsData!$C:$C,SkillsData!$A:$A,$A76,SkillsData!$B:$B,AY$1),"")</f>
        <v>0</v>
      </c>
    </row>
    <row r="77" spans="1:51" x14ac:dyDescent="0.25">
      <c r="A77" s="16"/>
      <c r="B77" s="21">
        <f>IFERROR(_xlfn.MAXIFS(SkillsData!$C:$C,SkillsData!$A:$A,$A77,SkillsData!$B:$B,B$1),"")</f>
        <v>0</v>
      </c>
      <c r="C77" s="21">
        <f>IFERROR(_xlfn.MAXIFS(SkillsData!$C:$C,SkillsData!$A:$A,$A77,SkillsData!$B:$B,C$1),"")</f>
        <v>0</v>
      </c>
      <c r="D77" s="21">
        <f>IFERROR(_xlfn.MAXIFS(SkillsData!$C:$C,SkillsData!$A:$A,$A77,SkillsData!$B:$B,D$1),"")</f>
        <v>0</v>
      </c>
      <c r="E77" s="21">
        <f>IFERROR(_xlfn.MAXIFS(SkillsData!$C:$C,SkillsData!$A:$A,$A77,SkillsData!$B:$B,E$1),"")</f>
        <v>0</v>
      </c>
      <c r="F77" s="21">
        <f>IFERROR(_xlfn.MAXIFS(SkillsData!$C:$C,SkillsData!$A:$A,$A77,SkillsData!$B:$B,F$1),"")</f>
        <v>0</v>
      </c>
      <c r="G77" s="21">
        <f>IFERROR(_xlfn.MAXIFS(SkillsData!$C:$C,SkillsData!$A:$A,$A77,SkillsData!$B:$B,G$1),"")</f>
        <v>0</v>
      </c>
      <c r="H77" s="21">
        <f>IFERROR(_xlfn.MAXIFS(SkillsData!$C:$C,SkillsData!$A:$A,$A77,SkillsData!$B:$B,H$1),"")</f>
        <v>0</v>
      </c>
      <c r="I77" s="21">
        <f>IFERROR(_xlfn.MAXIFS(SkillsData!$C:$C,SkillsData!$A:$A,$A77,SkillsData!$B:$B,I$1),"")</f>
        <v>0</v>
      </c>
      <c r="J77" s="21">
        <f>IFERROR(_xlfn.MAXIFS(SkillsData!$C:$C,SkillsData!$A:$A,$A77,SkillsData!$B:$B,J$1),"")</f>
        <v>0</v>
      </c>
      <c r="K77" s="21">
        <f>IFERROR(_xlfn.MAXIFS(SkillsData!$C:$C,SkillsData!$A:$A,$A77,SkillsData!$B:$B,K$1),"")</f>
        <v>0</v>
      </c>
      <c r="L77" s="21">
        <f>IFERROR(_xlfn.MAXIFS(SkillsData!$C:$C,SkillsData!$A:$A,$A77,SkillsData!$B:$B,L$1),"")</f>
        <v>0</v>
      </c>
      <c r="M77" s="21">
        <f>IFERROR(_xlfn.MAXIFS(SkillsData!$C:$C,SkillsData!$A:$A,$A77,SkillsData!$B:$B,M$1),"")</f>
        <v>0</v>
      </c>
      <c r="N77" s="21">
        <f>IFERROR(_xlfn.MAXIFS(SkillsData!$C:$C,SkillsData!$A:$A,$A77,SkillsData!$B:$B,N$1),"")</f>
        <v>0</v>
      </c>
      <c r="O77" s="21">
        <f>IFERROR(_xlfn.MAXIFS(SkillsData!$C:$C,SkillsData!$A:$A,$A77,SkillsData!$B:$B,O$1),"")</f>
        <v>0</v>
      </c>
      <c r="P77" s="21">
        <f>IFERROR(_xlfn.MAXIFS(SkillsData!$C:$C,SkillsData!$A:$A,$A77,SkillsData!$B:$B,P$1),"")</f>
        <v>0</v>
      </c>
      <c r="Q77" s="21">
        <f>IFERROR(_xlfn.MAXIFS(SkillsData!$C:$C,SkillsData!$A:$A,$A77,SkillsData!$B:$B,Q$1),"")</f>
        <v>0</v>
      </c>
      <c r="R77" s="21">
        <f>IFERROR(_xlfn.MAXIFS(SkillsData!$C:$C,SkillsData!$A:$A,$A77,SkillsData!$B:$B,R$1),"")</f>
        <v>0</v>
      </c>
      <c r="S77" s="21">
        <f>IFERROR(_xlfn.MAXIFS(SkillsData!$C:$C,SkillsData!$A:$A,$A77,SkillsData!$B:$B,S$1),"")</f>
        <v>0</v>
      </c>
      <c r="T77" s="21">
        <f>IFERROR(_xlfn.MAXIFS(SkillsData!$C:$C,SkillsData!$A:$A,$A77,SkillsData!$B:$B,T$1),"")</f>
        <v>0</v>
      </c>
      <c r="U77" s="21">
        <f>IFERROR(_xlfn.MAXIFS(SkillsData!$C:$C,SkillsData!$A:$A,$A77,SkillsData!$B:$B,U$1),"")</f>
        <v>0</v>
      </c>
      <c r="V77" s="21">
        <f>IFERROR(_xlfn.MAXIFS(SkillsData!$C:$C,SkillsData!$A:$A,$A77,SkillsData!$B:$B,V$1),"")</f>
        <v>0</v>
      </c>
      <c r="W77" s="21">
        <f>IFERROR(_xlfn.MAXIFS(SkillsData!$C:$C,SkillsData!$A:$A,$A77,SkillsData!$B:$B,W$1),"")</f>
        <v>0</v>
      </c>
      <c r="X77" s="21">
        <f>IFERROR(_xlfn.MAXIFS(SkillsData!$C:$C,SkillsData!$A:$A,$A77,SkillsData!$B:$B,X$1),"")</f>
        <v>0</v>
      </c>
      <c r="Y77" s="21">
        <f>IFERROR(_xlfn.MAXIFS(SkillsData!$C:$C,SkillsData!$A:$A,$A77,SkillsData!$B:$B,Y$1),"")</f>
        <v>0</v>
      </c>
      <c r="Z77" s="21">
        <f>IFERROR(_xlfn.MAXIFS(SkillsData!$C:$C,SkillsData!$A:$A,$A77,SkillsData!$B:$B,Z$1),"")</f>
        <v>0</v>
      </c>
      <c r="AA77" s="21">
        <f>IFERROR(_xlfn.MAXIFS(SkillsData!$C:$C,SkillsData!$A:$A,$A77,SkillsData!$B:$B,AA$1),"")</f>
        <v>0</v>
      </c>
      <c r="AB77" s="21">
        <f>IFERROR(_xlfn.MAXIFS(SkillsData!$C:$C,SkillsData!$A:$A,$A77,SkillsData!$B:$B,AB$1),"")</f>
        <v>0</v>
      </c>
      <c r="AC77" s="21">
        <f>IFERROR(_xlfn.MAXIFS(SkillsData!$C:$C,SkillsData!$A:$A,$A77,SkillsData!$B:$B,AC$1),"")</f>
        <v>0</v>
      </c>
      <c r="AD77" s="21">
        <f>IFERROR(_xlfn.MAXIFS(SkillsData!$C:$C,SkillsData!$A:$A,$A77,SkillsData!$B:$B,AD$1),"")</f>
        <v>0</v>
      </c>
      <c r="AE77" s="21">
        <f>IFERROR(_xlfn.MAXIFS(SkillsData!$C:$C,SkillsData!$A:$A,$A77,SkillsData!$B:$B,AE$1),"")</f>
        <v>0</v>
      </c>
      <c r="AF77" s="21">
        <f>IFERROR(_xlfn.MAXIFS(SkillsData!$C:$C,SkillsData!$A:$A,$A77,SkillsData!$B:$B,AF$1),"")</f>
        <v>0</v>
      </c>
      <c r="AG77" s="21">
        <f>IFERROR(_xlfn.MAXIFS(SkillsData!$C:$C,SkillsData!$A:$A,$A77,SkillsData!$B:$B,AG$1),"")</f>
        <v>0</v>
      </c>
      <c r="AH77" s="21">
        <f>IFERROR(_xlfn.MAXIFS(SkillsData!$C:$C,SkillsData!$A:$A,$A77,SkillsData!$B:$B,AH$1),"")</f>
        <v>0</v>
      </c>
      <c r="AI77" s="21">
        <f>IFERROR(_xlfn.MAXIFS(SkillsData!$C:$C,SkillsData!$A:$A,$A77,SkillsData!$B:$B,AI$1),"")</f>
        <v>0</v>
      </c>
      <c r="AJ77" s="21">
        <f>IFERROR(_xlfn.MAXIFS(SkillsData!$C:$C,SkillsData!$A:$A,$A77,SkillsData!$B:$B,AJ$1),"")</f>
        <v>0</v>
      </c>
      <c r="AK77" s="21">
        <f>IFERROR(_xlfn.MAXIFS(SkillsData!$C:$C,SkillsData!$A:$A,$A77,SkillsData!$B:$B,AK$1),"")</f>
        <v>0</v>
      </c>
      <c r="AL77" s="21">
        <f>IFERROR(_xlfn.MAXIFS(SkillsData!$C:$C,SkillsData!$A:$A,$A77,SkillsData!$B:$B,AL$1),"")</f>
        <v>0</v>
      </c>
      <c r="AM77" s="21">
        <f>IFERROR(_xlfn.MAXIFS(SkillsData!$C:$C,SkillsData!$A:$A,$A77,SkillsData!$B:$B,AM$1),"")</f>
        <v>0</v>
      </c>
      <c r="AN77" s="21">
        <f>IFERROR(_xlfn.MAXIFS(SkillsData!$C:$C,SkillsData!$A:$A,$A77,SkillsData!$B:$B,AN$1),"")</f>
        <v>0</v>
      </c>
      <c r="AO77" s="21">
        <f>IFERROR(_xlfn.MAXIFS(SkillsData!$C:$C,SkillsData!$A:$A,$A77,SkillsData!$B:$B,AO$1),"")</f>
        <v>0</v>
      </c>
      <c r="AP77" s="21">
        <f>IFERROR(_xlfn.MAXIFS(SkillsData!$C:$C,SkillsData!$A:$A,$A77,SkillsData!$B:$B,AP$1),"")</f>
        <v>0</v>
      </c>
      <c r="AQ77" s="21">
        <f>IFERROR(_xlfn.MAXIFS(SkillsData!$C:$C,SkillsData!$A:$A,$A77,SkillsData!$B:$B,AQ$1),"")</f>
        <v>0</v>
      </c>
      <c r="AR77" s="21">
        <f>IFERROR(_xlfn.MAXIFS(SkillsData!$C:$C,SkillsData!$A:$A,$A77,SkillsData!$B:$B,AR$1),"")</f>
        <v>0</v>
      </c>
      <c r="AS77" s="21">
        <f>IFERROR(_xlfn.MAXIFS(SkillsData!$C:$C,SkillsData!$A:$A,$A77,SkillsData!$B:$B,AS$1),"")</f>
        <v>0</v>
      </c>
      <c r="AT77" s="21">
        <f>IFERROR(_xlfn.MAXIFS(SkillsData!$C:$C,SkillsData!$A:$A,$A77,SkillsData!$B:$B,AT$1),"")</f>
        <v>0</v>
      </c>
      <c r="AU77" s="21">
        <f>IFERROR(_xlfn.MAXIFS(SkillsData!$C:$C,SkillsData!$A:$A,$A77,SkillsData!$B:$B,AU$1),"")</f>
        <v>0</v>
      </c>
      <c r="AV77" s="21">
        <f>IFERROR(_xlfn.MAXIFS(SkillsData!$C:$C,SkillsData!$A:$A,$A77,SkillsData!$B:$B,AV$1),"")</f>
        <v>0</v>
      </c>
      <c r="AW77" s="21">
        <f>IFERROR(_xlfn.MAXIFS(SkillsData!$C:$C,SkillsData!$A:$A,$A77,SkillsData!$B:$B,AW$1),"")</f>
        <v>0</v>
      </c>
      <c r="AX77" s="21">
        <f>IFERROR(_xlfn.MAXIFS(SkillsData!$C:$C,SkillsData!$A:$A,$A77,SkillsData!$B:$B,AX$1),"")</f>
        <v>0</v>
      </c>
      <c r="AY77" s="21">
        <f>IFERROR(_xlfn.MAXIFS(SkillsData!$C:$C,SkillsData!$A:$A,$A77,SkillsData!$B:$B,AY$1),"")</f>
        <v>0</v>
      </c>
    </row>
    <row r="78" spans="1:51" x14ac:dyDescent="0.25">
      <c r="A78" s="16"/>
      <c r="B78" s="21">
        <f>IFERROR(_xlfn.MAXIFS(SkillsData!$C:$C,SkillsData!$A:$A,$A78,SkillsData!$B:$B,B$1),"")</f>
        <v>0</v>
      </c>
      <c r="C78" s="21">
        <f>IFERROR(_xlfn.MAXIFS(SkillsData!$C:$C,SkillsData!$A:$A,$A78,SkillsData!$B:$B,C$1),"")</f>
        <v>0</v>
      </c>
      <c r="D78" s="21">
        <f>IFERROR(_xlfn.MAXIFS(SkillsData!$C:$C,SkillsData!$A:$A,$A78,SkillsData!$B:$B,D$1),"")</f>
        <v>0</v>
      </c>
      <c r="E78" s="21">
        <f>IFERROR(_xlfn.MAXIFS(SkillsData!$C:$C,SkillsData!$A:$A,$A78,SkillsData!$B:$B,E$1),"")</f>
        <v>0</v>
      </c>
      <c r="F78" s="21">
        <f>IFERROR(_xlfn.MAXIFS(SkillsData!$C:$C,SkillsData!$A:$A,$A78,SkillsData!$B:$B,F$1),"")</f>
        <v>0</v>
      </c>
      <c r="G78" s="21">
        <f>IFERROR(_xlfn.MAXIFS(SkillsData!$C:$C,SkillsData!$A:$A,$A78,SkillsData!$B:$B,G$1),"")</f>
        <v>0</v>
      </c>
      <c r="H78" s="21">
        <f>IFERROR(_xlfn.MAXIFS(SkillsData!$C:$C,SkillsData!$A:$A,$A78,SkillsData!$B:$B,H$1),"")</f>
        <v>0</v>
      </c>
      <c r="I78" s="21">
        <f>IFERROR(_xlfn.MAXIFS(SkillsData!$C:$C,SkillsData!$A:$A,$A78,SkillsData!$B:$B,I$1),"")</f>
        <v>0</v>
      </c>
      <c r="J78" s="21">
        <f>IFERROR(_xlfn.MAXIFS(SkillsData!$C:$C,SkillsData!$A:$A,$A78,SkillsData!$B:$B,J$1),"")</f>
        <v>0</v>
      </c>
      <c r="K78" s="21">
        <f>IFERROR(_xlfn.MAXIFS(SkillsData!$C:$C,SkillsData!$A:$A,$A78,SkillsData!$B:$B,K$1),"")</f>
        <v>0</v>
      </c>
      <c r="L78" s="21">
        <f>IFERROR(_xlfn.MAXIFS(SkillsData!$C:$C,SkillsData!$A:$A,$A78,SkillsData!$B:$B,L$1),"")</f>
        <v>0</v>
      </c>
      <c r="M78" s="21">
        <f>IFERROR(_xlfn.MAXIFS(SkillsData!$C:$C,SkillsData!$A:$A,$A78,SkillsData!$B:$B,M$1),"")</f>
        <v>0</v>
      </c>
      <c r="N78" s="21">
        <f>IFERROR(_xlfn.MAXIFS(SkillsData!$C:$C,SkillsData!$A:$A,$A78,SkillsData!$B:$B,N$1),"")</f>
        <v>0</v>
      </c>
      <c r="O78" s="21">
        <f>IFERROR(_xlfn.MAXIFS(SkillsData!$C:$C,SkillsData!$A:$A,$A78,SkillsData!$B:$B,O$1),"")</f>
        <v>0</v>
      </c>
      <c r="P78" s="21">
        <f>IFERROR(_xlfn.MAXIFS(SkillsData!$C:$C,SkillsData!$A:$A,$A78,SkillsData!$B:$B,P$1),"")</f>
        <v>0</v>
      </c>
      <c r="Q78" s="21">
        <f>IFERROR(_xlfn.MAXIFS(SkillsData!$C:$C,SkillsData!$A:$A,$A78,SkillsData!$B:$B,Q$1),"")</f>
        <v>0</v>
      </c>
      <c r="R78" s="21">
        <f>IFERROR(_xlfn.MAXIFS(SkillsData!$C:$C,SkillsData!$A:$A,$A78,SkillsData!$B:$B,R$1),"")</f>
        <v>0</v>
      </c>
      <c r="S78" s="21">
        <f>IFERROR(_xlfn.MAXIFS(SkillsData!$C:$C,SkillsData!$A:$A,$A78,SkillsData!$B:$B,S$1),"")</f>
        <v>0</v>
      </c>
      <c r="T78" s="21">
        <f>IFERROR(_xlfn.MAXIFS(SkillsData!$C:$C,SkillsData!$A:$A,$A78,SkillsData!$B:$B,T$1),"")</f>
        <v>0</v>
      </c>
      <c r="U78" s="21">
        <f>IFERROR(_xlfn.MAXIFS(SkillsData!$C:$C,SkillsData!$A:$A,$A78,SkillsData!$B:$B,U$1),"")</f>
        <v>0</v>
      </c>
      <c r="V78" s="21">
        <f>IFERROR(_xlfn.MAXIFS(SkillsData!$C:$C,SkillsData!$A:$A,$A78,SkillsData!$B:$B,V$1),"")</f>
        <v>0</v>
      </c>
      <c r="W78" s="21">
        <f>IFERROR(_xlfn.MAXIFS(SkillsData!$C:$C,SkillsData!$A:$A,$A78,SkillsData!$B:$B,W$1),"")</f>
        <v>0</v>
      </c>
      <c r="X78" s="21">
        <f>IFERROR(_xlfn.MAXIFS(SkillsData!$C:$C,SkillsData!$A:$A,$A78,SkillsData!$B:$B,X$1),"")</f>
        <v>0</v>
      </c>
      <c r="Y78" s="21">
        <f>IFERROR(_xlfn.MAXIFS(SkillsData!$C:$C,SkillsData!$A:$A,$A78,SkillsData!$B:$B,Y$1),"")</f>
        <v>0</v>
      </c>
      <c r="Z78" s="21">
        <f>IFERROR(_xlfn.MAXIFS(SkillsData!$C:$C,SkillsData!$A:$A,$A78,SkillsData!$B:$B,Z$1),"")</f>
        <v>0</v>
      </c>
      <c r="AA78" s="21">
        <f>IFERROR(_xlfn.MAXIFS(SkillsData!$C:$C,SkillsData!$A:$A,$A78,SkillsData!$B:$B,AA$1),"")</f>
        <v>0</v>
      </c>
      <c r="AB78" s="21">
        <f>IFERROR(_xlfn.MAXIFS(SkillsData!$C:$C,SkillsData!$A:$A,$A78,SkillsData!$B:$B,AB$1),"")</f>
        <v>0</v>
      </c>
      <c r="AC78" s="21">
        <f>IFERROR(_xlfn.MAXIFS(SkillsData!$C:$C,SkillsData!$A:$A,$A78,SkillsData!$B:$B,AC$1),"")</f>
        <v>0</v>
      </c>
      <c r="AD78" s="21">
        <f>IFERROR(_xlfn.MAXIFS(SkillsData!$C:$C,SkillsData!$A:$A,$A78,SkillsData!$B:$B,AD$1),"")</f>
        <v>0</v>
      </c>
      <c r="AE78" s="21">
        <f>IFERROR(_xlfn.MAXIFS(SkillsData!$C:$C,SkillsData!$A:$A,$A78,SkillsData!$B:$B,AE$1),"")</f>
        <v>0</v>
      </c>
      <c r="AF78" s="21">
        <f>IFERROR(_xlfn.MAXIFS(SkillsData!$C:$C,SkillsData!$A:$A,$A78,SkillsData!$B:$B,AF$1),"")</f>
        <v>0</v>
      </c>
      <c r="AG78" s="21">
        <f>IFERROR(_xlfn.MAXIFS(SkillsData!$C:$C,SkillsData!$A:$A,$A78,SkillsData!$B:$B,AG$1),"")</f>
        <v>0</v>
      </c>
      <c r="AH78" s="21">
        <f>IFERROR(_xlfn.MAXIFS(SkillsData!$C:$C,SkillsData!$A:$A,$A78,SkillsData!$B:$B,AH$1),"")</f>
        <v>0</v>
      </c>
      <c r="AI78" s="21">
        <f>IFERROR(_xlfn.MAXIFS(SkillsData!$C:$C,SkillsData!$A:$A,$A78,SkillsData!$B:$B,AI$1),"")</f>
        <v>0</v>
      </c>
      <c r="AJ78" s="21">
        <f>IFERROR(_xlfn.MAXIFS(SkillsData!$C:$C,SkillsData!$A:$A,$A78,SkillsData!$B:$B,AJ$1),"")</f>
        <v>0</v>
      </c>
      <c r="AK78" s="21">
        <f>IFERROR(_xlfn.MAXIFS(SkillsData!$C:$C,SkillsData!$A:$A,$A78,SkillsData!$B:$B,AK$1),"")</f>
        <v>0</v>
      </c>
      <c r="AL78" s="21">
        <f>IFERROR(_xlfn.MAXIFS(SkillsData!$C:$C,SkillsData!$A:$A,$A78,SkillsData!$B:$B,AL$1),"")</f>
        <v>0</v>
      </c>
      <c r="AM78" s="21">
        <f>IFERROR(_xlfn.MAXIFS(SkillsData!$C:$C,SkillsData!$A:$A,$A78,SkillsData!$B:$B,AM$1),"")</f>
        <v>0</v>
      </c>
      <c r="AN78" s="21">
        <f>IFERROR(_xlfn.MAXIFS(SkillsData!$C:$C,SkillsData!$A:$A,$A78,SkillsData!$B:$B,AN$1),"")</f>
        <v>0</v>
      </c>
      <c r="AO78" s="21">
        <f>IFERROR(_xlfn.MAXIFS(SkillsData!$C:$C,SkillsData!$A:$A,$A78,SkillsData!$B:$B,AO$1),"")</f>
        <v>0</v>
      </c>
      <c r="AP78" s="21">
        <f>IFERROR(_xlfn.MAXIFS(SkillsData!$C:$C,SkillsData!$A:$A,$A78,SkillsData!$B:$B,AP$1),"")</f>
        <v>0</v>
      </c>
      <c r="AQ78" s="21">
        <f>IFERROR(_xlfn.MAXIFS(SkillsData!$C:$C,SkillsData!$A:$A,$A78,SkillsData!$B:$B,AQ$1),"")</f>
        <v>0</v>
      </c>
      <c r="AR78" s="21">
        <f>IFERROR(_xlfn.MAXIFS(SkillsData!$C:$C,SkillsData!$A:$A,$A78,SkillsData!$B:$B,AR$1),"")</f>
        <v>0</v>
      </c>
      <c r="AS78" s="21">
        <f>IFERROR(_xlfn.MAXIFS(SkillsData!$C:$C,SkillsData!$A:$A,$A78,SkillsData!$B:$B,AS$1),"")</f>
        <v>0</v>
      </c>
      <c r="AT78" s="21">
        <f>IFERROR(_xlfn.MAXIFS(SkillsData!$C:$C,SkillsData!$A:$A,$A78,SkillsData!$B:$B,AT$1),"")</f>
        <v>0</v>
      </c>
      <c r="AU78" s="21">
        <f>IFERROR(_xlfn.MAXIFS(SkillsData!$C:$C,SkillsData!$A:$A,$A78,SkillsData!$B:$B,AU$1),"")</f>
        <v>0</v>
      </c>
      <c r="AV78" s="21">
        <f>IFERROR(_xlfn.MAXIFS(SkillsData!$C:$C,SkillsData!$A:$A,$A78,SkillsData!$B:$B,AV$1),"")</f>
        <v>0</v>
      </c>
      <c r="AW78" s="21">
        <f>IFERROR(_xlfn.MAXIFS(SkillsData!$C:$C,SkillsData!$A:$A,$A78,SkillsData!$B:$B,AW$1),"")</f>
        <v>0</v>
      </c>
      <c r="AX78" s="21">
        <f>IFERROR(_xlfn.MAXIFS(SkillsData!$C:$C,SkillsData!$A:$A,$A78,SkillsData!$B:$B,AX$1),"")</f>
        <v>0</v>
      </c>
      <c r="AY78" s="21">
        <f>IFERROR(_xlfn.MAXIFS(SkillsData!$C:$C,SkillsData!$A:$A,$A78,SkillsData!$B:$B,AY$1),"")</f>
        <v>0</v>
      </c>
    </row>
    <row r="79" spans="1:51" x14ac:dyDescent="0.25">
      <c r="A79" s="16"/>
      <c r="B79" s="21">
        <f>IFERROR(_xlfn.MAXIFS(SkillsData!$C:$C,SkillsData!$A:$A,$A79,SkillsData!$B:$B,B$1),"")</f>
        <v>0</v>
      </c>
      <c r="C79" s="21">
        <f>IFERROR(_xlfn.MAXIFS(SkillsData!$C:$C,SkillsData!$A:$A,$A79,SkillsData!$B:$B,C$1),"")</f>
        <v>0</v>
      </c>
      <c r="D79" s="21">
        <f>IFERROR(_xlfn.MAXIFS(SkillsData!$C:$C,SkillsData!$A:$A,$A79,SkillsData!$B:$B,D$1),"")</f>
        <v>0</v>
      </c>
      <c r="E79" s="21">
        <f>IFERROR(_xlfn.MAXIFS(SkillsData!$C:$C,SkillsData!$A:$A,$A79,SkillsData!$B:$B,E$1),"")</f>
        <v>0</v>
      </c>
      <c r="F79" s="21">
        <f>IFERROR(_xlfn.MAXIFS(SkillsData!$C:$C,SkillsData!$A:$A,$A79,SkillsData!$B:$B,F$1),"")</f>
        <v>0</v>
      </c>
      <c r="G79" s="21">
        <f>IFERROR(_xlfn.MAXIFS(SkillsData!$C:$C,SkillsData!$A:$A,$A79,SkillsData!$B:$B,G$1),"")</f>
        <v>0</v>
      </c>
      <c r="H79" s="21">
        <f>IFERROR(_xlfn.MAXIFS(SkillsData!$C:$C,SkillsData!$A:$A,$A79,SkillsData!$B:$B,H$1),"")</f>
        <v>0</v>
      </c>
      <c r="I79" s="21">
        <f>IFERROR(_xlfn.MAXIFS(SkillsData!$C:$C,SkillsData!$A:$A,$A79,SkillsData!$B:$B,I$1),"")</f>
        <v>0</v>
      </c>
      <c r="J79" s="21">
        <f>IFERROR(_xlfn.MAXIFS(SkillsData!$C:$C,SkillsData!$A:$A,$A79,SkillsData!$B:$B,J$1),"")</f>
        <v>0</v>
      </c>
      <c r="K79" s="21">
        <f>IFERROR(_xlfn.MAXIFS(SkillsData!$C:$C,SkillsData!$A:$A,$A79,SkillsData!$B:$B,K$1),"")</f>
        <v>0</v>
      </c>
      <c r="L79" s="21">
        <f>IFERROR(_xlfn.MAXIFS(SkillsData!$C:$C,SkillsData!$A:$A,$A79,SkillsData!$B:$B,L$1),"")</f>
        <v>0</v>
      </c>
      <c r="M79" s="21">
        <f>IFERROR(_xlfn.MAXIFS(SkillsData!$C:$C,SkillsData!$A:$A,$A79,SkillsData!$B:$B,M$1),"")</f>
        <v>0</v>
      </c>
      <c r="N79" s="21">
        <f>IFERROR(_xlfn.MAXIFS(SkillsData!$C:$C,SkillsData!$A:$A,$A79,SkillsData!$B:$B,N$1),"")</f>
        <v>0</v>
      </c>
      <c r="O79" s="21">
        <f>IFERROR(_xlfn.MAXIFS(SkillsData!$C:$C,SkillsData!$A:$A,$A79,SkillsData!$B:$B,O$1),"")</f>
        <v>0</v>
      </c>
      <c r="P79" s="21">
        <f>IFERROR(_xlfn.MAXIFS(SkillsData!$C:$C,SkillsData!$A:$A,$A79,SkillsData!$B:$B,P$1),"")</f>
        <v>0</v>
      </c>
      <c r="Q79" s="21">
        <f>IFERROR(_xlfn.MAXIFS(SkillsData!$C:$C,SkillsData!$A:$A,$A79,SkillsData!$B:$B,Q$1),"")</f>
        <v>0</v>
      </c>
      <c r="R79" s="21">
        <f>IFERROR(_xlfn.MAXIFS(SkillsData!$C:$C,SkillsData!$A:$A,$A79,SkillsData!$B:$B,R$1),"")</f>
        <v>0</v>
      </c>
      <c r="S79" s="21">
        <f>IFERROR(_xlfn.MAXIFS(SkillsData!$C:$C,SkillsData!$A:$A,$A79,SkillsData!$B:$B,S$1),"")</f>
        <v>0</v>
      </c>
      <c r="T79" s="21">
        <f>IFERROR(_xlfn.MAXIFS(SkillsData!$C:$C,SkillsData!$A:$A,$A79,SkillsData!$B:$B,T$1),"")</f>
        <v>0</v>
      </c>
      <c r="U79" s="21">
        <f>IFERROR(_xlfn.MAXIFS(SkillsData!$C:$C,SkillsData!$A:$A,$A79,SkillsData!$B:$B,U$1),"")</f>
        <v>0</v>
      </c>
      <c r="V79" s="21">
        <f>IFERROR(_xlfn.MAXIFS(SkillsData!$C:$C,SkillsData!$A:$A,$A79,SkillsData!$B:$B,V$1),"")</f>
        <v>0</v>
      </c>
      <c r="W79" s="21">
        <f>IFERROR(_xlfn.MAXIFS(SkillsData!$C:$C,SkillsData!$A:$A,$A79,SkillsData!$B:$B,W$1),"")</f>
        <v>0</v>
      </c>
      <c r="X79" s="21">
        <f>IFERROR(_xlfn.MAXIFS(SkillsData!$C:$C,SkillsData!$A:$A,$A79,SkillsData!$B:$B,X$1),"")</f>
        <v>0</v>
      </c>
      <c r="Y79" s="21">
        <f>IFERROR(_xlfn.MAXIFS(SkillsData!$C:$C,SkillsData!$A:$A,$A79,SkillsData!$B:$B,Y$1),"")</f>
        <v>0</v>
      </c>
      <c r="Z79" s="21">
        <f>IFERROR(_xlfn.MAXIFS(SkillsData!$C:$C,SkillsData!$A:$A,$A79,SkillsData!$B:$B,Z$1),"")</f>
        <v>0</v>
      </c>
      <c r="AA79" s="21">
        <f>IFERROR(_xlfn.MAXIFS(SkillsData!$C:$C,SkillsData!$A:$A,$A79,SkillsData!$B:$B,AA$1),"")</f>
        <v>0</v>
      </c>
      <c r="AB79" s="21">
        <f>IFERROR(_xlfn.MAXIFS(SkillsData!$C:$C,SkillsData!$A:$A,$A79,SkillsData!$B:$B,AB$1),"")</f>
        <v>0</v>
      </c>
      <c r="AC79" s="21">
        <f>IFERROR(_xlfn.MAXIFS(SkillsData!$C:$C,SkillsData!$A:$A,$A79,SkillsData!$B:$B,AC$1),"")</f>
        <v>0</v>
      </c>
      <c r="AD79" s="21">
        <f>IFERROR(_xlfn.MAXIFS(SkillsData!$C:$C,SkillsData!$A:$A,$A79,SkillsData!$B:$B,AD$1),"")</f>
        <v>0</v>
      </c>
      <c r="AE79" s="21">
        <f>IFERROR(_xlfn.MAXIFS(SkillsData!$C:$C,SkillsData!$A:$A,$A79,SkillsData!$B:$B,AE$1),"")</f>
        <v>0</v>
      </c>
      <c r="AF79" s="21">
        <f>IFERROR(_xlfn.MAXIFS(SkillsData!$C:$C,SkillsData!$A:$A,$A79,SkillsData!$B:$B,AF$1),"")</f>
        <v>0</v>
      </c>
      <c r="AG79" s="21">
        <f>IFERROR(_xlfn.MAXIFS(SkillsData!$C:$C,SkillsData!$A:$A,$A79,SkillsData!$B:$B,AG$1),"")</f>
        <v>0</v>
      </c>
      <c r="AH79" s="21">
        <f>IFERROR(_xlfn.MAXIFS(SkillsData!$C:$C,SkillsData!$A:$A,$A79,SkillsData!$B:$B,AH$1),"")</f>
        <v>0</v>
      </c>
      <c r="AI79" s="21">
        <f>IFERROR(_xlfn.MAXIFS(SkillsData!$C:$C,SkillsData!$A:$A,$A79,SkillsData!$B:$B,AI$1),"")</f>
        <v>0</v>
      </c>
      <c r="AJ79" s="21">
        <f>IFERROR(_xlfn.MAXIFS(SkillsData!$C:$C,SkillsData!$A:$A,$A79,SkillsData!$B:$B,AJ$1),"")</f>
        <v>0</v>
      </c>
      <c r="AK79" s="21">
        <f>IFERROR(_xlfn.MAXIFS(SkillsData!$C:$C,SkillsData!$A:$A,$A79,SkillsData!$B:$B,AK$1),"")</f>
        <v>0</v>
      </c>
      <c r="AL79" s="21">
        <f>IFERROR(_xlfn.MAXIFS(SkillsData!$C:$C,SkillsData!$A:$A,$A79,SkillsData!$B:$B,AL$1),"")</f>
        <v>0</v>
      </c>
      <c r="AM79" s="21">
        <f>IFERROR(_xlfn.MAXIFS(SkillsData!$C:$C,SkillsData!$A:$A,$A79,SkillsData!$B:$B,AM$1),"")</f>
        <v>0</v>
      </c>
      <c r="AN79" s="21">
        <f>IFERROR(_xlfn.MAXIFS(SkillsData!$C:$C,SkillsData!$A:$A,$A79,SkillsData!$B:$B,AN$1),"")</f>
        <v>0</v>
      </c>
      <c r="AO79" s="21">
        <f>IFERROR(_xlfn.MAXIFS(SkillsData!$C:$C,SkillsData!$A:$A,$A79,SkillsData!$B:$B,AO$1),"")</f>
        <v>0</v>
      </c>
      <c r="AP79" s="21">
        <f>IFERROR(_xlfn.MAXIFS(SkillsData!$C:$C,SkillsData!$A:$A,$A79,SkillsData!$B:$B,AP$1),"")</f>
        <v>0</v>
      </c>
      <c r="AQ79" s="21">
        <f>IFERROR(_xlfn.MAXIFS(SkillsData!$C:$C,SkillsData!$A:$A,$A79,SkillsData!$B:$B,AQ$1),"")</f>
        <v>0</v>
      </c>
      <c r="AR79" s="21">
        <f>IFERROR(_xlfn.MAXIFS(SkillsData!$C:$C,SkillsData!$A:$A,$A79,SkillsData!$B:$B,AR$1),"")</f>
        <v>0</v>
      </c>
      <c r="AS79" s="21">
        <f>IFERROR(_xlfn.MAXIFS(SkillsData!$C:$C,SkillsData!$A:$A,$A79,SkillsData!$B:$B,AS$1),"")</f>
        <v>0</v>
      </c>
      <c r="AT79" s="21">
        <f>IFERROR(_xlfn.MAXIFS(SkillsData!$C:$C,SkillsData!$A:$A,$A79,SkillsData!$B:$B,AT$1),"")</f>
        <v>0</v>
      </c>
      <c r="AU79" s="21">
        <f>IFERROR(_xlfn.MAXIFS(SkillsData!$C:$C,SkillsData!$A:$A,$A79,SkillsData!$B:$B,AU$1),"")</f>
        <v>0</v>
      </c>
      <c r="AV79" s="21">
        <f>IFERROR(_xlfn.MAXIFS(SkillsData!$C:$C,SkillsData!$A:$A,$A79,SkillsData!$B:$B,AV$1),"")</f>
        <v>0</v>
      </c>
      <c r="AW79" s="21">
        <f>IFERROR(_xlfn.MAXIFS(SkillsData!$C:$C,SkillsData!$A:$A,$A79,SkillsData!$B:$B,AW$1),"")</f>
        <v>0</v>
      </c>
      <c r="AX79" s="21">
        <f>IFERROR(_xlfn.MAXIFS(SkillsData!$C:$C,SkillsData!$A:$A,$A79,SkillsData!$B:$B,AX$1),"")</f>
        <v>0</v>
      </c>
      <c r="AY79" s="21">
        <f>IFERROR(_xlfn.MAXIFS(SkillsData!$C:$C,SkillsData!$A:$A,$A79,SkillsData!$B:$B,AY$1),"")</f>
        <v>0</v>
      </c>
    </row>
    <row r="80" spans="1:51" x14ac:dyDescent="0.25">
      <c r="A80" s="16"/>
      <c r="B80" s="21">
        <f>IFERROR(_xlfn.MAXIFS(SkillsData!$C:$C,SkillsData!$A:$A,$A80,SkillsData!$B:$B,B$1),"")</f>
        <v>0</v>
      </c>
      <c r="C80" s="21">
        <f>IFERROR(_xlfn.MAXIFS(SkillsData!$C:$C,SkillsData!$A:$A,$A80,SkillsData!$B:$B,C$1),"")</f>
        <v>0</v>
      </c>
      <c r="D80" s="21">
        <f>IFERROR(_xlfn.MAXIFS(SkillsData!$C:$C,SkillsData!$A:$A,$A80,SkillsData!$B:$B,D$1),"")</f>
        <v>0</v>
      </c>
      <c r="E80" s="21">
        <f>IFERROR(_xlfn.MAXIFS(SkillsData!$C:$C,SkillsData!$A:$A,$A80,SkillsData!$B:$B,E$1),"")</f>
        <v>0</v>
      </c>
      <c r="F80" s="21">
        <f>IFERROR(_xlfn.MAXIFS(SkillsData!$C:$C,SkillsData!$A:$A,$A80,SkillsData!$B:$B,F$1),"")</f>
        <v>0</v>
      </c>
      <c r="G80" s="21">
        <f>IFERROR(_xlfn.MAXIFS(SkillsData!$C:$C,SkillsData!$A:$A,$A80,SkillsData!$B:$B,G$1),"")</f>
        <v>0</v>
      </c>
      <c r="H80" s="21">
        <f>IFERROR(_xlfn.MAXIFS(SkillsData!$C:$C,SkillsData!$A:$A,$A80,SkillsData!$B:$B,H$1),"")</f>
        <v>0</v>
      </c>
      <c r="I80" s="21">
        <f>IFERROR(_xlfn.MAXIFS(SkillsData!$C:$C,SkillsData!$A:$A,$A80,SkillsData!$B:$B,I$1),"")</f>
        <v>0</v>
      </c>
      <c r="J80" s="21">
        <f>IFERROR(_xlfn.MAXIFS(SkillsData!$C:$C,SkillsData!$A:$A,$A80,SkillsData!$B:$B,J$1),"")</f>
        <v>0</v>
      </c>
      <c r="K80" s="21">
        <f>IFERROR(_xlfn.MAXIFS(SkillsData!$C:$C,SkillsData!$A:$A,$A80,SkillsData!$B:$B,K$1),"")</f>
        <v>0</v>
      </c>
      <c r="L80" s="21">
        <f>IFERROR(_xlfn.MAXIFS(SkillsData!$C:$C,SkillsData!$A:$A,$A80,SkillsData!$B:$B,L$1),"")</f>
        <v>0</v>
      </c>
      <c r="M80" s="21">
        <f>IFERROR(_xlfn.MAXIFS(SkillsData!$C:$C,SkillsData!$A:$A,$A80,SkillsData!$B:$B,M$1),"")</f>
        <v>0</v>
      </c>
      <c r="N80" s="21">
        <f>IFERROR(_xlfn.MAXIFS(SkillsData!$C:$C,SkillsData!$A:$A,$A80,SkillsData!$B:$B,N$1),"")</f>
        <v>0</v>
      </c>
      <c r="O80" s="21">
        <f>IFERROR(_xlfn.MAXIFS(SkillsData!$C:$C,SkillsData!$A:$A,$A80,SkillsData!$B:$B,O$1),"")</f>
        <v>0</v>
      </c>
      <c r="P80" s="21">
        <f>IFERROR(_xlfn.MAXIFS(SkillsData!$C:$C,SkillsData!$A:$A,$A80,SkillsData!$B:$B,P$1),"")</f>
        <v>0</v>
      </c>
      <c r="Q80" s="21">
        <f>IFERROR(_xlfn.MAXIFS(SkillsData!$C:$C,SkillsData!$A:$A,$A80,SkillsData!$B:$B,Q$1),"")</f>
        <v>0</v>
      </c>
      <c r="R80" s="21">
        <f>IFERROR(_xlfn.MAXIFS(SkillsData!$C:$C,SkillsData!$A:$A,$A80,SkillsData!$B:$B,R$1),"")</f>
        <v>0</v>
      </c>
      <c r="S80" s="21">
        <f>IFERROR(_xlfn.MAXIFS(SkillsData!$C:$C,SkillsData!$A:$A,$A80,SkillsData!$B:$B,S$1),"")</f>
        <v>0</v>
      </c>
      <c r="T80" s="21">
        <f>IFERROR(_xlfn.MAXIFS(SkillsData!$C:$C,SkillsData!$A:$A,$A80,SkillsData!$B:$B,T$1),"")</f>
        <v>0</v>
      </c>
      <c r="U80" s="21">
        <f>IFERROR(_xlfn.MAXIFS(SkillsData!$C:$C,SkillsData!$A:$A,$A80,SkillsData!$B:$B,U$1),"")</f>
        <v>0</v>
      </c>
      <c r="V80" s="21">
        <f>IFERROR(_xlfn.MAXIFS(SkillsData!$C:$C,SkillsData!$A:$A,$A80,SkillsData!$B:$B,V$1),"")</f>
        <v>0</v>
      </c>
      <c r="W80" s="21">
        <f>IFERROR(_xlfn.MAXIFS(SkillsData!$C:$C,SkillsData!$A:$A,$A80,SkillsData!$B:$B,W$1),"")</f>
        <v>0</v>
      </c>
      <c r="X80" s="21">
        <f>IFERROR(_xlfn.MAXIFS(SkillsData!$C:$C,SkillsData!$A:$A,$A80,SkillsData!$B:$B,X$1),"")</f>
        <v>0</v>
      </c>
      <c r="Y80" s="21">
        <f>IFERROR(_xlfn.MAXIFS(SkillsData!$C:$C,SkillsData!$A:$A,$A80,SkillsData!$B:$B,Y$1),"")</f>
        <v>0</v>
      </c>
      <c r="Z80" s="21">
        <f>IFERROR(_xlfn.MAXIFS(SkillsData!$C:$C,SkillsData!$A:$A,$A80,SkillsData!$B:$B,Z$1),"")</f>
        <v>0</v>
      </c>
      <c r="AA80" s="21">
        <f>IFERROR(_xlfn.MAXIFS(SkillsData!$C:$C,SkillsData!$A:$A,$A80,SkillsData!$B:$B,AA$1),"")</f>
        <v>0</v>
      </c>
      <c r="AB80" s="21">
        <f>IFERROR(_xlfn.MAXIFS(SkillsData!$C:$C,SkillsData!$A:$A,$A80,SkillsData!$B:$B,AB$1),"")</f>
        <v>0</v>
      </c>
      <c r="AC80" s="21">
        <f>IFERROR(_xlfn.MAXIFS(SkillsData!$C:$C,SkillsData!$A:$A,$A80,SkillsData!$B:$B,AC$1),"")</f>
        <v>0</v>
      </c>
      <c r="AD80" s="21">
        <f>IFERROR(_xlfn.MAXIFS(SkillsData!$C:$C,SkillsData!$A:$A,$A80,SkillsData!$B:$B,AD$1),"")</f>
        <v>0</v>
      </c>
      <c r="AE80" s="21">
        <f>IFERROR(_xlfn.MAXIFS(SkillsData!$C:$C,SkillsData!$A:$A,$A80,SkillsData!$B:$B,AE$1),"")</f>
        <v>0</v>
      </c>
      <c r="AF80" s="21">
        <f>IFERROR(_xlfn.MAXIFS(SkillsData!$C:$C,SkillsData!$A:$A,$A80,SkillsData!$B:$B,AF$1),"")</f>
        <v>0</v>
      </c>
      <c r="AG80" s="21">
        <f>IFERROR(_xlfn.MAXIFS(SkillsData!$C:$C,SkillsData!$A:$A,$A80,SkillsData!$B:$B,AG$1),"")</f>
        <v>0</v>
      </c>
      <c r="AH80" s="21">
        <f>IFERROR(_xlfn.MAXIFS(SkillsData!$C:$C,SkillsData!$A:$A,$A80,SkillsData!$B:$B,AH$1),"")</f>
        <v>0</v>
      </c>
      <c r="AI80" s="21">
        <f>IFERROR(_xlfn.MAXIFS(SkillsData!$C:$C,SkillsData!$A:$A,$A80,SkillsData!$B:$B,AI$1),"")</f>
        <v>0</v>
      </c>
      <c r="AJ80" s="21">
        <f>IFERROR(_xlfn.MAXIFS(SkillsData!$C:$C,SkillsData!$A:$A,$A80,SkillsData!$B:$B,AJ$1),"")</f>
        <v>0</v>
      </c>
      <c r="AK80" s="21">
        <f>IFERROR(_xlfn.MAXIFS(SkillsData!$C:$C,SkillsData!$A:$A,$A80,SkillsData!$B:$B,AK$1),"")</f>
        <v>0</v>
      </c>
      <c r="AL80" s="21">
        <f>IFERROR(_xlfn.MAXIFS(SkillsData!$C:$C,SkillsData!$A:$A,$A80,SkillsData!$B:$B,AL$1),"")</f>
        <v>0</v>
      </c>
      <c r="AM80" s="21">
        <f>IFERROR(_xlfn.MAXIFS(SkillsData!$C:$C,SkillsData!$A:$A,$A80,SkillsData!$B:$B,AM$1),"")</f>
        <v>0</v>
      </c>
      <c r="AN80" s="21">
        <f>IFERROR(_xlfn.MAXIFS(SkillsData!$C:$C,SkillsData!$A:$A,$A80,SkillsData!$B:$B,AN$1),"")</f>
        <v>0</v>
      </c>
      <c r="AO80" s="21">
        <f>IFERROR(_xlfn.MAXIFS(SkillsData!$C:$C,SkillsData!$A:$A,$A80,SkillsData!$B:$B,AO$1),"")</f>
        <v>0</v>
      </c>
      <c r="AP80" s="21">
        <f>IFERROR(_xlfn.MAXIFS(SkillsData!$C:$C,SkillsData!$A:$A,$A80,SkillsData!$B:$B,AP$1),"")</f>
        <v>0</v>
      </c>
      <c r="AQ80" s="21">
        <f>IFERROR(_xlfn.MAXIFS(SkillsData!$C:$C,SkillsData!$A:$A,$A80,SkillsData!$B:$B,AQ$1),"")</f>
        <v>0</v>
      </c>
      <c r="AR80" s="21">
        <f>IFERROR(_xlfn.MAXIFS(SkillsData!$C:$C,SkillsData!$A:$A,$A80,SkillsData!$B:$B,AR$1),"")</f>
        <v>0</v>
      </c>
      <c r="AS80" s="21">
        <f>IFERROR(_xlfn.MAXIFS(SkillsData!$C:$C,SkillsData!$A:$A,$A80,SkillsData!$B:$B,AS$1),"")</f>
        <v>0</v>
      </c>
      <c r="AT80" s="21">
        <f>IFERROR(_xlfn.MAXIFS(SkillsData!$C:$C,SkillsData!$A:$A,$A80,SkillsData!$B:$B,AT$1),"")</f>
        <v>0</v>
      </c>
      <c r="AU80" s="21">
        <f>IFERROR(_xlfn.MAXIFS(SkillsData!$C:$C,SkillsData!$A:$A,$A80,SkillsData!$B:$B,AU$1),"")</f>
        <v>0</v>
      </c>
      <c r="AV80" s="21">
        <f>IFERROR(_xlfn.MAXIFS(SkillsData!$C:$C,SkillsData!$A:$A,$A80,SkillsData!$B:$B,AV$1),"")</f>
        <v>0</v>
      </c>
      <c r="AW80" s="21">
        <f>IFERROR(_xlfn.MAXIFS(SkillsData!$C:$C,SkillsData!$A:$A,$A80,SkillsData!$B:$B,AW$1),"")</f>
        <v>0</v>
      </c>
      <c r="AX80" s="21">
        <f>IFERROR(_xlfn.MAXIFS(SkillsData!$C:$C,SkillsData!$A:$A,$A80,SkillsData!$B:$B,AX$1),"")</f>
        <v>0</v>
      </c>
      <c r="AY80" s="21">
        <f>IFERROR(_xlfn.MAXIFS(SkillsData!$C:$C,SkillsData!$A:$A,$A80,SkillsData!$B:$B,AY$1),"")</f>
        <v>0</v>
      </c>
    </row>
    <row r="81" spans="1:51" x14ac:dyDescent="0.25">
      <c r="A81" s="16"/>
      <c r="B81" s="21">
        <f>IFERROR(_xlfn.MAXIFS(SkillsData!$C:$C,SkillsData!$A:$A,$A81,SkillsData!$B:$B,B$1),"")</f>
        <v>0</v>
      </c>
      <c r="C81" s="21">
        <f>IFERROR(_xlfn.MAXIFS(SkillsData!$C:$C,SkillsData!$A:$A,$A81,SkillsData!$B:$B,C$1),"")</f>
        <v>0</v>
      </c>
      <c r="D81" s="21">
        <f>IFERROR(_xlfn.MAXIFS(SkillsData!$C:$C,SkillsData!$A:$A,$A81,SkillsData!$B:$B,D$1),"")</f>
        <v>0</v>
      </c>
      <c r="E81" s="21">
        <f>IFERROR(_xlfn.MAXIFS(SkillsData!$C:$C,SkillsData!$A:$A,$A81,SkillsData!$B:$B,E$1),"")</f>
        <v>0</v>
      </c>
      <c r="F81" s="21">
        <f>IFERROR(_xlfn.MAXIFS(SkillsData!$C:$C,SkillsData!$A:$A,$A81,SkillsData!$B:$B,F$1),"")</f>
        <v>0</v>
      </c>
      <c r="G81" s="21">
        <f>IFERROR(_xlfn.MAXIFS(SkillsData!$C:$C,SkillsData!$A:$A,$A81,SkillsData!$B:$B,G$1),"")</f>
        <v>0</v>
      </c>
      <c r="H81" s="21">
        <f>IFERROR(_xlfn.MAXIFS(SkillsData!$C:$C,SkillsData!$A:$A,$A81,SkillsData!$B:$B,H$1),"")</f>
        <v>0</v>
      </c>
      <c r="I81" s="21">
        <f>IFERROR(_xlfn.MAXIFS(SkillsData!$C:$C,SkillsData!$A:$A,$A81,SkillsData!$B:$B,I$1),"")</f>
        <v>0</v>
      </c>
      <c r="J81" s="21">
        <f>IFERROR(_xlfn.MAXIFS(SkillsData!$C:$C,SkillsData!$A:$A,$A81,SkillsData!$B:$B,J$1),"")</f>
        <v>0</v>
      </c>
      <c r="K81" s="21">
        <f>IFERROR(_xlfn.MAXIFS(SkillsData!$C:$C,SkillsData!$A:$A,$A81,SkillsData!$B:$B,K$1),"")</f>
        <v>0</v>
      </c>
      <c r="L81" s="21">
        <f>IFERROR(_xlfn.MAXIFS(SkillsData!$C:$C,SkillsData!$A:$A,$A81,SkillsData!$B:$B,L$1),"")</f>
        <v>0</v>
      </c>
      <c r="M81" s="21">
        <f>IFERROR(_xlfn.MAXIFS(SkillsData!$C:$C,SkillsData!$A:$A,$A81,SkillsData!$B:$B,M$1),"")</f>
        <v>0</v>
      </c>
      <c r="N81" s="21">
        <f>IFERROR(_xlfn.MAXIFS(SkillsData!$C:$C,SkillsData!$A:$A,$A81,SkillsData!$B:$B,N$1),"")</f>
        <v>0</v>
      </c>
      <c r="O81" s="21">
        <f>IFERROR(_xlfn.MAXIFS(SkillsData!$C:$C,SkillsData!$A:$A,$A81,SkillsData!$B:$B,O$1),"")</f>
        <v>0</v>
      </c>
      <c r="P81" s="21">
        <f>IFERROR(_xlfn.MAXIFS(SkillsData!$C:$C,SkillsData!$A:$A,$A81,SkillsData!$B:$B,P$1),"")</f>
        <v>0</v>
      </c>
      <c r="Q81" s="21">
        <f>IFERROR(_xlfn.MAXIFS(SkillsData!$C:$C,SkillsData!$A:$A,$A81,SkillsData!$B:$B,Q$1),"")</f>
        <v>0</v>
      </c>
      <c r="R81" s="21">
        <f>IFERROR(_xlfn.MAXIFS(SkillsData!$C:$C,SkillsData!$A:$A,$A81,SkillsData!$B:$B,R$1),"")</f>
        <v>0</v>
      </c>
      <c r="S81" s="21">
        <f>IFERROR(_xlfn.MAXIFS(SkillsData!$C:$C,SkillsData!$A:$A,$A81,SkillsData!$B:$B,S$1),"")</f>
        <v>0</v>
      </c>
      <c r="T81" s="21">
        <f>IFERROR(_xlfn.MAXIFS(SkillsData!$C:$C,SkillsData!$A:$A,$A81,SkillsData!$B:$B,T$1),"")</f>
        <v>0</v>
      </c>
      <c r="U81" s="21">
        <f>IFERROR(_xlfn.MAXIFS(SkillsData!$C:$C,SkillsData!$A:$A,$A81,SkillsData!$B:$B,U$1),"")</f>
        <v>0</v>
      </c>
      <c r="V81" s="21">
        <f>IFERROR(_xlfn.MAXIFS(SkillsData!$C:$C,SkillsData!$A:$A,$A81,SkillsData!$B:$B,V$1),"")</f>
        <v>0</v>
      </c>
      <c r="W81" s="21">
        <f>IFERROR(_xlfn.MAXIFS(SkillsData!$C:$C,SkillsData!$A:$A,$A81,SkillsData!$B:$B,W$1),"")</f>
        <v>0</v>
      </c>
      <c r="X81" s="21">
        <f>IFERROR(_xlfn.MAXIFS(SkillsData!$C:$C,SkillsData!$A:$A,$A81,SkillsData!$B:$B,X$1),"")</f>
        <v>0</v>
      </c>
      <c r="Y81" s="21">
        <f>IFERROR(_xlfn.MAXIFS(SkillsData!$C:$C,SkillsData!$A:$A,$A81,SkillsData!$B:$B,Y$1),"")</f>
        <v>0</v>
      </c>
      <c r="Z81" s="21">
        <f>IFERROR(_xlfn.MAXIFS(SkillsData!$C:$C,SkillsData!$A:$A,$A81,SkillsData!$B:$B,Z$1),"")</f>
        <v>0</v>
      </c>
      <c r="AA81" s="21">
        <f>IFERROR(_xlfn.MAXIFS(SkillsData!$C:$C,SkillsData!$A:$A,$A81,SkillsData!$B:$B,AA$1),"")</f>
        <v>0</v>
      </c>
      <c r="AB81" s="21">
        <f>IFERROR(_xlfn.MAXIFS(SkillsData!$C:$C,SkillsData!$A:$A,$A81,SkillsData!$B:$B,AB$1),"")</f>
        <v>0</v>
      </c>
      <c r="AC81" s="21">
        <f>IFERROR(_xlfn.MAXIFS(SkillsData!$C:$C,SkillsData!$A:$A,$A81,SkillsData!$B:$B,AC$1),"")</f>
        <v>0</v>
      </c>
      <c r="AD81" s="21">
        <f>IFERROR(_xlfn.MAXIFS(SkillsData!$C:$C,SkillsData!$A:$A,$A81,SkillsData!$B:$B,AD$1),"")</f>
        <v>0</v>
      </c>
      <c r="AE81" s="21">
        <f>IFERROR(_xlfn.MAXIFS(SkillsData!$C:$C,SkillsData!$A:$A,$A81,SkillsData!$B:$B,AE$1),"")</f>
        <v>0</v>
      </c>
      <c r="AF81" s="21">
        <f>IFERROR(_xlfn.MAXIFS(SkillsData!$C:$C,SkillsData!$A:$A,$A81,SkillsData!$B:$B,AF$1),"")</f>
        <v>0</v>
      </c>
      <c r="AG81" s="21">
        <f>IFERROR(_xlfn.MAXIFS(SkillsData!$C:$C,SkillsData!$A:$A,$A81,SkillsData!$B:$B,AG$1),"")</f>
        <v>0</v>
      </c>
      <c r="AH81" s="21">
        <f>IFERROR(_xlfn.MAXIFS(SkillsData!$C:$C,SkillsData!$A:$A,$A81,SkillsData!$B:$B,AH$1),"")</f>
        <v>0</v>
      </c>
      <c r="AI81" s="21">
        <f>IFERROR(_xlfn.MAXIFS(SkillsData!$C:$C,SkillsData!$A:$A,$A81,SkillsData!$B:$B,AI$1),"")</f>
        <v>0</v>
      </c>
      <c r="AJ81" s="21">
        <f>IFERROR(_xlfn.MAXIFS(SkillsData!$C:$C,SkillsData!$A:$A,$A81,SkillsData!$B:$B,AJ$1),"")</f>
        <v>0</v>
      </c>
      <c r="AK81" s="21">
        <f>IFERROR(_xlfn.MAXIFS(SkillsData!$C:$C,SkillsData!$A:$A,$A81,SkillsData!$B:$B,AK$1),"")</f>
        <v>0</v>
      </c>
      <c r="AL81" s="21">
        <f>IFERROR(_xlfn.MAXIFS(SkillsData!$C:$C,SkillsData!$A:$A,$A81,SkillsData!$B:$B,AL$1),"")</f>
        <v>0</v>
      </c>
      <c r="AM81" s="21">
        <f>IFERROR(_xlfn.MAXIFS(SkillsData!$C:$C,SkillsData!$A:$A,$A81,SkillsData!$B:$B,AM$1),"")</f>
        <v>0</v>
      </c>
      <c r="AN81" s="21">
        <f>IFERROR(_xlfn.MAXIFS(SkillsData!$C:$C,SkillsData!$A:$A,$A81,SkillsData!$B:$B,AN$1),"")</f>
        <v>0</v>
      </c>
      <c r="AO81" s="21">
        <f>IFERROR(_xlfn.MAXIFS(SkillsData!$C:$C,SkillsData!$A:$A,$A81,SkillsData!$B:$B,AO$1),"")</f>
        <v>0</v>
      </c>
      <c r="AP81" s="21">
        <f>IFERROR(_xlfn.MAXIFS(SkillsData!$C:$C,SkillsData!$A:$A,$A81,SkillsData!$B:$B,AP$1),"")</f>
        <v>0</v>
      </c>
      <c r="AQ81" s="21">
        <f>IFERROR(_xlfn.MAXIFS(SkillsData!$C:$C,SkillsData!$A:$A,$A81,SkillsData!$B:$B,AQ$1),"")</f>
        <v>0</v>
      </c>
      <c r="AR81" s="21">
        <f>IFERROR(_xlfn.MAXIFS(SkillsData!$C:$C,SkillsData!$A:$A,$A81,SkillsData!$B:$B,AR$1),"")</f>
        <v>0</v>
      </c>
      <c r="AS81" s="21">
        <f>IFERROR(_xlfn.MAXIFS(SkillsData!$C:$C,SkillsData!$A:$A,$A81,SkillsData!$B:$B,AS$1),"")</f>
        <v>0</v>
      </c>
      <c r="AT81" s="21">
        <f>IFERROR(_xlfn.MAXIFS(SkillsData!$C:$C,SkillsData!$A:$A,$A81,SkillsData!$B:$B,AT$1),"")</f>
        <v>0</v>
      </c>
      <c r="AU81" s="21">
        <f>IFERROR(_xlfn.MAXIFS(SkillsData!$C:$C,SkillsData!$A:$A,$A81,SkillsData!$B:$B,AU$1),"")</f>
        <v>0</v>
      </c>
      <c r="AV81" s="21">
        <f>IFERROR(_xlfn.MAXIFS(SkillsData!$C:$C,SkillsData!$A:$A,$A81,SkillsData!$B:$B,AV$1),"")</f>
        <v>0</v>
      </c>
      <c r="AW81" s="21">
        <f>IFERROR(_xlfn.MAXIFS(SkillsData!$C:$C,SkillsData!$A:$A,$A81,SkillsData!$B:$B,AW$1),"")</f>
        <v>0</v>
      </c>
      <c r="AX81" s="21">
        <f>IFERROR(_xlfn.MAXIFS(SkillsData!$C:$C,SkillsData!$A:$A,$A81,SkillsData!$B:$B,AX$1),"")</f>
        <v>0</v>
      </c>
      <c r="AY81" s="21">
        <f>IFERROR(_xlfn.MAXIFS(SkillsData!$C:$C,SkillsData!$A:$A,$A81,SkillsData!$B:$B,AY$1),"")</f>
        <v>0</v>
      </c>
    </row>
    <row r="82" spans="1:51" x14ac:dyDescent="0.25">
      <c r="A82" s="16"/>
      <c r="B82" s="21">
        <f>IFERROR(_xlfn.MAXIFS(SkillsData!$C:$C,SkillsData!$A:$A,$A82,SkillsData!$B:$B,B$1),"")</f>
        <v>0</v>
      </c>
      <c r="C82" s="21">
        <f>IFERROR(_xlfn.MAXIFS(SkillsData!$C:$C,SkillsData!$A:$A,$A82,SkillsData!$B:$B,C$1),"")</f>
        <v>0</v>
      </c>
      <c r="D82" s="21">
        <f>IFERROR(_xlfn.MAXIFS(SkillsData!$C:$C,SkillsData!$A:$A,$A82,SkillsData!$B:$B,D$1),"")</f>
        <v>0</v>
      </c>
      <c r="E82" s="21">
        <f>IFERROR(_xlfn.MAXIFS(SkillsData!$C:$C,SkillsData!$A:$A,$A82,SkillsData!$B:$B,E$1),"")</f>
        <v>0</v>
      </c>
      <c r="F82" s="21">
        <f>IFERROR(_xlfn.MAXIFS(SkillsData!$C:$C,SkillsData!$A:$A,$A82,SkillsData!$B:$B,F$1),"")</f>
        <v>0</v>
      </c>
      <c r="G82" s="21">
        <f>IFERROR(_xlfn.MAXIFS(SkillsData!$C:$C,SkillsData!$A:$A,$A82,SkillsData!$B:$B,G$1),"")</f>
        <v>0</v>
      </c>
      <c r="H82" s="21">
        <f>IFERROR(_xlfn.MAXIFS(SkillsData!$C:$C,SkillsData!$A:$A,$A82,SkillsData!$B:$B,H$1),"")</f>
        <v>0</v>
      </c>
      <c r="I82" s="21">
        <f>IFERROR(_xlfn.MAXIFS(SkillsData!$C:$C,SkillsData!$A:$A,$A82,SkillsData!$B:$B,I$1),"")</f>
        <v>0</v>
      </c>
      <c r="J82" s="21">
        <f>IFERROR(_xlfn.MAXIFS(SkillsData!$C:$C,SkillsData!$A:$A,$A82,SkillsData!$B:$B,J$1),"")</f>
        <v>0</v>
      </c>
      <c r="K82" s="21">
        <f>IFERROR(_xlfn.MAXIFS(SkillsData!$C:$C,SkillsData!$A:$A,$A82,SkillsData!$B:$B,K$1),"")</f>
        <v>0</v>
      </c>
      <c r="L82" s="21">
        <f>IFERROR(_xlfn.MAXIFS(SkillsData!$C:$C,SkillsData!$A:$A,$A82,SkillsData!$B:$B,L$1),"")</f>
        <v>0</v>
      </c>
      <c r="M82" s="21">
        <f>IFERROR(_xlfn.MAXIFS(SkillsData!$C:$C,SkillsData!$A:$A,$A82,SkillsData!$B:$B,M$1),"")</f>
        <v>0</v>
      </c>
      <c r="N82" s="21">
        <f>IFERROR(_xlfn.MAXIFS(SkillsData!$C:$C,SkillsData!$A:$A,$A82,SkillsData!$B:$B,N$1),"")</f>
        <v>0</v>
      </c>
      <c r="O82" s="21">
        <f>IFERROR(_xlfn.MAXIFS(SkillsData!$C:$C,SkillsData!$A:$A,$A82,SkillsData!$B:$B,O$1),"")</f>
        <v>0</v>
      </c>
      <c r="P82" s="21">
        <f>IFERROR(_xlfn.MAXIFS(SkillsData!$C:$C,SkillsData!$A:$A,$A82,SkillsData!$B:$B,P$1),"")</f>
        <v>0</v>
      </c>
      <c r="Q82" s="21">
        <f>IFERROR(_xlfn.MAXIFS(SkillsData!$C:$C,SkillsData!$A:$A,$A82,SkillsData!$B:$B,Q$1),"")</f>
        <v>0</v>
      </c>
      <c r="R82" s="21">
        <f>IFERROR(_xlfn.MAXIFS(SkillsData!$C:$C,SkillsData!$A:$A,$A82,SkillsData!$B:$B,R$1),"")</f>
        <v>0</v>
      </c>
      <c r="S82" s="21">
        <f>IFERROR(_xlfn.MAXIFS(SkillsData!$C:$C,SkillsData!$A:$A,$A82,SkillsData!$B:$B,S$1),"")</f>
        <v>0</v>
      </c>
      <c r="T82" s="21">
        <f>IFERROR(_xlfn.MAXIFS(SkillsData!$C:$C,SkillsData!$A:$A,$A82,SkillsData!$B:$B,T$1),"")</f>
        <v>0</v>
      </c>
      <c r="U82" s="21">
        <f>IFERROR(_xlfn.MAXIFS(SkillsData!$C:$C,SkillsData!$A:$A,$A82,SkillsData!$B:$B,U$1),"")</f>
        <v>0</v>
      </c>
      <c r="V82" s="21">
        <f>IFERROR(_xlfn.MAXIFS(SkillsData!$C:$C,SkillsData!$A:$A,$A82,SkillsData!$B:$B,V$1),"")</f>
        <v>0</v>
      </c>
      <c r="W82" s="21">
        <f>IFERROR(_xlfn.MAXIFS(SkillsData!$C:$C,SkillsData!$A:$A,$A82,SkillsData!$B:$B,W$1),"")</f>
        <v>0</v>
      </c>
      <c r="X82" s="21">
        <f>IFERROR(_xlfn.MAXIFS(SkillsData!$C:$C,SkillsData!$A:$A,$A82,SkillsData!$B:$B,X$1),"")</f>
        <v>0</v>
      </c>
      <c r="Y82" s="21">
        <f>IFERROR(_xlfn.MAXIFS(SkillsData!$C:$C,SkillsData!$A:$A,$A82,SkillsData!$B:$B,Y$1),"")</f>
        <v>0</v>
      </c>
      <c r="Z82" s="21">
        <f>IFERROR(_xlfn.MAXIFS(SkillsData!$C:$C,SkillsData!$A:$A,$A82,SkillsData!$B:$B,Z$1),"")</f>
        <v>0</v>
      </c>
      <c r="AA82" s="21">
        <f>IFERROR(_xlfn.MAXIFS(SkillsData!$C:$C,SkillsData!$A:$A,$A82,SkillsData!$B:$B,AA$1),"")</f>
        <v>0</v>
      </c>
      <c r="AB82" s="21">
        <f>IFERROR(_xlfn.MAXIFS(SkillsData!$C:$C,SkillsData!$A:$A,$A82,SkillsData!$B:$B,AB$1),"")</f>
        <v>0</v>
      </c>
      <c r="AC82" s="21">
        <f>IFERROR(_xlfn.MAXIFS(SkillsData!$C:$C,SkillsData!$A:$A,$A82,SkillsData!$B:$B,AC$1),"")</f>
        <v>0</v>
      </c>
      <c r="AD82" s="21">
        <f>IFERROR(_xlfn.MAXIFS(SkillsData!$C:$C,SkillsData!$A:$A,$A82,SkillsData!$B:$B,AD$1),"")</f>
        <v>0</v>
      </c>
      <c r="AE82" s="21">
        <f>IFERROR(_xlfn.MAXIFS(SkillsData!$C:$C,SkillsData!$A:$A,$A82,SkillsData!$B:$B,AE$1),"")</f>
        <v>0</v>
      </c>
      <c r="AF82" s="21">
        <f>IFERROR(_xlfn.MAXIFS(SkillsData!$C:$C,SkillsData!$A:$A,$A82,SkillsData!$B:$B,AF$1),"")</f>
        <v>0</v>
      </c>
      <c r="AG82" s="21">
        <f>IFERROR(_xlfn.MAXIFS(SkillsData!$C:$C,SkillsData!$A:$A,$A82,SkillsData!$B:$B,AG$1),"")</f>
        <v>0</v>
      </c>
      <c r="AH82" s="21">
        <f>IFERROR(_xlfn.MAXIFS(SkillsData!$C:$C,SkillsData!$A:$A,$A82,SkillsData!$B:$B,AH$1),"")</f>
        <v>0</v>
      </c>
      <c r="AI82" s="21">
        <f>IFERROR(_xlfn.MAXIFS(SkillsData!$C:$C,SkillsData!$A:$A,$A82,SkillsData!$B:$B,AI$1),"")</f>
        <v>0</v>
      </c>
      <c r="AJ82" s="21">
        <f>IFERROR(_xlfn.MAXIFS(SkillsData!$C:$C,SkillsData!$A:$A,$A82,SkillsData!$B:$B,AJ$1),"")</f>
        <v>0</v>
      </c>
      <c r="AK82" s="21">
        <f>IFERROR(_xlfn.MAXIFS(SkillsData!$C:$C,SkillsData!$A:$A,$A82,SkillsData!$B:$B,AK$1),"")</f>
        <v>0</v>
      </c>
      <c r="AL82" s="21">
        <f>IFERROR(_xlfn.MAXIFS(SkillsData!$C:$C,SkillsData!$A:$A,$A82,SkillsData!$B:$B,AL$1),"")</f>
        <v>0</v>
      </c>
      <c r="AM82" s="21">
        <f>IFERROR(_xlfn.MAXIFS(SkillsData!$C:$C,SkillsData!$A:$A,$A82,SkillsData!$B:$B,AM$1),"")</f>
        <v>0</v>
      </c>
      <c r="AN82" s="21">
        <f>IFERROR(_xlfn.MAXIFS(SkillsData!$C:$C,SkillsData!$A:$A,$A82,SkillsData!$B:$B,AN$1),"")</f>
        <v>0</v>
      </c>
      <c r="AO82" s="21">
        <f>IFERROR(_xlfn.MAXIFS(SkillsData!$C:$C,SkillsData!$A:$A,$A82,SkillsData!$B:$B,AO$1),"")</f>
        <v>0</v>
      </c>
      <c r="AP82" s="21">
        <f>IFERROR(_xlfn.MAXIFS(SkillsData!$C:$C,SkillsData!$A:$A,$A82,SkillsData!$B:$B,AP$1),"")</f>
        <v>0</v>
      </c>
      <c r="AQ82" s="21">
        <f>IFERROR(_xlfn.MAXIFS(SkillsData!$C:$C,SkillsData!$A:$A,$A82,SkillsData!$B:$B,AQ$1),"")</f>
        <v>0</v>
      </c>
      <c r="AR82" s="21">
        <f>IFERROR(_xlfn.MAXIFS(SkillsData!$C:$C,SkillsData!$A:$A,$A82,SkillsData!$B:$B,AR$1),"")</f>
        <v>0</v>
      </c>
      <c r="AS82" s="21">
        <f>IFERROR(_xlfn.MAXIFS(SkillsData!$C:$C,SkillsData!$A:$A,$A82,SkillsData!$B:$B,AS$1),"")</f>
        <v>0</v>
      </c>
      <c r="AT82" s="21">
        <f>IFERROR(_xlfn.MAXIFS(SkillsData!$C:$C,SkillsData!$A:$A,$A82,SkillsData!$B:$B,AT$1),"")</f>
        <v>0</v>
      </c>
      <c r="AU82" s="21">
        <f>IFERROR(_xlfn.MAXIFS(SkillsData!$C:$C,SkillsData!$A:$A,$A82,SkillsData!$B:$B,AU$1),"")</f>
        <v>0</v>
      </c>
      <c r="AV82" s="21">
        <f>IFERROR(_xlfn.MAXIFS(SkillsData!$C:$C,SkillsData!$A:$A,$A82,SkillsData!$B:$B,AV$1),"")</f>
        <v>0</v>
      </c>
      <c r="AW82" s="21">
        <f>IFERROR(_xlfn.MAXIFS(SkillsData!$C:$C,SkillsData!$A:$A,$A82,SkillsData!$B:$B,AW$1),"")</f>
        <v>0</v>
      </c>
      <c r="AX82" s="21">
        <f>IFERROR(_xlfn.MAXIFS(SkillsData!$C:$C,SkillsData!$A:$A,$A82,SkillsData!$B:$B,AX$1),"")</f>
        <v>0</v>
      </c>
      <c r="AY82" s="21">
        <f>IFERROR(_xlfn.MAXIFS(SkillsData!$C:$C,SkillsData!$A:$A,$A82,SkillsData!$B:$B,AY$1),"")</f>
        <v>0</v>
      </c>
    </row>
    <row r="83" spans="1:51" x14ac:dyDescent="0.25">
      <c r="A83" s="16"/>
      <c r="B83" s="21">
        <f>IFERROR(_xlfn.MAXIFS(SkillsData!$C:$C,SkillsData!$A:$A,$A83,SkillsData!$B:$B,B$1),"")</f>
        <v>0</v>
      </c>
      <c r="C83" s="21">
        <f>IFERROR(_xlfn.MAXIFS(SkillsData!$C:$C,SkillsData!$A:$A,$A83,SkillsData!$B:$B,C$1),"")</f>
        <v>0</v>
      </c>
      <c r="D83" s="21">
        <f>IFERROR(_xlfn.MAXIFS(SkillsData!$C:$C,SkillsData!$A:$A,$A83,SkillsData!$B:$B,D$1),"")</f>
        <v>0</v>
      </c>
      <c r="E83" s="21">
        <f>IFERROR(_xlfn.MAXIFS(SkillsData!$C:$C,SkillsData!$A:$A,$A83,SkillsData!$B:$B,E$1),"")</f>
        <v>0</v>
      </c>
      <c r="F83" s="21">
        <f>IFERROR(_xlfn.MAXIFS(SkillsData!$C:$C,SkillsData!$A:$A,$A83,SkillsData!$B:$B,F$1),"")</f>
        <v>0</v>
      </c>
      <c r="G83" s="21">
        <f>IFERROR(_xlfn.MAXIFS(SkillsData!$C:$C,SkillsData!$A:$A,$A83,SkillsData!$B:$B,G$1),"")</f>
        <v>0</v>
      </c>
      <c r="H83" s="21">
        <f>IFERROR(_xlfn.MAXIFS(SkillsData!$C:$C,SkillsData!$A:$A,$A83,SkillsData!$B:$B,H$1),"")</f>
        <v>0</v>
      </c>
      <c r="I83" s="21">
        <f>IFERROR(_xlfn.MAXIFS(SkillsData!$C:$C,SkillsData!$A:$A,$A83,SkillsData!$B:$B,I$1),"")</f>
        <v>0</v>
      </c>
      <c r="J83" s="21">
        <f>IFERROR(_xlfn.MAXIFS(SkillsData!$C:$C,SkillsData!$A:$A,$A83,SkillsData!$B:$B,J$1),"")</f>
        <v>0</v>
      </c>
      <c r="K83" s="21">
        <f>IFERROR(_xlfn.MAXIFS(SkillsData!$C:$C,SkillsData!$A:$A,$A83,SkillsData!$B:$B,K$1),"")</f>
        <v>0</v>
      </c>
      <c r="L83" s="21">
        <f>IFERROR(_xlfn.MAXIFS(SkillsData!$C:$C,SkillsData!$A:$A,$A83,SkillsData!$B:$B,L$1),"")</f>
        <v>0</v>
      </c>
      <c r="M83" s="21">
        <f>IFERROR(_xlfn.MAXIFS(SkillsData!$C:$C,SkillsData!$A:$A,$A83,SkillsData!$B:$B,M$1),"")</f>
        <v>0</v>
      </c>
      <c r="N83" s="21">
        <f>IFERROR(_xlfn.MAXIFS(SkillsData!$C:$C,SkillsData!$A:$A,$A83,SkillsData!$B:$B,N$1),"")</f>
        <v>0</v>
      </c>
      <c r="O83" s="21">
        <f>IFERROR(_xlfn.MAXIFS(SkillsData!$C:$C,SkillsData!$A:$A,$A83,SkillsData!$B:$B,O$1),"")</f>
        <v>0</v>
      </c>
      <c r="P83" s="21">
        <f>IFERROR(_xlfn.MAXIFS(SkillsData!$C:$C,SkillsData!$A:$A,$A83,SkillsData!$B:$B,P$1),"")</f>
        <v>0</v>
      </c>
      <c r="Q83" s="21">
        <f>IFERROR(_xlfn.MAXIFS(SkillsData!$C:$C,SkillsData!$A:$A,$A83,SkillsData!$B:$B,Q$1),"")</f>
        <v>0</v>
      </c>
      <c r="R83" s="21">
        <f>IFERROR(_xlfn.MAXIFS(SkillsData!$C:$C,SkillsData!$A:$A,$A83,SkillsData!$B:$B,R$1),"")</f>
        <v>0</v>
      </c>
      <c r="S83" s="21">
        <f>IFERROR(_xlfn.MAXIFS(SkillsData!$C:$C,SkillsData!$A:$A,$A83,SkillsData!$B:$B,S$1),"")</f>
        <v>0</v>
      </c>
      <c r="T83" s="21">
        <f>IFERROR(_xlfn.MAXIFS(SkillsData!$C:$C,SkillsData!$A:$A,$A83,SkillsData!$B:$B,T$1),"")</f>
        <v>0</v>
      </c>
      <c r="U83" s="21">
        <f>IFERROR(_xlfn.MAXIFS(SkillsData!$C:$C,SkillsData!$A:$A,$A83,SkillsData!$B:$B,U$1),"")</f>
        <v>0</v>
      </c>
      <c r="V83" s="21">
        <f>IFERROR(_xlfn.MAXIFS(SkillsData!$C:$C,SkillsData!$A:$A,$A83,SkillsData!$B:$B,V$1),"")</f>
        <v>0</v>
      </c>
      <c r="W83" s="21">
        <f>IFERROR(_xlfn.MAXIFS(SkillsData!$C:$C,SkillsData!$A:$A,$A83,SkillsData!$B:$B,W$1),"")</f>
        <v>0</v>
      </c>
      <c r="X83" s="21">
        <f>IFERROR(_xlfn.MAXIFS(SkillsData!$C:$C,SkillsData!$A:$A,$A83,SkillsData!$B:$B,X$1),"")</f>
        <v>0</v>
      </c>
      <c r="Y83" s="21">
        <f>IFERROR(_xlfn.MAXIFS(SkillsData!$C:$C,SkillsData!$A:$A,$A83,SkillsData!$B:$B,Y$1),"")</f>
        <v>0</v>
      </c>
      <c r="Z83" s="21">
        <f>IFERROR(_xlfn.MAXIFS(SkillsData!$C:$C,SkillsData!$A:$A,$A83,SkillsData!$B:$B,Z$1),"")</f>
        <v>0</v>
      </c>
      <c r="AA83" s="21">
        <f>IFERROR(_xlfn.MAXIFS(SkillsData!$C:$C,SkillsData!$A:$A,$A83,SkillsData!$B:$B,AA$1),"")</f>
        <v>0</v>
      </c>
      <c r="AB83" s="21">
        <f>IFERROR(_xlfn.MAXIFS(SkillsData!$C:$C,SkillsData!$A:$A,$A83,SkillsData!$B:$B,AB$1),"")</f>
        <v>0</v>
      </c>
      <c r="AC83" s="21">
        <f>IFERROR(_xlfn.MAXIFS(SkillsData!$C:$C,SkillsData!$A:$A,$A83,SkillsData!$B:$B,AC$1),"")</f>
        <v>0</v>
      </c>
      <c r="AD83" s="21">
        <f>IFERROR(_xlfn.MAXIFS(SkillsData!$C:$C,SkillsData!$A:$A,$A83,SkillsData!$B:$B,AD$1),"")</f>
        <v>0</v>
      </c>
      <c r="AE83" s="21">
        <f>IFERROR(_xlfn.MAXIFS(SkillsData!$C:$C,SkillsData!$A:$A,$A83,SkillsData!$B:$B,AE$1),"")</f>
        <v>0</v>
      </c>
      <c r="AF83" s="21">
        <f>IFERROR(_xlfn.MAXIFS(SkillsData!$C:$C,SkillsData!$A:$A,$A83,SkillsData!$B:$B,AF$1),"")</f>
        <v>0</v>
      </c>
      <c r="AG83" s="21">
        <f>IFERROR(_xlfn.MAXIFS(SkillsData!$C:$C,SkillsData!$A:$A,$A83,SkillsData!$B:$B,AG$1),"")</f>
        <v>0</v>
      </c>
      <c r="AH83" s="21">
        <f>IFERROR(_xlfn.MAXIFS(SkillsData!$C:$C,SkillsData!$A:$A,$A83,SkillsData!$B:$B,AH$1),"")</f>
        <v>0</v>
      </c>
      <c r="AI83" s="21">
        <f>IFERROR(_xlfn.MAXIFS(SkillsData!$C:$C,SkillsData!$A:$A,$A83,SkillsData!$B:$B,AI$1),"")</f>
        <v>0</v>
      </c>
      <c r="AJ83" s="21">
        <f>IFERROR(_xlfn.MAXIFS(SkillsData!$C:$C,SkillsData!$A:$A,$A83,SkillsData!$B:$B,AJ$1),"")</f>
        <v>0</v>
      </c>
      <c r="AK83" s="21">
        <f>IFERROR(_xlfn.MAXIFS(SkillsData!$C:$C,SkillsData!$A:$A,$A83,SkillsData!$B:$B,AK$1),"")</f>
        <v>0</v>
      </c>
      <c r="AL83" s="21">
        <f>IFERROR(_xlfn.MAXIFS(SkillsData!$C:$C,SkillsData!$A:$A,$A83,SkillsData!$B:$B,AL$1),"")</f>
        <v>0</v>
      </c>
      <c r="AM83" s="21">
        <f>IFERROR(_xlfn.MAXIFS(SkillsData!$C:$C,SkillsData!$A:$A,$A83,SkillsData!$B:$B,AM$1),"")</f>
        <v>0</v>
      </c>
      <c r="AN83" s="21">
        <f>IFERROR(_xlfn.MAXIFS(SkillsData!$C:$C,SkillsData!$A:$A,$A83,SkillsData!$B:$B,AN$1),"")</f>
        <v>0</v>
      </c>
      <c r="AO83" s="21">
        <f>IFERROR(_xlfn.MAXIFS(SkillsData!$C:$C,SkillsData!$A:$A,$A83,SkillsData!$B:$B,AO$1),"")</f>
        <v>0</v>
      </c>
      <c r="AP83" s="21">
        <f>IFERROR(_xlfn.MAXIFS(SkillsData!$C:$C,SkillsData!$A:$A,$A83,SkillsData!$B:$B,AP$1),"")</f>
        <v>0</v>
      </c>
      <c r="AQ83" s="21">
        <f>IFERROR(_xlfn.MAXIFS(SkillsData!$C:$C,SkillsData!$A:$A,$A83,SkillsData!$B:$B,AQ$1),"")</f>
        <v>0</v>
      </c>
      <c r="AR83" s="21">
        <f>IFERROR(_xlfn.MAXIFS(SkillsData!$C:$C,SkillsData!$A:$A,$A83,SkillsData!$B:$B,AR$1),"")</f>
        <v>0</v>
      </c>
      <c r="AS83" s="21">
        <f>IFERROR(_xlfn.MAXIFS(SkillsData!$C:$C,SkillsData!$A:$A,$A83,SkillsData!$B:$B,AS$1),"")</f>
        <v>0</v>
      </c>
      <c r="AT83" s="21">
        <f>IFERROR(_xlfn.MAXIFS(SkillsData!$C:$C,SkillsData!$A:$A,$A83,SkillsData!$B:$B,AT$1),"")</f>
        <v>0</v>
      </c>
      <c r="AU83" s="21">
        <f>IFERROR(_xlfn.MAXIFS(SkillsData!$C:$C,SkillsData!$A:$A,$A83,SkillsData!$B:$B,AU$1),"")</f>
        <v>0</v>
      </c>
      <c r="AV83" s="21">
        <f>IFERROR(_xlfn.MAXIFS(SkillsData!$C:$C,SkillsData!$A:$A,$A83,SkillsData!$B:$B,AV$1),"")</f>
        <v>0</v>
      </c>
      <c r="AW83" s="21">
        <f>IFERROR(_xlfn.MAXIFS(SkillsData!$C:$C,SkillsData!$A:$A,$A83,SkillsData!$B:$B,AW$1),"")</f>
        <v>0</v>
      </c>
      <c r="AX83" s="21">
        <f>IFERROR(_xlfn.MAXIFS(SkillsData!$C:$C,SkillsData!$A:$A,$A83,SkillsData!$B:$B,AX$1),"")</f>
        <v>0</v>
      </c>
      <c r="AY83" s="21">
        <f>IFERROR(_xlfn.MAXIFS(SkillsData!$C:$C,SkillsData!$A:$A,$A83,SkillsData!$B:$B,AY$1),"")</f>
        <v>0</v>
      </c>
    </row>
    <row r="84" spans="1:51" x14ac:dyDescent="0.25">
      <c r="A84" s="16"/>
      <c r="B84" s="21">
        <f>IFERROR(_xlfn.MAXIFS(SkillsData!$C:$C,SkillsData!$A:$A,$A84,SkillsData!$B:$B,B$1),"")</f>
        <v>0</v>
      </c>
      <c r="C84" s="21">
        <f>IFERROR(_xlfn.MAXIFS(SkillsData!$C:$C,SkillsData!$A:$A,$A84,SkillsData!$B:$B,C$1),"")</f>
        <v>0</v>
      </c>
      <c r="D84" s="21">
        <f>IFERROR(_xlfn.MAXIFS(SkillsData!$C:$C,SkillsData!$A:$A,$A84,SkillsData!$B:$B,D$1),"")</f>
        <v>0</v>
      </c>
      <c r="E84" s="21">
        <f>IFERROR(_xlfn.MAXIFS(SkillsData!$C:$C,SkillsData!$A:$A,$A84,SkillsData!$B:$B,E$1),"")</f>
        <v>0</v>
      </c>
      <c r="F84" s="21">
        <f>IFERROR(_xlfn.MAXIFS(SkillsData!$C:$C,SkillsData!$A:$A,$A84,SkillsData!$B:$B,F$1),"")</f>
        <v>0</v>
      </c>
      <c r="G84" s="21">
        <f>IFERROR(_xlfn.MAXIFS(SkillsData!$C:$C,SkillsData!$A:$A,$A84,SkillsData!$B:$B,G$1),"")</f>
        <v>0</v>
      </c>
      <c r="H84" s="21">
        <f>IFERROR(_xlfn.MAXIFS(SkillsData!$C:$C,SkillsData!$A:$A,$A84,SkillsData!$B:$B,H$1),"")</f>
        <v>0</v>
      </c>
      <c r="I84" s="21">
        <f>IFERROR(_xlfn.MAXIFS(SkillsData!$C:$C,SkillsData!$A:$A,$A84,SkillsData!$B:$B,I$1),"")</f>
        <v>0</v>
      </c>
      <c r="J84" s="21">
        <f>IFERROR(_xlfn.MAXIFS(SkillsData!$C:$C,SkillsData!$A:$A,$A84,SkillsData!$B:$B,J$1),"")</f>
        <v>0</v>
      </c>
      <c r="K84" s="21">
        <f>IFERROR(_xlfn.MAXIFS(SkillsData!$C:$C,SkillsData!$A:$A,$A84,SkillsData!$B:$B,K$1),"")</f>
        <v>0</v>
      </c>
      <c r="L84" s="21">
        <f>IFERROR(_xlfn.MAXIFS(SkillsData!$C:$C,SkillsData!$A:$A,$A84,SkillsData!$B:$B,L$1),"")</f>
        <v>0</v>
      </c>
      <c r="M84" s="21">
        <f>IFERROR(_xlfn.MAXIFS(SkillsData!$C:$C,SkillsData!$A:$A,$A84,SkillsData!$B:$B,M$1),"")</f>
        <v>0</v>
      </c>
      <c r="N84" s="21">
        <f>IFERROR(_xlfn.MAXIFS(SkillsData!$C:$C,SkillsData!$A:$A,$A84,SkillsData!$B:$B,N$1),"")</f>
        <v>0</v>
      </c>
      <c r="O84" s="21">
        <f>IFERROR(_xlfn.MAXIFS(SkillsData!$C:$C,SkillsData!$A:$A,$A84,SkillsData!$B:$B,O$1),"")</f>
        <v>0</v>
      </c>
      <c r="P84" s="21">
        <f>IFERROR(_xlfn.MAXIFS(SkillsData!$C:$C,SkillsData!$A:$A,$A84,SkillsData!$B:$B,P$1),"")</f>
        <v>0</v>
      </c>
      <c r="Q84" s="21">
        <f>IFERROR(_xlfn.MAXIFS(SkillsData!$C:$C,SkillsData!$A:$A,$A84,SkillsData!$B:$B,Q$1),"")</f>
        <v>0</v>
      </c>
      <c r="R84" s="21">
        <f>IFERROR(_xlfn.MAXIFS(SkillsData!$C:$C,SkillsData!$A:$A,$A84,SkillsData!$B:$B,R$1),"")</f>
        <v>0</v>
      </c>
      <c r="S84" s="21">
        <f>IFERROR(_xlfn.MAXIFS(SkillsData!$C:$C,SkillsData!$A:$A,$A84,SkillsData!$B:$B,S$1),"")</f>
        <v>0</v>
      </c>
      <c r="T84" s="21">
        <f>IFERROR(_xlfn.MAXIFS(SkillsData!$C:$C,SkillsData!$A:$A,$A84,SkillsData!$B:$B,T$1),"")</f>
        <v>0</v>
      </c>
      <c r="U84" s="21">
        <f>IFERROR(_xlfn.MAXIFS(SkillsData!$C:$C,SkillsData!$A:$A,$A84,SkillsData!$B:$B,U$1),"")</f>
        <v>0</v>
      </c>
      <c r="V84" s="21">
        <f>IFERROR(_xlfn.MAXIFS(SkillsData!$C:$C,SkillsData!$A:$A,$A84,SkillsData!$B:$B,V$1),"")</f>
        <v>0</v>
      </c>
      <c r="W84" s="21">
        <f>IFERROR(_xlfn.MAXIFS(SkillsData!$C:$C,SkillsData!$A:$A,$A84,SkillsData!$B:$B,W$1),"")</f>
        <v>0</v>
      </c>
      <c r="X84" s="21">
        <f>IFERROR(_xlfn.MAXIFS(SkillsData!$C:$C,SkillsData!$A:$A,$A84,SkillsData!$B:$B,X$1),"")</f>
        <v>0</v>
      </c>
      <c r="Y84" s="21">
        <f>IFERROR(_xlfn.MAXIFS(SkillsData!$C:$C,SkillsData!$A:$A,$A84,SkillsData!$B:$B,Y$1),"")</f>
        <v>0</v>
      </c>
      <c r="Z84" s="21">
        <f>IFERROR(_xlfn.MAXIFS(SkillsData!$C:$C,SkillsData!$A:$A,$A84,SkillsData!$B:$B,Z$1),"")</f>
        <v>0</v>
      </c>
      <c r="AA84" s="21">
        <f>IFERROR(_xlfn.MAXIFS(SkillsData!$C:$C,SkillsData!$A:$A,$A84,SkillsData!$B:$B,AA$1),"")</f>
        <v>0</v>
      </c>
      <c r="AB84" s="21">
        <f>IFERROR(_xlfn.MAXIFS(SkillsData!$C:$C,SkillsData!$A:$A,$A84,SkillsData!$B:$B,AB$1),"")</f>
        <v>0</v>
      </c>
      <c r="AC84" s="21">
        <f>IFERROR(_xlfn.MAXIFS(SkillsData!$C:$C,SkillsData!$A:$A,$A84,SkillsData!$B:$B,AC$1),"")</f>
        <v>0</v>
      </c>
      <c r="AD84" s="21">
        <f>IFERROR(_xlfn.MAXIFS(SkillsData!$C:$C,SkillsData!$A:$A,$A84,SkillsData!$B:$B,AD$1),"")</f>
        <v>0</v>
      </c>
      <c r="AE84" s="21">
        <f>IFERROR(_xlfn.MAXIFS(SkillsData!$C:$C,SkillsData!$A:$A,$A84,SkillsData!$B:$B,AE$1),"")</f>
        <v>0</v>
      </c>
      <c r="AF84" s="21">
        <f>IFERROR(_xlfn.MAXIFS(SkillsData!$C:$C,SkillsData!$A:$A,$A84,SkillsData!$B:$B,AF$1),"")</f>
        <v>0</v>
      </c>
      <c r="AG84" s="21">
        <f>IFERROR(_xlfn.MAXIFS(SkillsData!$C:$C,SkillsData!$A:$A,$A84,SkillsData!$B:$B,AG$1),"")</f>
        <v>0</v>
      </c>
      <c r="AH84" s="21">
        <f>IFERROR(_xlfn.MAXIFS(SkillsData!$C:$C,SkillsData!$A:$A,$A84,SkillsData!$B:$B,AH$1),"")</f>
        <v>0</v>
      </c>
      <c r="AI84" s="21">
        <f>IFERROR(_xlfn.MAXIFS(SkillsData!$C:$C,SkillsData!$A:$A,$A84,SkillsData!$B:$B,AI$1),"")</f>
        <v>0</v>
      </c>
      <c r="AJ84" s="21">
        <f>IFERROR(_xlfn.MAXIFS(SkillsData!$C:$C,SkillsData!$A:$A,$A84,SkillsData!$B:$B,AJ$1),"")</f>
        <v>0</v>
      </c>
      <c r="AK84" s="21">
        <f>IFERROR(_xlfn.MAXIFS(SkillsData!$C:$C,SkillsData!$A:$A,$A84,SkillsData!$B:$B,AK$1),"")</f>
        <v>0</v>
      </c>
      <c r="AL84" s="21">
        <f>IFERROR(_xlfn.MAXIFS(SkillsData!$C:$C,SkillsData!$A:$A,$A84,SkillsData!$B:$B,AL$1),"")</f>
        <v>0</v>
      </c>
      <c r="AM84" s="21">
        <f>IFERROR(_xlfn.MAXIFS(SkillsData!$C:$C,SkillsData!$A:$A,$A84,SkillsData!$B:$B,AM$1),"")</f>
        <v>0</v>
      </c>
      <c r="AN84" s="21">
        <f>IFERROR(_xlfn.MAXIFS(SkillsData!$C:$C,SkillsData!$A:$A,$A84,SkillsData!$B:$B,AN$1),"")</f>
        <v>0</v>
      </c>
      <c r="AO84" s="21">
        <f>IFERROR(_xlfn.MAXIFS(SkillsData!$C:$C,SkillsData!$A:$A,$A84,SkillsData!$B:$B,AO$1),"")</f>
        <v>0</v>
      </c>
      <c r="AP84" s="21">
        <f>IFERROR(_xlfn.MAXIFS(SkillsData!$C:$C,SkillsData!$A:$A,$A84,SkillsData!$B:$B,AP$1),"")</f>
        <v>0</v>
      </c>
      <c r="AQ84" s="21">
        <f>IFERROR(_xlfn.MAXIFS(SkillsData!$C:$C,SkillsData!$A:$A,$A84,SkillsData!$B:$B,AQ$1),"")</f>
        <v>0</v>
      </c>
      <c r="AR84" s="21">
        <f>IFERROR(_xlfn.MAXIFS(SkillsData!$C:$C,SkillsData!$A:$A,$A84,SkillsData!$B:$B,AR$1),"")</f>
        <v>0</v>
      </c>
      <c r="AS84" s="21">
        <f>IFERROR(_xlfn.MAXIFS(SkillsData!$C:$C,SkillsData!$A:$A,$A84,SkillsData!$B:$B,AS$1),"")</f>
        <v>0</v>
      </c>
      <c r="AT84" s="21">
        <f>IFERROR(_xlfn.MAXIFS(SkillsData!$C:$C,SkillsData!$A:$A,$A84,SkillsData!$B:$B,AT$1),"")</f>
        <v>0</v>
      </c>
      <c r="AU84" s="21">
        <f>IFERROR(_xlfn.MAXIFS(SkillsData!$C:$C,SkillsData!$A:$A,$A84,SkillsData!$B:$B,AU$1),"")</f>
        <v>0</v>
      </c>
      <c r="AV84" s="21">
        <f>IFERROR(_xlfn.MAXIFS(SkillsData!$C:$C,SkillsData!$A:$A,$A84,SkillsData!$B:$B,AV$1),"")</f>
        <v>0</v>
      </c>
      <c r="AW84" s="21">
        <f>IFERROR(_xlfn.MAXIFS(SkillsData!$C:$C,SkillsData!$A:$A,$A84,SkillsData!$B:$B,AW$1),"")</f>
        <v>0</v>
      </c>
      <c r="AX84" s="21">
        <f>IFERROR(_xlfn.MAXIFS(SkillsData!$C:$C,SkillsData!$A:$A,$A84,SkillsData!$B:$B,AX$1),"")</f>
        <v>0</v>
      </c>
      <c r="AY84" s="21">
        <f>IFERROR(_xlfn.MAXIFS(SkillsData!$C:$C,SkillsData!$A:$A,$A84,SkillsData!$B:$B,AY$1),"")</f>
        <v>0</v>
      </c>
    </row>
    <row r="85" spans="1:51" x14ac:dyDescent="0.25">
      <c r="A85" s="16"/>
      <c r="B85" s="21">
        <f>IFERROR(_xlfn.MAXIFS(SkillsData!$C:$C,SkillsData!$A:$A,$A85,SkillsData!$B:$B,B$1),"")</f>
        <v>0</v>
      </c>
      <c r="C85" s="21">
        <f>IFERROR(_xlfn.MAXIFS(SkillsData!$C:$C,SkillsData!$A:$A,$A85,SkillsData!$B:$B,C$1),"")</f>
        <v>0</v>
      </c>
      <c r="D85" s="21">
        <f>IFERROR(_xlfn.MAXIFS(SkillsData!$C:$C,SkillsData!$A:$A,$A85,SkillsData!$B:$B,D$1),"")</f>
        <v>0</v>
      </c>
      <c r="E85" s="21">
        <f>IFERROR(_xlfn.MAXIFS(SkillsData!$C:$C,SkillsData!$A:$A,$A85,SkillsData!$B:$B,E$1),"")</f>
        <v>0</v>
      </c>
      <c r="F85" s="21">
        <f>IFERROR(_xlfn.MAXIFS(SkillsData!$C:$C,SkillsData!$A:$A,$A85,SkillsData!$B:$B,F$1),"")</f>
        <v>0</v>
      </c>
      <c r="G85" s="21">
        <f>IFERROR(_xlfn.MAXIFS(SkillsData!$C:$C,SkillsData!$A:$A,$A85,SkillsData!$B:$B,G$1),"")</f>
        <v>0</v>
      </c>
      <c r="H85" s="21">
        <f>IFERROR(_xlfn.MAXIFS(SkillsData!$C:$C,SkillsData!$A:$A,$A85,SkillsData!$B:$B,H$1),"")</f>
        <v>0</v>
      </c>
      <c r="I85" s="21">
        <f>IFERROR(_xlfn.MAXIFS(SkillsData!$C:$C,SkillsData!$A:$A,$A85,SkillsData!$B:$B,I$1),"")</f>
        <v>0</v>
      </c>
      <c r="J85" s="21">
        <f>IFERROR(_xlfn.MAXIFS(SkillsData!$C:$C,SkillsData!$A:$A,$A85,SkillsData!$B:$B,J$1),"")</f>
        <v>0</v>
      </c>
      <c r="K85" s="21">
        <f>IFERROR(_xlfn.MAXIFS(SkillsData!$C:$C,SkillsData!$A:$A,$A85,SkillsData!$B:$B,K$1),"")</f>
        <v>0</v>
      </c>
      <c r="L85" s="21">
        <f>IFERROR(_xlfn.MAXIFS(SkillsData!$C:$C,SkillsData!$A:$A,$A85,SkillsData!$B:$B,L$1),"")</f>
        <v>0</v>
      </c>
      <c r="M85" s="21">
        <f>IFERROR(_xlfn.MAXIFS(SkillsData!$C:$C,SkillsData!$A:$A,$A85,SkillsData!$B:$B,M$1),"")</f>
        <v>0</v>
      </c>
      <c r="N85" s="21">
        <f>IFERROR(_xlfn.MAXIFS(SkillsData!$C:$C,SkillsData!$A:$A,$A85,SkillsData!$B:$B,N$1),"")</f>
        <v>0</v>
      </c>
      <c r="O85" s="21">
        <f>IFERROR(_xlfn.MAXIFS(SkillsData!$C:$C,SkillsData!$A:$A,$A85,SkillsData!$B:$B,O$1),"")</f>
        <v>0</v>
      </c>
      <c r="P85" s="21">
        <f>IFERROR(_xlfn.MAXIFS(SkillsData!$C:$C,SkillsData!$A:$A,$A85,SkillsData!$B:$B,P$1),"")</f>
        <v>0</v>
      </c>
      <c r="Q85" s="21">
        <f>IFERROR(_xlfn.MAXIFS(SkillsData!$C:$C,SkillsData!$A:$A,$A85,SkillsData!$B:$B,Q$1),"")</f>
        <v>0</v>
      </c>
      <c r="R85" s="21">
        <f>IFERROR(_xlfn.MAXIFS(SkillsData!$C:$C,SkillsData!$A:$A,$A85,SkillsData!$B:$B,R$1),"")</f>
        <v>0</v>
      </c>
      <c r="S85" s="21">
        <f>IFERROR(_xlfn.MAXIFS(SkillsData!$C:$C,SkillsData!$A:$A,$A85,SkillsData!$B:$B,S$1),"")</f>
        <v>0</v>
      </c>
      <c r="T85" s="21">
        <f>IFERROR(_xlfn.MAXIFS(SkillsData!$C:$C,SkillsData!$A:$A,$A85,SkillsData!$B:$B,T$1),"")</f>
        <v>0</v>
      </c>
      <c r="U85" s="21">
        <f>IFERROR(_xlfn.MAXIFS(SkillsData!$C:$C,SkillsData!$A:$A,$A85,SkillsData!$B:$B,U$1),"")</f>
        <v>0</v>
      </c>
      <c r="V85" s="21">
        <f>IFERROR(_xlfn.MAXIFS(SkillsData!$C:$C,SkillsData!$A:$A,$A85,SkillsData!$B:$B,V$1),"")</f>
        <v>0</v>
      </c>
      <c r="W85" s="21">
        <f>IFERROR(_xlfn.MAXIFS(SkillsData!$C:$C,SkillsData!$A:$A,$A85,SkillsData!$B:$B,W$1),"")</f>
        <v>0</v>
      </c>
      <c r="X85" s="21">
        <f>IFERROR(_xlfn.MAXIFS(SkillsData!$C:$C,SkillsData!$A:$A,$A85,SkillsData!$B:$B,X$1),"")</f>
        <v>0</v>
      </c>
      <c r="Y85" s="21">
        <f>IFERROR(_xlfn.MAXIFS(SkillsData!$C:$C,SkillsData!$A:$A,$A85,SkillsData!$B:$B,Y$1),"")</f>
        <v>0</v>
      </c>
      <c r="Z85" s="21">
        <f>IFERROR(_xlfn.MAXIFS(SkillsData!$C:$C,SkillsData!$A:$A,$A85,SkillsData!$B:$B,Z$1),"")</f>
        <v>0</v>
      </c>
      <c r="AA85" s="21">
        <f>IFERROR(_xlfn.MAXIFS(SkillsData!$C:$C,SkillsData!$A:$A,$A85,SkillsData!$B:$B,AA$1),"")</f>
        <v>0</v>
      </c>
      <c r="AB85" s="21">
        <f>IFERROR(_xlfn.MAXIFS(SkillsData!$C:$C,SkillsData!$A:$A,$A85,SkillsData!$B:$B,AB$1),"")</f>
        <v>0</v>
      </c>
      <c r="AC85" s="21">
        <f>IFERROR(_xlfn.MAXIFS(SkillsData!$C:$C,SkillsData!$A:$A,$A85,SkillsData!$B:$B,AC$1),"")</f>
        <v>0</v>
      </c>
      <c r="AD85" s="21">
        <f>IFERROR(_xlfn.MAXIFS(SkillsData!$C:$C,SkillsData!$A:$A,$A85,SkillsData!$B:$B,AD$1),"")</f>
        <v>0</v>
      </c>
      <c r="AE85" s="21">
        <f>IFERROR(_xlfn.MAXIFS(SkillsData!$C:$C,SkillsData!$A:$A,$A85,SkillsData!$B:$B,AE$1),"")</f>
        <v>0</v>
      </c>
      <c r="AF85" s="21">
        <f>IFERROR(_xlfn.MAXIFS(SkillsData!$C:$C,SkillsData!$A:$A,$A85,SkillsData!$B:$B,AF$1),"")</f>
        <v>0</v>
      </c>
      <c r="AG85" s="21">
        <f>IFERROR(_xlfn.MAXIFS(SkillsData!$C:$C,SkillsData!$A:$A,$A85,SkillsData!$B:$B,AG$1),"")</f>
        <v>0</v>
      </c>
      <c r="AH85" s="21">
        <f>IFERROR(_xlfn.MAXIFS(SkillsData!$C:$C,SkillsData!$A:$A,$A85,SkillsData!$B:$B,AH$1),"")</f>
        <v>0</v>
      </c>
      <c r="AI85" s="21">
        <f>IFERROR(_xlfn.MAXIFS(SkillsData!$C:$C,SkillsData!$A:$A,$A85,SkillsData!$B:$B,AI$1),"")</f>
        <v>0</v>
      </c>
      <c r="AJ85" s="21">
        <f>IFERROR(_xlfn.MAXIFS(SkillsData!$C:$C,SkillsData!$A:$A,$A85,SkillsData!$B:$B,AJ$1),"")</f>
        <v>0</v>
      </c>
      <c r="AK85" s="21">
        <f>IFERROR(_xlfn.MAXIFS(SkillsData!$C:$C,SkillsData!$A:$A,$A85,SkillsData!$B:$B,AK$1),"")</f>
        <v>0</v>
      </c>
      <c r="AL85" s="21">
        <f>IFERROR(_xlfn.MAXIFS(SkillsData!$C:$C,SkillsData!$A:$A,$A85,SkillsData!$B:$B,AL$1),"")</f>
        <v>0</v>
      </c>
      <c r="AM85" s="21">
        <f>IFERROR(_xlfn.MAXIFS(SkillsData!$C:$C,SkillsData!$A:$A,$A85,SkillsData!$B:$B,AM$1),"")</f>
        <v>0</v>
      </c>
      <c r="AN85" s="21">
        <f>IFERROR(_xlfn.MAXIFS(SkillsData!$C:$C,SkillsData!$A:$A,$A85,SkillsData!$B:$B,AN$1),"")</f>
        <v>0</v>
      </c>
      <c r="AO85" s="21">
        <f>IFERROR(_xlfn.MAXIFS(SkillsData!$C:$C,SkillsData!$A:$A,$A85,SkillsData!$B:$B,AO$1),"")</f>
        <v>0</v>
      </c>
      <c r="AP85" s="21">
        <f>IFERROR(_xlfn.MAXIFS(SkillsData!$C:$C,SkillsData!$A:$A,$A85,SkillsData!$B:$B,AP$1),"")</f>
        <v>0</v>
      </c>
      <c r="AQ85" s="21">
        <f>IFERROR(_xlfn.MAXIFS(SkillsData!$C:$C,SkillsData!$A:$A,$A85,SkillsData!$B:$B,AQ$1),"")</f>
        <v>0</v>
      </c>
      <c r="AR85" s="21">
        <f>IFERROR(_xlfn.MAXIFS(SkillsData!$C:$C,SkillsData!$A:$A,$A85,SkillsData!$B:$B,AR$1),"")</f>
        <v>0</v>
      </c>
      <c r="AS85" s="21">
        <f>IFERROR(_xlfn.MAXIFS(SkillsData!$C:$C,SkillsData!$A:$A,$A85,SkillsData!$B:$B,AS$1),"")</f>
        <v>0</v>
      </c>
      <c r="AT85" s="21">
        <f>IFERROR(_xlfn.MAXIFS(SkillsData!$C:$C,SkillsData!$A:$A,$A85,SkillsData!$B:$B,AT$1),"")</f>
        <v>0</v>
      </c>
      <c r="AU85" s="21">
        <f>IFERROR(_xlfn.MAXIFS(SkillsData!$C:$C,SkillsData!$A:$A,$A85,SkillsData!$B:$B,AU$1),"")</f>
        <v>0</v>
      </c>
      <c r="AV85" s="21">
        <f>IFERROR(_xlfn.MAXIFS(SkillsData!$C:$C,SkillsData!$A:$A,$A85,SkillsData!$B:$B,AV$1),"")</f>
        <v>0</v>
      </c>
      <c r="AW85" s="21">
        <f>IFERROR(_xlfn.MAXIFS(SkillsData!$C:$C,SkillsData!$A:$A,$A85,SkillsData!$B:$B,AW$1),"")</f>
        <v>0</v>
      </c>
      <c r="AX85" s="21">
        <f>IFERROR(_xlfn.MAXIFS(SkillsData!$C:$C,SkillsData!$A:$A,$A85,SkillsData!$B:$B,AX$1),"")</f>
        <v>0</v>
      </c>
      <c r="AY85" s="21">
        <f>IFERROR(_xlfn.MAXIFS(SkillsData!$C:$C,SkillsData!$A:$A,$A85,SkillsData!$B:$B,AY$1),"")</f>
        <v>0</v>
      </c>
    </row>
    <row r="86" spans="1:51" x14ac:dyDescent="0.25">
      <c r="A86" s="16"/>
      <c r="B86" s="21">
        <f>IFERROR(_xlfn.MAXIFS(SkillsData!$C:$C,SkillsData!$A:$A,$A86,SkillsData!$B:$B,B$1),"")</f>
        <v>0</v>
      </c>
      <c r="C86" s="21">
        <f>IFERROR(_xlfn.MAXIFS(SkillsData!$C:$C,SkillsData!$A:$A,$A86,SkillsData!$B:$B,C$1),"")</f>
        <v>0</v>
      </c>
      <c r="D86" s="21">
        <f>IFERROR(_xlfn.MAXIFS(SkillsData!$C:$C,SkillsData!$A:$A,$A86,SkillsData!$B:$B,D$1),"")</f>
        <v>0</v>
      </c>
      <c r="E86" s="21">
        <f>IFERROR(_xlfn.MAXIFS(SkillsData!$C:$C,SkillsData!$A:$A,$A86,SkillsData!$B:$B,E$1),"")</f>
        <v>0</v>
      </c>
      <c r="F86" s="21">
        <f>IFERROR(_xlfn.MAXIFS(SkillsData!$C:$C,SkillsData!$A:$A,$A86,SkillsData!$B:$B,F$1),"")</f>
        <v>0</v>
      </c>
      <c r="G86" s="21">
        <f>IFERROR(_xlfn.MAXIFS(SkillsData!$C:$C,SkillsData!$A:$A,$A86,SkillsData!$B:$B,G$1),"")</f>
        <v>0</v>
      </c>
      <c r="H86" s="21">
        <f>IFERROR(_xlfn.MAXIFS(SkillsData!$C:$C,SkillsData!$A:$A,$A86,SkillsData!$B:$B,H$1),"")</f>
        <v>0</v>
      </c>
      <c r="I86" s="21">
        <f>IFERROR(_xlfn.MAXIFS(SkillsData!$C:$C,SkillsData!$A:$A,$A86,SkillsData!$B:$B,I$1),"")</f>
        <v>0</v>
      </c>
      <c r="J86" s="21">
        <f>IFERROR(_xlfn.MAXIFS(SkillsData!$C:$C,SkillsData!$A:$A,$A86,SkillsData!$B:$B,J$1),"")</f>
        <v>0</v>
      </c>
      <c r="K86" s="21">
        <f>IFERROR(_xlfn.MAXIFS(SkillsData!$C:$C,SkillsData!$A:$A,$A86,SkillsData!$B:$B,K$1),"")</f>
        <v>0</v>
      </c>
      <c r="L86" s="21">
        <f>IFERROR(_xlfn.MAXIFS(SkillsData!$C:$C,SkillsData!$A:$A,$A86,SkillsData!$B:$B,L$1),"")</f>
        <v>0</v>
      </c>
      <c r="M86" s="21">
        <f>IFERROR(_xlfn.MAXIFS(SkillsData!$C:$C,SkillsData!$A:$A,$A86,SkillsData!$B:$B,M$1),"")</f>
        <v>0</v>
      </c>
      <c r="N86" s="21">
        <f>IFERROR(_xlfn.MAXIFS(SkillsData!$C:$C,SkillsData!$A:$A,$A86,SkillsData!$B:$B,N$1),"")</f>
        <v>0</v>
      </c>
      <c r="O86" s="21">
        <f>IFERROR(_xlfn.MAXIFS(SkillsData!$C:$C,SkillsData!$A:$A,$A86,SkillsData!$B:$B,O$1),"")</f>
        <v>0</v>
      </c>
      <c r="P86" s="21">
        <f>IFERROR(_xlfn.MAXIFS(SkillsData!$C:$C,SkillsData!$A:$A,$A86,SkillsData!$B:$B,P$1),"")</f>
        <v>0</v>
      </c>
      <c r="Q86" s="21">
        <f>IFERROR(_xlfn.MAXIFS(SkillsData!$C:$C,SkillsData!$A:$A,$A86,SkillsData!$B:$B,Q$1),"")</f>
        <v>0</v>
      </c>
      <c r="R86" s="21">
        <f>IFERROR(_xlfn.MAXIFS(SkillsData!$C:$C,SkillsData!$A:$A,$A86,SkillsData!$B:$B,R$1),"")</f>
        <v>0</v>
      </c>
      <c r="S86" s="21">
        <f>IFERROR(_xlfn.MAXIFS(SkillsData!$C:$C,SkillsData!$A:$A,$A86,SkillsData!$B:$B,S$1),"")</f>
        <v>0</v>
      </c>
      <c r="T86" s="21">
        <f>IFERROR(_xlfn.MAXIFS(SkillsData!$C:$C,SkillsData!$A:$A,$A86,SkillsData!$B:$B,T$1),"")</f>
        <v>0</v>
      </c>
      <c r="U86" s="21">
        <f>IFERROR(_xlfn.MAXIFS(SkillsData!$C:$C,SkillsData!$A:$A,$A86,SkillsData!$B:$B,U$1),"")</f>
        <v>0</v>
      </c>
      <c r="V86" s="21">
        <f>IFERROR(_xlfn.MAXIFS(SkillsData!$C:$C,SkillsData!$A:$A,$A86,SkillsData!$B:$B,V$1),"")</f>
        <v>0</v>
      </c>
      <c r="W86" s="21">
        <f>IFERROR(_xlfn.MAXIFS(SkillsData!$C:$C,SkillsData!$A:$A,$A86,SkillsData!$B:$B,W$1),"")</f>
        <v>0</v>
      </c>
      <c r="X86" s="21">
        <f>IFERROR(_xlfn.MAXIFS(SkillsData!$C:$C,SkillsData!$A:$A,$A86,SkillsData!$B:$B,X$1),"")</f>
        <v>0</v>
      </c>
      <c r="Y86" s="21">
        <f>IFERROR(_xlfn.MAXIFS(SkillsData!$C:$C,SkillsData!$A:$A,$A86,SkillsData!$B:$B,Y$1),"")</f>
        <v>0</v>
      </c>
      <c r="Z86" s="21">
        <f>IFERROR(_xlfn.MAXIFS(SkillsData!$C:$C,SkillsData!$A:$A,$A86,SkillsData!$B:$B,Z$1),"")</f>
        <v>0</v>
      </c>
      <c r="AA86" s="21">
        <f>IFERROR(_xlfn.MAXIFS(SkillsData!$C:$C,SkillsData!$A:$A,$A86,SkillsData!$B:$B,AA$1),"")</f>
        <v>0</v>
      </c>
      <c r="AB86" s="21">
        <f>IFERROR(_xlfn.MAXIFS(SkillsData!$C:$C,SkillsData!$A:$A,$A86,SkillsData!$B:$B,AB$1),"")</f>
        <v>0</v>
      </c>
      <c r="AC86" s="21">
        <f>IFERROR(_xlfn.MAXIFS(SkillsData!$C:$C,SkillsData!$A:$A,$A86,SkillsData!$B:$B,AC$1),"")</f>
        <v>0</v>
      </c>
      <c r="AD86" s="21">
        <f>IFERROR(_xlfn.MAXIFS(SkillsData!$C:$C,SkillsData!$A:$A,$A86,SkillsData!$B:$B,AD$1),"")</f>
        <v>0</v>
      </c>
      <c r="AE86" s="21">
        <f>IFERROR(_xlfn.MAXIFS(SkillsData!$C:$C,SkillsData!$A:$A,$A86,SkillsData!$B:$B,AE$1),"")</f>
        <v>0</v>
      </c>
      <c r="AF86" s="21">
        <f>IFERROR(_xlfn.MAXIFS(SkillsData!$C:$C,SkillsData!$A:$A,$A86,SkillsData!$B:$B,AF$1),"")</f>
        <v>0</v>
      </c>
      <c r="AG86" s="21">
        <f>IFERROR(_xlfn.MAXIFS(SkillsData!$C:$C,SkillsData!$A:$A,$A86,SkillsData!$B:$B,AG$1),"")</f>
        <v>0</v>
      </c>
      <c r="AH86" s="21">
        <f>IFERROR(_xlfn.MAXIFS(SkillsData!$C:$C,SkillsData!$A:$A,$A86,SkillsData!$B:$B,AH$1),"")</f>
        <v>0</v>
      </c>
      <c r="AI86" s="21">
        <f>IFERROR(_xlfn.MAXIFS(SkillsData!$C:$C,SkillsData!$A:$A,$A86,SkillsData!$B:$B,AI$1),"")</f>
        <v>0</v>
      </c>
      <c r="AJ86" s="21">
        <f>IFERROR(_xlfn.MAXIFS(SkillsData!$C:$C,SkillsData!$A:$A,$A86,SkillsData!$B:$B,AJ$1),"")</f>
        <v>0</v>
      </c>
      <c r="AK86" s="21">
        <f>IFERROR(_xlfn.MAXIFS(SkillsData!$C:$C,SkillsData!$A:$A,$A86,SkillsData!$B:$B,AK$1),"")</f>
        <v>0</v>
      </c>
      <c r="AL86" s="21">
        <f>IFERROR(_xlfn.MAXIFS(SkillsData!$C:$C,SkillsData!$A:$A,$A86,SkillsData!$B:$B,AL$1),"")</f>
        <v>0</v>
      </c>
      <c r="AM86" s="21">
        <f>IFERROR(_xlfn.MAXIFS(SkillsData!$C:$C,SkillsData!$A:$A,$A86,SkillsData!$B:$B,AM$1),"")</f>
        <v>0</v>
      </c>
      <c r="AN86" s="21">
        <f>IFERROR(_xlfn.MAXIFS(SkillsData!$C:$C,SkillsData!$A:$A,$A86,SkillsData!$B:$B,AN$1),"")</f>
        <v>0</v>
      </c>
      <c r="AO86" s="21">
        <f>IFERROR(_xlfn.MAXIFS(SkillsData!$C:$C,SkillsData!$A:$A,$A86,SkillsData!$B:$B,AO$1),"")</f>
        <v>0</v>
      </c>
      <c r="AP86" s="21">
        <f>IFERROR(_xlfn.MAXIFS(SkillsData!$C:$C,SkillsData!$A:$A,$A86,SkillsData!$B:$B,AP$1),"")</f>
        <v>0</v>
      </c>
      <c r="AQ86" s="21">
        <f>IFERROR(_xlfn.MAXIFS(SkillsData!$C:$C,SkillsData!$A:$A,$A86,SkillsData!$B:$B,AQ$1),"")</f>
        <v>0</v>
      </c>
      <c r="AR86" s="21">
        <f>IFERROR(_xlfn.MAXIFS(SkillsData!$C:$C,SkillsData!$A:$A,$A86,SkillsData!$B:$B,AR$1),"")</f>
        <v>0</v>
      </c>
      <c r="AS86" s="21">
        <f>IFERROR(_xlfn.MAXIFS(SkillsData!$C:$C,SkillsData!$A:$A,$A86,SkillsData!$B:$B,AS$1),"")</f>
        <v>0</v>
      </c>
      <c r="AT86" s="21">
        <f>IFERROR(_xlfn.MAXIFS(SkillsData!$C:$C,SkillsData!$A:$A,$A86,SkillsData!$B:$B,AT$1),"")</f>
        <v>0</v>
      </c>
      <c r="AU86" s="21">
        <f>IFERROR(_xlfn.MAXIFS(SkillsData!$C:$C,SkillsData!$A:$A,$A86,SkillsData!$B:$B,AU$1),"")</f>
        <v>0</v>
      </c>
      <c r="AV86" s="21">
        <f>IFERROR(_xlfn.MAXIFS(SkillsData!$C:$C,SkillsData!$A:$A,$A86,SkillsData!$B:$B,AV$1),"")</f>
        <v>0</v>
      </c>
      <c r="AW86" s="21">
        <f>IFERROR(_xlfn.MAXIFS(SkillsData!$C:$C,SkillsData!$A:$A,$A86,SkillsData!$B:$B,AW$1),"")</f>
        <v>0</v>
      </c>
      <c r="AX86" s="21">
        <f>IFERROR(_xlfn.MAXIFS(SkillsData!$C:$C,SkillsData!$A:$A,$A86,SkillsData!$B:$B,AX$1),"")</f>
        <v>0</v>
      </c>
      <c r="AY86" s="21">
        <f>IFERROR(_xlfn.MAXIFS(SkillsData!$C:$C,SkillsData!$A:$A,$A86,SkillsData!$B:$B,AY$1),"")</f>
        <v>0</v>
      </c>
    </row>
    <row r="87" spans="1:51" x14ac:dyDescent="0.25">
      <c r="A87" s="16"/>
      <c r="B87" s="21">
        <f>IFERROR(_xlfn.MAXIFS(SkillsData!$C:$C,SkillsData!$A:$A,$A87,SkillsData!$B:$B,B$1),"")</f>
        <v>0</v>
      </c>
      <c r="C87" s="21">
        <f>IFERROR(_xlfn.MAXIFS(SkillsData!$C:$C,SkillsData!$A:$A,$A87,SkillsData!$B:$B,C$1),"")</f>
        <v>0</v>
      </c>
      <c r="D87" s="21">
        <f>IFERROR(_xlfn.MAXIFS(SkillsData!$C:$C,SkillsData!$A:$A,$A87,SkillsData!$B:$B,D$1),"")</f>
        <v>0</v>
      </c>
      <c r="E87" s="21">
        <f>IFERROR(_xlfn.MAXIFS(SkillsData!$C:$C,SkillsData!$A:$A,$A87,SkillsData!$B:$B,E$1),"")</f>
        <v>0</v>
      </c>
      <c r="F87" s="21">
        <f>IFERROR(_xlfn.MAXIFS(SkillsData!$C:$C,SkillsData!$A:$A,$A87,SkillsData!$B:$B,F$1),"")</f>
        <v>0</v>
      </c>
      <c r="G87" s="21">
        <f>IFERROR(_xlfn.MAXIFS(SkillsData!$C:$C,SkillsData!$A:$A,$A87,SkillsData!$B:$B,G$1),"")</f>
        <v>0</v>
      </c>
      <c r="H87" s="21">
        <f>IFERROR(_xlfn.MAXIFS(SkillsData!$C:$C,SkillsData!$A:$A,$A87,SkillsData!$B:$B,H$1),"")</f>
        <v>0</v>
      </c>
      <c r="I87" s="21">
        <f>IFERROR(_xlfn.MAXIFS(SkillsData!$C:$C,SkillsData!$A:$A,$A87,SkillsData!$B:$B,I$1),"")</f>
        <v>0</v>
      </c>
      <c r="J87" s="21">
        <f>IFERROR(_xlfn.MAXIFS(SkillsData!$C:$C,SkillsData!$A:$A,$A87,SkillsData!$B:$B,J$1),"")</f>
        <v>0</v>
      </c>
      <c r="K87" s="21">
        <f>IFERROR(_xlfn.MAXIFS(SkillsData!$C:$C,SkillsData!$A:$A,$A87,SkillsData!$B:$B,K$1),"")</f>
        <v>0</v>
      </c>
      <c r="L87" s="21">
        <f>IFERROR(_xlfn.MAXIFS(SkillsData!$C:$C,SkillsData!$A:$A,$A87,SkillsData!$B:$B,L$1),"")</f>
        <v>0</v>
      </c>
      <c r="M87" s="21">
        <f>IFERROR(_xlfn.MAXIFS(SkillsData!$C:$C,SkillsData!$A:$A,$A87,SkillsData!$B:$B,M$1),"")</f>
        <v>0</v>
      </c>
      <c r="N87" s="21">
        <f>IFERROR(_xlfn.MAXIFS(SkillsData!$C:$C,SkillsData!$A:$A,$A87,SkillsData!$B:$B,N$1),"")</f>
        <v>0</v>
      </c>
      <c r="O87" s="21">
        <f>IFERROR(_xlfn.MAXIFS(SkillsData!$C:$C,SkillsData!$A:$A,$A87,SkillsData!$B:$B,O$1),"")</f>
        <v>0</v>
      </c>
      <c r="P87" s="21">
        <f>IFERROR(_xlfn.MAXIFS(SkillsData!$C:$C,SkillsData!$A:$A,$A87,SkillsData!$B:$B,P$1),"")</f>
        <v>0</v>
      </c>
      <c r="Q87" s="21">
        <f>IFERROR(_xlfn.MAXIFS(SkillsData!$C:$C,SkillsData!$A:$A,$A87,SkillsData!$B:$B,Q$1),"")</f>
        <v>0</v>
      </c>
      <c r="R87" s="21">
        <f>IFERROR(_xlfn.MAXIFS(SkillsData!$C:$C,SkillsData!$A:$A,$A87,SkillsData!$B:$B,R$1),"")</f>
        <v>0</v>
      </c>
      <c r="S87" s="21">
        <f>IFERROR(_xlfn.MAXIFS(SkillsData!$C:$C,SkillsData!$A:$A,$A87,SkillsData!$B:$B,S$1),"")</f>
        <v>0</v>
      </c>
      <c r="T87" s="21">
        <f>IFERROR(_xlfn.MAXIFS(SkillsData!$C:$C,SkillsData!$A:$A,$A87,SkillsData!$B:$B,T$1),"")</f>
        <v>0</v>
      </c>
      <c r="U87" s="21">
        <f>IFERROR(_xlfn.MAXIFS(SkillsData!$C:$C,SkillsData!$A:$A,$A87,SkillsData!$B:$B,U$1),"")</f>
        <v>0</v>
      </c>
      <c r="V87" s="21">
        <f>IFERROR(_xlfn.MAXIFS(SkillsData!$C:$C,SkillsData!$A:$A,$A87,SkillsData!$B:$B,V$1),"")</f>
        <v>0</v>
      </c>
      <c r="W87" s="21">
        <f>IFERROR(_xlfn.MAXIFS(SkillsData!$C:$C,SkillsData!$A:$A,$A87,SkillsData!$B:$B,W$1),"")</f>
        <v>0</v>
      </c>
      <c r="X87" s="21">
        <f>IFERROR(_xlfn.MAXIFS(SkillsData!$C:$C,SkillsData!$A:$A,$A87,SkillsData!$B:$B,X$1),"")</f>
        <v>0</v>
      </c>
      <c r="Y87" s="21">
        <f>IFERROR(_xlfn.MAXIFS(SkillsData!$C:$C,SkillsData!$A:$A,$A87,SkillsData!$B:$B,Y$1),"")</f>
        <v>0</v>
      </c>
      <c r="Z87" s="21">
        <f>IFERROR(_xlfn.MAXIFS(SkillsData!$C:$C,SkillsData!$A:$A,$A87,SkillsData!$B:$B,Z$1),"")</f>
        <v>0</v>
      </c>
      <c r="AA87" s="21">
        <f>IFERROR(_xlfn.MAXIFS(SkillsData!$C:$C,SkillsData!$A:$A,$A87,SkillsData!$B:$B,AA$1),"")</f>
        <v>0</v>
      </c>
      <c r="AB87" s="21">
        <f>IFERROR(_xlfn.MAXIFS(SkillsData!$C:$C,SkillsData!$A:$A,$A87,SkillsData!$B:$B,AB$1),"")</f>
        <v>0</v>
      </c>
      <c r="AC87" s="21">
        <f>IFERROR(_xlfn.MAXIFS(SkillsData!$C:$C,SkillsData!$A:$A,$A87,SkillsData!$B:$B,AC$1),"")</f>
        <v>0</v>
      </c>
      <c r="AD87" s="21">
        <f>IFERROR(_xlfn.MAXIFS(SkillsData!$C:$C,SkillsData!$A:$A,$A87,SkillsData!$B:$B,AD$1),"")</f>
        <v>0</v>
      </c>
      <c r="AE87" s="21">
        <f>IFERROR(_xlfn.MAXIFS(SkillsData!$C:$C,SkillsData!$A:$A,$A87,SkillsData!$B:$B,AE$1),"")</f>
        <v>0</v>
      </c>
      <c r="AF87" s="21">
        <f>IFERROR(_xlfn.MAXIFS(SkillsData!$C:$C,SkillsData!$A:$A,$A87,SkillsData!$B:$B,AF$1),"")</f>
        <v>0</v>
      </c>
      <c r="AG87" s="21">
        <f>IFERROR(_xlfn.MAXIFS(SkillsData!$C:$C,SkillsData!$A:$A,$A87,SkillsData!$B:$B,AG$1),"")</f>
        <v>0</v>
      </c>
      <c r="AH87" s="21">
        <f>IFERROR(_xlfn.MAXIFS(SkillsData!$C:$C,SkillsData!$A:$A,$A87,SkillsData!$B:$B,AH$1),"")</f>
        <v>0</v>
      </c>
      <c r="AI87" s="21">
        <f>IFERROR(_xlfn.MAXIFS(SkillsData!$C:$C,SkillsData!$A:$A,$A87,SkillsData!$B:$B,AI$1),"")</f>
        <v>0</v>
      </c>
      <c r="AJ87" s="21">
        <f>IFERROR(_xlfn.MAXIFS(SkillsData!$C:$C,SkillsData!$A:$A,$A87,SkillsData!$B:$B,AJ$1),"")</f>
        <v>0</v>
      </c>
      <c r="AK87" s="21">
        <f>IFERROR(_xlfn.MAXIFS(SkillsData!$C:$C,SkillsData!$A:$A,$A87,SkillsData!$B:$B,AK$1),"")</f>
        <v>0</v>
      </c>
      <c r="AL87" s="21">
        <f>IFERROR(_xlfn.MAXIFS(SkillsData!$C:$C,SkillsData!$A:$A,$A87,SkillsData!$B:$B,AL$1),"")</f>
        <v>0</v>
      </c>
      <c r="AM87" s="21">
        <f>IFERROR(_xlfn.MAXIFS(SkillsData!$C:$C,SkillsData!$A:$A,$A87,SkillsData!$B:$B,AM$1),"")</f>
        <v>0</v>
      </c>
      <c r="AN87" s="21">
        <f>IFERROR(_xlfn.MAXIFS(SkillsData!$C:$C,SkillsData!$A:$A,$A87,SkillsData!$B:$B,AN$1),"")</f>
        <v>0</v>
      </c>
      <c r="AO87" s="21">
        <f>IFERROR(_xlfn.MAXIFS(SkillsData!$C:$C,SkillsData!$A:$A,$A87,SkillsData!$B:$B,AO$1),"")</f>
        <v>0</v>
      </c>
      <c r="AP87" s="21">
        <f>IFERROR(_xlfn.MAXIFS(SkillsData!$C:$C,SkillsData!$A:$A,$A87,SkillsData!$B:$B,AP$1),"")</f>
        <v>0</v>
      </c>
      <c r="AQ87" s="21">
        <f>IFERROR(_xlfn.MAXIFS(SkillsData!$C:$C,SkillsData!$A:$A,$A87,SkillsData!$B:$B,AQ$1),"")</f>
        <v>0</v>
      </c>
      <c r="AR87" s="21">
        <f>IFERROR(_xlfn.MAXIFS(SkillsData!$C:$C,SkillsData!$A:$A,$A87,SkillsData!$B:$B,AR$1),"")</f>
        <v>0</v>
      </c>
      <c r="AS87" s="21">
        <f>IFERROR(_xlfn.MAXIFS(SkillsData!$C:$C,SkillsData!$A:$A,$A87,SkillsData!$B:$B,AS$1),"")</f>
        <v>0</v>
      </c>
      <c r="AT87" s="21">
        <f>IFERROR(_xlfn.MAXIFS(SkillsData!$C:$C,SkillsData!$A:$A,$A87,SkillsData!$B:$B,AT$1),"")</f>
        <v>0</v>
      </c>
      <c r="AU87" s="21">
        <f>IFERROR(_xlfn.MAXIFS(SkillsData!$C:$C,SkillsData!$A:$A,$A87,SkillsData!$B:$B,AU$1),"")</f>
        <v>0</v>
      </c>
      <c r="AV87" s="21">
        <f>IFERROR(_xlfn.MAXIFS(SkillsData!$C:$C,SkillsData!$A:$A,$A87,SkillsData!$B:$B,AV$1),"")</f>
        <v>0</v>
      </c>
      <c r="AW87" s="21">
        <f>IFERROR(_xlfn.MAXIFS(SkillsData!$C:$C,SkillsData!$A:$A,$A87,SkillsData!$B:$B,AW$1),"")</f>
        <v>0</v>
      </c>
      <c r="AX87" s="21">
        <f>IFERROR(_xlfn.MAXIFS(SkillsData!$C:$C,SkillsData!$A:$A,$A87,SkillsData!$B:$B,AX$1),"")</f>
        <v>0</v>
      </c>
      <c r="AY87" s="21">
        <f>IFERROR(_xlfn.MAXIFS(SkillsData!$C:$C,SkillsData!$A:$A,$A87,SkillsData!$B:$B,AY$1),"")</f>
        <v>0</v>
      </c>
    </row>
    <row r="88" spans="1:51" x14ac:dyDescent="0.25">
      <c r="A88" s="16"/>
      <c r="B88" s="21">
        <f>IFERROR(_xlfn.MAXIFS(SkillsData!$C:$C,SkillsData!$A:$A,$A88,SkillsData!$B:$B,B$1),"")</f>
        <v>0</v>
      </c>
      <c r="C88" s="21">
        <f>IFERROR(_xlfn.MAXIFS(SkillsData!$C:$C,SkillsData!$A:$A,$A88,SkillsData!$B:$B,C$1),"")</f>
        <v>0</v>
      </c>
      <c r="D88" s="21">
        <f>IFERROR(_xlfn.MAXIFS(SkillsData!$C:$C,SkillsData!$A:$A,$A88,SkillsData!$B:$B,D$1),"")</f>
        <v>0</v>
      </c>
      <c r="E88" s="21">
        <f>IFERROR(_xlfn.MAXIFS(SkillsData!$C:$C,SkillsData!$A:$A,$A88,SkillsData!$B:$B,E$1),"")</f>
        <v>0</v>
      </c>
      <c r="F88" s="21">
        <f>IFERROR(_xlfn.MAXIFS(SkillsData!$C:$C,SkillsData!$A:$A,$A88,SkillsData!$B:$B,F$1),"")</f>
        <v>0</v>
      </c>
      <c r="G88" s="21">
        <f>IFERROR(_xlfn.MAXIFS(SkillsData!$C:$C,SkillsData!$A:$A,$A88,SkillsData!$B:$B,G$1),"")</f>
        <v>0</v>
      </c>
      <c r="H88" s="21">
        <f>IFERROR(_xlfn.MAXIFS(SkillsData!$C:$C,SkillsData!$A:$A,$A88,SkillsData!$B:$B,H$1),"")</f>
        <v>0</v>
      </c>
      <c r="I88" s="21">
        <f>IFERROR(_xlfn.MAXIFS(SkillsData!$C:$C,SkillsData!$A:$A,$A88,SkillsData!$B:$B,I$1),"")</f>
        <v>0</v>
      </c>
      <c r="J88" s="21">
        <f>IFERROR(_xlfn.MAXIFS(SkillsData!$C:$C,SkillsData!$A:$A,$A88,SkillsData!$B:$B,J$1),"")</f>
        <v>0</v>
      </c>
      <c r="K88" s="21">
        <f>IFERROR(_xlfn.MAXIFS(SkillsData!$C:$C,SkillsData!$A:$A,$A88,SkillsData!$B:$B,K$1),"")</f>
        <v>0</v>
      </c>
      <c r="L88" s="21">
        <f>IFERROR(_xlfn.MAXIFS(SkillsData!$C:$C,SkillsData!$A:$A,$A88,SkillsData!$B:$B,L$1),"")</f>
        <v>0</v>
      </c>
      <c r="M88" s="21">
        <f>IFERROR(_xlfn.MAXIFS(SkillsData!$C:$C,SkillsData!$A:$A,$A88,SkillsData!$B:$B,M$1),"")</f>
        <v>0</v>
      </c>
      <c r="N88" s="21">
        <f>IFERROR(_xlfn.MAXIFS(SkillsData!$C:$C,SkillsData!$A:$A,$A88,SkillsData!$B:$B,N$1),"")</f>
        <v>0</v>
      </c>
      <c r="O88" s="21">
        <f>IFERROR(_xlfn.MAXIFS(SkillsData!$C:$C,SkillsData!$A:$A,$A88,SkillsData!$B:$B,O$1),"")</f>
        <v>0</v>
      </c>
      <c r="P88" s="21">
        <f>IFERROR(_xlfn.MAXIFS(SkillsData!$C:$C,SkillsData!$A:$A,$A88,SkillsData!$B:$B,P$1),"")</f>
        <v>0</v>
      </c>
      <c r="Q88" s="21">
        <f>IFERROR(_xlfn.MAXIFS(SkillsData!$C:$C,SkillsData!$A:$A,$A88,SkillsData!$B:$B,Q$1),"")</f>
        <v>0</v>
      </c>
      <c r="R88" s="21">
        <f>IFERROR(_xlfn.MAXIFS(SkillsData!$C:$C,SkillsData!$A:$A,$A88,SkillsData!$B:$B,R$1),"")</f>
        <v>0</v>
      </c>
      <c r="S88" s="21">
        <f>IFERROR(_xlfn.MAXIFS(SkillsData!$C:$C,SkillsData!$A:$A,$A88,SkillsData!$B:$B,S$1),"")</f>
        <v>0</v>
      </c>
      <c r="T88" s="21">
        <f>IFERROR(_xlfn.MAXIFS(SkillsData!$C:$C,SkillsData!$A:$A,$A88,SkillsData!$B:$B,T$1),"")</f>
        <v>0</v>
      </c>
      <c r="U88" s="21">
        <f>IFERROR(_xlfn.MAXIFS(SkillsData!$C:$C,SkillsData!$A:$A,$A88,SkillsData!$B:$B,U$1),"")</f>
        <v>0</v>
      </c>
      <c r="V88" s="21">
        <f>IFERROR(_xlfn.MAXIFS(SkillsData!$C:$C,SkillsData!$A:$A,$A88,SkillsData!$B:$B,V$1),"")</f>
        <v>0</v>
      </c>
      <c r="W88" s="21">
        <f>IFERROR(_xlfn.MAXIFS(SkillsData!$C:$C,SkillsData!$A:$A,$A88,SkillsData!$B:$B,W$1),"")</f>
        <v>0</v>
      </c>
      <c r="X88" s="21">
        <f>IFERROR(_xlfn.MAXIFS(SkillsData!$C:$C,SkillsData!$A:$A,$A88,SkillsData!$B:$B,X$1),"")</f>
        <v>0</v>
      </c>
      <c r="Y88" s="21">
        <f>IFERROR(_xlfn.MAXIFS(SkillsData!$C:$C,SkillsData!$A:$A,$A88,SkillsData!$B:$B,Y$1),"")</f>
        <v>0</v>
      </c>
      <c r="Z88" s="21">
        <f>IFERROR(_xlfn.MAXIFS(SkillsData!$C:$C,SkillsData!$A:$A,$A88,SkillsData!$B:$B,Z$1),"")</f>
        <v>0</v>
      </c>
      <c r="AA88" s="21">
        <f>IFERROR(_xlfn.MAXIFS(SkillsData!$C:$C,SkillsData!$A:$A,$A88,SkillsData!$B:$B,AA$1),"")</f>
        <v>0</v>
      </c>
      <c r="AB88" s="21">
        <f>IFERROR(_xlfn.MAXIFS(SkillsData!$C:$C,SkillsData!$A:$A,$A88,SkillsData!$B:$B,AB$1),"")</f>
        <v>0</v>
      </c>
      <c r="AC88" s="21">
        <f>IFERROR(_xlfn.MAXIFS(SkillsData!$C:$C,SkillsData!$A:$A,$A88,SkillsData!$B:$B,AC$1),"")</f>
        <v>0</v>
      </c>
      <c r="AD88" s="21">
        <f>IFERROR(_xlfn.MAXIFS(SkillsData!$C:$C,SkillsData!$A:$A,$A88,SkillsData!$B:$B,AD$1),"")</f>
        <v>0</v>
      </c>
      <c r="AE88" s="21">
        <f>IFERROR(_xlfn.MAXIFS(SkillsData!$C:$C,SkillsData!$A:$A,$A88,SkillsData!$B:$B,AE$1),"")</f>
        <v>0</v>
      </c>
      <c r="AF88" s="21">
        <f>IFERROR(_xlfn.MAXIFS(SkillsData!$C:$C,SkillsData!$A:$A,$A88,SkillsData!$B:$B,AF$1),"")</f>
        <v>0</v>
      </c>
      <c r="AG88" s="21">
        <f>IFERROR(_xlfn.MAXIFS(SkillsData!$C:$C,SkillsData!$A:$A,$A88,SkillsData!$B:$B,AG$1),"")</f>
        <v>0</v>
      </c>
      <c r="AH88" s="21">
        <f>IFERROR(_xlfn.MAXIFS(SkillsData!$C:$C,SkillsData!$A:$A,$A88,SkillsData!$B:$B,AH$1),"")</f>
        <v>0</v>
      </c>
      <c r="AI88" s="21">
        <f>IFERROR(_xlfn.MAXIFS(SkillsData!$C:$C,SkillsData!$A:$A,$A88,SkillsData!$B:$B,AI$1),"")</f>
        <v>0</v>
      </c>
      <c r="AJ88" s="21">
        <f>IFERROR(_xlfn.MAXIFS(SkillsData!$C:$C,SkillsData!$A:$A,$A88,SkillsData!$B:$B,AJ$1),"")</f>
        <v>0</v>
      </c>
      <c r="AK88" s="21">
        <f>IFERROR(_xlfn.MAXIFS(SkillsData!$C:$C,SkillsData!$A:$A,$A88,SkillsData!$B:$B,AK$1),"")</f>
        <v>0</v>
      </c>
      <c r="AL88" s="21">
        <f>IFERROR(_xlfn.MAXIFS(SkillsData!$C:$C,SkillsData!$A:$A,$A88,SkillsData!$B:$B,AL$1),"")</f>
        <v>0</v>
      </c>
      <c r="AM88" s="21">
        <f>IFERROR(_xlfn.MAXIFS(SkillsData!$C:$C,SkillsData!$A:$A,$A88,SkillsData!$B:$B,AM$1),"")</f>
        <v>0</v>
      </c>
      <c r="AN88" s="21">
        <f>IFERROR(_xlfn.MAXIFS(SkillsData!$C:$C,SkillsData!$A:$A,$A88,SkillsData!$B:$B,AN$1),"")</f>
        <v>0</v>
      </c>
      <c r="AO88" s="21">
        <f>IFERROR(_xlfn.MAXIFS(SkillsData!$C:$C,SkillsData!$A:$A,$A88,SkillsData!$B:$B,AO$1),"")</f>
        <v>0</v>
      </c>
      <c r="AP88" s="21">
        <f>IFERROR(_xlfn.MAXIFS(SkillsData!$C:$C,SkillsData!$A:$A,$A88,SkillsData!$B:$B,AP$1),"")</f>
        <v>0</v>
      </c>
      <c r="AQ88" s="21">
        <f>IFERROR(_xlfn.MAXIFS(SkillsData!$C:$C,SkillsData!$A:$A,$A88,SkillsData!$B:$B,AQ$1),"")</f>
        <v>0</v>
      </c>
      <c r="AR88" s="21">
        <f>IFERROR(_xlfn.MAXIFS(SkillsData!$C:$C,SkillsData!$A:$A,$A88,SkillsData!$B:$B,AR$1),"")</f>
        <v>0</v>
      </c>
      <c r="AS88" s="21">
        <f>IFERROR(_xlfn.MAXIFS(SkillsData!$C:$C,SkillsData!$A:$A,$A88,SkillsData!$B:$B,AS$1),"")</f>
        <v>0</v>
      </c>
      <c r="AT88" s="21">
        <f>IFERROR(_xlfn.MAXIFS(SkillsData!$C:$C,SkillsData!$A:$A,$A88,SkillsData!$B:$B,AT$1),"")</f>
        <v>0</v>
      </c>
      <c r="AU88" s="21">
        <f>IFERROR(_xlfn.MAXIFS(SkillsData!$C:$C,SkillsData!$A:$A,$A88,SkillsData!$B:$B,AU$1),"")</f>
        <v>0</v>
      </c>
      <c r="AV88" s="21">
        <f>IFERROR(_xlfn.MAXIFS(SkillsData!$C:$C,SkillsData!$A:$A,$A88,SkillsData!$B:$B,AV$1),"")</f>
        <v>0</v>
      </c>
      <c r="AW88" s="21">
        <f>IFERROR(_xlfn.MAXIFS(SkillsData!$C:$C,SkillsData!$A:$A,$A88,SkillsData!$B:$B,AW$1),"")</f>
        <v>0</v>
      </c>
      <c r="AX88" s="21">
        <f>IFERROR(_xlfn.MAXIFS(SkillsData!$C:$C,SkillsData!$A:$A,$A88,SkillsData!$B:$B,AX$1),"")</f>
        <v>0</v>
      </c>
      <c r="AY88" s="21">
        <f>IFERROR(_xlfn.MAXIFS(SkillsData!$C:$C,SkillsData!$A:$A,$A88,SkillsData!$B:$B,AY$1),"")</f>
        <v>0</v>
      </c>
    </row>
    <row r="89" spans="1:51" x14ac:dyDescent="0.25">
      <c r="A89" s="16"/>
      <c r="B89" s="21">
        <f>IFERROR(_xlfn.MAXIFS(SkillsData!$C:$C,SkillsData!$A:$A,$A89,SkillsData!$B:$B,B$1),"")</f>
        <v>0</v>
      </c>
      <c r="C89" s="21">
        <f>IFERROR(_xlfn.MAXIFS(SkillsData!$C:$C,SkillsData!$A:$A,$A89,SkillsData!$B:$B,C$1),"")</f>
        <v>0</v>
      </c>
      <c r="D89" s="21">
        <f>IFERROR(_xlfn.MAXIFS(SkillsData!$C:$C,SkillsData!$A:$A,$A89,SkillsData!$B:$B,D$1),"")</f>
        <v>0</v>
      </c>
      <c r="E89" s="21">
        <f>IFERROR(_xlfn.MAXIFS(SkillsData!$C:$C,SkillsData!$A:$A,$A89,SkillsData!$B:$B,E$1),"")</f>
        <v>0</v>
      </c>
      <c r="F89" s="21">
        <f>IFERROR(_xlfn.MAXIFS(SkillsData!$C:$C,SkillsData!$A:$A,$A89,SkillsData!$B:$B,F$1),"")</f>
        <v>0</v>
      </c>
      <c r="G89" s="21">
        <f>IFERROR(_xlfn.MAXIFS(SkillsData!$C:$C,SkillsData!$A:$A,$A89,SkillsData!$B:$B,G$1),"")</f>
        <v>0</v>
      </c>
      <c r="H89" s="21">
        <f>IFERROR(_xlfn.MAXIFS(SkillsData!$C:$C,SkillsData!$A:$A,$A89,SkillsData!$B:$B,H$1),"")</f>
        <v>0</v>
      </c>
      <c r="I89" s="21">
        <f>IFERROR(_xlfn.MAXIFS(SkillsData!$C:$C,SkillsData!$A:$A,$A89,SkillsData!$B:$B,I$1),"")</f>
        <v>0</v>
      </c>
      <c r="J89" s="21">
        <f>IFERROR(_xlfn.MAXIFS(SkillsData!$C:$C,SkillsData!$A:$A,$A89,SkillsData!$B:$B,J$1),"")</f>
        <v>0</v>
      </c>
      <c r="K89" s="21">
        <f>IFERROR(_xlfn.MAXIFS(SkillsData!$C:$C,SkillsData!$A:$A,$A89,SkillsData!$B:$B,K$1),"")</f>
        <v>0</v>
      </c>
      <c r="L89" s="21">
        <f>IFERROR(_xlfn.MAXIFS(SkillsData!$C:$C,SkillsData!$A:$A,$A89,SkillsData!$B:$B,L$1),"")</f>
        <v>0</v>
      </c>
      <c r="M89" s="21">
        <f>IFERROR(_xlfn.MAXIFS(SkillsData!$C:$C,SkillsData!$A:$A,$A89,SkillsData!$B:$B,M$1),"")</f>
        <v>0</v>
      </c>
      <c r="N89" s="21">
        <f>IFERROR(_xlfn.MAXIFS(SkillsData!$C:$C,SkillsData!$A:$A,$A89,SkillsData!$B:$B,N$1),"")</f>
        <v>0</v>
      </c>
      <c r="O89" s="21">
        <f>IFERROR(_xlfn.MAXIFS(SkillsData!$C:$C,SkillsData!$A:$A,$A89,SkillsData!$B:$B,O$1),"")</f>
        <v>0</v>
      </c>
      <c r="P89" s="21">
        <f>IFERROR(_xlfn.MAXIFS(SkillsData!$C:$C,SkillsData!$A:$A,$A89,SkillsData!$B:$B,P$1),"")</f>
        <v>0</v>
      </c>
      <c r="Q89" s="21">
        <f>IFERROR(_xlfn.MAXIFS(SkillsData!$C:$C,SkillsData!$A:$A,$A89,SkillsData!$B:$B,Q$1),"")</f>
        <v>0</v>
      </c>
      <c r="R89" s="21">
        <f>IFERROR(_xlfn.MAXIFS(SkillsData!$C:$C,SkillsData!$A:$A,$A89,SkillsData!$B:$B,R$1),"")</f>
        <v>0</v>
      </c>
      <c r="S89" s="21">
        <f>IFERROR(_xlfn.MAXIFS(SkillsData!$C:$C,SkillsData!$A:$A,$A89,SkillsData!$B:$B,S$1),"")</f>
        <v>0</v>
      </c>
      <c r="T89" s="21">
        <f>IFERROR(_xlfn.MAXIFS(SkillsData!$C:$C,SkillsData!$A:$A,$A89,SkillsData!$B:$B,T$1),"")</f>
        <v>0</v>
      </c>
      <c r="U89" s="21">
        <f>IFERROR(_xlfn.MAXIFS(SkillsData!$C:$C,SkillsData!$A:$A,$A89,SkillsData!$B:$B,U$1),"")</f>
        <v>0</v>
      </c>
      <c r="V89" s="21">
        <f>IFERROR(_xlfn.MAXIFS(SkillsData!$C:$C,SkillsData!$A:$A,$A89,SkillsData!$B:$B,V$1),"")</f>
        <v>0</v>
      </c>
      <c r="W89" s="21">
        <f>IFERROR(_xlfn.MAXIFS(SkillsData!$C:$C,SkillsData!$A:$A,$A89,SkillsData!$B:$B,W$1),"")</f>
        <v>0</v>
      </c>
      <c r="X89" s="21">
        <f>IFERROR(_xlfn.MAXIFS(SkillsData!$C:$C,SkillsData!$A:$A,$A89,SkillsData!$B:$B,X$1),"")</f>
        <v>0</v>
      </c>
      <c r="Y89" s="21">
        <f>IFERROR(_xlfn.MAXIFS(SkillsData!$C:$C,SkillsData!$A:$A,$A89,SkillsData!$B:$B,Y$1),"")</f>
        <v>0</v>
      </c>
      <c r="Z89" s="21">
        <f>IFERROR(_xlfn.MAXIFS(SkillsData!$C:$C,SkillsData!$A:$A,$A89,SkillsData!$B:$B,Z$1),"")</f>
        <v>0</v>
      </c>
      <c r="AA89" s="21">
        <f>IFERROR(_xlfn.MAXIFS(SkillsData!$C:$C,SkillsData!$A:$A,$A89,SkillsData!$B:$B,AA$1),"")</f>
        <v>0</v>
      </c>
      <c r="AB89" s="21">
        <f>IFERROR(_xlfn.MAXIFS(SkillsData!$C:$C,SkillsData!$A:$A,$A89,SkillsData!$B:$B,AB$1),"")</f>
        <v>0</v>
      </c>
      <c r="AC89" s="21">
        <f>IFERROR(_xlfn.MAXIFS(SkillsData!$C:$C,SkillsData!$A:$A,$A89,SkillsData!$B:$B,AC$1),"")</f>
        <v>0</v>
      </c>
      <c r="AD89" s="21">
        <f>IFERROR(_xlfn.MAXIFS(SkillsData!$C:$C,SkillsData!$A:$A,$A89,SkillsData!$B:$B,AD$1),"")</f>
        <v>0</v>
      </c>
      <c r="AE89" s="21">
        <f>IFERROR(_xlfn.MAXIFS(SkillsData!$C:$C,SkillsData!$A:$A,$A89,SkillsData!$B:$B,AE$1),"")</f>
        <v>0</v>
      </c>
      <c r="AF89" s="21">
        <f>IFERROR(_xlfn.MAXIFS(SkillsData!$C:$C,SkillsData!$A:$A,$A89,SkillsData!$B:$B,AF$1),"")</f>
        <v>0</v>
      </c>
      <c r="AG89" s="21">
        <f>IFERROR(_xlfn.MAXIFS(SkillsData!$C:$C,SkillsData!$A:$A,$A89,SkillsData!$B:$B,AG$1),"")</f>
        <v>0</v>
      </c>
      <c r="AH89" s="21">
        <f>IFERROR(_xlfn.MAXIFS(SkillsData!$C:$C,SkillsData!$A:$A,$A89,SkillsData!$B:$B,AH$1),"")</f>
        <v>0</v>
      </c>
      <c r="AI89" s="21">
        <f>IFERROR(_xlfn.MAXIFS(SkillsData!$C:$C,SkillsData!$A:$A,$A89,SkillsData!$B:$B,AI$1),"")</f>
        <v>0</v>
      </c>
      <c r="AJ89" s="21">
        <f>IFERROR(_xlfn.MAXIFS(SkillsData!$C:$C,SkillsData!$A:$A,$A89,SkillsData!$B:$B,AJ$1),"")</f>
        <v>0</v>
      </c>
      <c r="AK89" s="21">
        <f>IFERROR(_xlfn.MAXIFS(SkillsData!$C:$C,SkillsData!$A:$A,$A89,SkillsData!$B:$B,AK$1),"")</f>
        <v>0</v>
      </c>
      <c r="AL89" s="21">
        <f>IFERROR(_xlfn.MAXIFS(SkillsData!$C:$C,SkillsData!$A:$A,$A89,SkillsData!$B:$B,AL$1),"")</f>
        <v>0</v>
      </c>
      <c r="AM89" s="21">
        <f>IFERROR(_xlfn.MAXIFS(SkillsData!$C:$C,SkillsData!$A:$A,$A89,SkillsData!$B:$B,AM$1),"")</f>
        <v>0</v>
      </c>
      <c r="AN89" s="21">
        <f>IFERROR(_xlfn.MAXIFS(SkillsData!$C:$C,SkillsData!$A:$A,$A89,SkillsData!$B:$B,AN$1),"")</f>
        <v>0</v>
      </c>
      <c r="AO89" s="21">
        <f>IFERROR(_xlfn.MAXIFS(SkillsData!$C:$C,SkillsData!$A:$A,$A89,SkillsData!$B:$B,AO$1),"")</f>
        <v>0</v>
      </c>
      <c r="AP89" s="21">
        <f>IFERROR(_xlfn.MAXIFS(SkillsData!$C:$C,SkillsData!$A:$A,$A89,SkillsData!$B:$B,AP$1),"")</f>
        <v>0</v>
      </c>
      <c r="AQ89" s="21">
        <f>IFERROR(_xlfn.MAXIFS(SkillsData!$C:$C,SkillsData!$A:$A,$A89,SkillsData!$B:$B,AQ$1),"")</f>
        <v>0</v>
      </c>
      <c r="AR89" s="21">
        <f>IFERROR(_xlfn.MAXIFS(SkillsData!$C:$C,SkillsData!$A:$A,$A89,SkillsData!$B:$B,AR$1),"")</f>
        <v>0</v>
      </c>
      <c r="AS89" s="21">
        <f>IFERROR(_xlfn.MAXIFS(SkillsData!$C:$C,SkillsData!$A:$A,$A89,SkillsData!$B:$B,AS$1),"")</f>
        <v>0</v>
      </c>
      <c r="AT89" s="21">
        <f>IFERROR(_xlfn.MAXIFS(SkillsData!$C:$C,SkillsData!$A:$A,$A89,SkillsData!$B:$B,AT$1),"")</f>
        <v>0</v>
      </c>
      <c r="AU89" s="21">
        <f>IFERROR(_xlfn.MAXIFS(SkillsData!$C:$C,SkillsData!$A:$A,$A89,SkillsData!$B:$B,AU$1),"")</f>
        <v>0</v>
      </c>
      <c r="AV89" s="21">
        <f>IFERROR(_xlfn.MAXIFS(SkillsData!$C:$C,SkillsData!$A:$A,$A89,SkillsData!$B:$B,AV$1),"")</f>
        <v>0</v>
      </c>
      <c r="AW89" s="21">
        <f>IFERROR(_xlfn.MAXIFS(SkillsData!$C:$C,SkillsData!$A:$A,$A89,SkillsData!$B:$B,AW$1),"")</f>
        <v>0</v>
      </c>
      <c r="AX89" s="21">
        <f>IFERROR(_xlfn.MAXIFS(SkillsData!$C:$C,SkillsData!$A:$A,$A89,SkillsData!$B:$B,AX$1),"")</f>
        <v>0</v>
      </c>
      <c r="AY89" s="21">
        <f>IFERROR(_xlfn.MAXIFS(SkillsData!$C:$C,SkillsData!$A:$A,$A89,SkillsData!$B:$B,AY$1),"")</f>
        <v>0</v>
      </c>
    </row>
    <row r="90" spans="1:51" x14ac:dyDescent="0.25">
      <c r="A90" s="16"/>
      <c r="B90" s="21">
        <f>IFERROR(_xlfn.MAXIFS(SkillsData!$C:$C,SkillsData!$A:$A,$A90,SkillsData!$B:$B,B$1),"")</f>
        <v>0</v>
      </c>
      <c r="C90" s="21">
        <f>IFERROR(_xlfn.MAXIFS(SkillsData!$C:$C,SkillsData!$A:$A,$A90,SkillsData!$B:$B,C$1),"")</f>
        <v>0</v>
      </c>
      <c r="D90" s="21">
        <f>IFERROR(_xlfn.MAXIFS(SkillsData!$C:$C,SkillsData!$A:$A,$A90,SkillsData!$B:$B,D$1),"")</f>
        <v>0</v>
      </c>
      <c r="E90" s="21">
        <f>IFERROR(_xlfn.MAXIFS(SkillsData!$C:$C,SkillsData!$A:$A,$A90,SkillsData!$B:$B,E$1),"")</f>
        <v>0</v>
      </c>
      <c r="F90" s="21">
        <f>IFERROR(_xlfn.MAXIFS(SkillsData!$C:$C,SkillsData!$A:$A,$A90,SkillsData!$B:$B,F$1),"")</f>
        <v>0</v>
      </c>
      <c r="G90" s="21">
        <f>IFERROR(_xlfn.MAXIFS(SkillsData!$C:$C,SkillsData!$A:$A,$A90,SkillsData!$B:$B,G$1),"")</f>
        <v>0</v>
      </c>
      <c r="H90" s="21">
        <f>IFERROR(_xlfn.MAXIFS(SkillsData!$C:$C,SkillsData!$A:$A,$A90,SkillsData!$B:$B,H$1),"")</f>
        <v>0</v>
      </c>
      <c r="I90" s="21">
        <f>IFERROR(_xlfn.MAXIFS(SkillsData!$C:$C,SkillsData!$A:$A,$A90,SkillsData!$B:$B,I$1),"")</f>
        <v>0</v>
      </c>
      <c r="J90" s="21">
        <f>IFERROR(_xlfn.MAXIFS(SkillsData!$C:$C,SkillsData!$A:$A,$A90,SkillsData!$B:$B,J$1),"")</f>
        <v>0</v>
      </c>
      <c r="K90" s="21">
        <f>IFERROR(_xlfn.MAXIFS(SkillsData!$C:$C,SkillsData!$A:$A,$A90,SkillsData!$B:$B,K$1),"")</f>
        <v>0</v>
      </c>
      <c r="L90" s="21">
        <f>IFERROR(_xlfn.MAXIFS(SkillsData!$C:$C,SkillsData!$A:$A,$A90,SkillsData!$B:$B,L$1),"")</f>
        <v>0</v>
      </c>
      <c r="M90" s="21">
        <f>IFERROR(_xlfn.MAXIFS(SkillsData!$C:$C,SkillsData!$A:$A,$A90,SkillsData!$B:$B,M$1),"")</f>
        <v>0</v>
      </c>
      <c r="N90" s="21">
        <f>IFERROR(_xlfn.MAXIFS(SkillsData!$C:$C,SkillsData!$A:$A,$A90,SkillsData!$B:$B,N$1),"")</f>
        <v>0</v>
      </c>
      <c r="O90" s="21">
        <f>IFERROR(_xlfn.MAXIFS(SkillsData!$C:$C,SkillsData!$A:$A,$A90,SkillsData!$B:$B,O$1),"")</f>
        <v>0</v>
      </c>
      <c r="P90" s="21">
        <f>IFERROR(_xlfn.MAXIFS(SkillsData!$C:$C,SkillsData!$A:$A,$A90,SkillsData!$B:$B,P$1),"")</f>
        <v>0</v>
      </c>
      <c r="Q90" s="21">
        <f>IFERROR(_xlfn.MAXIFS(SkillsData!$C:$C,SkillsData!$A:$A,$A90,SkillsData!$B:$B,Q$1),"")</f>
        <v>0</v>
      </c>
      <c r="R90" s="21">
        <f>IFERROR(_xlfn.MAXIFS(SkillsData!$C:$C,SkillsData!$A:$A,$A90,SkillsData!$B:$B,R$1),"")</f>
        <v>0</v>
      </c>
      <c r="S90" s="21">
        <f>IFERROR(_xlfn.MAXIFS(SkillsData!$C:$C,SkillsData!$A:$A,$A90,SkillsData!$B:$B,S$1),"")</f>
        <v>0</v>
      </c>
      <c r="T90" s="21">
        <f>IFERROR(_xlfn.MAXIFS(SkillsData!$C:$C,SkillsData!$A:$A,$A90,SkillsData!$B:$B,T$1),"")</f>
        <v>0</v>
      </c>
      <c r="U90" s="21">
        <f>IFERROR(_xlfn.MAXIFS(SkillsData!$C:$C,SkillsData!$A:$A,$A90,SkillsData!$B:$B,U$1),"")</f>
        <v>0</v>
      </c>
      <c r="V90" s="21">
        <f>IFERROR(_xlfn.MAXIFS(SkillsData!$C:$C,SkillsData!$A:$A,$A90,SkillsData!$B:$B,V$1),"")</f>
        <v>0</v>
      </c>
      <c r="W90" s="21">
        <f>IFERROR(_xlfn.MAXIFS(SkillsData!$C:$C,SkillsData!$A:$A,$A90,SkillsData!$B:$B,W$1),"")</f>
        <v>0</v>
      </c>
      <c r="X90" s="21">
        <f>IFERROR(_xlfn.MAXIFS(SkillsData!$C:$C,SkillsData!$A:$A,$A90,SkillsData!$B:$B,X$1),"")</f>
        <v>0</v>
      </c>
      <c r="Y90" s="21">
        <f>IFERROR(_xlfn.MAXIFS(SkillsData!$C:$C,SkillsData!$A:$A,$A90,SkillsData!$B:$B,Y$1),"")</f>
        <v>0</v>
      </c>
      <c r="Z90" s="21">
        <f>IFERROR(_xlfn.MAXIFS(SkillsData!$C:$C,SkillsData!$A:$A,$A90,SkillsData!$B:$B,Z$1),"")</f>
        <v>0</v>
      </c>
      <c r="AA90" s="21">
        <f>IFERROR(_xlfn.MAXIFS(SkillsData!$C:$C,SkillsData!$A:$A,$A90,SkillsData!$B:$B,AA$1),"")</f>
        <v>0</v>
      </c>
      <c r="AB90" s="21">
        <f>IFERROR(_xlfn.MAXIFS(SkillsData!$C:$C,SkillsData!$A:$A,$A90,SkillsData!$B:$B,AB$1),"")</f>
        <v>0</v>
      </c>
      <c r="AC90" s="21">
        <f>IFERROR(_xlfn.MAXIFS(SkillsData!$C:$C,SkillsData!$A:$A,$A90,SkillsData!$B:$B,AC$1),"")</f>
        <v>0</v>
      </c>
      <c r="AD90" s="21">
        <f>IFERROR(_xlfn.MAXIFS(SkillsData!$C:$C,SkillsData!$A:$A,$A90,SkillsData!$B:$B,AD$1),"")</f>
        <v>0</v>
      </c>
      <c r="AE90" s="21">
        <f>IFERROR(_xlfn.MAXIFS(SkillsData!$C:$C,SkillsData!$A:$A,$A90,SkillsData!$B:$B,AE$1),"")</f>
        <v>0</v>
      </c>
      <c r="AF90" s="21">
        <f>IFERROR(_xlfn.MAXIFS(SkillsData!$C:$C,SkillsData!$A:$A,$A90,SkillsData!$B:$B,AF$1),"")</f>
        <v>0</v>
      </c>
      <c r="AG90" s="21">
        <f>IFERROR(_xlfn.MAXIFS(SkillsData!$C:$C,SkillsData!$A:$A,$A90,SkillsData!$B:$B,AG$1),"")</f>
        <v>0</v>
      </c>
      <c r="AH90" s="21">
        <f>IFERROR(_xlfn.MAXIFS(SkillsData!$C:$C,SkillsData!$A:$A,$A90,SkillsData!$B:$B,AH$1),"")</f>
        <v>0</v>
      </c>
      <c r="AI90" s="21">
        <f>IFERROR(_xlfn.MAXIFS(SkillsData!$C:$C,SkillsData!$A:$A,$A90,SkillsData!$B:$B,AI$1),"")</f>
        <v>0</v>
      </c>
      <c r="AJ90" s="21">
        <f>IFERROR(_xlfn.MAXIFS(SkillsData!$C:$C,SkillsData!$A:$A,$A90,SkillsData!$B:$B,AJ$1),"")</f>
        <v>0</v>
      </c>
      <c r="AK90" s="21">
        <f>IFERROR(_xlfn.MAXIFS(SkillsData!$C:$C,SkillsData!$A:$A,$A90,SkillsData!$B:$B,AK$1),"")</f>
        <v>0</v>
      </c>
      <c r="AL90" s="21">
        <f>IFERROR(_xlfn.MAXIFS(SkillsData!$C:$C,SkillsData!$A:$A,$A90,SkillsData!$B:$B,AL$1),"")</f>
        <v>0</v>
      </c>
      <c r="AM90" s="21">
        <f>IFERROR(_xlfn.MAXIFS(SkillsData!$C:$C,SkillsData!$A:$A,$A90,SkillsData!$B:$B,AM$1),"")</f>
        <v>0</v>
      </c>
      <c r="AN90" s="21">
        <f>IFERROR(_xlfn.MAXIFS(SkillsData!$C:$C,SkillsData!$A:$A,$A90,SkillsData!$B:$B,AN$1),"")</f>
        <v>0</v>
      </c>
      <c r="AO90" s="21">
        <f>IFERROR(_xlfn.MAXIFS(SkillsData!$C:$C,SkillsData!$A:$A,$A90,SkillsData!$B:$B,AO$1),"")</f>
        <v>0</v>
      </c>
      <c r="AP90" s="21">
        <f>IFERROR(_xlfn.MAXIFS(SkillsData!$C:$C,SkillsData!$A:$A,$A90,SkillsData!$B:$B,AP$1),"")</f>
        <v>0</v>
      </c>
      <c r="AQ90" s="21">
        <f>IFERROR(_xlfn.MAXIFS(SkillsData!$C:$C,SkillsData!$A:$A,$A90,SkillsData!$B:$B,AQ$1),"")</f>
        <v>0</v>
      </c>
      <c r="AR90" s="21">
        <f>IFERROR(_xlfn.MAXIFS(SkillsData!$C:$C,SkillsData!$A:$A,$A90,SkillsData!$B:$B,AR$1),"")</f>
        <v>0</v>
      </c>
      <c r="AS90" s="21">
        <f>IFERROR(_xlfn.MAXIFS(SkillsData!$C:$C,SkillsData!$A:$A,$A90,SkillsData!$B:$B,AS$1),"")</f>
        <v>0</v>
      </c>
      <c r="AT90" s="21">
        <f>IFERROR(_xlfn.MAXIFS(SkillsData!$C:$C,SkillsData!$A:$A,$A90,SkillsData!$B:$B,AT$1),"")</f>
        <v>0</v>
      </c>
      <c r="AU90" s="21">
        <f>IFERROR(_xlfn.MAXIFS(SkillsData!$C:$C,SkillsData!$A:$A,$A90,SkillsData!$B:$B,AU$1),"")</f>
        <v>0</v>
      </c>
      <c r="AV90" s="21">
        <f>IFERROR(_xlfn.MAXIFS(SkillsData!$C:$C,SkillsData!$A:$A,$A90,SkillsData!$B:$B,AV$1),"")</f>
        <v>0</v>
      </c>
      <c r="AW90" s="21">
        <f>IFERROR(_xlfn.MAXIFS(SkillsData!$C:$C,SkillsData!$A:$A,$A90,SkillsData!$B:$B,AW$1),"")</f>
        <v>0</v>
      </c>
      <c r="AX90" s="21">
        <f>IFERROR(_xlfn.MAXIFS(SkillsData!$C:$C,SkillsData!$A:$A,$A90,SkillsData!$B:$B,AX$1),"")</f>
        <v>0</v>
      </c>
      <c r="AY90" s="21">
        <f>IFERROR(_xlfn.MAXIFS(SkillsData!$C:$C,SkillsData!$A:$A,$A90,SkillsData!$B:$B,AY$1),"")</f>
        <v>0</v>
      </c>
    </row>
    <row r="91" spans="1:51" x14ac:dyDescent="0.25">
      <c r="A91" s="16"/>
      <c r="B91" s="21">
        <f>IFERROR(_xlfn.MAXIFS(SkillsData!$C:$C,SkillsData!$A:$A,$A91,SkillsData!$B:$B,B$1),"")</f>
        <v>0</v>
      </c>
      <c r="C91" s="21">
        <f>IFERROR(_xlfn.MAXIFS(SkillsData!$C:$C,SkillsData!$A:$A,$A91,SkillsData!$B:$B,C$1),"")</f>
        <v>0</v>
      </c>
      <c r="D91" s="21">
        <f>IFERROR(_xlfn.MAXIFS(SkillsData!$C:$C,SkillsData!$A:$A,$A91,SkillsData!$B:$B,D$1),"")</f>
        <v>0</v>
      </c>
      <c r="E91" s="21">
        <f>IFERROR(_xlfn.MAXIFS(SkillsData!$C:$C,SkillsData!$A:$A,$A91,SkillsData!$B:$B,E$1),"")</f>
        <v>0</v>
      </c>
      <c r="F91" s="21">
        <f>IFERROR(_xlfn.MAXIFS(SkillsData!$C:$C,SkillsData!$A:$A,$A91,SkillsData!$B:$B,F$1),"")</f>
        <v>0</v>
      </c>
      <c r="G91" s="21">
        <f>IFERROR(_xlfn.MAXIFS(SkillsData!$C:$C,SkillsData!$A:$A,$A91,SkillsData!$B:$B,G$1),"")</f>
        <v>0</v>
      </c>
      <c r="H91" s="21">
        <f>IFERROR(_xlfn.MAXIFS(SkillsData!$C:$C,SkillsData!$A:$A,$A91,SkillsData!$B:$B,H$1),"")</f>
        <v>0</v>
      </c>
      <c r="I91" s="21">
        <f>IFERROR(_xlfn.MAXIFS(SkillsData!$C:$C,SkillsData!$A:$A,$A91,SkillsData!$B:$B,I$1),"")</f>
        <v>0</v>
      </c>
      <c r="J91" s="21">
        <f>IFERROR(_xlfn.MAXIFS(SkillsData!$C:$C,SkillsData!$A:$A,$A91,SkillsData!$B:$B,J$1),"")</f>
        <v>0</v>
      </c>
      <c r="K91" s="21">
        <f>IFERROR(_xlfn.MAXIFS(SkillsData!$C:$C,SkillsData!$A:$A,$A91,SkillsData!$B:$B,K$1),"")</f>
        <v>0</v>
      </c>
      <c r="L91" s="21">
        <f>IFERROR(_xlfn.MAXIFS(SkillsData!$C:$C,SkillsData!$A:$A,$A91,SkillsData!$B:$B,L$1),"")</f>
        <v>0</v>
      </c>
      <c r="M91" s="21">
        <f>IFERROR(_xlfn.MAXIFS(SkillsData!$C:$C,SkillsData!$A:$A,$A91,SkillsData!$B:$B,M$1),"")</f>
        <v>0</v>
      </c>
      <c r="N91" s="21">
        <f>IFERROR(_xlfn.MAXIFS(SkillsData!$C:$C,SkillsData!$A:$A,$A91,SkillsData!$B:$B,N$1),"")</f>
        <v>0</v>
      </c>
      <c r="O91" s="21">
        <f>IFERROR(_xlfn.MAXIFS(SkillsData!$C:$C,SkillsData!$A:$A,$A91,SkillsData!$B:$B,O$1),"")</f>
        <v>0</v>
      </c>
      <c r="P91" s="21">
        <f>IFERROR(_xlfn.MAXIFS(SkillsData!$C:$C,SkillsData!$A:$A,$A91,SkillsData!$B:$B,P$1),"")</f>
        <v>0</v>
      </c>
      <c r="Q91" s="21">
        <f>IFERROR(_xlfn.MAXIFS(SkillsData!$C:$C,SkillsData!$A:$A,$A91,SkillsData!$B:$B,Q$1),"")</f>
        <v>0</v>
      </c>
      <c r="R91" s="21">
        <f>IFERROR(_xlfn.MAXIFS(SkillsData!$C:$C,SkillsData!$A:$A,$A91,SkillsData!$B:$B,R$1),"")</f>
        <v>0</v>
      </c>
      <c r="S91" s="21">
        <f>IFERROR(_xlfn.MAXIFS(SkillsData!$C:$C,SkillsData!$A:$A,$A91,SkillsData!$B:$B,S$1),"")</f>
        <v>0</v>
      </c>
      <c r="T91" s="21">
        <f>IFERROR(_xlfn.MAXIFS(SkillsData!$C:$C,SkillsData!$A:$A,$A91,SkillsData!$B:$B,T$1),"")</f>
        <v>0</v>
      </c>
      <c r="U91" s="21">
        <f>IFERROR(_xlfn.MAXIFS(SkillsData!$C:$C,SkillsData!$A:$A,$A91,SkillsData!$B:$B,U$1),"")</f>
        <v>0</v>
      </c>
      <c r="V91" s="21">
        <f>IFERROR(_xlfn.MAXIFS(SkillsData!$C:$C,SkillsData!$A:$A,$A91,SkillsData!$B:$B,V$1),"")</f>
        <v>0</v>
      </c>
      <c r="W91" s="21">
        <f>IFERROR(_xlfn.MAXIFS(SkillsData!$C:$C,SkillsData!$A:$A,$A91,SkillsData!$B:$B,W$1),"")</f>
        <v>0</v>
      </c>
      <c r="X91" s="21">
        <f>IFERROR(_xlfn.MAXIFS(SkillsData!$C:$C,SkillsData!$A:$A,$A91,SkillsData!$B:$B,X$1),"")</f>
        <v>0</v>
      </c>
      <c r="Y91" s="21">
        <f>IFERROR(_xlfn.MAXIFS(SkillsData!$C:$C,SkillsData!$A:$A,$A91,SkillsData!$B:$B,Y$1),"")</f>
        <v>0</v>
      </c>
      <c r="Z91" s="21">
        <f>IFERROR(_xlfn.MAXIFS(SkillsData!$C:$C,SkillsData!$A:$A,$A91,SkillsData!$B:$B,Z$1),"")</f>
        <v>0</v>
      </c>
      <c r="AA91" s="21">
        <f>IFERROR(_xlfn.MAXIFS(SkillsData!$C:$C,SkillsData!$A:$A,$A91,SkillsData!$B:$B,AA$1),"")</f>
        <v>0</v>
      </c>
      <c r="AB91" s="21">
        <f>IFERROR(_xlfn.MAXIFS(SkillsData!$C:$C,SkillsData!$A:$A,$A91,SkillsData!$B:$B,AB$1),"")</f>
        <v>0</v>
      </c>
      <c r="AC91" s="21">
        <f>IFERROR(_xlfn.MAXIFS(SkillsData!$C:$C,SkillsData!$A:$A,$A91,SkillsData!$B:$B,AC$1),"")</f>
        <v>0</v>
      </c>
      <c r="AD91" s="21">
        <f>IFERROR(_xlfn.MAXIFS(SkillsData!$C:$C,SkillsData!$A:$A,$A91,SkillsData!$B:$B,AD$1),"")</f>
        <v>0</v>
      </c>
      <c r="AE91" s="21">
        <f>IFERROR(_xlfn.MAXIFS(SkillsData!$C:$C,SkillsData!$A:$A,$A91,SkillsData!$B:$B,AE$1),"")</f>
        <v>0</v>
      </c>
      <c r="AF91" s="21">
        <f>IFERROR(_xlfn.MAXIFS(SkillsData!$C:$C,SkillsData!$A:$A,$A91,SkillsData!$B:$B,AF$1),"")</f>
        <v>0</v>
      </c>
      <c r="AG91" s="21">
        <f>IFERROR(_xlfn.MAXIFS(SkillsData!$C:$C,SkillsData!$A:$A,$A91,SkillsData!$B:$B,AG$1),"")</f>
        <v>0</v>
      </c>
      <c r="AH91" s="21">
        <f>IFERROR(_xlfn.MAXIFS(SkillsData!$C:$C,SkillsData!$A:$A,$A91,SkillsData!$B:$B,AH$1),"")</f>
        <v>0</v>
      </c>
      <c r="AI91" s="21">
        <f>IFERROR(_xlfn.MAXIFS(SkillsData!$C:$C,SkillsData!$A:$A,$A91,SkillsData!$B:$B,AI$1),"")</f>
        <v>0</v>
      </c>
      <c r="AJ91" s="21">
        <f>IFERROR(_xlfn.MAXIFS(SkillsData!$C:$C,SkillsData!$A:$A,$A91,SkillsData!$B:$B,AJ$1),"")</f>
        <v>0</v>
      </c>
      <c r="AK91" s="21">
        <f>IFERROR(_xlfn.MAXIFS(SkillsData!$C:$C,SkillsData!$A:$A,$A91,SkillsData!$B:$B,AK$1),"")</f>
        <v>0</v>
      </c>
      <c r="AL91" s="21">
        <f>IFERROR(_xlfn.MAXIFS(SkillsData!$C:$C,SkillsData!$A:$A,$A91,SkillsData!$B:$B,AL$1),"")</f>
        <v>0</v>
      </c>
      <c r="AM91" s="21">
        <f>IFERROR(_xlfn.MAXIFS(SkillsData!$C:$C,SkillsData!$A:$A,$A91,SkillsData!$B:$B,AM$1),"")</f>
        <v>0</v>
      </c>
      <c r="AN91" s="21">
        <f>IFERROR(_xlfn.MAXIFS(SkillsData!$C:$C,SkillsData!$A:$A,$A91,SkillsData!$B:$B,AN$1),"")</f>
        <v>0</v>
      </c>
      <c r="AO91" s="21">
        <f>IFERROR(_xlfn.MAXIFS(SkillsData!$C:$C,SkillsData!$A:$A,$A91,SkillsData!$B:$B,AO$1),"")</f>
        <v>0</v>
      </c>
      <c r="AP91" s="21">
        <f>IFERROR(_xlfn.MAXIFS(SkillsData!$C:$C,SkillsData!$A:$A,$A91,SkillsData!$B:$B,AP$1),"")</f>
        <v>0</v>
      </c>
      <c r="AQ91" s="21">
        <f>IFERROR(_xlfn.MAXIFS(SkillsData!$C:$C,SkillsData!$A:$A,$A91,SkillsData!$B:$B,AQ$1),"")</f>
        <v>0</v>
      </c>
      <c r="AR91" s="21">
        <f>IFERROR(_xlfn.MAXIFS(SkillsData!$C:$C,SkillsData!$A:$A,$A91,SkillsData!$B:$B,AR$1),"")</f>
        <v>0</v>
      </c>
      <c r="AS91" s="21">
        <f>IFERROR(_xlfn.MAXIFS(SkillsData!$C:$C,SkillsData!$A:$A,$A91,SkillsData!$B:$B,AS$1),"")</f>
        <v>0</v>
      </c>
      <c r="AT91" s="21">
        <f>IFERROR(_xlfn.MAXIFS(SkillsData!$C:$C,SkillsData!$A:$A,$A91,SkillsData!$B:$B,AT$1),"")</f>
        <v>0</v>
      </c>
      <c r="AU91" s="21">
        <f>IFERROR(_xlfn.MAXIFS(SkillsData!$C:$C,SkillsData!$A:$A,$A91,SkillsData!$B:$B,AU$1),"")</f>
        <v>0</v>
      </c>
      <c r="AV91" s="21">
        <f>IFERROR(_xlfn.MAXIFS(SkillsData!$C:$C,SkillsData!$A:$A,$A91,SkillsData!$B:$B,AV$1),"")</f>
        <v>0</v>
      </c>
      <c r="AW91" s="21">
        <f>IFERROR(_xlfn.MAXIFS(SkillsData!$C:$C,SkillsData!$A:$A,$A91,SkillsData!$B:$B,AW$1),"")</f>
        <v>0</v>
      </c>
      <c r="AX91" s="21">
        <f>IFERROR(_xlfn.MAXIFS(SkillsData!$C:$C,SkillsData!$A:$A,$A91,SkillsData!$B:$B,AX$1),"")</f>
        <v>0</v>
      </c>
      <c r="AY91" s="21">
        <f>IFERROR(_xlfn.MAXIFS(SkillsData!$C:$C,SkillsData!$A:$A,$A91,SkillsData!$B:$B,AY$1),"")</f>
        <v>0</v>
      </c>
    </row>
    <row r="92" spans="1:51" x14ac:dyDescent="0.25">
      <c r="A92" s="16"/>
      <c r="B92" s="21">
        <f>IFERROR(_xlfn.MAXIFS(SkillsData!$C:$C,SkillsData!$A:$A,$A92,SkillsData!$B:$B,B$1),"")</f>
        <v>0</v>
      </c>
      <c r="C92" s="21">
        <f>IFERROR(_xlfn.MAXIFS(SkillsData!$C:$C,SkillsData!$A:$A,$A92,SkillsData!$B:$B,C$1),"")</f>
        <v>0</v>
      </c>
      <c r="D92" s="21">
        <f>IFERROR(_xlfn.MAXIFS(SkillsData!$C:$C,SkillsData!$A:$A,$A92,SkillsData!$B:$B,D$1),"")</f>
        <v>0</v>
      </c>
      <c r="E92" s="21">
        <f>IFERROR(_xlfn.MAXIFS(SkillsData!$C:$C,SkillsData!$A:$A,$A92,SkillsData!$B:$B,E$1),"")</f>
        <v>0</v>
      </c>
      <c r="F92" s="21">
        <f>IFERROR(_xlfn.MAXIFS(SkillsData!$C:$C,SkillsData!$A:$A,$A92,SkillsData!$B:$B,F$1),"")</f>
        <v>0</v>
      </c>
      <c r="G92" s="21">
        <f>IFERROR(_xlfn.MAXIFS(SkillsData!$C:$C,SkillsData!$A:$A,$A92,SkillsData!$B:$B,G$1),"")</f>
        <v>0</v>
      </c>
      <c r="H92" s="21">
        <f>IFERROR(_xlfn.MAXIFS(SkillsData!$C:$C,SkillsData!$A:$A,$A92,SkillsData!$B:$B,H$1),"")</f>
        <v>0</v>
      </c>
      <c r="I92" s="21">
        <f>IFERROR(_xlfn.MAXIFS(SkillsData!$C:$C,SkillsData!$A:$A,$A92,SkillsData!$B:$B,I$1),"")</f>
        <v>0</v>
      </c>
      <c r="J92" s="21">
        <f>IFERROR(_xlfn.MAXIFS(SkillsData!$C:$C,SkillsData!$A:$A,$A92,SkillsData!$B:$B,J$1),"")</f>
        <v>0</v>
      </c>
      <c r="K92" s="21">
        <f>IFERROR(_xlfn.MAXIFS(SkillsData!$C:$C,SkillsData!$A:$A,$A92,SkillsData!$B:$B,K$1),"")</f>
        <v>0</v>
      </c>
      <c r="L92" s="21">
        <f>IFERROR(_xlfn.MAXIFS(SkillsData!$C:$C,SkillsData!$A:$A,$A92,SkillsData!$B:$B,L$1),"")</f>
        <v>0</v>
      </c>
      <c r="M92" s="21">
        <f>IFERROR(_xlfn.MAXIFS(SkillsData!$C:$C,SkillsData!$A:$A,$A92,SkillsData!$B:$B,M$1),"")</f>
        <v>0</v>
      </c>
      <c r="N92" s="21">
        <f>IFERROR(_xlfn.MAXIFS(SkillsData!$C:$C,SkillsData!$A:$A,$A92,SkillsData!$B:$B,N$1),"")</f>
        <v>0</v>
      </c>
      <c r="O92" s="21">
        <f>IFERROR(_xlfn.MAXIFS(SkillsData!$C:$C,SkillsData!$A:$A,$A92,SkillsData!$B:$B,O$1),"")</f>
        <v>0</v>
      </c>
      <c r="P92" s="21">
        <f>IFERROR(_xlfn.MAXIFS(SkillsData!$C:$C,SkillsData!$A:$A,$A92,SkillsData!$B:$B,P$1),"")</f>
        <v>0</v>
      </c>
      <c r="Q92" s="21">
        <f>IFERROR(_xlfn.MAXIFS(SkillsData!$C:$C,SkillsData!$A:$A,$A92,SkillsData!$B:$B,Q$1),"")</f>
        <v>0</v>
      </c>
      <c r="R92" s="21">
        <f>IFERROR(_xlfn.MAXIFS(SkillsData!$C:$C,SkillsData!$A:$A,$A92,SkillsData!$B:$B,R$1),"")</f>
        <v>0</v>
      </c>
      <c r="S92" s="21">
        <f>IFERROR(_xlfn.MAXIFS(SkillsData!$C:$C,SkillsData!$A:$A,$A92,SkillsData!$B:$B,S$1),"")</f>
        <v>0</v>
      </c>
      <c r="T92" s="21">
        <f>IFERROR(_xlfn.MAXIFS(SkillsData!$C:$C,SkillsData!$A:$A,$A92,SkillsData!$B:$B,T$1),"")</f>
        <v>0</v>
      </c>
      <c r="U92" s="21">
        <f>IFERROR(_xlfn.MAXIFS(SkillsData!$C:$C,SkillsData!$A:$A,$A92,SkillsData!$B:$B,U$1),"")</f>
        <v>0</v>
      </c>
      <c r="V92" s="21">
        <f>IFERROR(_xlfn.MAXIFS(SkillsData!$C:$C,SkillsData!$A:$A,$A92,SkillsData!$B:$B,V$1),"")</f>
        <v>0</v>
      </c>
      <c r="W92" s="21">
        <f>IFERROR(_xlfn.MAXIFS(SkillsData!$C:$C,SkillsData!$A:$A,$A92,SkillsData!$B:$B,W$1),"")</f>
        <v>0</v>
      </c>
      <c r="X92" s="21">
        <f>IFERROR(_xlfn.MAXIFS(SkillsData!$C:$C,SkillsData!$A:$A,$A92,SkillsData!$B:$B,X$1),"")</f>
        <v>0</v>
      </c>
      <c r="Y92" s="21">
        <f>IFERROR(_xlfn.MAXIFS(SkillsData!$C:$C,SkillsData!$A:$A,$A92,SkillsData!$B:$B,Y$1),"")</f>
        <v>0</v>
      </c>
      <c r="Z92" s="21">
        <f>IFERROR(_xlfn.MAXIFS(SkillsData!$C:$C,SkillsData!$A:$A,$A92,SkillsData!$B:$B,Z$1),"")</f>
        <v>0</v>
      </c>
      <c r="AA92" s="21">
        <f>IFERROR(_xlfn.MAXIFS(SkillsData!$C:$C,SkillsData!$A:$A,$A92,SkillsData!$B:$B,AA$1),"")</f>
        <v>0</v>
      </c>
      <c r="AB92" s="21">
        <f>IFERROR(_xlfn.MAXIFS(SkillsData!$C:$C,SkillsData!$A:$A,$A92,SkillsData!$B:$B,AB$1),"")</f>
        <v>0</v>
      </c>
      <c r="AC92" s="21">
        <f>IFERROR(_xlfn.MAXIFS(SkillsData!$C:$C,SkillsData!$A:$A,$A92,SkillsData!$B:$B,AC$1),"")</f>
        <v>0</v>
      </c>
      <c r="AD92" s="21">
        <f>IFERROR(_xlfn.MAXIFS(SkillsData!$C:$C,SkillsData!$A:$A,$A92,SkillsData!$B:$B,AD$1),"")</f>
        <v>0</v>
      </c>
      <c r="AE92" s="21">
        <f>IFERROR(_xlfn.MAXIFS(SkillsData!$C:$C,SkillsData!$A:$A,$A92,SkillsData!$B:$B,AE$1),"")</f>
        <v>0</v>
      </c>
      <c r="AF92" s="21">
        <f>IFERROR(_xlfn.MAXIFS(SkillsData!$C:$C,SkillsData!$A:$A,$A92,SkillsData!$B:$B,AF$1),"")</f>
        <v>0</v>
      </c>
      <c r="AG92" s="21">
        <f>IFERROR(_xlfn.MAXIFS(SkillsData!$C:$C,SkillsData!$A:$A,$A92,SkillsData!$B:$B,AG$1),"")</f>
        <v>0</v>
      </c>
      <c r="AH92" s="21">
        <f>IFERROR(_xlfn.MAXIFS(SkillsData!$C:$C,SkillsData!$A:$A,$A92,SkillsData!$B:$B,AH$1),"")</f>
        <v>0</v>
      </c>
      <c r="AI92" s="21">
        <f>IFERROR(_xlfn.MAXIFS(SkillsData!$C:$C,SkillsData!$A:$A,$A92,SkillsData!$B:$B,AI$1),"")</f>
        <v>0</v>
      </c>
      <c r="AJ92" s="21">
        <f>IFERROR(_xlfn.MAXIFS(SkillsData!$C:$C,SkillsData!$A:$A,$A92,SkillsData!$B:$B,AJ$1),"")</f>
        <v>0</v>
      </c>
      <c r="AK92" s="21">
        <f>IFERROR(_xlfn.MAXIFS(SkillsData!$C:$C,SkillsData!$A:$A,$A92,SkillsData!$B:$B,AK$1),"")</f>
        <v>0</v>
      </c>
      <c r="AL92" s="21">
        <f>IFERROR(_xlfn.MAXIFS(SkillsData!$C:$C,SkillsData!$A:$A,$A92,SkillsData!$B:$B,AL$1),"")</f>
        <v>0</v>
      </c>
      <c r="AM92" s="21">
        <f>IFERROR(_xlfn.MAXIFS(SkillsData!$C:$C,SkillsData!$A:$A,$A92,SkillsData!$B:$B,AM$1),"")</f>
        <v>0</v>
      </c>
      <c r="AN92" s="21">
        <f>IFERROR(_xlfn.MAXIFS(SkillsData!$C:$C,SkillsData!$A:$A,$A92,SkillsData!$B:$B,AN$1),"")</f>
        <v>0</v>
      </c>
      <c r="AO92" s="21">
        <f>IFERROR(_xlfn.MAXIFS(SkillsData!$C:$C,SkillsData!$A:$A,$A92,SkillsData!$B:$B,AO$1),"")</f>
        <v>0</v>
      </c>
      <c r="AP92" s="21">
        <f>IFERROR(_xlfn.MAXIFS(SkillsData!$C:$C,SkillsData!$A:$A,$A92,SkillsData!$B:$B,AP$1),"")</f>
        <v>0</v>
      </c>
      <c r="AQ92" s="21">
        <f>IFERROR(_xlfn.MAXIFS(SkillsData!$C:$C,SkillsData!$A:$A,$A92,SkillsData!$B:$B,AQ$1),"")</f>
        <v>0</v>
      </c>
      <c r="AR92" s="21">
        <f>IFERROR(_xlfn.MAXIFS(SkillsData!$C:$C,SkillsData!$A:$A,$A92,SkillsData!$B:$B,AR$1),"")</f>
        <v>0</v>
      </c>
      <c r="AS92" s="21">
        <f>IFERROR(_xlfn.MAXIFS(SkillsData!$C:$C,SkillsData!$A:$A,$A92,SkillsData!$B:$B,AS$1),"")</f>
        <v>0</v>
      </c>
      <c r="AT92" s="21">
        <f>IFERROR(_xlfn.MAXIFS(SkillsData!$C:$C,SkillsData!$A:$A,$A92,SkillsData!$B:$B,AT$1),"")</f>
        <v>0</v>
      </c>
      <c r="AU92" s="21">
        <f>IFERROR(_xlfn.MAXIFS(SkillsData!$C:$C,SkillsData!$A:$A,$A92,SkillsData!$B:$B,AU$1),"")</f>
        <v>0</v>
      </c>
      <c r="AV92" s="21">
        <f>IFERROR(_xlfn.MAXIFS(SkillsData!$C:$C,SkillsData!$A:$A,$A92,SkillsData!$B:$B,AV$1),"")</f>
        <v>0</v>
      </c>
      <c r="AW92" s="21">
        <f>IFERROR(_xlfn.MAXIFS(SkillsData!$C:$C,SkillsData!$A:$A,$A92,SkillsData!$B:$B,AW$1),"")</f>
        <v>0</v>
      </c>
      <c r="AX92" s="21">
        <f>IFERROR(_xlfn.MAXIFS(SkillsData!$C:$C,SkillsData!$A:$A,$A92,SkillsData!$B:$B,AX$1),"")</f>
        <v>0</v>
      </c>
      <c r="AY92" s="21">
        <f>IFERROR(_xlfn.MAXIFS(SkillsData!$C:$C,SkillsData!$A:$A,$A92,SkillsData!$B:$B,AY$1),"")</f>
        <v>0</v>
      </c>
    </row>
    <row r="93" spans="1:51" x14ac:dyDescent="0.25">
      <c r="A93" s="16"/>
      <c r="B93" s="21">
        <f>IFERROR(_xlfn.MAXIFS(SkillsData!$C:$C,SkillsData!$A:$A,$A93,SkillsData!$B:$B,B$1),"")</f>
        <v>0</v>
      </c>
      <c r="C93" s="21">
        <f>IFERROR(_xlfn.MAXIFS(SkillsData!$C:$C,SkillsData!$A:$A,$A93,SkillsData!$B:$B,C$1),"")</f>
        <v>0</v>
      </c>
      <c r="D93" s="21">
        <f>IFERROR(_xlfn.MAXIFS(SkillsData!$C:$C,SkillsData!$A:$A,$A93,SkillsData!$B:$B,D$1),"")</f>
        <v>0</v>
      </c>
      <c r="E93" s="21">
        <f>IFERROR(_xlfn.MAXIFS(SkillsData!$C:$C,SkillsData!$A:$A,$A93,SkillsData!$B:$B,E$1),"")</f>
        <v>0</v>
      </c>
      <c r="F93" s="21">
        <f>IFERROR(_xlfn.MAXIFS(SkillsData!$C:$C,SkillsData!$A:$A,$A93,SkillsData!$B:$B,F$1),"")</f>
        <v>0</v>
      </c>
      <c r="G93" s="21">
        <f>IFERROR(_xlfn.MAXIFS(SkillsData!$C:$C,SkillsData!$A:$A,$A93,SkillsData!$B:$B,G$1),"")</f>
        <v>0</v>
      </c>
      <c r="H93" s="21">
        <f>IFERROR(_xlfn.MAXIFS(SkillsData!$C:$C,SkillsData!$A:$A,$A93,SkillsData!$B:$B,H$1),"")</f>
        <v>0</v>
      </c>
      <c r="I93" s="21">
        <f>IFERROR(_xlfn.MAXIFS(SkillsData!$C:$C,SkillsData!$A:$A,$A93,SkillsData!$B:$B,I$1),"")</f>
        <v>0</v>
      </c>
      <c r="J93" s="21">
        <f>IFERROR(_xlfn.MAXIFS(SkillsData!$C:$C,SkillsData!$A:$A,$A93,SkillsData!$B:$B,J$1),"")</f>
        <v>0</v>
      </c>
      <c r="K93" s="21">
        <f>IFERROR(_xlfn.MAXIFS(SkillsData!$C:$C,SkillsData!$A:$A,$A93,SkillsData!$B:$B,K$1),"")</f>
        <v>0</v>
      </c>
      <c r="L93" s="21">
        <f>IFERROR(_xlfn.MAXIFS(SkillsData!$C:$C,SkillsData!$A:$A,$A93,SkillsData!$B:$B,L$1),"")</f>
        <v>0</v>
      </c>
      <c r="M93" s="21">
        <f>IFERROR(_xlfn.MAXIFS(SkillsData!$C:$C,SkillsData!$A:$A,$A93,SkillsData!$B:$B,M$1),"")</f>
        <v>0</v>
      </c>
      <c r="N93" s="21">
        <f>IFERROR(_xlfn.MAXIFS(SkillsData!$C:$C,SkillsData!$A:$A,$A93,SkillsData!$B:$B,N$1),"")</f>
        <v>0</v>
      </c>
      <c r="O93" s="21">
        <f>IFERROR(_xlfn.MAXIFS(SkillsData!$C:$C,SkillsData!$A:$A,$A93,SkillsData!$B:$B,O$1),"")</f>
        <v>0</v>
      </c>
      <c r="P93" s="21">
        <f>IFERROR(_xlfn.MAXIFS(SkillsData!$C:$C,SkillsData!$A:$A,$A93,SkillsData!$B:$B,P$1),"")</f>
        <v>0</v>
      </c>
      <c r="Q93" s="21">
        <f>IFERROR(_xlfn.MAXIFS(SkillsData!$C:$C,SkillsData!$A:$A,$A93,SkillsData!$B:$B,Q$1),"")</f>
        <v>0</v>
      </c>
      <c r="R93" s="21">
        <f>IFERROR(_xlfn.MAXIFS(SkillsData!$C:$C,SkillsData!$A:$A,$A93,SkillsData!$B:$B,R$1),"")</f>
        <v>0</v>
      </c>
      <c r="S93" s="21">
        <f>IFERROR(_xlfn.MAXIFS(SkillsData!$C:$C,SkillsData!$A:$A,$A93,SkillsData!$B:$B,S$1),"")</f>
        <v>0</v>
      </c>
      <c r="T93" s="21">
        <f>IFERROR(_xlfn.MAXIFS(SkillsData!$C:$C,SkillsData!$A:$A,$A93,SkillsData!$B:$B,T$1),"")</f>
        <v>0</v>
      </c>
      <c r="U93" s="21">
        <f>IFERROR(_xlfn.MAXIFS(SkillsData!$C:$C,SkillsData!$A:$A,$A93,SkillsData!$B:$B,U$1),"")</f>
        <v>0</v>
      </c>
      <c r="V93" s="21">
        <f>IFERROR(_xlfn.MAXIFS(SkillsData!$C:$C,SkillsData!$A:$A,$A93,SkillsData!$B:$B,V$1),"")</f>
        <v>0</v>
      </c>
      <c r="W93" s="21">
        <f>IFERROR(_xlfn.MAXIFS(SkillsData!$C:$C,SkillsData!$A:$A,$A93,SkillsData!$B:$B,W$1),"")</f>
        <v>0</v>
      </c>
      <c r="X93" s="21">
        <f>IFERROR(_xlfn.MAXIFS(SkillsData!$C:$C,SkillsData!$A:$A,$A93,SkillsData!$B:$B,X$1),"")</f>
        <v>0</v>
      </c>
      <c r="Y93" s="21">
        <f>IFERROR(_xlfn.MAXIFS(SkillsData!$C:$C,SkillsData!$A:$A,$A93,SkillsData!$B:$B,Y$1),"")</f>
        <v>0</v>
      </c>
      <c r="Z93" s="21">
        <f>IFERROR(_xlfn.MAXIFS(SkillsData!$C:$C,SkillsData!$A:$A,$A93,SkillsData!$B:$B,Z$1),"")</f>
        <v>0</v>
      </c>
      <c r="AA93" s="21">
        <f>IFERROR(_xlfn.MAXIFS(SkillsData!$C:$C,SkillsData!$A:$A,$A93,SkillsData!$B:$B,AA$1),"")</f>
        <v>0</v>
      </c>
      <c r="AB93" s="21">
        <f>IFERROR(_xlfn.MAXIFS(SkillsData!$C:$C,SkillsData!$A:$A,$A93,SkillsData!$B:$B,AB$1),"")</f>
        <v>0</v>
      </c>
      <c r="AC93" s="21">
        <f>IFERROR(_xlfn.MAXIFS(SkillsData!$C:$C,SkillsData!$A:$A,$A93,SkillsData!$B:$B,AC$1),"")</f>
        <v>0</v>
      </c>
      <c r="AD93" s="21">
        <f>IFERROR(_xlfn.MAXIFS(SkillsData!$C:$C,SkillsData!$A:$A,$A93,SkillsData!$B:$B,AD$1),"")</f>
        <v>0</v>
      </c>
      <c r="AE93" s="21">
        <f>IFERROR(_xlfn.MAXIFS(SkillsData!$C:$C,SkillsData!$A:$A,$A93,SkillsData!$B:$B,AE$1),"")</f>
        <v>0</v>
      </c>
      <c r="AF93" s="21">
        <f>IFERROR(_xlfn.MAXIFS(SkillsData!$C:$C,SkillsData!$A:$A,$A93,SkillsData!$B:$B,AF$1),"")</f>
        <v>0</v>
      </c>
      <c r="AG93" s="21">
        <f>IFERROR(_xlfn.MAXIFS(SkillsData!$C:$C,SkillsData!$A:$A,$A93,SkillsData!$B:$B,AG$1),"")</f>
        <v>0</v>
      </c>
      <c r="AH93" s="21">
        <f>IFERROR(_xlfn.MAXIFS(SkillsData!$C:$C,SkillsData!$A:$A,$A93,SkillsData!$B:$B,AH$1),"")</f>
        <v>0</v>
      </c>
      <c r="AI93" s="21">
        <f>IFERROR(_xlfn.MAXIFS(SkillsData!$C:$C,SkillsData!$A:$A,$A93,SkillsData!$B:$B,AI$1),"")</f>
        <v>0</v>
      </c>
      <c r="AJ93" s="21">
        <f>IFERROR(_xlfn.MAXIFS(SkillsData!$C:$C,SkillsData!$A:$A,$A93,SkillsData!$B:$B,AJ$1),"")</f>
        <v>0</v>
      </c>
      <c r="AK93" s="21">
        <f>IFERROR(_xlfn.MAXIFS(SkillsData!$C:$C,SkillsData!$A:$A,$A93,SkillsData!$B:$B,AK$1),"")</f>
        <v>0</v>
      </c>
      <c r="AL93" s="21">
        <f>IFERROR(_xlfn.MAXIFS(SkillsData!$C:$C,SkillsData!$A:$A,$A93,SkillsData!$B:$B,AL$1),"")</f>
        <v>0</v>
      </c>
      <c r="AM93" s="21">
        <f>IFERROR(_xlfn.MAXIFS(SkillsData!$C:$C,SkillsData!$A:$A,$A93,SkillsData!$B:$B,AM$1),"")</f>
        <v>0</v>
      </c>
      <c r="AN93" s="21">
        <f>IFERROR(_xlfn.MAXIFS(SkillsData!$C:$C,SkillsData!$A:$A,$A93,SkillsData!$B:$B,AN$1),"")</f>
        <v>0</v>
      </c>
      <c r="AO93" s="21">
        <f>IFERROR(_xlfn.MAXIFS(SkillsData!$C:$C,SkillsData!$A:$A,$A93,SkillsData!$B:$B,AO$1),"")</f>
        <v>0</v>
      </c>
      <c r="AP93" s="21">
        <f>IFERROR(_xlfn.MAXIFS(SkillsData!$C:$C,SkillsData!$A:$A,$A93,SkillsData!$B:$B,AP$1),"")</f>
        <v>0</v>
      </c>
      <c r="AQ93" s="21">
        <f>IFERROR(_xlfn.MAXIFS(SkillsData!$C:$C,SkillsData!$A:$A,$A93,SkillsData!$B:$B,AQ$1),"")</f>
        <v>0</v>
      </c>
      <c r="AR93" s="21">
        <f>IFERROR(_xlfn.MAXIFS(SkillsData!$C:$C,SkillsData!$A:$A,$A93,SkillsData!$B:$B,AR$1),"")</f>
        <v>0</v>
      </c>
      <c r="AS93" s="21">
        <f>IFERROR(_xlfn.MAXIFS(SkillsData!$C:$C,SkillsData!$A:$A,$A93,SkillsData!$B:$B,AS$1),"")</f>
        <v>0</v>
      </c>
      <c r="AT93" s="21">
        <f>IFERROR(_xlfn.MAXIFS(SkillsData!$C:$C,SkillsData!$A:$A,$A93,SkillsData!$B:$B,AT$1),"")</f>
        <v>0</v>
      </c>
      <c r="AU93" s="21">
        <f>IFERROR(_xlfn.MAXIFS(SkillsData!$C:$C,SkillsData!$A:$A,$A93,SkillsData!$B:$B,AU$1),"")</f>
        <v>0</v>
      </c>
      <c r="AV93" s="21">
        <f>IFERROR(_xlfn.MAXIFS(SkillsData!$C:$C,SkillsData!$A:$A,$A93,SkillsData!$B:$B,AV$1),"")</f>
        <v>0</v>
      </c>
      <c r="AW93" s="21">
        <f>IFERROR(_xlfn.MAXIFS(SkillsData!$C:$C,SkillsData!$A:$A,$A93,SkillsData!$B:$B,AW$1),"")</f>
        <v>0</v>
      </c>
      <c r="AX93" s="21">
        <f>IFERROR(_xlfn.MAXIFS(SkillsData!$C:$C,SkillsData!$A:$A,$A93,SkillsData!$B:$B,AX$1),"")</f>
        <v>0</v>
      </c>
      <c r="AY93" s="21">
        <f>IFERROR(_xlfn.MAXIFS(SkillsData!$C:$C,SkillsData!$A:$A,$A93,SkillsData!$B:$B,AY$1),"")</f>
        <v>0</v>
      </c>
    </row>
    <row r="94" spans="1:51" x14ac:dyDescent="0.25">
      <c r="A94" s="16"/>
      <c r="B94" s="21">
        <f>IFERROR(_xlfn.MAXIFS(SkillsData!$C:$C,SkillsData!$A:$A,$A94,SkillsData!$B:$B,B$1),"")</f>
        <v>0</v>
      </c>
      <c r="C94" s="21">
        <f>IFERROR(_xlfn.MAXIFS(SkillsData!$C:$C,SkillsData!$A:$A,$A94,SkillsData!$B:$B,C$1),"")</f>
        <v>0</v>
      </c>
      <c r="D94" s="21">
        <f>IFERROR(_xlfn.MAXIFS(SkillsData!$C:$C,SkillsData!$A:$A,$A94,SkillsData!$B:$B,D$1),"")</f>
        <v>0</v>
      </c>
      <c r="E94" s="21">
        <f>IFERROR(_xlfn.MAXIFS(SkillsData!$C:$C,SkillsData!$A:$A,$A94,SkillsData!$B:$B,E$1),"")</f>
        <v>0</v>
      </c>
      <c r="F94" s="21">
        <f>IFERROR(_xlfn.MAXIFS(SkillsData!$C:$C,SkillsData!$A:$A,$A94,SkillsData!$B:$B,F$1),"")</f>
        <v>0</v>
      </c>
      <c r="G94" s="21">
        <f>IFERROR(_xlfn.MAXIFS(SkillsData!$C:$C,SkillsData!$A:$A,$A94,SkillsData!$B:$B,G$1),"")</f>
        <v>0</v>
      </c>
      <c r="H94" s="21">
        <f>IFERROR(_xlfn.MAXIFS(SkillsData!$C:$C,SkillsData!$A:$A,$A94,SkillsData!$B:$B,H$1),"")</f>
        <v>0</v>
      </c>
      <c r="I94" s="21">
        <f>IFERROR(_xlfn.MAXIFS(SkillsData!$C:$C,SkillsData!$A:$A,$A94,SkillsData!$B:$B,I$1),"")</f>
        <v>0</v>
      </c>
      <c r="J94" s="21">
        <f>IFERROR(_xlfn.MAXIFS(SkillsData!$C:$C,SkillsData!$A:$A,$A94,SkillsData!$B:$B,J$1),"")</f>
        <v>0</v>
      </c>
      <c r="K94" s="21">
        <f>IFERROR(_xlfn.MAXIFS(SkillsData!$C:$C,SkillsData!$A:$A,$A94,SkillsData!$B:$B,K$1),"")</f>
        <v>0</v>
      </c>
      <c r="L94" s="21">
        <f>IFERROR(_xlfn.MAXIFS(SkillsData!$C:$C,SkillsData!$A:$A,$A94,SkillsData!$B:$B,L$1),"")</f>
        <v>0</v>
      </c>
      <c r="M94" s="21">
        <f>IFERROR(_xlfn.MAXIFS(SkillsData!$C:$C,SkillsData!$A:$A,$A94,SkillsData!$B:$B,M$1),"")</f>
        <v>0</v>
      </c>
      <c r="N94" s="21">
        <f>IFERROR(_xlfn.MAXIFS(SkillsData!$C:$C,SkillsData!$A:$A,$A94,SkillsData!$B:$B,N$1),"")</f>
        <v>0</v>
      </c>
      <c r="O94" s="21">
        <f>IFERROR(_xlfn.MAXIFS(SkillsData!$C:$C,SkillsData!$A:$A,$A94,SkillsData!$B:$B,O$1),"")</f>
        <v>0</v>
      </c>
      <c r="P94" s="21">
        <f>IFERROR(_xlfn.MAXIFS(SkillsData!$C:$C,SkillsData!$A:$A,$A94,SkillsData!$B:$B,P$1),"")</f>
        <v>0</v>
      </c>
      <c r="Q94" s="21">
        <f>IFERROR(_xlfn.MAXIFS(SkillsData!$C:$C,SkillsData!$A:$A,$A94,SkillsData!$B:$B,Q$1),"")</f>
        <v>0</v>
      </c>
      <c r="R94" s="21">
        <f>IFERROR(_xlfn.MAXIFS(SkillsData!$C:$C,SkillsData!$A:$A,$A94,SkillsData!$B:$B,R$1),"")</f>
        <v>0</v>
      </c>
      <c r="S94" s="21">
        <f>IFERROR(_xlfn.MAXIFS(SkillsData!$C:$C,SkillsData!$A:$A,$A94,SkillsData!$B:$B,S$1),"")</f>
        <v>0</v>
      </c>
      <c r="T94" s="21">
        <f>IFERROR(_xlfn.MAXIFS(SkillsData!$C:$C,SkillsData!$A:$A,$A94,SkillsData!$B:$B,T$1),"")</f>
        <v>0</v>
      </c>
      <c r="U94" s="21">
        <f>IFERROR(_xlfn.MAXIFS(SkillsData!$C:$C,SkillsData!$A:$A,$A94,SkillsData!$B:$B,U$1),"")</f>
        <v>0</v>
      </c>
      <c r="V94" s="21">
        <f>IFERROR(_xlfn.MAXIFS(SkillsData!$C:$C,SkillsData!$A:$A,$A94,SkillsData!$B:$B,V$1),"")</f>
        <v>0</v>
      </c>
      <c r="W94" s="21">
        <f>IFERROR(_xlfn.MAXIFS(SkillsData!$C:$C,SkillsData!$A:$A,$A94,SkillsData!$B:$B,W$1),"")</f>
        <v>0</v>
      </c>
      <c r="X94" s="21">
        <f>IFERROR(_xlfn.MAXIFS(SkillsData!$C:$C,SkillsData!$A:$A,$A94,SkillsData!$B:$B,X$1),"")</f>
        <v>0</v>
      </c>
      <c r="Y94" s="21">
        <f>IFERROR(_xlfn.MAXIFS(SkillsData!$C:$C,SkillsData!$A:$A,$A94,SkillsData!$B:$B,Y$1),"")</f>
        <v>0</v>
      </c>
      <c r="Z94" s="21">
        <f>IFERROR(_xlfn.MAXIFS(SkillsData!$C:$C,SkillsData!$A:$A,$A94,SkillsData!$B:$B,Z$1),"")</f>
        <v>0</v>
      </c>
      <c r="AA94" s="21">
        <f>IFERROR(_xlfn.MAXIFS(SkillsData!$C:$C,SkillsData!$A:$A,$A94,SkillsData!$B:$B,AA$1),"")</f>
        <v>0</v>
      </c>
      <c r="AB94" s="21">
        <f>IFERROR(_xlfn.MAXIFS(SkillsData!$C:$C,SkillsData!$A:$A,$A94,SkillsData!$B:$B,AB$1),"")</f>
        <v>0</v>
      </c>
      <c r="AC94" s="21">
        <f>IFERROR(_xlfn.MAXIFS(SkillsData!$C:$C,SkillsData!$A:$A,$A94,SkillsData!$B:$B,AC$1),"")</f>
        <v>0</v>
      </c>
      <c r="AD94" s="21">
        <f>IFERROR(_xlfn.MAXIFS(SkillsData!$C:$C,SkillsData!$A:$A,$A94,SkillsData!$B:$B,AD$1),"")</f>
        <v>0</v>
      </c>
      <c r="AE94" s="21">
        <f>IFERROR(_xlfn.MAXIFS(SkillsData!$C:$C,SkillsData!$A:$A,$A94,SkillsData!$B:$B,AE$1),"")</f>
        <v>0</v>
      </c>
      <c r="AF94" s="21">
        <f>IFERROR(_xlfn.MAXIFS(SkillsData!$C:$C,SkillsData!$A:$A,$A94,SkillsData!$B:$B,AF$1),"")</f>
        <v>0</v>
      </c>
      <c r="AG94" s="21">
        <f>IFERROR(_xlfn.MAXIFS(SkillsData!$C:$C,SkillsData!$A:$A,$A94,SkillsData!$B:$B,AG$1),"")</f>
        <v>0</v>
      </c>
      <c r="AH94" s="21">
        <f>IFERROR(_xlfn.MAXIFS(SkillsData!$C:$C,SkillsData!$A:$A,$A94,SkillsData!$B:$B,AH$1),"")</f>
        <v>0</v>
      </c>
      <c r="AI94" s="21">
        <f>IFERROR(_xlfn.MAXIFS(SkillsData!$C:$C,SkillsData!$A:$A,$A94,SkillsData!$B:$B,AI$1),"")</f>
        <v>0</v>
      </c>
      <c r="AJ94" s="21">
        <f>IFERROR(_xlfn.MAXIFS(SkillsData!$C:$C,SkillsData!$A:$A,$A94,SkillsData!$B:$B,AJ$1),"")</f>
        <v>0</v>
      </c>
      <c r="AK94" s="21">
        <f>IFERROR(_xlfn.MAXIFS(SkillsData!$C:$C,SkillsData!$A:$A,$A94,SkillsData!$B:$B,AK$1),"")</f>
        <v>0</v>
      </c>
      <c r="AL94" s="21">
        <f>IFERROR(_xlfn.MAXIFS(SkillsData!$C:$C,SkillsData!$A:$A,$A94,SkillsData!$B:$B,AL$1),"")</f>
        <v>0</v>
      </c>
      <c r="AM94" s="21">
        <f>IFERROR(_xlfn.MAXIFS(SkillsData!$C:$C,SkillsData!$A:$A,$A94,SkillsData!$B:$B,AM$1),"")</f>
        <v>0</v>
      </c>
      <c r="AN94" s="21">
        <f>IFERROR(_xlfn.MAXIFS(SkillsData!$C:$C,SkillsData!$A:$A,$A94,SkillsData!$B:$B,AN$1),"")</f>
        <v>0</v>
      </c>
      <c r="AO94" s="21">
        <f>IFERROR(_xlfn.MAXIFS(SkillsData!$C:$C,SkillsData!$A:$A,$A94,SkillsData!$B:$B,AO$1),"")</f>
        <v>0</v>
      </c>
      <c r="AP94" s="21">
        <f>IFERROR(_xlfn.MAXIFS(SkillsData!$C:$C,SkillsData!$A:$A,$A94,SkillsData!$B:$B,AP$1),"")</f>
        <v>0</v>
      </c>
      <c r="AQ94" s="21">
        <f>IFERROR(_xlfn.MAXIFS(SkillsData!$C:$C,SkillsData!$A:$A,$A94,SkillsData!$B:$B,AQ$1),"")</f>
        <v>0</v>
      </c>
      <c r="AR94" s="21">
        <f>IFERROR(_xlfn.MAXIFS(SkillsData!$C:$C,SkillsData!$A:$A,$A94,SkillsData!$B:$B,AR$1),"")</f>
        <v>0</v>
      </c>
      <c r="AS94" s="21">
        <f>IFERROR(_xlfn.MAXIFS(SkillsData!$C:$C,SkillsData!$A:$A,$A94,SkillsData!$B:$B,AS$1),"")</f>
        <v>0</v>
      </c>
      <c r="AT94" s="21">
        <f>IFERROR(_xlfn.MAXIFS(SkillsData!$C:$C,SkillsData!$A:$A,$A94,SkillsData!$B:$B,AT$1),"")</f>
        <v>0</v>
      </c>
      <c r="AU94" s="21">
        <f>IFERROR(_xlfn.MAXIFS(SkillsData!$C:$C,SkillsData!$A:$A,$A94,SkillsData!$B:$B,AU$1),"")</f>
        <v>0</v>
      </c>
      <c r="AV94" s="21">
        <f>IFERROR(_xlfn.MAXIFS(SkillsData!$C:$C,SkillsData!$A:$A,$A94,SkillsData!$B:$B,AV$1),"")</f>
        <v>0</v>
      </c>
      <c r="AW94" s="21">
        <f>IFERROR(_xlfn.MAXIFS(SkillsData!$C:$C,SkillsData!$A:$A,$A94,SkillsData!$B:$B,AW$1),"")</f>
        <v>0</v>
      </c>
      <c r="AX94" s="21">
        <f>IFERROR(_xlfn.MAXIFS(SkillsData!$C:$C,SkillsData!$A:$A,$A94,SkillsData!$B:$B,AX$1),"")</f>
        <v>0</v>
      </c>
      <c r="AY94" s="21">
        <f>IFERROR(_xlfn.MAXIFS(SkillsData!$C:$C,SkillsData!$A:$A,$A94,SkillsData!$B:$B,AY$1),"")</f>
        <v>0</v>
      </c>
    </row>
    <row r="95" spans="1:51" x14ac:dyDescent="0.25">
      <c r="A95" s="16"/>
      <c r="B95" s="21">
        <f>IFERROR(_xlfn.MAXIFS(SkillsData!$C:$C,SkillsData!$A:$A,$A95,SkillsData!$B:$B,B$1),"")</f>
        <v>0</v>
      </c>
      <c r="C95" s="21">
        <f>IFERROR(_xlfn.MAXIFS(SkillsData!$C:$C,SkillsData!$A:$A,$A95,SkillsData!$B:$B,C$1),"")</f>
        <v>0</v>
      </c>
      <c r="D95" s="21">
        <f>IFERROR(_xlfn.MAXIFS(SkillsData!$C:$C,SkillsData!$A:$A,$A95,SkillsData!$B:$B,D$1),"")</f>
        <v>0</v>
      </c>
      <c r="E95" s="21">
        <f>IFERROR(_xlfn.MAXIFS(SkillsData!$C:$C,SkillsData!$A:$A,$A95,SkillsData!$B:$B,E$1),"")</f>
        <v>0</v>
      </c>
      <c r="F95" s="21">
        <f>IFERROR(_xlfn.MAXIFS(SkillsData!$C:$C,SkillsData!$A:$A,$A95,SkillsData!$B:$B,F$1),"")</f>
        <v>0</v>
      </c>
      <c r="G95" s="21">
        <f>IFERROR(_xlfn.MAXIFS(SkillsData!$C:$C,SkillsData!$A:$A,$A95,SkillsData!$B:$B,G$1),"")</f>
        <v>0</v>
      </c>
      <c r="H95" s="21">
        <f>IFERROR(_xlfn.MAXIFS(SkillsData!$C:$C,SkillsData!$A:$A,$A95,SkillsData!$B:$B,H$1),"")</f>
        <v>0</v>
      </c>
      <c r="I95" s="21">
        <f>IFERROR(_xlfn.MAXIFS(SkillsData!$C:$C,SkillsData!$A:$A,$A95,SkillsData!$B:$B,I$1),"")</f>
        <v>0</v>
      </c>
      <c r="J95" s="21">
        <f>IFERROR(_xlfn.MAXIFS(SkillsData!$C:$C,SkillsData!$A:$A,$A95,SkillsData!$B:$B,J$1),"")</f>
        <v>0</v>
      </c>
      <c r="K95" s="21">
        <f>IFERROR(_xlfn.MAXIFS(SkillsData!$C:$C,SkillsData!$A:$A,$A95,SkillsData!$B:$B,K$1),"")</f>
        <v>0</v>
      </c>
      <c r="L95" s="21">
        <f>IFERROR(_xlfn.MAXIFS(SkillsData!$C:$C,SkillsData!$A:$A,$A95,SkillsData!$B:$B,L$1),"")</f>
        <v>0</v>
      </c>
      <c r="M95" s="21">
        <f>IFERROR(_xlfn.MAXIFS(SkillsData!$C:$C,SkillsData!$A:$A,$A95,SkillsData!$B:$B,M$1),"")</f>
        <v>0</v>
      </c>
      <c r="N95" s="21">
        <f>IFERROR(_xlfn.MAXIFS(SkillsData!$C:$C,SkillsData!$A:$A,$A95,SkillsData!$B:$B,N$1),"")</f>
        <v>0</v>
      </c>
      <c r="O95" s="21">
        <f>IFERROR(_xlfn.MAXIFS(SkillsData!$C:$C,SkillsData!$A:$A,$A95,SkillsData!$B:$B,O$1),"")</f>
        <v>0</v>
      </c>
      <c r="P95" s="21">
        <f>IFERROR(_xlfn.MAXIFS(SkillsData!$C:$C,SkillsData!$A:$A,$A95,SkillsData!$B:$B,P$1),"")</f>
        <v>0</v>
      </c>
      <c r="Q95" s="21">
        <f>IFERROR(_xlfn.MAXIFS(SkillsData!$C:$C,SkillsData!$A:$A,$A95,SkillsData!$B:$B,Q$1),"")</f>
        <v>0</v>
      </c>
      <c r="R95" s="21">
        <f>IFERROR(_xlfn.MAXIFS(SkillsData!$C:$C,SkillsData!$A:$A,$A95,SkillsData!$B:$B,R$1),"")</f>
        <v>0</v>
      </c>
      <c r="S95" s="21">
        <f>IFERROR(_xlfn.MAXIFS(SkillsData!$C:$C,SkillsData!$A:$A,$A95,SkillsData!$B:$B,S$1),"")</f>
        <v>0</v>
      </c>
      <c r="T95" s="21">
        <f>IFERROR(_xlfn.MAXIFS(SkillsData!$C:$C,SkillsData!$A:$A,$A95,SkillsData!$B:$B,T$1),"")</f>
        <v>0</v>
      </c>
      <c r="U95" s="21">
        <f>IFERROR(_xlfn.MAXIFS(SkillsData!$C:$C,SkillsData!$A:$A,$A95,SkillsData!$B:$B,U$1),"")</f>
        <v>0</v>
      </c>
      <c r="V95" s="21">
        <f>IFERROR(_xlfn.MAXIFS(SkillsData!$C:$C,SkillsData!$A:$A,$A95,SkillsData!$B:$B,V$1),"")</f>
        <v>0</v>
      </c>
      <c r="W95" s="21">
        <f>IFERROR(_xlfn.MAXIFS(SkillsData!$C:$C,SkillsData!$A:$A,$A95,SkillsData!$B:$B,W$1),"")</f>
        <v>0</v>
      </c>
      <c r="X95" s="21">
        <f>IFERROR(_xlfn.MAXIFS(SkillsData!$C:$C,SkillsData!$A:$A,$A95,SkillsData!$B:$B,X$1),"")</f>
        <v>0</v>
      </c>
      <c r="Y95" s="21">
        <f>IFERROR(_xlfn.MAXIFS(SkillsData!$C:$C,SkillsData!$A:$A,$A95,SkillsData!$B:$B,Y$1),"")</f>
        <v>0</v>
      </c>
      <c r="Z95" s="21">
        <f>IFERROR(_xlfn.MAXIFS(SkillsData!$C:$C,SkillsData!$A:$A,$A95,SkillsData!$B:$B,Z$1),"")</f>
        <v>0</v>
      </c>
      <c r="AA95" s="21">
        <f>IFERROR(_xlfn.MAXIFS(SkillsData!$C:$C,SkillsData!$A:$A,$A95,SkillsData!$B:$B,AA$1),"")</f>
        <v>0</v>
      </c>
      <c r="AB95" s="21">
        <f>IFERROR(_xlfn.MAXIFS(SkillsData!$C:$C,SkillsData!$A:$A,$A95,SkillsData!$B:$B,AB$1),"")</f>
        <v>0</v>
      </c>
      <c r="AC95" s="21">
        <f>IFERROR(_xlfn.MAXIFS(SkillsData!$C:$C,SkillsData!$A:$A,$A95,SkillsData!$B:$B,AC$1),"")</f>
        <v>0</v>
      </c>
      <c r="AD95" s="21">
        <f>IFERROR(_xlfn.MAXIFS(SkillsData!$C:$C,SkillsData!$A:$A,$A95,SkillsData!$B:$B,AD$1),"")</f>
        <v>0</v>
      </c>
      <c r="AE95" s="21">
        <f>IFERROR(_xlfn.MAXIFS(SkillsData!$C:$C,SkillsData!$A:$A,$A95,SkillsData!$B:$B,AE$1),"")</f>
        <v>0</v>
      </c>
      <c r="AF95" s="21">
        <f>IFERROR(_xlfn.MAXIFS(SkillsData!$C:$C,SkillsData!$A:$A,$A95,SkillsData!$B:$B,AF$1),"")</f>
        <v>0</v>
      </c>
      <c r="AG95" s="21">
        <f>IFERROR(_xlfn.MAXIFS(SkillsData!$C:$C,SkillsData!$A:$A,$A95,SkillsData!$B:$B,AG$1),"")</f>
        <v>0</v>
      </c>
      <c r="AH95" s="21">
        <f>IFERROR(_xlfn.MAXIFS(SkillsData!$C:$C,SkillsData!$A:$A,$A95,SkillsData!$B:$B,AH$1),"")</f>
        <v>0</v>
      </c>
      <c r="AI95" s="21">
        <f>IFERROR(_xlfn.MAXIFS(SkillsData!$C:$C,SkillsData!$A:$A,$A95,SkillsData!$B:$B,AI$1),"")</f>
        <v>0</v>
      </c>
      <c r="AJ95" s="21">
        <f>IFERROR(_xlfn.MAXIFS(SkillsData!$C:$C,SkillsData!$A:$A,$A95,SkillsData!$B:$B,AJ$1),"")</f>
        <v>0</v>
      </c>
      <c r="AK95" s="21">
        <f>IFERROR(_xlfn.MAXIFS(SkillsData!$C:$C,SkillsData!$A:$A,$A95,SkillsData!$B:$B,AK$1),"")</f>
        <v>0</v>
      </c>
      <c r="AL95" s="21">
        <f>IFERROR(_xlfn.MAXIFS(SkillsData!$C:$C,SkillsData!$A:$A,$A95,SkillsData!$B:$B,AL$1),"")</f>
        <v>0</v>
      </c>
      <c r="AM95" s="21">
        <f>IFERROR(_xlfn.MAXIFS(SkillsData!$C:$C,SkillsData!$A:$A,$A95,SkillsData!$B:$B,AM$1),"")</f>
        <v>0</v>
      </c>
      <c r="AN95" s="21">
        <f>IFERROR(_xlfn.MAXIFS(SkillsData!$C:$C,SkillsData!$A:$A,$A95,SkillsData!$B:$B,AN$1),"")</f>
        <v>0</v>
      </c>
      <c r="AO95" s="21">
        <f>IFERROR(_xlfn.MAXIFS(SkillsData!$C:$C,SkillsData!$A:$A,$A95,SkillsData!$B:$B,AO$1),"")</f>
        <v>0</v>
      </c>
      <c r="AP95" s="21">
        <f>IFERROR(_xlfn.MAXIFS(SkillsData!$C:$C,SkillsData!$A:$A,$A95,SkillsData!$B:$B,AP$1),"")</f>
        <v>0</v>
      </c>
      <c r="AQ95" s="21">
        <f>IFERROR(_xlfn.MAXIFS(SkillsData!$C:$C,SkillsData!$A:$A,$A95,SkillsData!$B:$B,AQ$1),"")</f>
        <v>0</v>
      </c>
      <c r="AR95" s="21">
        <f>IFERROR(_xlfn.MAXIFS(SkillsData!$C:$C,SkillsData!$A:$A,$A95,SkillsData!$B:$B,AR$1),"")</f>
        <v>0</v>
      </c>
      <c r="AS95" s="21">
        <f>IFERROR(_xlfn.MAXIFS(SkillsData!$C:$C,SkillsData!$A:$A,$A95,SkillsData!$B:$B,AS$1),"")</f>
        <v>0</v>
      </c>
      <c r="AT95" s="21">
        <f>IFERROR(_xlfn.MAXIFS(SkillsData!$C:$C,SkillsData!$A:$A,$A95,SkillsData!$B:$B,AT$1),"")</f>
        <v>0</v>
      </c>
      <c r="AU95" s="21">
        <f>IFERROR(_xlfn.MAXIFS(SkillsData!$C:$C,SkillsData!$A:$A,$A95,SkillsData!$B:$B,AU$1),"")</f>
        <v>0</v>
      </c>
      <c r="AV95" s="21">
        <f>IFERROR(_xlfn.MAXIFS(SkillsData!$C:$C,SkillsData!$A:$A,$A95,SkillsData!$B:$B,AV$1),"")</f>
        <v>0</v>
      </c>
      <c r="AW95" s="21">
        <f>IFERROR(_xlfn.MAXIFS(SkillsData!$C:$C,SkillsData!$A:$A,$A95,SkillsData!$B:$B,AW$1),"")</f>
        <v>0</v>
      </c>
      <c r="AX95" s="21">
        <f>IFERROR(_xlfn.MAXIFS(SkillsData!$C:$C,SkillsData!$A:$A,$A95,SkillsData!$B:$B,AX$1),"")</f>
        <v>0</v>
      </c>
      <c r="AY95" s="21">
        <f>IFERROR(_xlfn.MAXIFS(SkillsData!$C:$C,SkillsData!$A:$A,$A95,SkillsData!$B:$B,AY$1),"")</f>
        <v>0</v>
      </c>
    </row>
    <row r="96" spans="1:51" x14ac:dyDescent="0.25">
      <c r="A96" s="16"/>
      <c r="B96" s="21">
        <f>IFERROR(_xlfn.MAXIFS(SkillsData!$C:$C,SkillsData!$A:$A,$A96,SkillsData!$B:$B,B$1),"")</f>
        <v>0</v>
      </c>
      <c r="C96" s="21">
        <f>IFERROR(_xlfn.MAXIFS(SkillsData!$C:$C,SkillsData!$A:$A,$A96,SkillsData!$B:$B,C$1),"")</f>
        <v>0</v>
      </c>
      <c r="D96" s="21">
        <f>IFERROR(_xlfn.MAXIFS(SkillsData!$C:$C,SkillsData!$A:$A,$A96,SkillsData!$B:$B,D$1),"")</f>
        <v>0</v>
      </c>
      <c r="E96" s="21">
        <f>IFERROR(_xlfn.MAXIFS(SkillsData!$C:$C,SkillsData!$A:$A,$A96,SkillsData!$B:$B,E$1),"")</f>
        <v>0</v>
      </c>
      <c r="F96" s="21">
        <f>IFERROR(_xlfn.MAXIFS(SkillsData!$C:$C,SkillsData!$A:$A,$A96,SkillsData!$B:$B,F$1),"")</f>
        <v>0</v>
      </c>
      <c r="G96" s="21">
        <f>IFERROR(_xlfn.MAXIFS(SkillsData!$C:$C,SkillsData!$A:$A,$A96,SkillsData!$B:$B,G$1),"")</f>
        <v>0</v>
      </c>
      <c r="H96" s="21">
        <f>IFERROR(_xlfn.MAXIFS(SkillsData!$C:$C,SkillsData!$A:$A,$A96,SkillsData!$B:$B,H$1),"")</f>
        <v>0</v>
      </c>
      <c r="I96" s="21">
        <f>IFERROR(_xlfn.MAXIFS(SkillsData!$C:$C,SkillsData!$A:$A,$A96,SkillsData!$B:$B,I$1),"")</f>
        <v>0</v>
      </c>
      <c r="J96" s="21">
        <f>IFERROR(_xlfn.MAXIFS(SkillsData!$C:$C,SkillsData!$A:$A,$A96,SkillsData!$B:$B,J$1),"")</f>
        <v>0</v>
      </c>
      <c r="K96" s="21">
        <f>IFERROR(_xlfn.MAXIFS(SkillsData!$C:$C,SkillsData!$A:$A,$A96,SkillsData!$B:$B,K$1),"")</f>
        <v>0</v>
      </c>
      <c r="L96" s="21">
        <f>IFERROR(_xlfn.MAXIFS(SkillsData!$C:$C,SkillsData!$A:$A,$A96,SkillsData!$B:$B,L$1),"")</f>
        <v>0</v>
      </c>
      <c r="M96" s="21">
        <f>IFERROR(_xlfn.MAXIFS(SkillsData!$C:$C,SkillsData!$A:$A,$A96,SkillsData!$B:$B,M$1),"")</f>
        <v>0</v>
      </c>
      <c r="N96" s="21">
        <f>IFERROR(_xlfn.MAXIFS(SkillsData!$C:$C,SkillsData!$A:$A,$A96,SkillsData!$B:$B,N$1),"")</f>
        <v>0</v>
      </c>
      <c r="O96" s="21">
        <f>IFERROR(_xlfn.MAXIFS(SkillsData!$C:$C,SkillsData!$A:$A,$A96,SkillsData!$B:$B,O$1),"")</f>
        <v>0</v>
      </c>
      <c r="P96" s="21">
        <f>IFERROR(_xlfn.MAXIFS(SkillsData!$C:$C,SkillsData!$A:$A,$A96,SkillsData!$B:$B,P$1),"")</f>
        <v>0</v>
      </c>
      <c r="Q96" s="21">
        <f>IFERROR(_xlfn.MAXIFS(SkillsData!$C:$C,SkillsData!$A:$A,$A96,SkillsData!$B:$B,Q$1),"")</f>
        <v>0</v>
      </c>
      <c r="R96" s="21">
        <f>IFERROR(_xlfn.MAXIFS(SkillsData!$C:$C,SkillsData!$A:$A,$A96,SkillsData!$B:$B,R$1),"")</f>
        <v>0</v>
      </c>
      <c r="S96" s="21">
        <f>IFERROR(_xlfn.MAXIFS(SkillsData!$C:$C,SkillsData!$A:$A,$A96,SkillsData!$B:$B,S$1),"")</f>
        <v>0</v>
      </c>
      <c r="T96" s="21">
        <f>IFERROR(_xlfn.MAXIFS(SkillsData!$C:$C,SkillsData!$A:$A,$A96,SkillsData!$B:$B,T$1),"")</f>
        <v>0</v>
      </c>
      <c r="U96" s="21">
        <f>IFERROR(_xlfn.MAXIFS(SkillsData!$C:$C,SkillsData!$A:$A,$A96,SkillsData!$B:$B,U$1),"")</f>
        <v>0</v>
      </c>
      <c r="V96" s="21">
        <f>IFERROR(_xlfn.MAXIFS(SkillsData!$C:$C,SkillsData!$A:$A,$A96,SkillsData!$B:$B,V$1),"")</f>
        <v>0</v>
      </c>
      <c r="W96" s="21">
        <f>IFERROR(_xlfn.MAXIFS(SkillsData!$C:$C,SkillsData!$A:$A,$A96,SkillsData!$B:$B,W$1),"")</f>
        <v>0</v>
      </c>
      <c r="X96" s="21">
        <f>IFERROR(_xlfn.MAXIFS(SkillsData!$C:$C,SkillsData!$A:$A,$A96,SkillsData!$B:$B,X$1),"")</f>
        <v>0</v>
      </c>
      <c r="Y96" s="21">
        <f>IFERROR(_xlfn.MAXIFS(SkillsData!$C:$C,SkillsData!$A:$A,$A96,SkillsData!$B:$B,Y$1),"")</f>
        <v>0</v>
      </c>
      <c r="Z96" s="21">
        <f>IFERROR(_xlfn.MAXIFS(SkillsData!$C:$C,SkillsData!$A:$A,$A96,SkillsData!$B:$B,Z$1),"")</f>
        <v>0</v>
      </c>
      <c r="AA96" s="21">
        <f>IFERROR(_xlfn.MAXIFS(SkillsData!$C:$C,SkillsData!$A:$A,$A96,SkillsData!$B:$B,AA$1),"")</f>
        <v>0</v>
      </c>
      <c r="AB96" s="21">
        <f>IFERROR(_xlfn.MAXIFS(SkillsData!$C:$C,SkillsData!$A:$A,$A96,SkillsData!$B:$B,AB$1),"")</f>
        <v>0</v>
      </c>
      <c r="AC96" s="21">
        <f>IFERROR(_xlfn.MAXIFS(SkillsData!$C:$C,SkillsData!$A:$A,$A96,SkillsData!$B:$B,AC$1),"")</f>
        <v>0</v>
      </c>
      <c r="AD96" s="21">
        <f>IFERROR(_xlfn.MAXIFS(SkillsData!$C:$C,SkillsData!$A:$A,$A96,SkillsData!$B:$B,AD$1),"")</f>
        <v>0</v>
      </c>
      <c r="AE96" s="21">
        <f>IFERROR(_xlfn.MAXIFS(SkillsData!$C:$C,SkillsData!$A:$A,$A96,SkillsData!$B:$B,AE$1),"")</f>
        <v>0</v>
      </c>
      <c r="AF96" s="21">
        <f>IFERROR(_xlfn.MAXIFS(SkillsData!$C:$C,SkillsData!$A:$A,$A96,SkillsData!$B:$B,AF$1),"")</f>
        <v>0</v>
      </c>
      <c r="AG96" s="21">
        <f>IFERROR(_xlfn.MAXIFS(SkillsData!$C:$C,SkillsData!$A:$A,$A96,SkillsData!$B:$B,AG$1),"")</f>
        <v>0</v>
      </c>
      <c r="AH96" s="21">
        <f>IFERROR(_xlfn.MAXIFS(SkillsData!$C:$C,SkillsData!$A:$A,$A96,SkillsData!$B:$B,AH$1),"")</f>
        <v>0</v>
      </c>
      <c r="AI96" s="21">
        <f>IFERROR(_xlfn.MAXIFS(SkillsData!$C:$C,SkillsData!$A:$A,$A96,SkillsData!$B:$B,AI$1),"")</f>
        <v>0</v>
      </c>
      <c r="AJ96" s="21">
        <f>IFERROR(_xlfn.MAXIFS(SkillsData!$C:$C,SkillsData!$A:$A,$A96,SkillsData!$B:$B,AJ$1),"")</f>
        <v>0</v>
      </c>
      <c r="AK96" s="21">
        <f>IFERROR(_xlfn.MAXIFS(SkillsData!$C:$C,SkillsData!$A:$A,$A96,SkillsData!$B:$B,AK$1),"")</f>
        <v>0</v>
      </c>
      <c r="AL96" s="21">
        <f>IFERROR(_xlfn.MAXIFS(SkillsData!$C:$C,SkillsData!$A:$A,$A96,SkillsData!$B:$B,AL$1),"")</f>
        <v>0</v>
      </c>
      <c r="AM96" s="21">
        <f>IFERROR(_xlfn.MAXIFS(SkillsData!$C:$C,SkillsData!$A:$A,$A96,SkillsData!$B:$B,AM$1),"")</f>
        <v>0</v>
      </c>
      <c r="AN96" s="21">
        <f>IFERROR(_xlfn.MAXIFS(SkillsData!$C:$C,SkillsData!$A:$A,$A96,SkillsData!$B:$B,AN$1),"")</f>
        <v>0</v>
      </c>
      <c r="AO96" s="21">
        <f>IFERROR(_xlfn.MAXIFS(SkillsData!$C:$C,SkillsData!$A:$A,$A96,SkillsData!$B:$B,AO$1),"")</f>
        <v>0</v>
      </c>
      <c r="AP96" s="21">
        <f>IFERROR(_xlfn.MAXIFS(SkillsData!$C:$C,SkillsData!$A:$A,$A96,SkillsData!$B:$B,AP$1),"")</f>
        <v>0</v>
      </c>
      <c r="AQ96" s="21">
        <f>IFERROR(_xlfn.MAXIFS(SkillsData!$C:$C,SkillsData!$A:$A,$A96,SkillsData!$B:$B,AQ$1),"")</f>
        <v>0</v>
      </c>
      <c r="AR96" s="21">
        <f>IFERROR(_xlfn.MAXIFS(SkillsData!$C:$C,SkillsData!$A:$A,$A96,SkillsData!$B:$B,AR$1),"")</f>
        <v>0</v>
      </c>
      <c r="AS96" s="21">
        <f>IFERROR(_xlfn.MAXIFS(SkillsData!$C:$C,SkillsData!$A:$A,$A96,SkillsData!$B:$B,AS$1),"")</f>
        <v>0</v>
      </c>
      <c r="AT96" s="21">
        <f>IFERROR(_xlfn.MAXIFS(SkillsData!$C:$C,SkillsData!$A:$A,$A96,SkillsData!$B:$B,AT$1),"")</f>
        <v>0</v>
      </c>
      <c r="AU96" s="21">
        <f>IFERROR(_xlfn.MAXIFS(SkillsData!$C:$C,SkillsData!$A:$A,$A96,SkillsData!$B:$B,AU$1),"")</f>
        <v>0</v>
      </c>
      <c r="AV96" s="21">
        <f>IFERROR(_xlfn.MAXIFS(SkillsData!$C:$C,SkillsData!$A:$A,$A96,SkillsData!$B:$B,AV$1),"")</f>
        <v>0</v>
      </c>
      <c r="AW96" s="21">
        <f>IFERROR(_xlfn.MAXIFS(SkillsData!$C:$C,SkillsData!$A:$A,$A96,SkillsData!$B:$B,AW$1),"")</f>
        <v>0</v>
      </c>
      <c r="AX96" s="21">
        <f>IFERROR(_xlfn.MAXIFS(SkillsData!$C:$C,SkillsData!$A:$A,$A96,SkillsData!$B:$B,AX$1),"")</f>
        <v>0</v>
      </c>
      <c r="AY96" s="21">
        <f>IFERROR(_xlfn.MAXIFS(SkillsData!$C:$C,SkillsData!$A:$A,$A96,SkillsData!$B:$B,AY$1),"")</f>
        <v>0</v>
      </c>
    </row>
    <row r="97" spans="1:51" x14ac:dyDescent="0.25">
      <c r="A97" s="16"/>
      <c r="B97" s="21">
        <f>IFERROR(_xlfn.MAXIFS(SkillsData!$C:$C,SkillsData!$A:$A,$A97,SkillsData!$B:$B,B$1),"")</f>
        <v>0</v>
      </c>
      <c r="C97" s="21">
        <f>IFERROR(_xlfn.MAXIFS(SkillsData!$C:$C,SkillsData!$A:$A,$A97,SkillsData!$B:$B,C$1),"")</f>
        <v>0</v>
      </c>
      <c r="D97" s="21">
        <f>IFERROR(_xlfn.MAXIFS(SkillsData!$C:$C,SkillsData!$A:$A,$A97,SkillsData!$B:$B,D$1),"")</f>
        <v>0</v>
      </c>
      <c r="E97" s="21">
        <f>IFERROR(_xlfn.MAXIFS(SkillsData!$C:$C,SkillsData!$A:$A,$A97,SkillsData!$B:$B,E$1),"")</f>
        <v>0</v>
      </c>
      <c r="F97" s="21">
        <f>IFERROR(_xlfn.MAXIFS(SkillsData!$C:$C,SkillsData!$A:$A,$A97,SkillsData!$B:$B,F$1),"")</f>
        <v>0</v>
      </c>
      <c r="G97" s="21">
        <f>IFERROR(_xlfn.MAXIFS(SkillsData!$C:$C,SkillsData!$A:$A,$A97,SkillsData!$B:$B,G$1),"")</f>
        <v>0</v>
      </c>
      <c r="H97" s="21">
        <f>IFERROR(_xlfn.MAXIFS(SkillsData!$C:$C,SkillsData!$A:$A,$A97,SkillsData!$B:$B,H$1),"")</f>
        <v>0</v>
      </c>
      <c r="I97" s="21">
        <f>IFERROR(_xlfn.MAXIFS(SkillsData!$C:$C,SkillsData!$A:$A,$A97,SkillsData!$B:$B,I$1),"")</f>
        <v>0</v>
      </c>
      <c r="J97" s="21">
        <f>IFERROR(_xlfn.MAXIFS(SkillsData!$C:$C,SkillsData!$A:$A,$A97,SkillsData!$B:$B,J$1),"")</f>
        <v>0</v>
      </c>
      <c r="K97" s="21">
        <f>IFERROR(_xlfn.MAXIFS(SkillsData!$C:$C,SkillsData!$A:$A,$A97,SkillsData!$B:$B,K$1),"")</f>
        <v>0</v>
      </c>
      <c r="L97" s="21">
        <f>IFERROR(_xlfn.MAXIFS(SkillsData!$C:$C,SkillsData!$A:$A,$A97,SkillsData!$B:$B,L$1),"")</f>
        <v>0</v>
      </c>
      <c r="M97" s="21">
        <f>IFERROR(_xlfn.MAXIFS(SkillsData!$C:$C,SkillsData!$A:$A,$A97,SkillsData!$B:$B,M$1),"")</f>
        <v>0</v>
      </c>
      <c r="N97" s="21">
        <f>IFERROR(_xlfn.MAXIFS(SkillsData!$C:$C,SkillsData!$A:$A,$A97,SkillsData!$B:$B,N$1),"")</f>
        <v>0</v>
      </c>
      <c r="O97" s="21">
        <f>IFERROR(_xlfn.MAXIFS(SkillsData!$C:$C,SkillsData!$A:$A,$A97,SkillsData!$B:$B,O$1),"")</f>
        <v>0</v>
      </c>
      <c r="P97" s="21">
        <f>IFERROR(_xlfn.MAXIFS(SkillsData!$C:$C,SkillsData!$A:$A,$A97,SkillsData!$B:$B,P$1),"")</f>
        <v>0</v>
      </c>
      <c r="Q97" s="21">
        <f>IFERROR(_xlfn.MAXIFS(SkillsData!$C:$C,SkillsData!$A:$A,$A97,SkillsData!$B:$B,Q$1),"")</f>
        <v>0</v>
      </c>
      <c r="R97" s="21">
        <f>IFERROR(_xlfn.MAXIFS(SkillsData!$C:$C,SkillsData!$A:$A,$A97,SkillsData!$B:$B,R$1),"")</f>
        <v>0</v>
      </c>
      <c r="S97" s="21">
        <f>IFERROR(_xlfn.MAXIFS(SkillsData!$C:$C,SkillsData!$A:$A,$A97,SkillsData!$B:$B,S$1),"")</f>
        <v>0</v>
      </c>
      <c r="T97" s="21">
        <f>IFERROR(_xlfn.MAXIFS(SkillsData!$C:$C,SkillsData!$A:$A,$A97,SkillsData!$B:$B,T$1),"")</f>
        <v>0</v>
      </c>
      <c r="U97" s="21">
        <f>IFERROR(_xlfn.MAXIFS(SkillsData!$C:$C,SkillsData!$A:$A,$A97,SkillsData!$B:$B,U$1),"")</f>
        <v>0</v>
      </c>
      <c r="V97" s="21">
        <f>IFERROR(_xlfn.MAXIFS(SkillsData!$C:$C,SkillsData!$A:$A,$A97,SkillsData!$B:$B,V$1),"")</f>
        <v>0</v>
      </c>
      <c r="W97" s="21">
        <f>IFERROR(_xlfn.MAXIFS(SkillsData!$C:$C,SkillsData!$A:$A,$A97,SkillsData!$B:$B,W$1),"")</f>
        <v>0</v>
      </c>
      <c r="X97" s="21">
        <f>IFERROR(_xlfn.MAXIFS(SkillsData!$C:$C,SkillsData!$A:$A,$A97,SkillsData!$B:$B,X$1),"")</f>
        <v>0</v>
      </c>
      <c r="Y97" s="21">
        <f>IFERROR(_xlfn.MAXIFS(SkillsData!$C:$C,SkillsData!$A:$A,$A97,SkillsData!$B:$B,Y$1),"")</f>
        <v>0</v>
      </c>
      <c r="Z97" s="21">
        <f>IFERROR(_xlfn.MAXIFS(SkillsData!$C:$C,SkillsData!$A:$A,$A97,SkillsData!$B:$B,Z$1),"")</f>
        <v>0</v>
      </c>
      <c r="AA97" s="21">
        <f>IFERROR(_xlfn.MAXIFS(SkillsData!$C:$C,SkillsData!$A:$A,$A97,SkillsData!$B:$B,AA$1),"")</f>
        <v>0</v>
      </c>
      <c r="AB97" s="21">
        <f>IFERROR(_xlfn.MAXIFS(SkillsData!$C:$C,SkillsData!$A:$A,$A97,SkillsData!$B:$B,AB$1),"")</f>
        <v>0</v>
      </c>
      <c r="AC97" s="21">
        <f>IFERROR(_xlfn.MAXIFS(SkillsData!$C:$C,SkillsData!$A:$A,$A97,SkillsData!$B:$B,AC$1),"")</f>
        <v>0</v>
      </c>
      <c r="AD97" s="21">
        <f>IFERROR(_xlfn.MAXIFS(SkillsData!$C:$C,SkillsData!$A:$A,$A97,SkillsData!$B:$B,AD$1),"")</f>
        <v>0</v>
      </c>
      <c r="AE97" s="21">
        <f>IFERROR(_xlfn.MAXIFS(SkillsData!$C:$C,SkillsData!$A:$A,$A97,SkillsData!$B:$B,AE$1),"")</f>
        <v>0</v>
      </c>
      <c r="AF97" s="21">
        <f>IFERROR(_xlfn.MAXIFS(SkillsData!$C:$C,SkillsData!$A:$A,$A97,SkillsData!$B:$B,AF$1),"")</f>
        <v>0</v>
      </c>
      <c r="AG97" s="21">
        <f>IFERROR(_xlfn.MAXIFS(SkillsData!$C:$C,SkillsData!$A:$A,$A97,SkillsData!$B:$B,AG$1),"")</f>
        <v>0</v>
      </c>
      <c r="AH97" s="21">
        <f>IFERROR(_xlfn.MAXIFS(SkillsData!$C:$C,SkillsData!$A:$A,$A97,SkillsData!$B:$B,AH$1),"")</f>
        <v>0</v>
      </c>
      <c r="AI97" s="21">
        <f>IFERROR(_xlfn.MAXIFS(SkillsData!$C:$C,SkillsData!$A:$A,$A97,SkillsData!$B:$B,AI$1),"")</f>
        <v>0</v>
      </c>
      <c r="AJ97" s="21">
        <f>IFERROR(_xlfn.MAXIFS(SkillsData!$C:$C,SkillsData!$A:$A,$A97,SkillsData!$B:$B,AJ$1),"")</f>
        <v>0</v>
      </c>
      <c r="AK97" s="21">
        <f>IFERROR(_xlfn.MAXIFS(SkillsData!$C:$C,SkillsData!$A:$A,$A97,SkillsData!$B:$B,AK$1),"")</f>
        <v>0</v>
      </c>
      <c r="AL97" s="21">
        <f>IFERROR(_xlfn.MAXIFS(SkillsData!$C:$C,SkillsData!$A:$A,$A97,SkillsData!$B:$B,AL$1),"")</f>
        <v>0</v>
      </c>
      <c r="AM97" s="21">
        <f>IFERROR(_xlfn.MAXIFS(SkillsData!$C:$C,SkillsData!$A:$A,$A97,SkillsData!$B:$B,AM$1),"")</f>
        <v>0</v>
      </c>
      <c r="AN97" s="21">
        <f>IFERROR(_xlfn.MAXIFS(SkillsData!$C:$C,SkillsData!$A:$A,$A97,SkillsData!$B:$B,AN$1),"")</f>
        <v>0</v>
      </c>
      <c r="AO97" s="21">
        <f>IFERROR(_xlfn.MAXIFS(SkillsData!$C:$C,SkillsData!$A:$A,$A97,SkillsData!$B:$B,AO$1),"")</f>
        <v>0</v>
      </c>
      <c r="AP97" s="21">
        <f>IFERROR(_xlfn.MAXIFS(SkillsData!$C:$C,SkillsData!$A:$A,$A97,SkillsData!$B:$B,AP$1),"")</f>
        <v>0</v>
      </c>
      <c r="AQ97" s="21">
        <f>IFERROR(_xlfn.MAXIFS(SkillsData!$C:$C,SkillsData!$A:$A,$A97,SkillsData!$B:$B,AQ$1),"")</f>
        <v>0</v>
      </c>
      <c r="AR97" s="21">
        <f>IFERROR(_xlfn.MAXIFS(SkillsData!$C:$C,SkillsData!$A:$A,$A97,SkillsData!$B:$B,AR$1),"")</f>
        <v>0</v>
      </c>
      <c r="AS97" s="21">
        <f>IFERROR(_xlfn.MAXIFS(SkillsData!$C:$C,SkillsData!$A:$A,$A97,SkillsData!$B:$B,AS$1),"")</f>
        <v>0</v>
      </c>
      <c r="AT97" s="21">
        <f>IFERROR(_xlfn.MAXIFS(SkillsData!$C:$C,SkillsData!$A:$A,$A97,SkillsData!$B:$B,AT$1),"")</f>
        <v>0</v>
      </c>
      <c r="AU97" s="21">
        <f>IFERROR(_xlfn.MAXIFS(SkillsData!$C:$C,SkillsData!$A:$A,$A97,SkillsData!$B:$B,AU$1),"")</f>
        <v>0</v>
      </c>
      <c r="AV97" s="21">
        <f>IFERROR(_xlfn.MAXIFS(SkillsData!$C:$C,SkillsData!$A:$A,$A97,SkillsData!$B:$B,AV$1),"")</f>
        <v>0</v>
      </c>
      <c r="AW97" s="21">
        <f>IFERROR(_xlfn.MAXIFS(SkillsData!$C:$C,SkillsData!$A:$A,$A97,SkillsData!$B:$B,AW$1),"")</f>
        <v>0</v>
      </c>
      <c r="AX97" s="21">
        <f>IFERROR(_xlfn.MAXIFS(SkillsData!$C:$C,SkillsData!$A:$A,$A97,SkillsData!$B:$B,AX$1),"")</f>
        <v>0</v>
      </c>
      <c r="AY97" s="21">
        <f>IFERROR(_xlfn.MAXIFS(SkillsData!$C:$C,SkillsData!$A:$A,$A97,SkillsData!$B:$B,AY$1),"")</f>
        <v>0</v>
      </c>
    </row>
    <row r="98" spans="1:51" x14ac:dyDescent="0.25">
      <c r="A98" s="16"/>
      <c r="B98" s="21">
        <f>IFERROR(_xlfn.MAXIFS(SkillsData!$C:$C,SkillsData!$A:$A,$A98,SkillsData!$B:$B,B$1),"")</f>
        <v>0</v>
      </c>
      <c r="C98" s="21">
        <f>IFERROR(_xlfn.MAXIFS(SkillsData!$C:$C,SkillsData!$A:$A,$A98,SkillsData!$B:$B,C$1),"")</f>
        <v>0</v>
      </c>
      <c r="D98" s="21">
        <f>IFERROR(_xlfn.MAXIFS(SkillsData!$C:$C,SkillsData!$A:$A,$A98,SkillsData!$B:$B,D$1),"")</f>
        <v>0</v>
      </c>
      <c r="E98" s="21">
        <f>IFERROR(_xlfn.MAXIFS(SkillsData!$C:$C,SkillsData!$A:$A,$A98,SkillsData!$B:$B,E$1),"")</f>
        <v>0</v>
      </c>
      <c r="F98" s="21">
        <f>IFERROR(_xlfn.MAXIFS(SkillsData!$C:$C,SkillsData!$A:$A,$A98,SkillsData!$B:$B,F$1),"")</f>
        <v>0</v>
      </c>
      <c r="G98" s="21">
        <f>IFERROR(_xlfn.MAXIFS(SkillsData!$C:$C,SkillsData!$A:$A,$A98,SkillsData!$B:$B,G$1),"")</f>
        <v>0</v>
      </c>
      <c r="H98" s="21">
        <f>IFERROR(_xlfn.MAXIFS(SkillsData!$C:$C,SkillsData!$A:$A,$A98,SkillsData!$B:$B,H$1),"")</f>
        <v>0</v>
      </c>
      <c r="I98" s="21">
        <f>IFERROR(_xlfn.MAXIFS(SkillsData!$C:$C,SkillsData!$A:$A,$A98,SkillsData!$B:$B,I$1),"")</f>
        <v>0</v>
      </c>
      <c r="J98" s="21">
        <f>IFERROR(_xlfn.MAXIFS(SkillsData!$C:$C,SkillsData!$A:$A,$A98,SkillsData!$B:$B,J$1),"")</f>
        <v>0</v>
      </c>
      <c r="K98" s="21">
        <f>IFERROR(_xlfn.MAXIFS(SkillsData!$C:$C,SkillsData!$A:$A,$A98,SkillsData!$B:$B,K$1),"")</f>
        <v>0</v>
      </c>
      <c r="L98" s="21">
        <f>IFERROR(_xlfn.MAXIFS(SkillsData!$C:$C,SkillsData!$A:$A,$A98,SkillsData!$B:$B,L$1),"")</f>
        <v>0</v>
      </c>
      <c r="M98" s="21">
        <f>IFERROR(_xlfn.MAXIFS(SkillsData!$C:$C,SkillsData!$A:$A,$A98,SkillsData!$B:$B,M$1),"")</f>
        <v>0</v>
      </c>
      <c r="N98" s="21">
        <f>IFERROR(_xlfn.MAXIFS(SkillsData!$C:$C,SkillsData!$A:$A,$A98,SkillsData!$B:$B,N$1),"")</f>
        <v>0</v>
      </c>
      <c r="O98" s="21">
        <f>IFERROR(_xlfn.MAXIFS(SkillsData!$C:$C,SkillsData!$A:$A,$A98,SkillsData!$B:$B,O$1),"")</f>
        <v>0</v>
      </c>
      <c r="P98" s="21">
        <f>IFERROR(_xlfn.MAXIFS(SkillsData!$C:$C,SkillsData!$A:$A,$A98,SkillsData!$B:$B,P$1),"")</f>
        <v>0</v>
      </c>
      <c r="Q98" s="21">
        <f>IFERROR(_xlfn.MAXIFS(SkillsData!$C:$C,SkillsData!$A:$A,$A98,SkillsData!$B:$B,Q$1),"")</f>
        <v>0</v>
      </c>
      <c r="R98" s="21">
        <f>IFERROR(_xlfn.MAXIFS(SkillsData!$C:$C,SkillsData!$A:$A,$A98,SkillsData!$B:$B,R$1),"")</f>
        <v>0</v>
      </c>
      <c r="S98" s="21">
        <f>IFERROR(_xlfn.MAXIFS(SkillsData!$C:$C,SkillsData!$A:$A,$A98,SkillsData!$B:$B,S$1),"")</f>
        <v>0</v>
      </c>
      <c r="T98" s="21">
        <f>IFERROR(_xlfn.MAXIFS(SkillsData!$C:$C,SkillsData!$A:$A,$A98,SkillsData!$B:$B,T$1),"")</f>
        <v>0</v>
      </c>
      <c r="U98" s="21">
        <f>IFERROR(_xlfn.MAXIFS(SkillsData!$C:$C,SkillsData!$A:$A,$A98,SkillsData!$B:$B,U$1),"")</f>
        <v>0</v>
      </c>
      <c r="V98" s="21">
        <f>IFERROR(_xlfn.MAXIFS(SkillsData!$C:$C,SkillsData!$A:$A,$A98,SkillsData!$B:$B,V$1),"")</f>
        <v>0</v>
      </c>
      <c r="W98" s="21">
        <f>IFERROR(_xlfn.MAXIFS(SkillsData!$C:$C,SkillsData!$A:$A,$A98,SkillsData!$B:$B,W$1),"")</f>
        <v>0</v>
      </c>
      <c r="X98" s="21">
        <f>IFERROR(_xlfn.MAXIFS(SkillsData!$C:$C,SkillsData!$A:$A,$A98,SkillsData!$B:$B,X$1),"")</f>
        <v>0</v>
      </c>
      <c r="Y98" s="21">
        <f>IFERROR(_xlfn.MAXIFS(SkillsData!$C:$C,SkillsData!$A:$A,$A98,SkillsData!$B:$B,Y$1),"")</f>
        <v>0</v>
      </c>
      <c r="Z98" s="21">
        <f>IFERROR(_xlfn.MAXIFS(SkillsData!$C:$C,SkillsData!$A:$A,$A98,SkillsData!$B:$B,Z$1),"")</f>
        <v>0</v>
      </c>
      <c r="AA98" s="21">
        <f>IFERROR(_xlfn.MAXIFS(SkillsData!$C:$C,SkillsData!$A:$A,$A98,SkillsData!$B:$B,AA$1),"")</f>
        <v>0</v>
      </c>
      <c r="AB98" s="21">
        <f>IFERROR(_xlfn.MAXIFS(SkillsData!$C:$C,SkillsData!$A:$A,$A98,SkillsData!$B:$B,AB$1),"")</f>
        <v>0</v>
      </c>
      <c r="AC98" s="21">
        <f>IFERROR(_xlfn.MAXIFS(SkillsData!$C:$C,SkillsData!$A:$A,$A98,SkillsData!$B:$B,AC$1),"")</f>
        <v>0</v>
      </c>
      <c r="AD98" s="21">
        <f>IFERROR(_xlfn.MAXIFS(SkillsData!$C:$C,SkillsData!$A:$A,$A98,SkillsData!$B:$B,AD$1),"")</f>
        <v>0</v>
      </c>
      <c r="AE98" s="21">
        <f>IFERROR(_xlfn.MAXIFS(SkillsData!$C:$C,SkillsData!$A:$A,$A98,SkillsData!$B:$B,AE$1),"")</f>
        <v>0</v>
      </c>
      <c r="AF98" s="21">
        <f>IFERROR(_xlfn.MAXIFS(SkillsData!$C:$C,SkillsData!$A:$A,$A98,SkillsData!$B:$B,AF$1),"")</f>
        <v>0</v>
      </c>
      <c r="AG98" s="21">
        <f>IFERROR(_xlfn.MAXIFS(SkillsData!$C:$C,SkillsData!$A:$A,$A98,SkillsData!$B:$B,AG$1),"")</f>
        <v>0</v>
      </c>
      <c r="AH98" s="21">
        <f>IFERROR(_xlfn.MAXIFS(SkillsData!$C:$C,SkillsData!$A:$A,$A98,SkillsData!$B:$B,AH$1),"")</f>
        <v>0</v>
      </c>
      <c r="AI98" s="21">
        <f>IFERROR(_xlfn.MAXIFS(SkillsData!$C:$C,SkillsData!$A:$A,$A98,SkillsData!$B:$B,AI$1),"")</f>
        <v>0</v>
      </c>
      <c r="AJ98" s="21">
        <f>IFERROR(_xlfn.MAXIFS(SkillsData!$C:$C,SkillsData!$A:$A,$A98,SkillsData!$B:$B,AJ$1),"")</f>
        <v>0</v>
      </c>
      <c r="AK98" s="21">
        <f>IFERROR(_xlfn.MAXIFS(SkillsData!$C:$C,SkillsData!$A:$A,$A98,SkillsData!$B:$B,AK$1),"")</f>
        <v>0</v>
      </c>
      <c r="AL98" s="21">
        <f>IFERROR(_xlfn.MAXIFS(SkillsData!$C:$C,SkillsData!$A:$A,$A98,SkillsData!$B:$B,AL$1),"")</f>
        <v>0</v>
      </c>
      <c r="AM98" s="21">
        <f>IFERROR(_xlfn.MAXIFS(SkillsData!$C:$C,SkillsData!$A:$A,$A98,SkillsData!$B:$B,AM$1),"")</f>
        <v>0</v>
      </c>
      <c r="AN98" s="21">
        <f>IFERROR(_xlfn.MAXIFS(SkillsData!$C:$C,SkillsData!$A:$A,$A98,SkillsData!$B:$B,AN$1),"")</f>
        <v>0</v>
      </c>
      <c r="AO98" s="21">
        <f>IFERROR(_xlfn.MAXIFS(SkillsData!$C:$C,SkillsData!$A:$A,$A98,SkillsData!$B:$B,AO$1),"")</f>
        <v>0</v>
      </c>
      <c r="AP98" s="21">
        <f>IFERROR(_xlfn.MAXIFS(SkillsData!$C:$C,SkillsData!$A:$A,$A98,SkillsData!$B:$B,AP$1),"")</f>
        <v>0</v>
      </c>
      <c r="AQ98" s="21">
        <f>IFERROR(_xlfn.MAXIFS(SkillsData!$C:$C,SkillsData!$A:$A,$A98,SkillsData!$B:$B,AQ$1),"")</f>
        <v>0</v>
      </c>
      <c r="AR98" s="21">
        <f>IFERROR(_xlfn.MAXIFS(SkillsData!$C:$C,SkillsData!$A:$A,$A98,SkillsData!$B:$B,AR$1),"")</f>
        <v>0</v>
      </c>
      <c r="AS98" s="21">
        <f>IFERROR(_xlfn.MAXIFS(SkillsData!$C:$C,SkillsData!$A:$A,$A98,SkillsData!$B:$B,AS$1),"")</f>
        <v>0</v>
      </c>
      <c r="AT98" s="21">
        <f>IFERROR(_xlfn.MAXIFS(SkillsData!$C:$C,SkillsData!$A:$A,$A98,SkillsData!$B:$B,AT$1),"")</f>
        <v>0</v>
      </c>
      <c r="AU98" s="21">
        <f>IFERROR(_xlfn.MAXIFS(SkillsData!$C:$C,SkillsData!$A:$A,$A98,SkillsData!$B:$B,AU$1),"")</f>
        <v>0</v>
      </c>
      <c r="AV98" s="21">
        <f>IFERROR(_xlfn.MAXIFS(SkillsData!$C:$C,SkillsData!$A:$A,$A98,SkillsData!$B:$B,AV$1),"")</f>
        <v>0</v>
      </c>
      <c r="AW98" s="21">
        <f>IFERROR(_xlfn.MAXIFS(SkillsData!$C:$C,SkillsData!$A:$A,$A98,SkillsData!$B:$B,AW$1),"")</f>
        <v>0</v>
      </c>
      <c r="AX98" s="21">
        <f>IFERROR(_xlfn.MAXIFS(SkillsData!$C:$C,SkillsData!$A:$A,$A98,SkillsData!$B:$B,AX$1),"")</f>
        <v>0</v>
      </c>
      <c r="AY98" s="21">
        <f>IFERROR(_xlfn.MAXIFS(SkillsData!$C:$C,SkillsData!$A:$A,$A98,SkillsData!$B:$B,AY$1),"")</f>
        <v>0</v>
      </c>
    </row>
    <row r="99" spans="1:51" x14ac:dyDescent="0.25">
      <c r="A99" s="16"/>
      <c r="B99" s="21">
        <f>IFERROR(_xlfn.MAXIFS(SkillsData!$C:$C,SkillsData!$A:$A,$A99,SkillsData!$B:$B,B$1),"")</f>
        <v>0</v>
      </c>
      <c r="C99" s="21">
        <f>IFERROR(_xlfn.MAXIFS(SkillsData!$C:$C,SkillsData!$A:$A,$A99,SkillsData!$B:$B,C$1),"")</f>
        <v>0</v>
      </c>
      <c r="D99" s="21">
        <f>IFERROR(_xlfn.MAXIFS(SkillsData!$C:$C,SkillsData!$A:$A,$A99,SkillsData!$B:$B,D$1),"")</f>
        <v>0</v>
      </c>
      <c r="E99" s="21">
        <f>IFERROR(_xlfn.MAXIFS(SkillsData!$C:$C,SkillsData!$A:$A,$A99,SkillsData!$B:$B,E$1),"")</f>
        <v>0</v>
      </c>
      <c r="F99" s="21">
        <f>IFERROR(_xlfn.MAXIFS(SkillsData!$C:$C,SkillsData!$A:$A,$A99,SkillsData!$B:$B,F$1),"")</f>
        <v>0</v>
      </c>
      <c r="G99" s="21">
        <f>IFERROR(_xlfn.MAXIFS(SkillsData!$C:$C,SkillsData!$A:$A,$A99,SkillsData!$B:$B,G$1),"")</f>
        <v>0</v>
      </c>
      <c r="H99" s="21">
        <f>IFERROR(_xlfn.MAXIFS(SkillsData!$C:$C,SkillsData!$A:$A,$A99,SkillsData!$B:$B,H$1),"")</f>
        <v>0</v>
      </c>
      <c r="I99" s="21">
        <f>IFERROR(_xlfn.MAXIFS(SkillsData!$C:$C,SkillsData!$A:$A,$A99,SkillsData!$B:$B,I$1),"")</f>
        <v>0</v>
      </c>
      <c r="J99" s="21">
        <f>IFERROR(_xlfn.MAXIFS(SkillsData!$C:$C,SkillsData!$A:$A,$A99,SkillsData!$B:$B,J$1),"")</f>
        <v>0</v>
      </c>
      <c r="K99" s="21">
        <f>IFERROR(_xlfn.MAXIFS(SkillsData!$C:$C,SkillsData!$A:$A,$A99,SkillsData!$B:$B,K$1),"")</f>
        <v>0</v>
      </c>
      <c r="L99" s="21">
        <f>IFERROR(_xlfn.MAXIFS(SkillsData!$C:$C,SkillsData!$A:$A,$A99,SkillsData!$B:$B,L$1),"")</f>
        <v>0</v>
      </c>
      <c r="M99" s="21">
        <f>IFERROR(_xlfn.MAXIFS(SkillsData!$C:$C,SkillsData!$A:$A,$A99,SkillsData!$B:$B,M$1),"")</f>
        <v>0</v>
      </c>
      <c r="N99" s="21">
        <f>IFERROR(_xlfn.MAXIFS(SkillsData!$C:$C,SkillsData!$A:$A,$A99,SkillsData!$B:$B,N$1),"")</f>
        <v>0</v>
      </c>
      <c r="O99" s="21">
        <f>IFERROR(_xlfn.MAXIFS(SkillsData!$C:$C,SkillsData!$A:$A,$A99,SkillsData!$B:$B,O$1),"")</f>
        <v>0</v>
      </c>
      <c r="P99" s="21">
        <f>IFERROR(_xlfn.MAXIFS(SkillsData!$C:$C,SkillsData!$A:$A,$A99,SkillsData!$B:$B,P$1),"")</f>
        <v>0</v>
      </c>
      <c r="Q99" s="21">
        <f>IFERROR(_xlfn.MAXIFS(SkillsData!$C:$C,SkillsData!$A:$A,$A99,SkillsData!$B:$B,Q$1),"")</f>
        <v>0</v>
      </c>
      <c r="R99" s="21">
        <f>IFERROR(_xlfn.MAXIFS(SkillsData!$C:$C,SkillsData!$A:$A,$A99,SkillsData!$B:$B,R$1),"")</f>
        <v>0</v>
      </c>
      <c r="S99" s="21">
        <f>IFERROR(_xlfn.MAXIFS(SkillsData!$C:$C,SkillsData!$A:$A,$A99,SkillsData!$B:$B,S$1),"")</f>
        <v>0</v>
      </c>
      <c r="T99" s="21">
        <f>IFERROR(_xlfn.MAXIFS(SkillsData!$C:$C,SkillsData!$A:$A,$A99,SkillsData!$B:$B,T$1),"")</f>
        <v>0</v>
      </c>
      <c r="U99" s="21">
        <f>IFERROR(_xlfn.MAXIFS(SkillsData!$C:$C,SkillsData!$A:$A,$A99,SkillsData!$B:$B,U$1),"")</f>
        <v>0</v>
      </c>
      <c r="V99" s="21">
        <f>IFERROR(_xlfn.MAXIFS(SkillsData!$C:$C,SkillsData!$A:$A,$A99,SkillsData!$B:$B,V$1),"")</f>
        <v>0</v>
      </c>
      <c r="W99" s="21">
        <f>IFERROR(_xlfn.MAXIFS(SkillsData!$C:$C,SkillsData!$A:$A,$A99,SkillsData!$B:$B,W$1),"")</f>
        <v>0</v>
      </c>
      <c r="X99" s="21">
        <f>IFERROR(_xlfn.MAXIFS(SkillsData!$C:$C,SkillsData!$A:$A,$A99,SkillsData!$B:$B,X$1),"")</f>
        <v>0</v>
      </c>
      <c r="Y99" s="21">
        <f>IFERROR(_xlfn.MAXIFS(SkillsData!$C:$C,SkillsData!$A:$A,$A99,SkillsData!$B:$B,Y$1),"")</f>
        <v>0</v>
      </c>
      <c r="Z99" s="21">
        <f>IFERROR(_xlfn.MAXIFS(SkillsData!$C:$C,SkillsData!$A:$A,$A99,SkillsData!$B:$B,Z$1),"")</f>
        <v>0</v>
      </c>
      <c r="AA99" s="21">
        <f>IFERROR(_xlfn.MAXIFS(SkillsData!$C:$C,SkillsData!$A:$A,$A99,SkillsData!$B:$B,AA$1),"")</f>
        <v>0</v>
      </c>
      <c r="AB99" s="21">
        <f>IFERROR(_xlfn.MAXIFS(SkillsData!$C:$C,SkillsData!$A:$A,$A99,SkillsData!$B:$B,AB$1),"")</f>
        <v>0</v>
      </c>
      <c r="AC99" s="21">
        <f>IFERROR(_xlfn.MAXIFS(SkillsData!$C:$C,SkillsData!$A:$A,$A99,SkillsData!$B:$B,AC$1),"")</f>
        <v>0</v>
      </c>
      <c r="AD99" s="21">
        <f>IFERROR(_xlfn.MAXIFS(SkillsData!$C:$C,SkillsData!$A:$A,$A99,SkillsData!$B:$B,AD$1),"")</f>
        <v>0</v>
      </c>
      <c r="AE99" s="21">
        <f>IFERROR(_xlfn.MAXIFS(SkillsData!$C:$C,SkillsData!$A:$A,$A99,SkillsData!$B:$B,AE$1),"")</f>
        <v>0</v>
      </c>
      <c r="AF99" s="21">
        <f>IFERROR(_xlfn.MAXIFS(SkillsData!$C:$C,SkillsData!$A:$A,$A99,SkillsData!$B:$B,AF$1),"")</f>
        <v>0</v>
      </c>
      <c r="AG99" s="21">
        <f>IFERROR(_xlfn.MAXIFS(SkillsData!$C:$C,SkillsData!$A:$A,$A99,SkillsData!$B:$B,AG$1),"")</f>
        <v>0</v>
      </c>
      <c r="AH99" s="21">
        <f>IFERROR(_xlfn.MAXIFS(SkillsData!$C:$C,SkillsData!$A:$A,$A99,SkillsData!$B:$B,AH$1),"")</f>
        <v>0</v>
      </c>
      <c r="AI99" s="21">
        <f>IFERROR(_xlfn.MAXIFS(SkillsData!$C:$C,SkillsData!$A:$A,$A99,SkillsData!$B:$B,AI$1),"")</f>
        <v>0</v>
      </c>
      <c r="AJ99" s="21">
        <f>IFERROR(_xlfn.MAXIFS(SkillsData!$C:$C,SkillsData!$A:$A,$A99,SkillsData!$B:$B,AJ$1),"")</f>
        <v>0</v>
      </c>
      <c r="AK99" s="21">
        <f>IFERROR(_xlfn.MAXIFS(SkillsData!$C:$C,SkillsData!$A:$A,$A99,SkillsData!$B:$B,AK$1),"")</f>
        <v>0</v>
      </c>
      <c r="AL99" s="21">
        <f>IFERROR(_xlfn.MAXIFS(SkillsData!$C:$C,SkillsData!$A:$A,$A99,SkillsData!$B:$B,AL$1),"")</f>
        <v>0</v>
      </c>
      <c r="AM99" s="21">
        <f>IFERROR(_xlfn.MAXIFS(SkillsData!$C:$C,SkillsData!$A:$A,$A99,SkillsData!$B:$B,AM$1),"")</f>
        <v>0</v>
      </c>
      <c r="AN99" s="21">
        <f>IFERROR(_xlfn.MAXIFS(SkillsData!$C:$C,SkillsData!$A:$A,$A99,SkillsData!$B:$B,AN$1),"")</f>
        <v>0</v>
      </c>
      <c r="AO99" s="21">
        <f>IFERROR(_xlfn.MAXIFS(SkillsData!$C:$C,SkillsData!$A:$A,$A99,SkillsData!$B:$B,AO$1),"")</f>
        <v>0</v>
      </c>
      <c r="AP99" s="21">
        <f>IFERROR(_xlfn.MAXIFS(SkillsData!$C:$C,SkillsData!$A:$A,$A99,SkillsData!$B:$B,AP$1),"")</f>
        <v>0</v>
      </c>
      <c r="AQ99" s="21">
        <f>IFERROR(_xlfn.MAXIFS(SkillsData!$C:$C,SkillsData!$A:$A,$A99,SkillsData!$B:$B,AQ$1),"")</f>
        <v>0</v>
      </c>
      <c r="AR99" s="21">
        <f>IFERROR(_xlfn.MAXIFS(SkillsData!$C:$C,SkillsData!$A:$A,$A99,SkillsData!$B:$B,AR$1),"")</f>
        <v>0</v>
      </c>
      <c r="AS99" s="21">
        <f>IFERROR(_xlfn.MAXIFS(SkillsData!$C:$C,SkillsData!$A:$A,$A99,SkillsData!$B:$B,AS$1),"")</f>
        <v>0</v>
      </c>
      <c r="AT99" s="21">
        <f>IFERROR(_xlfn.MAXIFS(SkillsData!$C:$C,SkillsData!$A:$A,$A99,SkillsData!$B:$B,AT$1),"")</f>
        <v>0</v>
      </c>
      <c r="AU99" s="21">
        <f>IFERROR(_xlfn.MAXIFS(SkillsData!$C:$C,SkillsData!$A:$A,$A99,SkillsData!$B:$B,AU$1),"")</f>
        <v>0</v>
      </c>
      <c r="AV99" s="21">
        <f>IFERROR(_xlfn.MAXIFS(SkillsData!$C:$C,SkillsData!$A:$A,$A99,SkillsData!$B:$B,AV$1),"")</f>
        <v>0</v>
      </c>
      <c r="AW99" s="21">
        <f>IFERROR(_xlfn.MAXIFS(SkillsData!$C:$C,SkillsData!$A:$A,$A99,SkillsData!$B:$B,AW$1),"")</f>
        <v>0</v>
      </c>
      <c r="AX99" s="21">
        <f>IFERROR(_xlfn.MAXIFS(SkillsData!$C:$C,SkillsData!$A:$A,$A99,SkillsData!$B:$B,AX$1),"")</f>
        <v>0</v>
      </c>
      <c r="AY99" s="21">
        <f>IFERROR(_xlfn.MAXIFS(SkillsData!$C:$C,SkillsData!$A:$A,$A99,SkillsData!$B:$B,AY$1),"")</f>
        <v>0</v>
      </c>
    </row>
    <row r="100" spans="1:51" x14ac:dyDescent="0.25">
      <c r="A100" s="16"/>
      <c r="B100" s="21">
        <f>IFERROR(_xlfn.MAXIFS(SkillsData!$C:$C,SkillsData!$A:$A,$A100,SkillsData!$B:$B,B$1),"")</f>
        <v>0</v>
      </c>
      <c r="C100" s="21">
        <f>IFERROR(_xlfn.MAXIFS(SkillsData!$C:$C,SkillsData!$A:$A,$A100,SkillsData!$B:$B,C$1),"")</f>
        <v>0</v>
      </c>
      <c r="D100" s="21">
        <f>IFERROR(_xlfn.MAXIFS(SkillsData!$C:$C,SkillsData!$A:$A,$A100,SkillsData!$B:$B,D$1),"")</f>
        <v>0</v>
      </c>
      <c r="E100" s="21">
        <f>IFERROR(_xlfn.MAXIFS(SkillsData!$C:$C,SkillsData!$A:$A,$A100,SkillsData!$B:$B,E$1),"")</f>
        <v>0</v>
      </c>
      <c r="F100" s="21">
        <f>IFERROR(_xlfn.MAXIFS(SkillsData!$C:$C,SkillsData!$A:$A,$A100,SkillsData!$B:$B,F$1),"")</f>
        <v>0</v>
      </c>
      <c r="G100" s="21">
        <f>IFERROR(_xlfn.MAXIFS(SkillsData!$C:$C,SkillsData!$A:$A,$A100,SkillsData!$B:$B,G$1),"")</f>
        <v>0</v>
      </c>
      <c r="H100" s="21">
        <f>IFERROR(_xlfn.MAXIFS(SkillsData!$C:$C,SkillsData!$A:$A,$A100,SkillsData!$B:$B,H$1),"")</f>
        <v>0</v>
      </c>
      <c r="I100" s="21">
        <f>IFERROR(_xlfn.MAXIFS(SkillsData!$C:$C,SkillsData!$A:$A,$A100,SkillsData!$B:$B,I$1),"")</f>
        <v>0</v>
      </c>
      <c r="J100" s="21">
        <f>IFERROR(_xlfn.MAXIFS(SkillsData!$C:$C,SkillsData!$A:$A,$A100,SkillsData!$B:$B,J$1),"")</f>
        <v>0</v>
      </c>
      <c r="K100" s="21">
        <f>IFERROR(_xlfn.MAXIFS(SkillsData!$C:$C,SkillsData!$A:$A,$A100,SkillsData!$B:$B,K$1),"")</f>
        <v>0</v>
      </c>
      <c r="L100" s="21">
        <f>IFERROR(_xlfn.MAXIFS(SkillsData!$C:$C,SkillsData!$A:$A,$A100,SkillsData!$B:$B,L$1),"")</f>
        <v>0</v>
      </c>
      <c r="M100" s="21">
        <f>IFERROR(_xlfn.MAXIFS(SkillsData!$C:$C,SkillsData!$A:$A,$A100,SkillsData!$B:$B,M$1),"")</f>
        <v>0</v>
      </c>
      <c r="N100" s="21">
        <f>IFERROR(_xlfn.MAXIFS(SkillsData!$C:$C,SkillsData!$A:$A,$A100,SkillsData!$B:$B,N$1),"")</f>
        <v>0</v>
      </c>
      <c r="O100" s="21">
        <f>IFERROR(_xlfn.MAXIFS(SkillsData!$C:$C,SkillsData!$A:$A,$A100,SkillsData!$B:$B,O$1),"")</f>
        <v>0</v>
      </c>
      <c r="P100" s="21">
        <f>IFERROR(_xlfn.MAXIFS(SkillsData!$C:$C,SkillsData!$A:$A,$A100,SkillsData!$B:$B,P$1),"")</f>
        <v>0</v>
      </c>
      <c r="Q100" s="21">
        <f>IFERROR(_xlfn.MAXIFS(SkillsData!$C:$C,SkillsData!$A:$A,$A100,SkillsData!$B:$B,Q$1),"")</f>
        <v>0</v>
      </c>
      <c r="R100" s="21">
        <f>IFERROR(_xlfn.MAXIFS(SkillsData!$C:$C,SkillsData!$A:$A,$A100,SkillsData!$B:$B,R$1),"")</f>
        <v>0</v>
      </c>
      <c r="S100" s="21">
        <f>IFERROR(_xlfn.MAXIFS(SkillsData!$C:$C,SkillsData!$A:$A,$A100,SkillsData!$B:$B,S$1),"")</f>
        <v>0</v>
      </c>
      <c r="T100" s="21">
        <f>IFERROR(_xlfn.MAXIFS(SkillsData!$C:$C,SkillsData!$A:$A,$A100,SkillsData!$B:$B,T$1),"")</f>
        <v>0</v>
      </c>
      <c r="U100" s="21">
        <f>IFERROR(_xlfn.MAXIFS(SkillsData!$C:$C,SkillsData!$A:$A,$A100,SkillsData!$B:$B,U$1),"")</f>
        <v>0</v>
      </c>
      <c r="V100" s="21">
        <f>IFERROR(_xlfn.MAXIFS(SkillsData!$C:$C,SkillsData!$A:$A,$A100,SkillsData!$B:$B,V$1),"")</f>
        <v>0</v>
      </c>
      <c r="W100" s="21">
        <f>IFERROR(_xlfn.MAXIFS(SkillsData!$C:$C,SkillsData!$A:$A,$A100,SkillsData!$B:$B,W$1),"")</f>
        <v>0</v>
      </c>
      <c r="X100" s="21">
        <f>IFERROR(_xlfn.MAXIFS(SkillsData!$C:$C,SkillsData!$A:$A,$A100,SkillsData!$B:$B,X$1),"")</f>
        <v>0</v>
      </c>
      <c r="Y100" s="21">
        <f>IFERROR(_xlfn.MAXIFS(SkillsData!$C:$C,SkillsData!$A:$A,$A100,SkillsData!$B:$B,Y$1),"")</f>
        <v>0</v>
      </c>
      <c r="Z100" s="21">
        <f>IFERROR(_xlfn.MAXIFS(SkillsData!$C:$C,SkillsData!$A:$A,$A100,SkillsData!$B:$B,Z$1),"")</f>
        <v>0</v>
      </c>
      <c r="AA100" s="21">
        <f>IFERROR(_xlfn.MAXIFS(SkillsData!$C:$C,SkillsData!$A:$A,$A100,SkillsData!$B:$B,AA$1),"")</f>
        <v>0</v>
      </c>
      <c r="AB100" s="21">
        <f>IFERROR(_xlfn.MAXIFS(SkillsData!$C:$C,SkillsData!$A:$A,$A100,SkillsData!$B:$B,AB$1),"")</f>
        <v>0</v>
      </c>
      <c r="AC100" s="21">
        <f>IFERROR(_xlfn.MAXIFS(SkillsData!$C:$C,SkillsData!$A:$A,$A100,SkillsData!$B:$B,AC$1),"")</f>
        <v>0</v>
      </c>
      <c r="AD100" s="21">
        <f>IFERROR(_xlfn.MAXIFS(SkillsData!$C:$C,SkillsData!$A:$A,$A100,SkillsData!$B:$B,AD$1),"")</f>
        <v>0</v>
      </c>
      <c r="AE100" s="21">
        <f>IFERROR(_xlfn.MAXIFS(SkillsData!$C:$C,SkillsData!$A:$A,$A100,SkillsData!$B:$B,AE$1),"")</f>
        <v>0</v>
      </c>
      <c r="AF100" s="21">
        <f>IFERROR(_xlfn.MAXIFS(SkillsData!$C:$C,SkillsData!$A:$A,$A100,SkillsData!$B:$B,AF$1),"")</f>
        <v>0</v>
      </c>
      <c r="AG100" s="21">
        <f>IFERROR(_xlfn.MAXIFS(SkillsData!$C:$C,SkillsData!$A:$A,$A100,SkillsData!$B:$B,AG$1),"")</f>
        <v>0</v>
      </c>
      <c r="AH100" s="21">
        <f>IFERROR(_xlfn.MAXIFS(SkillsData!$C:$C,SkillsData!$A:$A,$A100,SkillsData!$B:$B,AH$1),"")</f>
        <v>0</v>
      </c>
      <c r="AI100" s="21">
        <f>IFERROR(_xlfn.MAXIFS(SkillsData!$C:$C,SkillsData!$A:$A,$A100,SkillsData!$B:$B,AI$1),"")</f>
        <v>0</v>
      </c>
      <c r="AJ100" s="21">
        <f>IFERROR(_xlfn.MAXIFS(SkillsData!$C:$C,SkillsData!$A:$A,$A100,SkillsData!$B:$B,AJ$1),"")</f>
        <v>0</v>
      </c>
      <c r="AK100" s="21">
        <f>IFERROR(_xlfn.MAXIFS(SkillsData!$C:$C,SkillsData!$A:$A,$A100,SkillsData!$B:$B,AK$1),"")</f>
        <v>0</v>
      </c>
      <c r="AL100" s="21">
        <f>IFERROR(_xlfn.MAXIFS(SkillsData!$C:$C,SkillsData!$A:$A,$A100,SkillsData!$B:$B,AL$1),"")</f>
        <v>0</v>
      </c>
      <c r="AM100" s="21">
        <f>IFERROR(_xlfn.MAXIFS(SkillsData!$C:$C,SkillsData!$A:$A,$A100,SkillsData!$B:$B,AM$1),"")</f>
        <v>0</v>
      </c>
      <c r="AN100" s="21">
        <f>IFERROR(_xlfn.MAXIFS(SkillsData!$C:$C,SkillsData!$A:$A,$A100,SkillsData!$B:$B,AN$1),"")</f>
        <v>0</v>
      </c>
      <c r="AO100" s="21">
        <f>IFERROR(_xlfn.MAXIFS(SkillsData!$C:$C,SkillsData!$A:$A,$A100,SkillsData!$B:$B,AO$1),"")</f>
        <v>0</v>
      </c>
      <c r="AP100" s="21">
        <f>IFERROR(_xlfn.MAXIFS(SkillsData!$C:$C,SkillsData!$A:$A,$A100,SkillsData!$B:$B,AP$1),"")</f>
        <v>0</v>
      </c>
      <c r="AQ100" s="21">
        <f>IFERROR(_xlfn.MAXIFS(SkillsData!$C:$C,SkillsData!$A:$A,$A100,SkillsData!$B:$B,AQ$1),"")</f>
        <v>0</v>
      </c>
      <c r="AR100" s="21">
        <f>IFERROR(_xlfn.MAXIFS(SkillsData!$C:$C,SkillsData!$A:$A,$A100,SkillsData!$B:$B,AR$1),"")</f>
        <v>0</v>
      </c>
      <c r="AS100" s="21">
        <f>IFERROR(_xlfn.MAXIFS(SkillsData!$C:$C,SkillsData!$A:$A,$A100,SkillsData!$B:$B,AS$1),"")</f>
        <v>0</v>
      </c>
      <c r="AT100" s="21">
        <f>IFERROR(_xlfn.MAXIFS(SkillsData!$C:$C,SkillsData!$A:$A,$A100,SkillsData!$B:$B,AT$1),"")</f>
        <v>0</v>
      </c>
      <c r="AU100" s="21">
        <f>IFERROR(_xlfn.MAXIFS(SkillsData!$C:$C,SkillsData!$A:$A,$A100,SkillsData!$B:$B,AU$1),"")</f>
        <v>0</v>
      </c>
      <c r="AV100" s="21">
        <f>IFERROR(_xlfn.MAXIFS(SkillsData!$C:$C,SkillsData!$A:$A,$A100,SkillsData!$B:$B,AV$1),"")</f>
        <v>0</v>
      </c>
      <c r="AW100" s="21">
        <f>IFERROR(_xlfn.MAXIFS(SkillsData!$C:$C,SkillsData!$A:$A,$A100,SkillsData!$B:$B,AW$1),"")</f>
        <v>0</v>
      </c>
      <c r="AX100" s="21">
        <f>IFERROR(_xlfn.MAXIFS(SkillsData!$C:$C,SkillsData!$A:$A,$A100,SkillsData!$B:$B,AX$1),"")</f>
        <v>0</v>
      </c>
      <c r="AY100" s="21">
        <f>IFERROR(_xlfn.MAXIFS(SkillsData!$C:$C,SkillsData!$A:$A,$A100,SkillsData!$B:$B,AY$1),"")</f>
        <v>0</v>
      </c>
    </row>
    <row r="101" spans="1:51" x14ac:dyDescent="0.25">
      <c r="A101" s="16"/>
      <c r="B101" s="21">
        <f>IFERROR(_xlfn.MAXIFS(SkillsData!$C:$C,SkillsData!$A:$A,$A101,SkillsData!$B:$B,B$1),"")</f>
        <v>0</v>
      </c>
      <c r="C101" s="21">
        <f>IFERROR(_xlfn.MAXIFS(SkillsData!$C:$C,SkillsData!$A:$A,$A101,SkillsData!$B:$B,C$1),"")</f>
        <v>0</v>
      </c>
      <c r="D101" s="21">
        <f>IFERROR(_xlfn.MAXIFS(SkillsData!$C:$C,SkillsData!$A:$A,$A101,SkillsData!$B:$B,D$1),"")</f>
        <v>0</v>
      </c>
      <c r="E101" s="21">
        <f>IFERROR(_xlfn.MAXIFS(SkillsData!$C:$C,SkillsData!$A:$A,$A101,SkillsData!$B:$B,E$1),"")</f>
        <v>0</v>
      </c>
      <c r="F101" s="21">
        <f>IFERROR(_xlfn.MAXIFS(SkillsData!$C:$C,SkillsData!$A:$A,$A101,SkillsData!$B:$B,F$1),"")</f>
        <v>0</v>
      </c>
      <c r="G101" s="21">
        <f>IFERROR(_xlfn.MAXIFS(SkillsData!$C:$C,SkillsData!$A:$A,$A101,SkillsData!$B:$B,G$1),"")</f>
        <v>0</v>
      </c>
      <c r="H101" s="21">
        <f>IFERROR(_xlfn.MAXIFS(SkillsData!$C:$C,SkillsData!$A:$A,$A101,SkillsData!$B:$B,H$1),"")</f>
        <v>0</v>
      </c>
      <c r="I101" s="21">
        <f>IFERROR(_xlfn.MAXIFS(SkillsData!$C:$C,SkillsData!$A:$A,$A101,SkillsData!$B:$B,I$1),"")</f>
        <v>0</v>
      </c>
      <c r="J101" s="21">
        <f>IFERROR(_xlfn.MAXIFS(SkillsData!$C:$C,SkillsData!$A:$A,$A101,SkillsData!$B:$B,J$1),"")</f>
        <v>0</v>
      </c>
      <c r="K101" s="21">
        <f>IFERROR(_xlfn.MAXIFS(SkillsData!$C:$C,SkillsData!$A:$A,$A101,SkillsData!$B:$B,K$1),"")</f>
        <v>0</v>
      </c>
      <c r="L101" s="21">
        <f>IFERROR(_xlfn.MAXIFS(SkillsData!$C:$C,SkillsData!$A:$A,$A101,SkillsData!$B:$B,L$1),"")</f>
        <v>0</v>
      </c>
      <c r="M101" s="21">
        <f>IFERROR(_xlfn.MAXIFS(SkillsData!$C:$C,SkillsData!$A:$A,$A101,SkillsData!$B:$B,M$1),"")</f>
        <v>0</v>
      </c>
      <c r="N101" s="21">
        <f>IFERROR(_xlfn.MAXIFS(SkillsData!$C:$C,SkillsData!$A:$A,$A101,SkillsData!$B:$B,N$1),"")</f>
        <v>0</v>
      </c>
      <c r="O101" s="21">
        <f>IFERROR(_xlfn.MAXIFS(SkillsData!$C:$C,SkillsData!$A:$A,$A101,SkillsData!$B:$B,O$1),"")</f>
        <v>0</v>
      </c>
      <c r="P101" s="21">
        <f>IFERROR(_xlfn.MAXIFS(SkillsData!$C:$C,SkillsData!$A:$A,$A101,SkillsData!$B:$B,P$1),"")</f>
        <v>0</v>
      </c>
      <c r="Q101" s="21">
        <f>IFERROR(_xlfn.MAXIFS(SkillsData!$C:$C,SkillsData!$A:$A,$A101,SkillsData!$B:$B,Q$1),"")</f>
        <v>0</v>
      </c>
      <c r="R101" s="21">
        <f>IFERROR(_xlfn.MAXIFS(SkillsData!$C:$C,SkillsData!$A:$A,$A101,SkillsData!$B:$B,R$1),"")</f>
        <v>0</v>
      </c>
      <c r="S101" s="21">
        <f>IFERROR(_xlfn.MAXIFS(SkillsData!$C:$C,SkillsData!$A:$A,$A101,SkillsData!$B:$B,S$1),"")</f>
        <v>0</v>
      </c>
      <c r="T101" s="21">
        <f>IFERROR(_xlfn.MAXIFS(SkillsData!$C:$C,SkillsData!$A:$A,$A101,SkillsData!$B:$B,T$1),"")</f>
        <v>0</v>
      </c>
      <c r="U101" s="21">
        <f>IFERROR(_xlfn.MAXIFS(SkillsData!$C:$C,SkillsData!$A:$A,$A101,SkillsData!$B:$B,U$1),"")</f>
        <v>0</v>
      </c>
      <c r="V101" s="21">
        <f>IFERROR(_xlfn.MAXIFS(SkillsData!$C:$C,SkillsData!$A:$A,$A101,SkillsData!$B:$B,V$1),"")</f>
        <v>0</v>
      </c>
      <c r="W101" s="21">
        <f>IFERROR(_xlfn.MAXIFS(SkillsData!$C:$C,SkillsData!$A:$A,$A101,SkillsData!$B:$B,W$1),"")</f>
        <v>0</v>
      </c>
      <c r="X101" s="21">
        <f>IFERROR(_xlfn.MAXIFS(SkillsData!$C:$C,SkillsData!$A:$A,$A101,SkillsData!$B:$B,X$1),"")</f>
        <v>0</v>
      </c>
      <c r="Y101" s="21">
        <f>IFERROR(_xlfn.MAXIFS(SkillsData!$C:$C,SkillsData!$A:$A,$A101,SkillsData!$B:$B,Y$1),"")</f>
        <v>0</v>
      </c>
      <c r="Z101" s="21">
        <f>IFERROR(_xlfn.MAXIFS(SkillsData!$C:$C,SkillsData!$A:$A,$A101,SkillsData!$B:$B,Z$1),"")</f>
        <v>0</v>
      </c>
      <c r="AA101" s="21">
        <f>IFERROR(_xlfn.MAXIFS(SkillsData!$C:$C,SkillsData!$A:$A,$A101,SkillsData!$B:$B,AA$1),"")</f>
        <v>0</v>
      </c>
      <c r="AB101" s="21">
        <f>IFERROR(_xlfn.MAXIFS(SkillsData!$C:$C,SkillsData!$A:$A,$A101,SkillsData!$B:$B,AB$1),"")</f>
        <v>0</v>
      </c>
      <c r="AC101" s="21">
        <f>IFERROR(_xlfn.MAXIFS(SkillsData!$C:$C,SkillsData!$A:$A,$A101,SkillsData!$B:$B,AC$1),"")</f>
        <v>0</v>
      </c>
      <c r="AD101" s="21">
        <f>IFERROR(_xlfn.MAXIFS(SkillsData!$C:$C,SkillsData!$A:$A,$A101,SkillsData!$B:$B,AD$1),"")</f>
        <v>0</v>
      </c>
      <c r="AE101" s="21">
        <f>IFERROR(_xlfn.MAXIFS(SkillsData!$C:$C,SkillsData!$A:$A,$A101,SkillsData!$B:$B,AE$1),"")</f>
        <v>0</v>
      </c>
      <c r="AF101" s="21">
        <f>IFERROR(_xlfn.MAXIFS(SkillsData!$C:$C,SkillsData!$A:$A,$A101,SkillsData!$B:$B,AF$1),"")</f>
        <v>0</v>
      </c>
      <c r="AG101" s="21">
        <f>IFERROR(_xlfn.MAXIFS(SkillsData!$C:$C,SkillsData!$A:$A,$A101,SkillsData!$B:$B,AG$1),"")</f>
        <v>0</v>
      </c>
      <c r="AH101" s="21">
        <f>IFERROR(_xlfn.MAXIFS(SkillsData!$C:$C,SkillsData!$A:$A,$A101,SkillsData!$B:$B,AH$1),"")</f>
        <v>0</v>
      </c>
      <c r="AI101" s="21">
        <f>IFERROR(_xlfn.MAXIFS(SkillsData!$C:$C,SkillsData!$A:$A,$A101,SkillsData!$B:$B,AI$1),"")</f>
        <v>0</v>
      </c>
      <c r="AJ101" s="21">
        <f>IFERROR(_xlfn.MAXIFS(SkillsData!$C:$C,SkillsData!$A:$A,$A101,SkillsData!$B:$B,AJ$1),"")</f>
        <v>0</v>
      </c>
      <c r="AK101" s="21">
        <f>IFERROR(_xlfn.MAXIFS(SkillsData!$C:$C,SkillsData!$A:$A,$A101,SkillsData!$B:$B,AK$1),"")</f>
        <v>0</v>
      </c>
      <c r="AL101" s="21">
        <f>IFERROR(_xlfn.MAXIFS(SkillsData!$C:$C,SkillsData!$A:$A,$A101,SkillsData!$B:$B,AL$1),"")</f>
        <v>0</v>
      </c>
      <c r="AM101" s="21">
        <f>IFERROR(_xlfn.MAXIFS(SkillsData!$C:$C,SkillsData!$A:$A,$A101,SkillsData!$B:$B,AM$1),"")</f>
        <v>0</v>
      </c>
      <c r="AN101" s="21">
        <f>IFERROR(_xlfn.MAXIFS(SkillsData!$C:$C,SkillsData!$A:$A,$A101,SkillsData!$B:$B,AN$1),"")</f>
        <v>0</v>
      </c>
      <c r="AO101" s="21">
        <f>IFERROR(_xlfn.MAXIFS(SkillsData!$C:$C,SkillsData!$A:$A,$A101,SkillsData!$B:$B,AO$1),"")</f>
        <v>0</v>
      </c>
      <c r="AP101" s="21">
        <f>IFERROR(_xlfn.MAXIFS(SkillsData!$C:$C,SkillsData!$A:$A,$A101,SkillsData!$B:$B,AP$1),"")</f>
        <v>0</v>
      </c>
      <c r="AQ101" s="21">
        <f>IFERROR(_xlfn.MAXIFS(SkillsData!$C:$C,SkillsData!$A:$A,$A101,SkillsData!$B:$B,AQ$1),"")</f>
        <v>0</v>
      </c>
      <c r="AR101" s="21">
        <f>IFERROR(_xlfn.MAXIFS(SkillsData!$C:$C,SkillsData!$A:$A,$A101,SkillsData!$B:$B,AR$1),"")</f>
        <v>0</v>
      </c>
      <c r="AS101" s="21">
        <f>IFERROR(_xlfn.MAXIFS(SkillsData!$C:$C,SkillsData!$A:$A,$A101,SkillsData!$B:$B,AS$1),"")</f>
        <v>0</v>
      </c>
      <c r="AT101" s="21">
        <f>IFERROR(_xlfn.MAXIFS(SkillsData!$C:$C,SkillsData!$A:$A,$A101,SkillsData!$B:$B,AT$1),"")</f>
        <v>0</v>
      </c>
      <c r="AU101" s="21">
        <f>IFERROR(_xlfn.MAXIFS(SkillsData!$C:$C,SkillsData!$A:$A,$A101,SkillsData!$B:$B,AU$1),"")</f>
        <v>0</v>
      </c>
      <c r="AV101" s="21">
        <f>IFERROR(_xlfn.MAXIFS(SkillsData!$C:$C,SkillsData!$A:$A,$A101,SkillsData!$B:$B,AV$1),"")</f>
        <v>0</v>
      </c>
      <c r="AW101" s="21">
        <f>IFERROR(_xlfn.MAXIFS(SkillsData!$C:$C,SkillsData!$A:$A,$A101,SkillsData!$B:$B,AW$1),"")</f>
        <v>0</v>
      </c>
      <c r="AX101" s="21">
        <f>IFERROR(_xlfn.MAXIFS(SkillsData!$C:$C,SkillsData!$A:$A,$A101,SkillsData!$B:$B,AX$1),"")</f>
        <v>0</v>
      </c>
      <c r="AY101" s="21">
        <f>IFERROR(_xlfn.MAXIFS(SkillsData!$C:$C,SkillsData!$A:$A,$A101,SkillsData!$B:$B,AY$1),"")</f>
        <v>0</v>
      </c>
    </row>
    <row r="102" spans="1:51" x14ac:dyDescent="0.25">
      <c r="A102" s="16"/>
      <c r="B102" s="21">
        <f>IFERROR(_xlfn.MAXIFS(SkillsData!$C:$C,SkillsData!$A:$A,$A102,SkillsData!$B:$B,B$1),"")</f>
        <v>0</v>
      </c>
      <c r="C102" s="21">
        <f>IFERROR(_xlfn.MAXIFS(SkillsData!$C:$C,SkillsData!$A:$A,$A102,SkillsData!$B:$B,C$1),"")</f>
        <v>0</v>
      </c>
      <c r="D102" s="21">
        <f>IFERROR(_xlfn.MAXIFS(SkillsData!$C:$C,SkillsData!$A:$A,$A102,SkillsData!$B:$B,D$1),"")</f>
        <v>0</v>
      </c>
      <c r="E102" s="21">
        <f>IFERROR(_xlfn.MAXIFS(SkillsData!$C:$C,SkillsData!$A:$A,$A102,SkillsData!$B:$B,E$1),"")</f>
        <v>0</v>
      </c>
      <c r="F102" s="21">
        <f>IFERROR(_xlfn.MAXIFS(SkillsData!$C:$C,SkillsData!$A:$A,$A102,SkillsData!$B:$B,F$1),"")</f>
        <v>0</v>
      </c>
      <c r="G102" s="21">
        <f>IFERROR(_xlfn.MAXIFS(SkillsData!$C:$C,SkillsData!$A:$A,$A102,SkillsData!$B:$B,G$1),"")</f>
        <v>0</v>
      </c>
      <c r="H102" s="21">
        <f>IFERROR(_xlfn.MAXIFS(SkillsData!$C:$C,SkillsData!$A:$A,$A102,SkillsData!$B:$B,H$1),"")</f>
        <v>0</v>
      </c>
      <c r="I102" s="21">
        <f>IFERROR(_xlfn.MAXIFS(SkillsData!$C:$C,SkillsData!$A:$A,$A102,SkillsData!$B:$B,I$1),"")</f>
        <v>0</v>
      </c>
      <c r="J102" s="21">
        <f>IFERROR(_xlfn.MAXIFS(SkillsData!$C:$C,SkillsData!$A:$A,$A102,SkillsData!$B:$B,J$1),"")</f>
        <v>0</v>
      </c>
      <c r="K102" s="21">
        <f>IFERROR(_xlfn.MAXIFS(SkillsData!$C:$C,SkillsData!$A:$A,$A102,SkillsData!$B:$B,K$1),"")</f>
        <v>0</v>
      </c>
      <c r="L102" s="21">
        <f>IFERROR(_xlfn.MAXIFS(SkillsData!$C:$C,SkillsData!$A:$A,$A102,SkillsData!$B:$B,L$1),"")</f>
        <v>0</v>
      </c>
      <c r="M102" s="21">
        <f>IFERROR(_xlfn.MAXIFS(SkillsData!$C:$C,SkillsData!$A:$A,$A102,SkillsData!$B:$B,M$1),"")</f>
        <v>0</v>
      </c>
      <c r="N102" s="21">
        <f>IFERROR(_xlfn.MAXIFS(SkillsData!$C:$C,SkillsData!$A:$A,$A102,SkillsData!$B:$B,N$1),"")</f>
        <v>0</v>
      </c>
      <c r="O102" s="21">
        <f>IFERROR(_xlfn.MAXIFS(SkillsData!$C:$C,SkillsData!$A:$A,$A102,SkillsData!$B:$B,O$1),"")</f>
        <v>0</v>
      </c>
      <c r="P102" s="21">
        <f>IFERROR(_xlfn.MAXIFS(SkillsData!$C:$C,SkillsData!$A:$A,$A102,SkillsData!$B:$B,P$1),"")</f>
        <v>0</v>
      </c>
      <c r="Q102" s="21">
        <f>IFERROR(_xlfn.MAXIFS(SkillsData!$C:$C,SkillsData!$A:$A,$A102,SkillsData!$B:$B,Q$1),"")</f>
        <v>0</v>
      </c>
      <c r="R102" s="21">
        <f>IFERROR(_xlfn.MAXIFS(SkillsData!$C:$C,SkillsData!$A:$A,$A102,SkillsData!$B:$B,R$1),"")</f>
        <v>0</v>
      </c>
      <c r="S102" s="21">
        <f>IFERROR(_xlfn.MAXIFS(SkillsData!$C:$C,SkillsData!$A:$A,$A102,SkillsData!$B:$B,S$1),"")</f>
        <v>0</v>
      </c>
      <c r="T102" s="21">
        <f>IFERROR(_xlfn.MAXIFS(SkillsData!$C:$C,SkillsData!$A:$A,$A102,SkillsData!$B:$B,T$1),"")</f>
        <v>0</v>
      </c>
      <c r="U102" s="21">
        <f>IFERROR(_xlfn.MAXIFS(SkillsData!$C:$C,SkillsData!$A:$A,$A102,SkillsData!$B:$B,U$1),"")</f>
        <v>0</v>
      </c>
      <c r="V102" s="21">
        <f>IFERROR(_xlfn.MAXIFS(SkillsData!$C:$C,SkillsData!$A:$A,$A102,SkillsData!$B:$B,V$1),"")</f>
        <v>0</v>
      </c>
      <c r="W102" s="21">
        <f>IFERROR(_xlfn.MAXIFS(SkillsData!$C:$C,SkillsData!$A:$A,$A102,SkillsData!$B:$B,W$1),"")</f>
        <v>0</v>
      </c>
      <c r="X102" s="21">
        <f>IFERROR(_xlfn.MAXIFS(SkillsData!$C:$C,SkillsData!$A:$A,$A102,SkillsData!$B:$B,X$1),"")</f>
        <v>0</v>
      </c>
      <c r="Y102" s="21">
        <f>IFERROR(_xlfn.MAXIFS(SkillsData!$C:$C,SkillsData!$A:$A,$A102,SkillsData!$B:$B,Y$1),"")</f>
        <v>0</v>
      </c>
      <c r="Z102" s="21">
        <f>IFERROR(_xlfn.MAXIFS(SkillsData!$C:$C,SkillsData!$A:$A,$A102,SkillsData!$B:$B,Z$1),"")</f>
        <v>0</v>
      </c>
      <c r="AA102" s="21">
        <f>IFERROR(_xlfn.MAXIFS(SkillsData!$C:$C,SkillsData!$A:$A,$A102,SkillsData!$B:$B,AA$1),"")</f>
        <v>0</v>
      </c>
      <c r="AB102" s="21">
        <f>IFERROR(_xlfn.MAXIFS(SkillsData!$C:$C,SkillsData!$A:$A,$A102,SkillsData!$B:$B,AB$1),"")</f>
        <v>0</v>
      </c>
      <c r="AC102" s="21">
        <f>IFERROR(_xlfn.MAXIFS(SkillsData!$C:$C,SkillsData!$A:$A,$A102,SkillsData!$B:$B,AC$1),"")</f>
        <v>0</v>
      </c>
      <c r="AD102" s="21">
        <f>IFERROR(_xlfn.MAXIFS(SkillsData!$C:$C,SkillsData!$A:$A,$A102,SkillsData!$B:$B,AD$1),"")</f>
        <v>0</v>
      </c>
      <c r="AE102" s="21">
        <f>IFERROR(_xlfn.MAXIFS(SkillsData!$C:$C,SkillsData!$A:$A,$A102,SkillsData!$B:$B,AE$1),"")</f>
        <v>0</v>
      </c>
      <c r="AF102" s="21">
        <f>IFERROR(_xlfn.MAXIFS(SkillsData!$C:$C,SkillsData!$A:$A,$A102,SkillsData!$B:$B,AF$1),"")</f>
        <v>0</v>
      </c>
      <c r="AG102" s="21">
        <f>IFERROR(_xlfn.MAXIFS(SkillsData!$C:$C,SkillsData!$A:$A,$A102,SkillsData!$B:$B,AG$1),"")</f>
        <v>0</v>
      </c>
      <c r="AH102" s="21">
        <f>IFERROR(_xlfn.MAXIFS(SkillsData!$C:$C,SkillsData!$A:$A,$A102,SkillsData!$B:$B,AH$1),"")</f>
        <v>0</v>
      </c>
      <c r="AI102" s="21">
        <f>IFERROR(_xlfn.MAXIFS(SkillsData!$C:$C,SkillsData!$A:$A,$A102,SkillsData!$B:$B,AI$1),"")</f>
        <v>0</v>
      </c>
      <c r="AJ102" s="21">
        <f>IFERROR(_xlfn.MAXIFS(SkillsData!$C:$C,SkillsData!$A:$A,$A102,SkillsData!$B:$B,AJ$1),"")</f>
        <v>0</v>
      </c>
      <c r="AK102" s="21">
        <f>IFERROR(_xlfn.MAXIFS(SkillsData!$C:$C,SkillsData!$A:$A,$A102,SkillsData!$B:$B,AK$1),"")</f>
        <v>0</v>
      </c>
      <c r="AL102" s="21">
        <f>IFERROR(_xlfn.MAXIFS(SkillsData!$C:$C,SkillsData!$A:$A,$A102,SkillsData!$B:$B,AL$1),"")</f>
        <v>0</v>
      </c>
      <c r="AM102" s="21">
        <f>IFERROR(_xlfn.MAXIFS(SkillsData!$C:$C,SkillsData!$A:$A,$A102,SkillsData!$B:$B,AM$1),"")</f>
        <v>0</v>
      </c>
      <c r="AN102" s="21">
        <f>IFERROR(_xlfn.MAXIFS(SkillsData!$C:$C,SkillsData!$A:$A,$A102,SkillsData!$B:$B,AN$1),"")</f>
        <v>0</v>
      </c>
      <c r="AO102" s="21">
        <f>IFERROR(_xlfn.MAXIFS(SkillsData!$C:$C,SkillsData!$A:$A,$A102,SkillsData!$B:$B,AO$1),"")</f>
        <v>0</v>
      </c>
      <c r="AP102" s="21">
        <f>IFERROR(_xlfn.MAXIFS(SkillsData!$C:$C,SkillsData!$A:$A,$A102,SkillsData!$B:$B,AP$1),"")</f>
        <v>0</v>
      </c>
      <c r="AQ102" s="21">
        <f>IFERROR(_xlfn.MAXIFS(SkillsData!$C:$C,SkillsData!$A:$A,$A102,SkillsData!$B:$B,AQ$1),"")</f>
        <v>0</v>
      </c>
      <c r="AR102" s="21">
        <f>IFERROR(_xlfn.MAXIFS(SkillsData!$C:$C,SkillsData!$A:$A,$A102,SkillsData!$B:$B,AR$1),"")</f>
        <v>0</v>
      </c>
      <c r="AS102" s="21">
        <f>IFERROR(_xlfn.MAXIFS(SkillsData!$C:$C,SkillsData!$A:$A,$A102,SkillsData!$B:$B,AS$1),"")</f>
        <v>0</v>
      </c>
      <c r="AT102" s="21">
        <f>IFERROR(_xlfn.MAXIFS(SkillsData!$C:$C,SkillsData!$A:$A,$A102,SkillsData!$B:$B,AT$1),"")</f>
        <v>0</v>
      </c>
      <c r="AU102" s="21">
        <f>IFERROR(_xlfn.MAXIFS(SkillsData!$C:$C,SkillsData!$A:$A,$A102,SkillsData!$B:$B,AU$1),"")</f>
        <v>0</v>
      </c>
      <c r="AV102" s="21">
        <f>IFERROR(_xlfn.MAXIFS(SkillsData!$C:$C,SkillsData!$A:$A,$A102,SkillsData!$B:$B,AV$1),"")</f>
        <v>0</v>
      </c>
      <c r="AW102" s="21">
        <f>IFERROR(_xlfn.MAXIFS(SkillsData!$C:$C,SkillsData!$A:$A,$A102,SkillsData!$B:$B,AW$1),"")</f>
        <v>0</v>
      </c>
      <c r="AX102" s="21">
        <f>IFERROR(_xlfn.MAXIFS(SkillsData!$C:$C,SkillsData!$A:$A,$A102,SkillsData!$B:$B,AX$1),"")</f>
        <v>0</v>
      </c>
      <c r="AY102" s="21">
        <f>IFERROR(_xlfn.MAXIFS(SkillsData!$C:$C,SkillsData!$A:$A,$A102,SkillsData!$B:$B,AY$1),"")</f>
        <v>0</v>
      </c>
    </row>
    <row r="103" spans="1:51" x14ac:dyDescent="0.25">
      <c r="A103" s="16"/>
      <c r="B103" s="21">
        <f>IFERROR(_xlfn.MAXIFS(SkillsData!$C:$C,SkillsData!$A:$A,$A103,SkillsData!$B:$B,B$1),"")</f>
        <v>0</v>
      </c>
      <c r="C103" s="21">
        <f>IFERROR(_xlfn.MAXIFS(SkillsData!$C:$C,SkillsData!$A:$A,$A103,SkillsData!$B:$B,C$1),"")</f>
        <v>0</v>
      </c>
      <c r="D103" s="21">
        <f>IFERROR(_xlfn.MAXIFS(SkillsData!$C:$C,SkillsData!$A:$A,$A103,SkillsData!$B:$B,D$1),"")</f>
        <v>0</v>
      </c>
      <c r="E103" s="21">
        <f>IFERROR(_xlfn.MAXIFS(SkillsData!$C:$C,SkillsData!$A:$A,$A103,SkillsData!$B:$B,E$1),"")</f>
        <v>0</v>
      </c>
      <c r="F103" s="21">
        <f>IFERROR(_xlfn.MAXIFS(SkillsData!$C:$C,SkillsData!$A:$A,$A103,SkillsData!$B:$B,F$1),"")</f>
        <v>0</v>
      </c>
      <c r="G103" s="21">
        <f>IFERROR(_xlfn.MAXIFS(SkillsData!$C:$C,SkillsData!$A:$A,$A103,SkillsData!$B:$B,G$1),"")</f>
        <v>0</v>
      </c>
      <c r="H103" s="21">
        <f>IFERROR(_xlfn.MAXIFS(SkillsData!$C:$C,SkillsData!$A:$A,$A103,SkillsData!$B:$B,H$1),"")</f>
        <v>0</v>
      </c>
      <c r="I103" s="21">
        <f>IFERROR(_xlfn.MAXIFS(SkillsData!$C:$C,SkillsData!$A:$A,$A103,SkillsData!$B:$B,I$1),"")</f>
        <v>0</v>
      </c>
      <c r="J103" s="21">
        <f>IFERROR(_xlfn.MAXIFS(SkillsData!$C:$C,SkillsData!$A:$A,$A103,SkillsData!$B:$B,J$1),"")</f>
        <v>0</v>
      </c>
      <c r="K103" s="21">
        <f>IFERROR(_xlfn.MAXIFS(SkillsData!$C:$C,SkillsData!$A:$A,$A103,SkillsData!$B:$B,K$1),"")</f>
        <v>0</v>
      </c>
      <c r="L103" s="21">
        <f>IFERROR(_xlfn.MAXIFS(SkillsData!$C:$C,SkillsData!$A:$A,$A103,SkillsData!$B:$B,L$1),"")</f>
        <v>0</v>
      </c>
      <c r="M103" s="21">
        <f>IFERROR(_xlfn.MAXIFS(SkillsData!$C:$C,SkillsData!$A:$A,$A103,SkillsData!$B:$B,M$1),"")</f>
        <v>0</v>
      </c>
      <c r="N103" s="21">
        <f>IFERROR(_xlfn.MAXIFS(SkillsData!$C:$C,SkillsData!$A:$A,$A103,SkillsData!$B:$B,N$1),"")</f>
        <v>0</v>
      </c>
      <c r="O103" s="21">
        <f>IFERROR(_xlfn.MAXIFS(SkillsData!$C:$C,SkillsData!$A:$A,$A103,SkillsData!$B:$B,O$1),"")</f>
        <v>0</v>
      </c>
      <c r="P103" s="21">
        <f>IFERROR(_xlfn.MAXIFS(SkillsData!$C:$C,SkillsData!$A:$A,$A103,SkillsData!$B:$B,P$1),"")</f>
        <v>0</v>
      </c>
      <c r="Q103" s="21">
        <f>IFERROR(_xlfn.MAXIFS(SkillsData!$C:$C,SkillsData!$A:$A,$A103,SkillsData!$B:$B,Q$1),"")</f>
        <v>0</v>
      </c>
      <c r="R103" s="21">
        <f>IFERROR(_xlfn.MAXIFS(SkillsData!$C:$C,SkillsData!$A:$A,$A103,SkillsData!$B:$B,R$1),"")</f>
        <v>0</v>
      </c>
      <c r="S103" s="21">
        <f>IFERROR(_xlfn.MAXIFS(SkillsData!$C:$C,SkillsData!$A:$A,$A103,SkillsData!$B:$B,S$1),"")</f>
        <v>0</v>
      </c>
      <c r="T103" s="21">
        <f>IFERROR(_xlfn.MAXIFS(SkillsData!$C:$C,SkillsData!$A:$A,$A103,SkillsData!$B:$B,T$1),"")</f>
        <v>0</v>
      </c>
      <c r="U103" s="21">
        <f>IFERROR(_xlfn.MAXIFS(SkillsData!$C:$C,SkillsData!$A:$A,$A103,SkillsData!$B:$B,U$1),"")</f>
        <v>0</v>
      </c>
      <c r="V103" s="21">
        <f>IFERROR(_xlfn.MAXIFS(SkillsData!$C:$C,SkillsData!$A:$A,$A103,SkillsData!$B:$B,V$1),"")</f>
        <v>0</v>
      </c>
      <c r="W103" s="21">
        <f>IFERROR(_xlfn.MAXIFS(SkillsData!$C:$C,SkillsData!$A:$A,$A103,SkillsData!$B:$B,W$1),"")</f>
        <v>0</v>
      </c>
      <c r="X103" s="21">
        <f>IFERROR(_xlfn.MAXIFS(SkillsData!$C:$C,SkillsData!$A:$A,$A103,SkillsData!$B:$B,X$1),"")</f>
        <v>0</v>
      </c>
      <c r="Y103" s="21">
        <f>IFERROR(_xlfn.MAXIFS(SkillsData!$C:$C,SkillsData!$A:$A,$A103,SkillsData!$B:$B,Y$1),"")</f>
        <v>0</v>
      </c>
      <c r="Z103" s="21">
        <f>IFERROR(_xlfn.MAXIFS(SkillsData!$C:$C,SkillsData!$A:$A,$A103,SkillsData!$B:$B,Z$1),"")</f>
        <v>0</v>
      </c>
      <c r="AA103" s="21">
        <f>IFERROR(_xlfn.MAXIFS(SkillsData!$C:$C,SkillsData!$A:$A,$A103,SkillsData!$B:$B,AA$1),"")</f>
        <v>0</v>
      </c>
      <c r="AB103" s="21">
        <f>IFERROR(_xlfn.MAXIFS(SkillsData!$C:$C,SkillsData!$A:$A,$A103,SkillsData!$B:$B,AB$1),"")</f>
        <v>0</v>
      </c>
      <c r="AC103" s="21">
        <f>IFERROR(_xlfn.MAXIFS(SkillsData!$C:$C,SkillsData!$A:$A,$A103,SkillsData!$B:$B,AC$1),"")</f>
        <v>0</v>
      </c>
      <c r="AD103" s="21">
        <f>IFERROR(_xlfn.MAXIFS(SkillsData!$C:$C,SkillsData!$A:$A,$A103,SkillsData!$B:$B,AD$1),"")</f>
        <v>0</v>
      </c>
      <c r="AE103" s="21">
        <f>IFERROR(_xlfn.MAXIFS(SkillsData!$C:$C,SkillsData!$A:$A,$A103,SkillsData!$B:$B,AE$1),"")</f>
        <v>0</v>
      </c>
      <c r="AF103" s="21">
        <f>IFERROR(_xlfn.MAXIFS(SkillsData!$C:$C,SkillsData!$A:$A,$A103,SkillsData!$B:$B,AF$1),"")</f>
        <v>0</v>
      </c>
      <c r="AG103" s="21">
        <f>IFERROR(_xlfn.MAXIFS(SkillsData!$C:$C,SkillsData!$A:$A,$A103,SkillsData!$B:$B,AG$1),"")</f>
        <v>0</v>
      </c>
      <c r="AH103" s="21">
        <f>IFERROR(_xlfn.MAXIFS(SkillsData!$C:$C,SkillsData!$A:$A,$A103,SkillsData!$B:$B,AH$1),"")</f>
        <v>0</v>
      </c>
      <c r="AI103" s="21">
        <f>IFERROR(_xlfn.MAXIFS(SkillsData!$C:$C,SkillsData!$A:$A,$A103,SkillsData!$B:$B,AI$1),"")</f>
        <v>0</v>
      </c>
      <c r="AJ103" s="21">
        <f>IFERROR(_xlfn.MAXIFS(SkillsData!$C:$C,SkillsData!$A:$A,$A103,SkillsData!$B:$B,AJ$1),"")</f>
        <v>0</v>
      </c>
      <c r="AK103" s="21">
        <f>IFERROR(_xlfn.MAXIFS(SkillsData!$C:$C,SkillsData!$A:$A,$A103,SkillsData!$B:$B,AK$1),"")</f>
        <v>0</v>
      </c>
      <c r="AL103" s="21">
        <f>IFERROR(_xlfn.MAXIFS(SkillsData!$C:$C,SkillsData!$A:$A,$A103,SkillsData!$B:$B,AL$1),"")</f>
        <v>0</v>
      </c>
      <c r="AM103" s="21">
        <f>IFERROR(_xlfn.MAXIFS(SkillsData!$C:$C,SkillsData!$A:$A,$A103,SkillsData!$B:$B,AM$1),"")</f>
        <v>0</v>
      </c>
      <c r="AN103" s="21">
        <f>IFERROR(_xlfn.MAXIFS(SkillsData!$C:$C,SkillsData!$A:$A,$A103,SkillsData!$B:$B,AN$1),"")</f>
        <v>0</v>
      </c>
      <c r="AO103" s="21">
        <f>IFERROR(_xlfn.MAXIFS(SkillsData!$C:$C,SkillsData!$A:$A,$A103,SkillsData!$B:$B,AO$1),"")</f>
        <v>0</v>
      </c>
      <c r="AP103" s="21">
        <f>IFERROR(_xlfn.MAXIFS(SkillsData!$C:$C,SkillsData!$A:$A,$A103,SkillsData!$B:$B,AP$1),"")</f>
        <v>0</v>
      </c>
      <c r="AQ103" s="21">
        <f>IFERROR(_xlfn.MAXIFS(SkillsData!$C:$C,SkillsData!$A:$A,$A103,SkillsData!$B:$B,AQ$1),"")</f>
        <v>0</v>
      </c>
      <c r="AR103" s="21">
        <f>IFERROR(_xlfn.MAXIFS(SkillsData!$C:$C,SkillsData!$A:$A,$A103,SkillsData!$B:$B,AR$1),"")</f>
        <v>0</v>
      </c>
      <c r="AS103" s="21">
        <f>IFERROR(_xlfn.MAXIFS(SkillsData!$C:$C,SkillsData!$A:$A,$A103,SkillsData!$B:$B,AS$1),"")</f>
        <v>0</v>
      </c>
      <c r="AT103" s="21">
        <f>IFERROR(_xlfn.MAXIFS(SkillsData!$C:$C,SkillsData!$A:$A,$A103,SkillsData!$B:$B,AT$1),"")</f>
        <v>0</v>
      </c>
      <c r="AU103" s="21">
        <f>IFERROR(_xlfn.MAXIFS(SkillsData!$C:$C,SkillsData!$A:$A,$A103,SkillsData!$B:$B,AU$1),"")</f>
        <v>0</v>
      </c>
      <c r="AV103" s="21">
        <f>IFERROR(_xlfn.MAXIFS(SkillsData!$C:$C,SkillsData!$A:$A,$A103,SkillsData!$B:$B,AV$1),"")</f>
        <v>0</v>
      </c>
      <c r="AW103" s="21">
        <f>IFERROR(_xlfn.MAXIFS(SkillsData!$C:$C,SkillsData!$A:$A,$A103,SkillsData!$B:$B,AW$1),"")</f>
        <v>0</v>
      </c>
      <c r="AX103" s="21">
        <f>IFERROR(_xlfn.MAXIFS(SkillsData!$C:$C,SkillsData!$A:$A,$A103,SkillsData!$B:$B,AX$1),"")</f>
        <v>0</v>
      </c>
      <c r="AY103" s="21">
        <f>IFERROR(_xlfn.MAXIFS(SkillsData!$C:$C,SkillsData!$A:$A,$A103,SkillsData!$B:$B,AY$1),"")</f>
        <v>0</v>
      </c>
    </row>
    <row r="104" spans="1:51" x14ac:dyDescent="0.25">
      <c r="A104" s="16"/>
      <c r="B104" s="21">
        <f>IFERROR(_xlfn.MAXIFS(SkillsData!$C:$C,SkillsData!$A:$A,$A104,SkillsData!$B:$B,B$1),"")</f>
        <v>0</v>
      </c>
      <c r="C104" s="21">
        <f>IFERROR(_xlfn.MAXIFS(SkillsData!$C:$C,SkillsData!$A:$A,$A104,SkillsData!$B:$B,C$1),"")</f>
        <v>0</v>
      </c>
      <c r="D104" s="21">
        <f>IFERROR(_xlfn.MAXIFS(SkillsData!$C:$C,SkillsData!$A:$A,$A104,SkillsData!$B:$B,D$1),"")</f>
        <v>0</v>
      </c>
      <c r="E104" s="21">
        <f>IFERROR(_xlfn.MAXIFS(SkillsData!$C:$C,SkillsData!$A:$A,$A104,SkillsData!$B:$B,E$1),"")</f>
        <v>0</v>
      </c>
      <c r="F104" s="21">
        <f>IFERROR(_xlfn.MAXIFS(SkillsData!$C:$C,SkillsData!$A:$A,$A104,SkillsData!$B:$B,F$1),"")</f>
        <v>0</v>
      </c>
      <c r="G104" s="21">
        <f>IFERROR(_xlfn.MAXIFS(SkillsData!$C:$C,SkillsData!$A:$A,$A104,SkillsData!$B:$B,G$1),"")</f>
        <v>0</v>
      </c>
      <c r="H104" s="21">
        <f>IFERROR(_xlfn.MAXIFS(SkillsData!$C:$C,SkillsData!$A:$A,$A104,SkillsData!$B:$B,H$1),"")</f>
        <v>0</v>
      </c>
      <c r="I104" s="21">
        <f>IFERROR(_xlfn.MAXIFS(SkillsData!$C:$C,SkillsData!$A:$A,$A104,SkillsData!$B:$B,I$1),"")</f>
        <v>0</v>
      </c>
      <c r="J104" s="21">
        <f>IFERROR(_xlfn.MAXIFS(SkillsData!$C:$C,SkillsData!$A:$A,$A104,SkillsData!$B:$B,J$1),"")</f>
        <v>0</v>
      </c>
      <c r="K104" s="21">
        <f>IFERROR(_xlfn.MAXIFS(SkillsData!$C:$C,SkillsData!$A:$A,$A104,SkillsData!$B:$B,K$1),"")</f>
        <v>0</v>
      </c>
      <c r="L104" s="21">
        <f>IFERROR(_xlfn.MAXIFS(SkillsData!$C:$C,SkillsData!$A:$A,$A104,SkillsData!$B:$B,L$1),"")</f>
        <v>0</v>
      </c>
      <c r="M104" s="21">
        <f>IFERROR(_xlfn.MAXIFS(SkillsData!$C:$C,SkillsData!$A:$A,$A104,SkillsData!$B:$B,M$1),"")</f>
        <v>0</v>
      </c>
      <c r="N104" s="21">
        <f>IFERROR(_xlfn.MAXIFS(SkillsData!$C:$C,SkillsData!$A:$A,$A104,SkillsData!$B:$B,N$1),"")</f>
        <v>0</v>
      </c>
      <c r="O104" s="21">
        <f>IFERROR(_xlfn.MAXIFS(SkillsData!$C:$C,SkillsData!$A:$A,$A104,SkillsData!$B:$B,O$1),"")</f>
        <v>0</v>
      </c>
      <c r="P104" s="21">
        <f>IFERROR(_xlfn.MAXIFS(SkillsData!$C:$C,SkillsData!$A:$A,$A104,SkillsData!$B:$B,P$1),"")</f>
        <v>0</v>
      </c>
      <c r="Q104" s="21">
        <f>IFERROR(_xlfn.MAXIFS(SkillsData!$C:$C,SkillsData!$A:$A,$A104,SkillsData!$B:$B,Q$1),"")</f>
        <v>0</v>
      </c>
      <c r="R104" s="21">
        <f>IFERROR(_xlfn.MAXIFS(SkillsData!$C:$C,SkillsData!$A:$A,$A104,SkillsData!$B:$B,R$1),"")</f>
        <v>0</v>
      </c>
      <c r="S104" s="21">
        <f>IFERROR(_xlfn.MAXIFS(SkillsData!$C:$C,SkillsData!$A:$A,$A104,SkillsData!$B:$B,S$1),"")</f>
        <v>0</v>
      </c>
      <c r="T104" s="21">
        <f>IFERROR(_xlfn.MAXIFS(SkillsData!$C:$C,SkillsData!$A:$A,$A104,SkillsData!$B:$B,T$1),"")</f>
        <v>0</v>
      </c>
      <c r="U104" s="21">
        <f>IFERROR(_xlfn.MAXIFS(SkillsData!$C:$C,SkillsData!$A:$A,$A104,SkillsData!$B:$B,U$1),"")</f>
        <v>0</v>
      </c>
      <c r="V104" s="21">
        <f>IFERROR(_xlfn.MAXIFS(SkillsData!$C:$C,SkillsData!$A:$A,$A104,SkillsData!$B:$B,V$1),"")</f>
        <v>0</v>
      </c>
      <c r="W104" s="21">
        <f>IFERROR(_xlfn.MAXIFS(SkillsData!$C:$C,SkillsData!$A:$A,$A104,SkillsData!$B:$B,W$1),"")</f>
        <v>0</v>
      </c>
      <c r="X104" s="21">
        <f>IFERROR(_xlfn.MAXIFS(SkillsData!$C:$C,SkillsData!$A:$A,$A104,SkillsData!$B:$B,X$1),"")</f>
        <v>0</v>
      </c>
      <c r="Y104" s="21">
        <f>IFERROR(_xlfn.MAXIFS(SkillsData!$C:$C,SkillsData!$A:$A,$A104,SkillsData!$B:$B,Y$1),"")</f>
        <v>0</v>
      </c>
      <c r="Z104" s="21">
        <f>IFERROR(_xlfn.MAXIFS(SkillsData!$C:$C,SkillsData!$A:$A,$A104,SkillsData!$B:$B,Z$1),"")</f>
        <v>0</v>
      </c>
      <c r="AA104" s="21">
        <f>IFERROR(_xlfn.MAXIFS(SkillsData!$C:$C,SkillsData!$A:$A,$A104,SkillsData!$B:$B,AA$1),"")</f>
        <v>0</v>
      </c>
      <c r="AB104" s="21">
        <f>IFERROR(_xlfn.MAXIFS(SkillsData!$C:$C,SkillsData!$A:$A,$A104,SkillsData!$B:$B,AB$1),"")</f>
        <v>0</v>
      </c>
      <c r="AC104" s="21">
        <f>IFERROR(_xlfn.MAXIFS(SkillsData!$C:$C,SkillsData!$A:$A,$A104,SkillsData!$B:$B,AC$1),"")</f>
        <v>0</v>
      </c>
      <c r="AD104" s="21">
        <f>IFERROR(_xlfn.MAXIFS(SkillsData!$C:$C,SkillsData!$A:$A,$A104,SkillsData!$B:$B,AD$1),"")</f>
        <v>0</v>
      </c>
      <c r="AE104" s="21">
        <f>IFERROR(_xlfn.MAXIFS(SkillsData!$C:$C,SkillsData!$A:$A,$A104,SkillsData!$B:$B,AE$1),"")</f>
        <v>0</v>
      </c>
      <c r="AF104" s="21">
        <f>IFERROR(_xlfn.MAXIFS(SkillsData!$C:$C,SkillsData!$A:$A,$A104,SkillsData!$B:$B,AF$1),"")</f>
        <v>0</v>
      </c>
      <c r="AG104" s="21">
        <f>IFERROR(_xlfn.MAXIFS(SkillsData!$C:$C,SkillsData!$A:$A,$A104,SkillsData!$B:$B,AG$1),"")</f>
        <v>0</v>
      </c>
      <c r="AH104" s="21">
        <f>IFERROR(_xlfn.MAXIFS(SkillsData!$C:$C,SkillsData!$A:$A,$A104,SkillsData!$B:$B,AH$1),"")</f>
        <v>0</v>
      </c>
      <c r="AI104" s="21">
        <f>IFERROR(_xlfn.MAXIFS(SkillsData!$C:$C,SkillsData!$A:$A,$A104,SkillsData!$B:$B,AI$1),"")</f>
        <v>0</v>
      </c>
      <c r="AJ104" s="21">
        <f>IFERROR(_xlfn.MAXIFS(SkillsData!$C:$C,SkillsData!$A:$A,$A104,SkillsData!$B:$B,AJ$1),"")</f>
        <v>0</v>
      </c>
      <c r="AK104" s="21">
        <f>IFERROR(_xlfn.MAXIFS(SkillsData!$C:$C,SkillsData!$A:$A,$A104,SkillsData!$B:$B,AK$1),"")</f>
        <v>0</v>
      </c>
      <c r="AL104" s="21">
        <f>IFERROR(_xlfn.MAXIFS(SkillsData!$C:$C,SkillsData!$A:$A,$A104,SkillsData!$B:$B,AL$1),"")</f>
        <v>0</v>
      </c>
      <c r="AM104" s="21">
        <f>IFERROR(_xlfn.MAXIFS(SkillsData!$C:$C,SkillsData!$A:$A,$A104,SkillsData!$B:$B,AM$1),"")</f>
        <v>0</v>
      </c>
      <c r="AN104" s="21">
        <f>IFERROR(_xlfn.MAXIFS(SkillsData!$C:$C,SkillsData!$A:$A,$A104,SkillsData!$B:$B,AN$1),"")</f>
        <v>0</v>
      </c>
      <c r="AO104" s="21">
        <f>IFERROR(_xlfn.MAXIFS(SkillsData!$C:$C,SkillsData!$A:$A,$A104,SkillsData!$B:$B,AO$1),"")</f>
        <v>0</v>
      </c>
      <c r="AP104" s="21">
        <f>IFERROR(_xlfn.MAXIFS(SkillsData!$C:$C,SkillsData!$A:$A,$A104,SkillsData!$B:$B,AP$1),"")</f>
        <v>0</v>
      </c>
      <c r="AQ104" s="21">
        <f>IFERROR(_xlfn.MAXIFS(SkillsData!$C:$C,SkillsData!$A:$A,$A104,SkillsData!$B:$B,AQ$1),"")</f>
        <v>0</v>
      </c>
      <c r="AR104" s="21">
        <f>IFERROR(_xlfn.MAXIFS(SkillsData!$C:$C,SkillsData!$A:$A,$A104,SkillsData!$B:$B,AR$1),"")</f>
        <v>0</v>
      </c>
      <c r="AS104" s="21">
        <f>IFERROR(_xlfn.MAXIFS(SkillsData!$C:$C,SkillsData!$A:$A,$A104,SkillsData!$B:$B,AS$1),"")</f>
        <v>0</v>
      </c>
      <c r="AT104" s="21">
        <f>IFERROR(_xlfn.MAXIFS(SkillsData!$C:$C,SkillsData!$A:$A,$A104,SkillsData!$B:$B,AT$1),"")</f>
        <v>0</v>
      </c>
      <c r="AU104" s="21">
        <f>IFERROR(_xlfn.MAXIFS(SkillsData!$C:$C,SkillsData!$A:$A,$A104,SkillsData!$B:$B,AU$1),"")</f>
        <v>0</v>
      </c>
      <c r="AV104" s="21">
        <f>IFERROR(_xlfn.MAXIFS(SkillsData!$C:$C,SkillsData!$A:$A,$A104,SkillsData!$B:$B,AV$1),"")</f>
        <v>0</v>
      </c>
      <c r="AW104" s="21">
        <f>IFERROR(_xlfn.MAXIFS(SkillsData!$C:$C,SkillsData!$A:$A,$A104,SkillsData!$B:$B,AW$1),"")</f>
        <v>0</v>
      </c>
      <c r="AX104" s="21">
        <f>IFERROR(_xlfn.MAXIFS(SkillsData!$C:$C,SkillsData!$A:$A,$A104,SkillsData!$B:$B,AX$1),"")</f>
        <v>0</v>
      </c>
      <c r="AY104" s="21">
        <f>IFERROR(_xlfn.MAXIFS(SkillsData!$C:$C,SkillsData!$A:$A,$A104,SkillsData!$B:$B,AY$1),"")</f>
        <v>0</v>
      </c>
    </row>
    <row r="105" spans="1:51" x14ac:dyDescent="0.25">
      <c r="A105" s="16"/>
      <c r="B105" s="21">
        <f>IFERROR(_xlfn.MAXIFS(SkillsData!$C:$C,SkillsData!$A:$A,$A105,SkillsData!$B:$B,B$1),"")</f>
        <v>0</v>
      </c>
      <c r="C105" s="21">
        <f>IFERROR(_xlfn.MAXIFS(SkillsData!$C:$C,SkillsData!$A:$A,$A105,SkillsData!$B:$B,C$1),"")</f>
        <v>0</v>
      </c>
      <c r="D105" s="21">
        <f>IFERROR(_xlfn.MAXIFS(SkillsData!$C:$C,SkillsData!$A:$A,$A105,SkillsData!$B:$B,D$1),"")</f>
        <v>0</v>
      </c>
      <c r="E105" s="21">
        <f>IFERROR(_xlfn.MAXIFS(SkillsData!$C:$C,SkillsData!$A:$A,$A105,SkillsData!$B:$B,E$1),"")</f>
        <v>0</v>
      </c>
      <c r="F105" s="21">
        <f>IFERROR(_xlfn.MAXIFS(SkillsData!$C:$C,SkillsData!$A:$A,$A105,SkillsData!$B:$B,F$1),"")</f>
        <v>0</v>
      </c>
      <c r="G105" s="21">
        <f>IFERROR(_xlfn.MAXIFS(SkillsData!$C:$C,SkillsData!$A:$A,$A105,SkillsData!$B:$B,G$1),"")</f>
        <v>0</v>
      </c>
      <c r="H105" s="21">
        <f>IFERROR(_xlfn.MAXIFS(SkillsData!$C:$C,SkillsData!$A:$A,$A105,SkillsData!$B:$B,H$1),"")</f>
        <v>0</v>
      </c>
      <c r="I105" s="21">
        <f>IFERROR(_xlfn.MAXIFS(SkillsData!$C:$C,SkillsData!$A:$A,$A105,SkillsData!$B:$B,I$1),"")</f>
        <v>0</v>
      </c>
      <c r="J105" s="21">
        <f>IFERROR(_xlfn.MAXIFS(SkillsData!$C:$C,SkillsData!$A:$A,$A105,SkillsData!$B:$B,J$1),"")</f>
        <v>0</v>
      </c>
      <c r="K105" s="21">
        <f>IFERROR(_xlfn.MAXIFS(SkillsData!$C:$C,SkillsData!$A:$A,$A105,SkillsData!$B:$B,K$1),"")</f>
        <v>0</v>
      </c>
      <c r="L105" s="21">
        <f>IFERROR(_xlfn.MAXIFS(SkillsData!$C:$C,SkillsData!$A:$A,$A105,SkillsData!$B:$B,L$1),"")</f>
        <v>0</v>
      </c>
      <c r="M105" s="21">
        <f>IFERROR(_xlfn.MAXIFS(SkillsData!$C:$C,SkillsData!$A:$A,$A105,SkillsData!$B:$B,M$1),"")</f>
        <v>0</v>
      </c>
      <c r="N105" s="21">
        <f>IFERROR(_xlfn.MAXIFS(SkillsData!$C:$C,SkillsData!$A:$A,$A105,SkillsData!$B:$B,N$1),"")</f>
        <v>0</v>
      </c>
      <c r="O105" s="21">
        <f>IFERROR(_xlfn.MAXIFS(SkillsData!$C:$C,SkillsData!$A:$A,$A105,SkillsData!$B:$B,O$1),"")</f>
        <v>0</v>
      </c>
      <c r="P105" s="21">
        <f>IFERROR(_xlfn.MAXIFS(SkillsData!$C:$C,SkillsData!$A:$A,$A105,SkillsData!$B:$B,P$1),"")</f>
        <v>0</v>
      </c>
      <c r="Q105" s="21">
        <f>IFERROR(_xlfn.MAXIFS(SkillsData!$C:$C,SkillsData!$A:$A,$A105,SkillsData!$B:$B,Q$1),"")</f>
        <v>0</v>
      </c>
      <c r="R105" s="21">
        <f>IFERROR(_xlfn.MAXIFS(SkillsData!$C:$C,SkillsData!$A:$A,$A105,SkillsData!$B:$B,R$1),"")</f>
        <v>0</v>
      </c>
      <c r="S105" s="21">
        <f>IFERROR(_xlfn.MAXIFS(SkillsData!$C:$C,SkillsData!$A:$A,$A105,SkillsData!$B:$B,S$1),"")</f>
        <v>0</v>
      </c>
      <c r="T105" s="21">
        <f>IFERROR(_xlfn.MAXIFS(SkillsData!$C:$C,SkillsData!$A:$A,$A105,SkillsData!$B:$B,T$1),"")</f>
        <v>0</v>
      </c>
      <c r="U105" s="21">
        <f>IFERROR(_xlfn.MAXIFS(SkillsData!$C:$C,SkillsData!$A:$A,$A105,SkillsData!$B:$B,U$1),"")</f>
        <v>0</v>
      </c>
      <c r="V105" s="21">
        <f>IFERROR(_xlfn.MAXIFS(SkillsData!$C:$C,SkillsData!$A:$A,$A105,SkillsData!$B:$B,V$1),"")</f>
        <v>0</v>
      </c>
      <c r="W105" s="21">
        <f>IFERROR(_xlfn.MAXIFS(SkillsData!$C:$C,SkillsData!$A:$A,$A105,SkillsData!$B:$B,W$1),"")</f>
        <v>0</v>
      </c>
      <c r="X105" s="21">
        <f>IFERROR(_xlfn.MAXIFS(SkillsData!$C:$C,SkillsData!$A:$A,$A105,SkillsData!$B:$B,X$1),"")</f>
        <v>0</v>
      </c>
      <c r="Y105" s="21">
        <f>IFERROR(_xlfn.MAXIFS(SkillsData!$C:$C,SkillsData!$A:$A,$A105,SkillsData!$B:$B,Y$1),"")</f>
        <v>0</v>
      </c>
      <c r="Z105" s="21">
        <f>IFERROR(_xlfn.MAXIFS(SkillsData!$C:$C,SkillsData!$A:$A,$A105,SkillsData!$B:$B,Z$1),"")</f>
        <v>0</v>
      </c>
      <c r="AA105" s="21">
        <f>IFERROR(_xlfn.MAXIFS(SkillsData!$C:$C,SkillsData!$A:$A,$A105,SkillsData!$B:$B,AA$1),"")</f>
        <v>0</v>
      </c>
      <c r="AB105" s="21">
        <f>IFERROR(_xlfn.MAXIFS(SkillsData!$C:$C,SkillsData!$A:$A,$A105,SkillsData!$B:$B,AB$1),"")</f>
        <v>0</v>
      </c>
      <c r="AC105" s="21">
        <f>IFERROR(_xlfn.MAXIFS(SkillsData!$C:$C,SkillsData!$A:$A,$A105,SkillsData!$B:$B,AC$1),"")</f>
        <v>0</v>
      </c>
      <c r="AD105" s="21">
        <f>IFERROR(_xlfn.MAXIFS(SkillsData!$C:$C,SkillsData!$A:$A,$A105,SkillsData!$B:$B,AD$1),"")</f>
        <v>0</v>
      </c>
      <c r="AE105" s="21">
        <f>IFERROR(_xlfn.MAXIFS(SkillsData!$C:$C,SkillsData!$A:$A,$A105,SkillsData!$B:$B,AE$1),"")</f>
        <v>0</v>
      </c>
      <c r="AF105" s="21">
        <f>IFERROR(_xlfn.MAXIFS(SkillsData!$C:$C,SkillsData!$A:$A,$A105,SkillsData!$B:$B,AF$1),"")</f>
        <v>0</v>
      </c>
      <c r="AG105" s="21">
        <f>IFERROR(_xlfn.MAXIFS(SkillsData!$C:$C,SkillsData!$A:$A,$A105,SkillsData!$B:$B,AG$1),"")</f>
        <v>0</v>
      </c>
      <c r="AH105" s="21">
        <f>IFERROR(_xlfn.MAXIFS(SkillsData!$C:$C,SkillsData!$A:$A,$A105,SkillsData!$B:$B,AH$1),"")</f>
        <v>0</v>
      </c>
      <c r="AI105" s="21">
        <f>IFERROR(_xlfn.MAXIFS(SkillsData!$C:$C,SkillsData!$A:$A,$A105,SkillsData!$B:$B,AI$1),"")</f>
        <v>0</v>
      </c>
      <c r="AJ105" s="21">
        <f>IFERROR(_xlfn.MAXIFS(SkillsData!$C:$C,SkillsData!$A:$A,$A105,SkillsData!$B:$B,AJ$1),"")</f>
        <v>0</v>
      </c>
      <c r="AK105" s="21">
        <f>IFERROR(_xlfn.MAXIFS(SkillsData!$C:$C,SkillsData!$A:$A,$A105,SkillsData!$B:$B,AK$1),"")</f>
        <v>0</v>
      </c>
      <c r="AL105" s="21">
        <f>IFERROR(_xlfn.MAXIFS(SkillsData!$C:$C,SkillsData!$A:$A,$A105,SkillsData!$B:$B,AL$1),"")</f>
        <v>0</v>
      </c>
      <c r="AM105" s="21">
        <f>IFERROR(_xlfn.MAXIFS(SkillsData!$C:$C,SkillsData!$A:$A,$A105,SkillsData!$B:$B,AM$1),"")</f>
        <v>0</v>
      </c>
      <c r="AN105" s="21">
        <f>IFERROR(_xlfn.MAXIFS(SkillsData!$C:$C,SkillsData!$A:$A,$A105,SkillsData!$B:$B,AN$1),"")</f>
        <v>0</v>
      </c>
      <c r="AO105" s="21">
        <f>IFERROR(_xlfn.MAXIFS(SkillsData!$C:$C,SkillsData!$A:$A,$A105,SkillsData!$B:$B,AO$1),"")</f>
        <v>0</v>
      </c>
      <c r="AP105" s="21">
        <f>IFERROR(_xlfn.MAXIFS(SkillsData!$C:$C,SkillsData!$A:$A,$A105,SkillsData!$B:$B,AP$1),"")</f>
        <v>0</v>
      </c>
      <c r="AQ105" s="21">
        <f>IFERROR(_xlfn.MAXIFS(SkillsData!$C:$C,SkillsData!$A:$A,$A105,SkillsData!$B:$B,AQ$1),"")</f>
        <v>0</v>
      </c>
      <c r="AR105" s="21">
        <f>IFERROR(_xlfn.MAXIFS(SkillsData!$C:$C,SkillsData!$A:$A,$A105,SkillsData!$B:$B,AR$1),"")</f>
        <v>0</v>
      </c>
      <c r="AS105" s="21">
        <f>IFERROR(_xlfn.MAXIFS(SkillsData!$C:$C,SkillsData!$A:$A,$A105,SkillsData!$B:$B,AS$1),"")</f>
        <v>0</v>
      </c>
      <c r="AT105" s="21">
        <f>IFERROR(_xlfn.MAXIFS(SkillsData!$C:$C,SkillsData!$A:$A,$A105,SkillsData!$B:$B,AT$1),"")</f>
        <v>0</v>
      </c>
      <c r="AU105" s="21">
        <f>IFERROR(_xlfn.MAXIFS(SkillsData!$C:$C,SkillsData!$A:$A,$A105,SkillsData!$B:$B,AU$1),"")</f>
        <v>0</v>
      </c>
      <c r="AV105" s="21">
        <f>IFERROR(_xlfn.MAXIFS(SkillsData!$C:$C,SkillsData!$A:$A,$A105,SkillsData!$B:$B,AV$1),"")</f>
        <v>0</v>
      </c>
      <c r="AW105" s="21">
        <f>IFERROR(_xlfn.MAXIFS(SkillsData!$C:$C,SkillsData!$A:$A,$A105,SkillsData!$B:$B,AW$1),"")</f>
        <v>0</v>
      </c>
      <c r="AX105" s="21">
        <f>IFERROR(_xlfn.MAXIFS(SkillsData!$C:$C,SkillsData!$A:$A,$A105,SkillsData!$B:$B,AX$1),"")</f>
        <v>0</v>
      </c>
      <c r="AY105" s="21">
        <f>IFERROR(_xlfn.MAXIFS(SkillsData!$C:$C,SkillsData!$A:$A,$A105,SkillsData!$B:$B,AY$1),"")</f>
        <v>0</v>
      </c>
    </row>
    <row r="106" spans="1:51" x14ac:dyDescent="0.25">
      <c r="A106" s="16"/>
      <c r="B106" s="21">
        <f>IFERROR(_xlfn.MAXIFS(SkillsData!$C:$C,SkillsData!$A:$A,$A106,SkillsData!$B:$B,B$1),"")</f>
        <v>0</v>
      </c>
      <c r="C106" s="21">
        <f>IFERROR(_xlfn.MAXIFS(SkillsData!$C:$C,SkillsData!$A:$A,$A106,SkillsData!$B:$B,C$1),"")</f>
        <v>0</v>
      </c>
      <c r="D106" s="21">
        <f>IFERROR(_xlfn.MAXIFS(SkillsData!$C:$C,SkillsData!$A:$A,$A106,SkillsData!$B:$B,D$1),"")</f>
        <v>0</v>
      </c>
      <c r="E106" s="21">
        <f>IFERROR(_xlfn.MAXIFS(SkillsData!$C:$C,SkillsData!$A:$A,$A106,SkillsData!$B:$B,E$1),"")</f>
        <v>0</v>
      </c>
      <c r="F106" s="21">
        <f>IFERROR(_xlfn.MAXIFS(SkillsData!$C:$C,SkillsData!$A:$A,$A106,SkillsData!$B:$B,F$1),"")</f>
        <v>0</v>
      </c>
      <c r="G106" s="21">
        <f>IFERROR(_xlfn.MAXIFS(SkillsData!$C:$C,SkillsData!$A:$A,$A106,SkillsData!$B:$B,G$1),"")</f>
        <v>0</v>
      </c>
      <c r="H106" s="21">
        <f>IFERROR(_xlfn.MAXIFS(SkillsData!$C:$C,SkillsData!$A:$A,$A106,SkillsData!$B:$B,H$1),"")</f>
        <v>0</v>
      </c>
      <c r="I106" s="21">
        <f>IFERROR(_xlfn.MAXIFS(SkillsData!$C:$C,SkillsData!$A:$A,$A106,SkillsData!$B:$B,I$1),"")</f>
        <v>0</v>
      </c>
      <c r="J106" s="21">
        <f>IFERROR(_xlfn.MAXIFS(SkillsData!$C:$C,SkillsData!$A:$A,$A106,SkillsData!$B:$B,J$1),"")</f>
        <v>0</v>
      </c>
      <c r="K106" s="21">
        <f>IFERROR(_xlfn.MAXIFS(SkillsData!$C:$C,SkillsData!$A:$A,$A106,SkillsData!$B:$B,K$1),"")</f>
        <v>0</v>
      </c>
      <c r="L106" s="21">
        <f>IFERROR(_xlfn.MAXIFS(SkillsData!$C:$C,SkillsData!$A:$A,$A106,SkillsData!$B:$B,L$1),"")</f>
        <v>0</v>
      </c>
      <c r="M106" s="21">
        <f>IFERROR(_xlfn.MAXIFS(SkillsData!$C:$C,SkillsData!$A:$A,$A106,SkillsData!$B:$B,M$1),"")</f>
        <v>0</v>
      </c>
      <c r="N106" s="21">
        <f>IFERROR(_xlfn.MAXIFS(SkillsData!$C:$C,SkillsData!$A:$A,$A106,SkillsData!$B:$B,N$1),"")</f>
        <v>0</v>
      </c>
      <c r="O106" s="21">
        <f>IFERROR(_xlfn.MAXIFS(SkillsData!$C:$C,SkillsData!$A:$A,$A106,SkillsData!$B:$B,O$1),"")</f>
        <v>0</v>
      </c>
      <c r="P106" s="21">
        <f>IFERROR(_xlfn.MAXIFS(SkillsData!$C:$C,SkillsData!$A:$A,$A106,SkillsData!$B:$B,P$1),"")</f>
        <v>0</v>
      </c>
      <c r="Q106" s="21">
        <f>IFERROR(_xlfn.MAXIFS(SkillsData!$C:$C,SkillsData!$A:$A,$A106,SkillsData!$B:$B,Q$1),"")</f>
        <v>0</v>
      </c>
      <c r="R106" s="21">
        <f>IFERROR(_xlfn.MAXIFS(SkillsData!$C:$C,SkillsData!$A:$A,$A106,SkillsData!$B:$B,R$1),"")</f>
        <v>0</v>
      </c>
      <c r="S106" s="21">
        <f>IFERROR(_xlfn.MAXIFS(SkillsData!$C:$C,SkillsData!$A:$A,$A106,SkillsData!$B:$B,S$1),"")</f>
        <v>0</v>
      </c>
      <c r="T106" s="21">
        <f>IFERROR(_xlfn.MAXIFS(SkillsData!$C:$C,SkillsData!$A:$A,$A106,SkillsData!$B:$B,T$1),"")</f>
        <v>0</v>
      </c>
      <c r="U106" s="21">
        <f>IFERROR(_xlfn.MAXIFS(SkillsData!$C:$C,SkillsData!$A:$A,$A106,SkillsData!$B:$B,U$1),"")</f>
        <v>0</v>
      </c>
      <c r="V106" s="21">
        <f>IFERROR(_xlfn.MAXIFS(SkillsData!$C:$C,SkillsData!$A:$A,$A106,SkillsData!$B:$B,V$1),"")</f>
        <v>0</v>
      </c>
      <c r="W106" s="21">
        <f>IFERROR(_xlfn.MAXIFS(SkillsData!$C:$C,SkillsData!$A:$A,$A106,SkillsData!$B:$B,W$1),"")</f>
        <v>0</v>
      </c>
      <c r="X106" s="21">
        <f>IFERROR(_xlfn.MAXIFS(SkillsData!$C:$C,SkillsData!$A:$A,$A106,SkillsData!$B:$B,X$1),"")</f>
        <v>0</v>
      </c>
      <c r="Y106" s="21">
        <f>IFERROR(_xlfn.MAXIFS(SkillsData!$C:$C,SkillsData!$A:$A,$A106,SkillsData!$B:$B,Y$1),"")</f>
        <v>0</v>
      </c>
      <c r="Z106" s="21">
        <f>IFERROR(_xlfn.MAXIFS(SkillsData!$C:$C,SkillsData!$A:$A,$A106,SkillsData!$B:$B,Z$1),"")</f>
        <v>0</v>
      </c>
      <c r="AA106" s="21">
        <f>IFERROR(_xlfn.MAXIFS(SkillsData!$C:$C,SkillsData!$A:$A,$A106,SkillsData!$B:$B,AA$1),"")</f>
        <v>0</v>
      </c>
      <c r="AB106" s="21">
        <f>IFERROR(_xlfn.MAXIFS(SkillsData!$C:$C,SkillsData!$A:$A,$A106,SkillsData!$B:$B,AB$1),"")</f>
        <v>0</v>
      </c>
      <c r="AC106" s="21">
        <f>IFERROR(_xlfn.MAXIFS(SkillsData!$C:$C,SkillsData!$A:$A,$A106,SkillsData!$B:$B,AC$1),"")</f>
        <v>0</v>
      </c>
      <c r="AD106" s="21">
        <f>IFERROR(_xlfn.MAXIFS(SkillsData!$C:$C,SkillsData!$A:$A,$A106,SkillsData!$B:$B,AD$1),"")</f>
        <v>0</v>
      </c>
      <c r="AE106" s="21">
        <f>IFERROR(_xlfn.MAXIFS(SkillsData!$C:$C,SkillsData!$A:$A,$A106,SkillsData!$B:$B,AE$1),"")</f>
        <v>0</v>
      </c>
      <c r="AF106" s="21">
        <f>IFERROR(_xlfn.MAXIFS(SkillsData!$C:$C,SkillsData!$A:$A,$A106,SkillsData!$B:$B,AF$1),"")</f>
        <v>0</v>
      </c>
      <c r="AG106" s="21">
        <f>IFERROR(_xlfn.MAXIFS(SkillsData!$C:$C,SkillsData!$A:$A,$A106,SkillsData!$B:$B,AG$1),"")</f>
        <v>0</v>
      </c>
      <c r="AH106" s="21">
        <f>IFERROR(_xlfn.MAXIFS(SkillsData!$C:$C,SkillsData!$A:$A,$A106,SkillsData!$B:$B,AH$1),"")</f>
        <v>0</v>
      </c>
      <c r="AI106" s="21">
        <f>IFERROR(_xlfn.MAXIFS(SkillsData!$C:$C,SkillsData!$A:$A,$A106,SkillsData!$B:$B,AI$1),"")</f>
        <v>0</v>
      </c>
      <c r="AJ106" s="21">
        <f>IFERROR(_xlfn.MAXIFS(SkillsData!$C:$C,SkillsData!$A:$A,$A106,SkillsData!$B:$B,AJ$1),"")</f>
        <v>0</v>
      </c>
      <c r="AK106" s="21">
        <f>IFERROR(_xlfn.MAXIFS(SkillsData!$C:$C,SkillsData!$A:$A,$A106,SkillsData!$B:$B,AK$1),"")</f>
        <v>0</v>
      </c>
      <c r="AL106" s="21">
        <f>IFERROR(_xlfn.MAXIFS(SkillsData!$C:$C,SkillsData!$A:$A,$A106,SkillsData!$B:$B,AL$1),"")</f>
        <v>0</v>
      </c>
      <c r="AM106" s="21">
        <f>IFERROR(_xlfn.MAXIFS(SkillsData!$C:$C,SkillsData!$A:$A,$A106,SkillsData!$B:$B,AM$1),"")</f>
        <v>0</v>
      </c>
      <c r="AN106" s="21">
        <f>IFERROR(_xlfn.MAXIFS(SkillsData!$C:$C,SkillsData!$A:$A,$A106,SkillsData!$B:$B,AN$1),"")</f>
        <v>0</v>
      </c>
      <c r="AO106" s="21">
        <f>IFERROR(_xlfn.MAXIFS(SkillsData!$C:$C,SkillsData!$A:$A,$A106,SkillsData!$B:$B,AO$1),"")</f>
        <v>0</v>
      </c>
      <c r="AP106" s="21">
        <f>IFERROR(_xlfn.MAXIFS(SkillsData!$C:$C,SkillsData!$A:$A,$A106,SkillsData!$B:$B,AP$1),"")</f>
        <v>0</v>
      </c>
      <c r="AQ106" s="21">
        <f>IFERROR(_xlfn.MAXIFS(SkillsData!$C:$C,SkillsData!$A:$A,$A106,SkillsData!$B:$B,AQ$1),"")</f>
        <v>0</v>
      </c>
      <c r="AR106" s="21">
        <f>IFERROR(_xlfn.MAXIFS(SkillsData!$C:$C,SkillsData!$A:$A,$A106,SkillsData!$B:$B,AR$1),"")</f>
        <v>0</v>
      </c>
      <c r="AS106" s="21">
        <f>IFERROR(_xlfn.MAXIFS(SkillsData!$C:$C,SkillsData!$A:$A,$A106,SkillsData!$B:$B,AS$1),"")</f>
        <v>0</v>
      </c>
      <c r="AT106" s="21">
        <f>IFERROR(_xlfn.MAXIFS(SkillsData!$C:$C,SkillsData!$A:$A,$A106,SkillsData!$B:$B,AT$1),"")</f>
        <v>0</v>
      </c>
      <c r="AU106" s="21">
        <f>IFERROR(_xlfn.MAXIFS(SkillsData!$C:$C,SkillsData!$A:$A,$A106,SkillsData!$B:$B,AU$1),"")</f>
        <v>0</v>
      </c>
      <c r="AV106" s="21">
        <f>IFERROR(_xlfn.MAXIFS(SkillsData!$C:$C,SkillsData!$A:$A,$A106,SkillsData!$B:$B,AV$1),"")</f>
        <v>0</v>
      </c>
      <c r="AW106" s="21">
        <f>IFERROR(_xlfn.MAXIFS(SkillsData!$C:$C,SkillsData!$A:$A,$A106,SkillsData!$B:$B,AW$1),"")</f>
        <v>0</v>
      </c>
      <c r="AX106" s="21">
        <f>IFERROR(_xlfn.MAXIFS(SkillsData!$C:$C,SkillsData!$A:$A,$A106,SkillsData!$B:$B,AX$1),"")</f>
        <v>0</v>
      </c>
      <c r="AY106" s="21">
        <f>IFERROR(_xlfn.MAXIFS(SkillsData!$C:$C,SkillsData!$A:$A,$A106,SkillsData!$B:$B,AY$1),"")</f>
        <v>0</v>
      </c>
    </row>
    <row r="107" spans="1:51" x14ac:dyDescent="0.25">
      <c r="A107" s="16"/>
      <c r="B107" s="21">
        <f>IFERROR(_xlfn.MAXIFS(SkillsData!$C:$C,SkillsData!$A:$A,$A107,SkillsData!$B:$B,B$1),"")</f>
        <v>0</v>
      </c>
      <c r="C107" s="21">
        <f>IFERROR(_xlfn.MAXIFS(SkillsData!$C:$C,SkillsData!$A:$A,$A107,SkillsData!$B:$B,C$1),"")</f>
        <v>0</v>
      </c>
      <c r="D107" s="21">
        <f>IFERROR(_xlfn.MAXIFS(SkillsData!$C:$C,SkillsData!$A:$A,$A107,SkillsData!$B:$B,D$1),"")</f>
        <v>0</v>
      </c>
      <c r="E107" s="21">
        <f>IFERROR(_xlfn.MAXIFS(SkillsData!$C:$C,SkillsData!$A:$A,$A107,SkillsData!$B:$B,E$1),"")</f>
        <v>0</v>
      </c>
      <c r="F107" s="21">
        <f>IFERROR(_xlfn.MAXIFS(SkillsData!$C:$C,SkillsData!$A:$A,$A107,SkillsData!$B:$B,F$1),"")</f>
        <v>0</v>
      </c>
      <c r="G107" s="21">
        <f>IFERROR(_xlfn.MAXIFS(SkillsData!$C:$C,SkillsData!$A:$A,$A107,SkillsData!$B:$B,G$1),"")</f>
        <v>0</v>
      </c>
      <c r="H107" s="21">
        <f>IFERROR(_xlfn.MAXIFS(SkillsData!$C:$C,SkillsData!$A:$A,$A107,SkillsData!$B:$B,H$1),"")</f>
        <v>0</v>
      </c>
      <c r="I107" s="21">
        <f>IFERROR(_xlfn.MAXIFS(SkillsData!$C:$C,SkillsData!$A:$A,$A107,SkillsData!$B:$B,I$1),"")</f>
        <v>0</v>
      </c>
      <c r="J107" s="21">
        <f>IFERROR(_xlfn.MAXIFS(SkillsData!$C:$C,SkillsData!$A:$A,$A107,SkillsData!$B:$B,J$1),"")</f>
        <v>0</v>
      </c>
      <c r="K107" s="21">
        <f>IFERROR(_xlfn.MAXIFS(SkillsData!$C:$C,SkillsData!$A:$A,$A107,SkillsData!$B:$B,K$1),"")</f>
        <v>0</v>
      </c>
      <c r="L107" s="21">
        <f>IFERROR(_xlfn.MAXIFS(SkillsData!$C:$C,SkillsData!$A:$A,$A107,SkillsData!$B:$B,L$1),"")</f>
        <v>0</v>
      </c>
      <c r="M107" s="21">
        <f>IFERROR(_xlfn.MAXIFS(SkillsData!$C:$C,SkillsData!$A:$A,$A107,SkillsData!$B:$B,M$1),"")</f>
        <v>0</v>
      </c>
      <c r="N107" s="21">
        <f>IFERROR(_xlfn.MAXIFS(SkillsData!$C:$C,SkillsData!$A:$A,$A107,SkillsData!$B:$B,N$1),"")</f>
        <v>0</v>
      </c>
      <c r="O107" s="21">
        <f>IFERROR(_xlfn.MAXIFS(SkillsData!$C:$C,SkillsData!$A:$A,$A107,SkillsData!$B:$B,O$1),"")</f>
        <v>0</v>
      </c>
      <c r="P107" s="21">
        <f>IFERROR(_xlfn.MAXIFS(SkillsData!$C:$C,SkillsData!$A:$A,$A107,SkillsData!$B:$B,P$1),"")</f>
        <v>0</v>
      </c>
      <c r="Q107" s="21">
        <f>IFERROR(_xlfn.MAXIFS(SkillsData!$C:$C,SkillsData!$A:$A,$A107,SkillsData!$B:$B,Q$1),"")</f>
        <v>0</v>
      </c>
      <c r="R107" s="21">
        <f>IFERROR(_xlfn.MAXIFS(SkillsData!$C:$C,SkillsData!$A:$A,$A107,SkillsData!$B:$B,R$1),"")</f>
        <v>0</v>
      </c>
      <c r="S107" s="21">
        <f>IFERROR(_xlfn.MAXIFS(SkillsData!$C:$C,SkillsData!$A:$A,$A107,SkillsData!$B:$B,S$1),"")</f>
        <v>0</v>
      </c>
      <c r="T107" s="21">
        <f>IFERROR(_xlfn.MAXIFS(SkillsData!$C:$C,SkillsData!$A:$A,$A107,SkillsData!$B:$B,T$1),"")</f>
        <v>0</v>
      </c>
      <c r="U107" s="21">
        <f>IFERROR(_xlfn.MAXIFS(SkillsData!$C:$C,SkillsData!$A:$A,$A107,SkillsData!$B:$B,U$1),"")</f>
        <v>0</v>
      </c>
      <c r="V107" s="21">
        <f>IFERROR(_xlfn.MAXIFS(SkillsData!$C:$C,SkillsData!$A:$A,$A107,SkillsData!$B:$B,V$1),"")</f>
        <v>0</v>
      </c>
      <c r="W107" s="21">
        <f>IFERROR(_xlfn.MAXIFS(SkillsData!$C:$C,SkillsData!$A:$A,$A107,SkillsData!$B:$B,W$1),"")</f>
        <v>0</v>
      </c>
      <c r="X107" s="21">
        <f>IFERROR(_xlfn.MAXIFS(SkillsData!$C:$C,SkillsData!$A:$A,$A107,SkillsData!$B:$B,X$1),"")</f>
        <v>0</v>
      </c>
      <c r="Y107" s="21">
        <f>IFERROR(_xlfn.MAXIFS(SkillsData!$C:$C,SkillsData!$A:$A,$A107,SkillsData!$B:$B,Y$1),"")</f>
        <v>0</v>
      </c>
      <c r="Z107" s="21">
        <f>IFERROR(_xlfn.MAXIFS(SkillsData!$C:$C,SkillsData!$A:$A,$A107,SkillsData!$B:$B,Z$1),"")</f>
        <v>0</v>
      </c>
      <c r="AA107" s="21">
        <f>IFERROR(_xlfn.MAXIFS(SkillsData!$C:$C,SkillsData!$A:$A,$A107,SkillsData!$B:$B,AA$1),"")</f>
        <v>0</v>
      </c>
      <c r="AB107" s="21">
        <f>IFERROR(_xlfn.MAXIFS(SkillsData!$C:$C,SkillsData!$A:$A,$A107,SkillsData!$B:$B,AB$1),"")</f>
        <v>0</v>
      </c>
      <c r="AC107" s="21">
        <f>IFERROR(_xlfn.MAXIFS(SkillsData!$C:$C,SkillsData!$A:$A,$A107,SkillsData!$B:$B,AC$1),"")</f>
        <v>0</v>
      </c>
      <c r="AD107" s="21">
        <f>IFERROR(_xlfn.MAXIFS(SkillsData!$C:$C,SkillsData!$A:$A,$A107,SkillsData!$B:$B,AD$1),"")</f>
        <v>0</v>
      </c>
      <c r="AE107" s="21">
        <f>IFERROR(_xlfn.MAXIFS(SkillsData!$C:$C,SkillsData!$A:$A,$A107,SkillsData!$B:$B,AE$1),"")</f>
        <v>0</v>
      </c>
      <c r="AF107" s="21">
        <f>IFERROR(_xlfn.MAXIFS(SkillsData!$C:$C,SkillsData!$A:$A,$A107,SkillsData!$B:$B,AF$1),"")</f>
        <v>0</v>
      </c>
      <c r="AG107" s="21">
        <f>IFERROR(_xlfn.MAXIFS(SkillsData!$C:$C,SkillsData!$A:$A,$A107,SkillsData!$B:$B,AG$1),"")</f>
        <v>0</v>
      </c>
      <c r="AH107" s="21">
        <f>IFERROR(_xlfn.MAXIFS(SkillsData!$C:$C,SkillsData!$A:$A,$A107,SkillsData!$B:$B,AH$1),"")</f>
        <v>0</v>
      </c>
      <c r="AI107" s="21">
        <f>IFERROR(_xlfn.MAXIFS(SkillsData!$C:$C,SkillsData!$A:$A,$A107,SkillsData!$B:$B,AI$1),"")</f>
        <v>0</v>
      </c>
      <c r="AJ107" s="21">
        <f>IFERROR(_xlfn.MAXIFS(SkillsData!$C:$C,SkillsData!$A:$A,$A107,SkillsData!$B:$B,AJ$1),"")</f>
        <v>0</v>
      </c>
      <c r="AK107" s="21">
        <f>IFERROR(_xlfn.MAXIFS(SkillsData!$C:$C,SkillsData!$A:$A,$A107,SkillsData!$B:$B,AK$1),"")</f>
        <v>0</v>
      </c>
      <c r="AL107" s="21">
        <f>IFERROR(_xlfn.MAXIFS(SkillsData!$C:$C,SkillsData!$A:$A,$A107,SkillsData!$B:$B,AL$1),"")</f>
        <v>0</v>
      </c>
      <c r="AM107" s="21">
        <f>IFERROR(_xlfn.MAXIFS(SkillsData!$C:$C,SkillsData!$A:$A,$A107,SkillsData!$B:$B,AM$1),"")</f>
        <v>0</v>
      </c>
      <c r="AN107" s="21">
        <f>IFERROR(_xlfn.MAXIFS(SkillsData!$C:$C,SkillsData!$A:$A,$A107,SkillsData!$B:$B,AN$1),"")</f>
        <v>0</v>
      </c>
      <c r="AO107" s="21">
        <f>IFERROR(_xlfn.MAXIFS(SkillsData!$C:$C,SkillsData!$A:$A,$A107,SkillsData!$B:$B,AO$1),"")</f>
        <v>0</v>
      </c>
      <c r="AP107" s="21">
        <f>IFERROR(_xlfn.MAXIFS(SkillsData!$C:$C,SkillsData!$A:$A,$A107,SkillsData!$B:$B,AP$1),"")</f>
        <v>0</v>
      </c>
      <c r="AQ107" s="21">
        <f>IFERROR(_xlfn.MAXIFS(SkillsData!$C:$C,SkillsData!$A:$A,$A107,SkillsData!$B:$B,AQ$1),"")</f>
        <v>0</v>
      </c>
      <c r="AR107" s="21">
        <f>IFERROR(_xlfn.MAXIFS(SkillsData!$C:$C,SkillsData!$A:$A,$A107,SkillsData!$B:$B,AR$1),"")</f>
        <v>0</v>
      </c>
      <c r="AS107" s="21">
        <f>IFERROR(_xlfn.MAXIFS(SkillsData!$C:$C,SkillsData!$A:$A,$A107,SkillsData!$B:$B,AS$1),"")</f>
        <v>0</v>
      </c>
      <c r="AT107" s="21">
        <f>IFERROR(_xlfn.MAXIFS(SkillsData!$C:$C,SkillsData!$A:$A,$A107,SkillsData!$B:$B,AT$1),"")</f>
        <v>0</v>
      </c>
      <c r="AU107" s="21">
        <f>IFERROR(_xlfn.MAXIFS(SkillsData!$C:$C,SkillsData!$A:$A,$A107,SkillsData!$B:$B,AU$1),"")</f>
        <v>0</v>
      </c>
      <c r="AV107" s="21">
        <f>IFERROR(_xlfn.MAXIFS(SkillsData!$C:$C,SkillsData!$A:$A,$A107,SkillsData!$B:$B,AV$1),"")</f>
        <v>0</v>
      </c>
      <c r="AW107" s="21">
        <f>IFERROR(_xlfn.MAXIFS(SkillsData!$C:$C,SkillsData!$A:$A,$A107,SkillsData!$B:$B,AW$1),"")</f>
        <v>0</v>
      </c>
      <c r="AX107" s="21">
        <f>IFERROR(_xlfn.MAXIFS(SkillsData!$C:$C,SkillsData!$A:$A,$A107,SkillsData!$B:$B,AX$1),"")</f>
        <v>0</v>
      </c>
      <c r="AY107" s="21">
        <f>IFERROR(_xlfn.MAXIFS(SkillsData!$C:$C,SkillsData!$A:$A,$A107,SkillsData!$B:$B,AY$1),"")</f>
        <v>0</v>
      </c>
    </row>
    <row r="108" spans="1:51" x14ac:dyDescent="0.25">
      <c r="A108" s="16"/>
      <c r="B108" s="21">
        <f>IFERROR(_xlfn.MAXIFS(SkillsData!$C:$C,SkillsData!$A:$A,$A108,SkillsData!$B:$B,B$1),"")</f>
        <v>0</v>
      </c>
      <c r="C108" s="21">
        <f>IFERROR(_xlfn.MAXIFS(SkillsData!$C:$C,SkillsData!$A:$A,$A108,SkillsData!$B:$B,C$1),"")</f>
        <v>0</v>
      </c>
      <c r="D108" s="21">
        <f>IFERROR(_xlfn.MAXIFS(SkillsData!$C:$C,SkillsData!$A:$A,$A108,SkillsData!$B:$B,D$1),"")</f>
        <v>0</v>
      </c>
      <c r="E108" s="21">
        <f>IFERROR(_xlfn.MAXIFS(SkillsData!$C:$C,SkillsData!$A:$A,$A108,SkillsData!$B:$B,E$1),"")</f>
        <v>0</v>
      </c>
      <c r="F108" s="21">
        <f>IFERROR(_xlfn.MAXIFS(SkillsData!$C:$C,SkillsData!$A:$A,$A108,SkillsData!$B:$B,F$1),"")</f>
        <v>0</v>
      </c>
      <c r="G108" s="21">
        <f>IFERROR(_xlfn.MAXIFS(SkillsData!$C:$C,SkillsData!$A:$A,$A108,SkillsData!$B:$B,G$1),"")</f>
        <v>0</v>
      </c>
      <c r="H108" s="21">
        <f>IFERROR(_xlfn.MAXIFS(SkillsData!$C:$C,SkillsData!$A:$A,$A108,SkillsData!$B:$B,H$1),"")</f>
        <v>0</v>
      </c>
      <c r="I108" s="21">
        <f>IFERROR(_xlfn.MAXIFS(SkillsData!$C:$C,SkillsData!$A:$A,$A108,SkillsData!$B:$B,I$1),"")</f>
        <v>0</v>
      </c>
      <c r="J108" s="21">
        <f>IFERROR(_xlfn.MAXIFS(SkillsData!$C:$C,SkillsData!$A:$A,$A108,SkillsData!$B:$B,J$1),"")</f>
        <v>0</v>
      </c>
      <c r="K108" s="21">
        <f>IFERROR(_xlfn.MAXIFS(SkillsData!$C:$C,SkillsData!$A:$A,$A108,SkillsData!$B:$B,K$1),"")</f>
        <v>0</v>
      </c>
      <c r="L108" s="21">
        <f>IFERROR(_xlfn.MAXIFS(SkillsData!$C:$C,SkillsData!$A:$A,$A108,SkillsData!$B:$B,L$1),"")</f>
        <v>0</v>
      </c>
      <c r="M108" s="21">
        <f>IFERROR(_xlfn.MAXIFS(SkillsData!$C:$C,SkillsData!$A:$A,$A108,SkillsData!$B:$B,M$1),"")</f>
        <v>0</v>
      </c>
      <c r="N108" s="21">
        <f>IFERROR(_xlfn.MAXIFS(SkillsData!$C:$C,SkillsData!$A:$A,$A108,SkillsData!$B:$B,N$1),"")</f>
        <v>0</v>
      </c>
      <c r="O108" s="21">
        <f>IFERROR(_xlfn.MAXIFS(SkillsData!$C:$C,SkillsData!$A:$A,$A108,SkillsData!$B:$B,O$1),"")</f>
        <v>0</v>
      </c>
      <c r="P108" s="21">
        <f>IFERROR(_xlfn.MAXIFS(SkillsData!$C:$C,SkillsData!$A:$A,$A108,SkillsData!$B:$B,P$1),"")</f>
        <v>0</v>
      </c>
      <c r="Q108" s="21">
        <f>IFERROR(_xlfn.MAXIFS(SkillsData!$C:$C,SkillsData!$A:$A,$A108,SkillsData!$B:$B,Q$1),"")</f>
        <v>0</v>
      </c>
      <c r="R108" s="21">
        <f>IFERROR(_xlfn.MAXIFS(SkillsData!$C:$C,SkillsData!$A:$A,$A108,SkillsData!$B:$B,R$1),"")</f>
        <v>0</v>
      </c>
      <c r="S108" s="21">
        <f>IFERROR(_xlfn.MAXIFS(SkillsData!$C:$C,SkillsData!$A:$A,$A108,SkillsData!$B:$B,S$1),"")</f>
        <v>0</v>
      </c>
      <c r="T108" s="21">
        <f>IFERROR(_xlfn.MAXIFS(SkillsData!$C:$C,SkillsData!$A:$A,$A108,SkillsData!$B:$B,T$1),"")</f>
        <v>0</v>
      </c>
      <c r="U108" s="21">
        <f>IFERROR(_xlfn.MAXIFS(SkillsData!$C:$C,SkillsData!$A:$A,$A108,SkillsData!$B:$B,U$1),"")</f>
        <v>0</v>
      </c>
      <c r="V108" s="21">
        <f>IFERROR(_xlfn.MAXIFS(SkillsData!$C:$C,SkillsData!$A:$A,$A108,SkillsData!$B:$B,V$1),"")</f>
        <v>0</v>
      </c>
      <c r="W108" s="21">
        <f>IFERROR(_xlfn.MAXIFS(SkillsData!$C:$C,SkillsData!$A:$A,$A108,SkillsData!$B:$B,W$1),"")</f>
        <v>0</v>
      </c>
      <c r="X108" s="21">
        <f>IFERROR(_xlfn.MAXIFS(SkillsData!$C:$C,SkillsData!$A:$A,$A108,SkillsData!$B:$B,X$1),"")</f>
        <v>0</v>
      </c>
      <c r="Y108" s="21">
        <f>IFERROR(_xlfn.MAXIFS(SkillsData!$C:$C,SkillsData!$A:$A,$A108,SkillsData!$B:$B,Y$1),"")</f>
        <v>0</v>
      </c>
      <c r="Z108" s="21">
        <f>IFERROR(_xlfn.MAXIFS(SkillsData!$C:$C,SkillsData!$A:$A,$A108,SkillsData!$B:$B,Z$1),"")</f>
        <v>0</v>
      </c>
      <c r="AA108" s="21">
        <f>IFERROR(_xlfn.MAXIFS(SkillsData!$C:$C,SkillsData!$A:$A,$A108,SkillsData!$B:$B,AA$1),"")</f>
        <v>0</v>
      </c>
      <c r="AB108" s="21">
        <f>IFERROR(_xlfn.MAXIFS(SkillsData!$C:$C,SkillsData!$A:$A,$A108,SkillsData!$B:$B,AB$1),"")</f>
        <v>0</v>
      </c>
      <c r="AC108" s="21">
        <f>IFERROR(_xlfn.MAXIFS(SkillsData!$C:$C,SkillsData!$A:$A,$A108,SkillsData!$B:$B,AC$1),"")</f>
        <v>0</v>
      </c>
      <c r="AD108" s="21">
        <f>IFERROR(_xlfn.MAXIFS(SkillsData!$C:$C,SkillsData!$A:$A,$A108,SkillsData!$B:$B,AD$1),"")</f>
        <v>0</v>
      </c>
      <c r="AE108" s="21">
        <f>IFERROR(_xlfn.MAXIFS(SkillsData!$C:$C,SkillsData!$A:$A,$A108,SkillsData!$B:$B,AE$1),"")</f>
        <v>0</v>
      </c>
      <c r="AF108" s="21">
        <f>IFERROR(_xlfn.MAXIFS(SkillsData!$C:$C,SkillsData!$A:$A,$A108,SkillsData!$B:$B,AF$1),"")</f>
        <v>0</v>
      </c>
      <c r="AG108" s="21">
        <f>IFERROR(_xlfn.MAXIFS(SkillsData!$C:$C,SkillsData!$A:$A,$A108,SkillsData!$B:$B,AG$1),"")</f>
        <v>0</v>
      </c>
      <c r="AH108" s="21">
        <f>IFERROR(_xlfn.MAXIFS(SkillsData!$C:$C,SkillsData!$A:$A,$A108,SkillsData!$B:$B,AH$1),"")</f>
        <v>0</v>
      </c>
      <c r="AI108" s="21">
        <f>IFERROR(_xlfn.MAXIFS(SkillsData!$C:$C,SkillsData!$A:$A,$A108,SkillsData!$B:$B,AI$1),"")</f>
        <v>0</v>
      </c>
      <c r="AJ108" s="21">
        <f>IFERROR(_xlfn.MAXIFS(SkillsData!$C:$C,SkillsData!$A:$A,$A108,SkillsData!$B:$B,AJ$1),"")</f>
        <v>0</v>
      </c>
      <c r="AK108" s="21">
        <f>IFERROR(_xlfn.MAXIFS(SkillsData!$C:$C,SkillsData!$A:$A,$A108,SkillsData!$B:$B,AK$1),"")</f>
        <v>0</v>
      </c>
      <c r="AL108" s="21">
        <f>IFERROR(_xlfn.MAXIFS(SkillsData!$C:$C,SkillsData!$A:$A,$A108,SkillsData!$B:$B,AL$1),"")</f>
        <v>0</v>
      </c>
      <c r="AM108" s="21">
        <f>IFERROR(_xlfn.MAXIFS(SkillsData!$C:$C,SkillsData!$A:$A,$A108,SkillsData!$B:$B,AM$1),"")</f>
        <v>0</v>
      </c>
      <c r="AN108" s="21">
        <f>IFERROR(_xlfn.MAXIFS(SkillsData!$C:$C,SkillsData!$A:$A,$A108,SkillsData!$B:$B,AN$1),"")</f>
        <v>0</v>
      </c>
      <c r="AO108" s="21">
        <f>IFERROR(_xlfn.MAXIFS(SkillsData!$C:$C,SkillsData!$A:$A,$A108,SkillsData!$B:$B,AO$1),"")</f>
        <v>0</v>
      </c>
      <c r="AP108" s="21">
        <f>IFERROR(_xlfn.MAXIFS(SkillsData!$C:$C,SkillsData!$A:$A,$A108,SkillsData!$B:$B,AP$1),"")</f>
        <v>0</v>
      </c>
      <c r="AQ108" s="21">
        <f>IFERROR(_xlfn.MAXIFS(SkillsData!$C:$C,SkillsData!$A:$A,$A108,SkillsData!$B:$B,AQ$1),"")</f>
        <v>0</v>
      </c>
      <c r="AR108" s="21">
        <f>IFERROR(_xlfn.MAXIFS(SkillsData!$C:$C,SkillsData!$A:$A,$A108,SkillsData!$B:$B,AR$1),"")</f>
        <v>0</v>
      </c>
      <c r="AS108" s="21">
        <f>IFERROR(_xlfn.MAXIFS(SkillsData!$C:$C,SkillsData!$A:$A,$A108,SkillsData!$B:$B,AS$1),"")</f>
        <v>0</v>
      </c>
      <c r="AT108" s="21">
        <f>IFERROR(_xlfn.MAXIFS(SkillsData!$C:$C,SkillsData!$A:$A,$A108,SkillsData!$B:$B,AT$1),"")</f>
        <v>0</v>
      </c>
      <c r="AU108" s="21">
        <f>IFERROR(_xlfn.MAXIFS(SkillsData!$C:$C,SkillsData!$A:$A,$A108,SkillsData!$B:$B,AU$1),"")</f>
        <v>0</v>
      </c>
      <c r="AV108" s="21">
        <f>IFERROR(_xlfn.MAXIFS(SkillsData!$C:$C,SkillsData!$A:$A,$A108,SkillsData!$B:$B,AV$1),"")</f>
        <v>0</v>
      </c>
      <c r="AW108" s="21">
        <f>IFERROR(_xlfn.MAXIFS(SkillsData!$C:$C,SkillsData!$A:$A,$A108,SkillsData!$B:$B,AW$1),"")</f>
        <v>0</v>
      </c>
      <c r="AX108" s="21">
        <f>IFERROR(_xlfn.MAXIFS(SkillsData!$C:$C,SkillsData!$A:$A,$A108,SkillsData!$B:$B,AX$1),"")</f>
        <v>0</v>
      </c>
      <c r="AY108" s="21">
        <f>IFERROR(_xlfn.MAXIFS(SkillsData!$C:$C,SkillsData!$A:$A,$A108,SkillsData!$B:$B,AY$1),"")</f>
        <v>0</v>
      </c>
    </row>
    <row r="109" spans="1:51" x14ac:dyDescent="0.25">
      <c r="A109" s="16"/>
      <c r="B109" s="21">
        <f>IFERROR(_xlfn.MAXIFS(SkillsData!$C:$C,SkillsData!$A:$A,$A109,SkillsData!$B:$B,B$1),"")</f>
        <v>0</v>
      </c>
      <c r="C109" s="21">
        <f>IFERROR(_xlfn.MAXIFS(SkillsData!$C:$C,SkillsData!$A:$A,$A109,SkillsData!$B:$B,C$1),"")</f>
        <v>0</v>
      </c>
      <c r="D109" s="21">
        <f>IFERROR(_xlfn.MAXIFS(SkillsData!$C:$C,SkillsData!$A:$A,$A109,SkillsData!$B:$B,D$1),"")</f>
        <v>0</v>
      </c>
      <c r="E109" s="21">
        <f>IFERROR(_xlfn.MAXIFS(SkillsData!$C:$C,SkillsData!$A:$A,$A109,SkillsData!$B:$B,E$1),"")</f>
        <v>0</v>
      </c>
      <c r="F109" s="21">
        <f>IFERROR(_xlfn.MAXIFS(SkillsData!$C:$C,SkillsData!$A:$A,$A109,SkillsData!$B:$B,F$1),"")</f>
        <v>0</v>
      </c>
      <c r="G109" s="21">
        <f>IFERROR(_xlfn.MAXIFS(SkillsData!$C:$C,SkillsData!$A:$A,$A109,SkillsData!$B:$B,G$1),"")</f>
        <v>0</v>
      </c>
      <c r="H109" s="21">
        <f>IFERROR(_xlfn.MAXIFS(SkillsData!$C:$C,SkillsData!$A:$A,$A109,SkillsData!$B:$B,H$1),"")</f>
        <v>0</v>
      </c>
      <c r="I109" s="21">
        <f>IFERROR(_xlfn.MAXIFS(SkillsData!$C:$C,SkillsData!$A:$A,$A109,SkillsData!$B:$B,I$1),"")</f>
        <v>0</v>
      </c>
      <c r="J109" s="21">
        <f>IFERROR(_xlfn.MAXIFS(SkillsData!$C:$C,SkillsData!$A:$A,$A109,SkillsData!$B:$B,J$1),"")</f>
        <v>0</v>
      </c>
      <c r="K109" s="21">
        <f>IFERROR(_xlfn.MAXIFS(SkillsData!$C:$C,SkillsData!$A:$A,$A109,SkillsData!$B:$B,K$1),"")</f>
        <v>0</v>
      </c>
      <c r="L109" s="21">
        <f>IFERROR(_xlfn.MAXIFS(SkillsData!$C:$C,SkillsData!$A:$A,$A109,SkillsData!$B:$B,L$1),"")</f>
        <v>0</v>
      </c>
      <c r="M109" s="21">
        <f>IFERROR(_xlfn.MAXIFS(SkillsData!$C:$C,SkillsData!$A:$A,$A109,SkillsData!$B:$B,M$1),"")</f>
        <v>0</v>
      </c>
      <c r="N109" s="21">
        <f>IFERROR(_xlfn.MAXIFS(SkillsData!$C:$C,SkillsData!$A:$A,$A109,SkillsData!$B:$B,N$1),"")</f>
        <v>0</v>
      </c>
      <c r="O109" s="21">
        <f>IFERROR(_xlfn.MAXIFS(SkillsData!$C:$C,SkillsData!$A:$A,$A109,SkillsData!$B:$B,O$1),"")</f>
        <v>0</v>
      </c>
      <c r="P109" s="21">
        <f>IFERROR(_xlfn.MAXIFS(SkillsData!$C:$C,SkillsData!$A:$A,$A109,SkillsData!$B:$B,P$1),"")</f>
        <v>0</v>
      </c>
      <c r="Q109" s="21">
        <f>IFERROR(_xlfn.MAXIFS(SkillsData!$C:$C,SkillsData!$A:$A,$A109,SkillsData!$B:$B,Q$1),"")</f>
        <v>0</v>
      </c>
      <c r="R109" s="21">
        <f>IFERROR(_xlfn.MAXIFS(SkillsData!$C:$C,SkillsData!$A:$A,$A109,SkillsData!$B:$B,R$1),"")</f>
        <v>0</v>
      </c>
      <c r="S109" s="21">
        <f>IFERROR(_xlfn.MAXIFS(SkillsData!$C:$C,SkillsData!$A:$A,$A109,SkillsData!$B:$B,S$1),"")</f>
        <v>0</v>
      </c>
      <c r="T109" s="21">
        <f>IFERROR(_xlfn.MAXIFS(SkillsData!$C:$C,SkillsData!$A:$A,$A109,SkillsData!$B:$B,T$1),"")</f>
        <v>0</v>
      </c>
      <c r="U109" s="21">
        <f>IFERROR(_xlfn.MAXIFS(SkillsData!$C:$C,SkillsData!$A:$A,$A109,SkillsData!$B:$B,U$1),"")</f>
        <v>0</v>
      </c>
      <c r="V109" s="21">
        <f>IFERROR(_xlfn.MAXIFS(SkillsData!$C:$C,SkillsData!$A:$A,$A109,SkillsData!$B:$B,V$1),"")</f>
        <v>0</v>
      </c>
      <c r="W109" s="21">
        <f>IFERROR(_xlfn.MAXIFS(SkillsData!$C:$C,SkillsData!$A:$A,$A109,SkillsData!$B:$B,W$1),"")</f>
        <v>0</v>
      </c>
      <c r="X109" s="21">
        <f>IFERROR(_xlfn.MAXIFS(SkillsData!$C:$C,SkillsData!$A:$A,$A109,SkillsData!$B:$B,X$1),"")</f>
        <v>0</v>
      </c>
      <c r="Y109" s="21">
        <f>IFERROR(_xlfn.MAXIFS(SkillsData!$C:$C,SkillsData!$A:$A,$A109,SkillsData!$B:$B,Y$1),"")</f>
        <v>0</v>
      </c>
      <c r="Z109" s="21">
        <f>IFERROR(_xlfn.MAXIFS(SkillsData!$C:$C,SkillsData!$A:$A,$A109,SkillsData!$B:$B,Z$1),"")</f>
        <v>0</v>
      </c>
      <c r="AA109" s="21">
        <f>IFERROR(_xlfn.MAXIFS(SkillsData!$C:$C,SkillsData!$A:$A,$A109,SkillsData!$B:$B,AA$1),"")</f>
        <v>0</v>
      </c>
      <c r="AB109" s="21">
        <f>IFERROR(_xlfn.MAXIFS(SkillsData!$C:$C,SkillsData!$A:$A,$A109,SkillsData!$B:$B,AB$1),"")</f>
        <v>0</v>
      </c>
      <c r="AC109" s="21">
        <f>IFERROR(_xlfn.MAXIFS(SkillsData!$C:$C,SkillsData!$A:$A,$A109,SkillsData!$B:$B,AC$1),"")</f>
        <v>0</v>
      </c>
      <c r="AD109" s="21">
        <f>IFERROR(_xlfn.MAXIFS(SkillsData!$C:$C,SkillsData!$A:$A,$A109,SkillsData!$B:$B,AD$1),"")</f>
        <v>0</v>
      </c>
      <c r="AE109" s="21">
        <f>IFERROR(_xlfn.MAXIFS(SkillsData!$C:$C,SkillsData!$A:$A,$A109,SkillsData!$B:$B,AE$1),"")</f>
        <v>0</v>
      </c>
      <c r="AF109" s="21">
        <f>IFERROR(_xlfn.MAXIFS(SkillsData!$C:$C,SkillsData!$A:$A,$A109,SkillsData!$B:$B,AF$1),"")</f>
        <v>0</v>
      </c>
      <c r="AG109" s="21">
        <f>IFERROR(_xlfn.MAXIFS(SkillsData!$C:$C,SkillsData!$A:$A,$A109,SkillsData!$B:$B,AG$1),"")</f>
        <v>0</v>
      </c>
      <c r="AH109" s="21">
        <f>IFERROR(_xlfn.MAXIFS(SkillsData!$C:$C,SkillsData!$A:$A,$A109,SkillsData!$B:$B,AH$1),"")</f>
        <v>0</v>
      </c>
      <c r="AI109" s="21">
        <f>IFERROR(_xlfn.MAXIFS(SkillsData!$C:$C,SkillsData!$A:$A,$A109,SkillsData!$B:$B,AI$1),"")</f>
        <v>0</v>
      </c>
      <c r="AJ109" s="21">
        <f>IFERROR(_xlfn.MAXIFS(SkillsData!$C:$C,SkillsData!$A:$A,$A109,SkillsData!$B:$B,AJ$1),"")</f>
        <v>0</v>
      </c>
      <c r="AK109" s="21">
        <f>IFERROR(_xlfn.MAXIFS(SkillsData!$C:$C,SkillsData!$A:$A,$A109,SkillsData!$B:$B,AK$1),"")</f>
        <v>0</v>
      </c>
      <c r="AL109" s="21">
        <f>IFERROR(_xlfn.MAXIFS(SkillsData!$C:$C,SkillsData!$A:$A,$A109,SkillsData!$B:$B,AL$1),"")</f>
        <v>0</v>
      </c>
      <c r="AM109" s="21">
        <f>IFERROR(_xlfn.MAXIFS(SkillsData!$C:$C,SkillsData!$A:$A,$A109,SkillsData!$B:$B,AM$1),"")</f>
        <v>0</v>
      </c>
      <c r="AN109" s="21">
        <f>IFERROR(_xlfn.MAXIFS(SkillsData!$C:$C,SkillsData!$A:$A,$A109,SkillsData!$B:$B,AN$1),"")</f>
        <v>0</v>
      </c>
      <c r="AO109" s="21">
        <f>IFERROR(_xlfn.MAXIFS(SkillsData!$C:$C,SkillsData!$A:$A,$A109,SkillsData!$B:$B,AO$1),"")</f>
        <v>0</v>
      </c>
      <c r="AP109" s="21">
        <f>IFERROR(_xlfn.MAXIFS(SkillsData!$C:$C,SkillsData!$A:$A,$A109,SkillsData!$B:$B,AP$1),"")</f>
        <v>0</v>
      </c>
      <c r="AQ109" s="21">
        <f>IFERROR(_xlfn.MAXIFS(SkillsData!$C:$C,SkillsData!$A:$A,$A109,SkillsData!$B:$B,AQ$1),"")</f>
        <v>0</v>
      </c>
      <c r="AR109" s="21">
        <f>IFERROR(_xlfn.MAXIFS(SkillsData!$C:$C,SkillsData!$A:$A,$A109,SkillsData!$B:$B,AR$1),"")</f>
        <v>0</v>
      </c>
      <c r="AS109" s="21">
        <f>IFERROR(_xlfn.MAXIFS(SkillsData!$C:$C,SkillsData!$A:$A,$A109,SkillsData!$B:$B,AS$1),"")</f>
        <v>0</v>
      </c>
      <c r="AT109" s="21">
        <f>IFERROR(_xlfn.MAXIFS(SkillsData!$C:$C,SkillsData!$A:$A,$A109,SkillsData!$B:$B,AT$1),"")</f>
        <v>0</v>
      </c>
      <c r="AU109" s="21">
        <f>IFERROR(_xlfn.MAXIFS(SkillsData!$C:$C,SkillsData!$A:$A,$A109,SkillsData!$B:$B,AU$1),"")</f>
        <v>0</v>
      </c>
      <c r="AV109" s="21">
        <f>IFERROR(_xlfn.MAXIFS(SkillsData!$C:$C,SkillsData!$A:$A,$A109,SkillsData!$B:$B,AV$1),"")</f>
        <v>0</v>
      </c>
      <c r="AW109" s="21">
        <f>IFERROR(_xlfn.MAXIFS(SkillsData!$C:$C,SkillsData!$A:$A,$A109,SkillsData!$B:$B,AW$1),"")</f>
        <v>0</v>
      </c>
      <c r="AX109" s="21">
        <f>IFERROR(_xlfn.MAXIFS(SkillsData!$C:$C,SkillsData!$A:$A,$A109,SkillsData!$B:$B,AX$1),"")</f>
        <v>0</v>
      </c>
      <c r="AY109" s="21">
        <f>IFERROR(_xlfn.MAXIFS(SkillsData!$C:$C,SkillsData!$A:$A,$A109,SkillsData!$B:$B,AY$1),"")</f>
        <v>0</v>
      </c>
    </row>
    <row r="110" spans="1:51" x14ac:dyDescent="0.25">
      <c r="A110" s="16"/>
      <c r="B110" s="21">
        <f>IFERROR(_xlfn.MAXIFS(SkillsData!$C:$C,SkillsData!$A:$A,$A110,SkillsData!$B:$B,B$1),"")</f>
        <v>0</v>
      </c>
      <c r="C110" s="21">
        <f>IFERROR(_xlfn.MAXIFS(SkillsData!$C:$C,SkillsData!$A:$A,$A110,SkillsData!$B:$B,C$1),"")</f>
        <v>0</v>
      </c>
      <c r="D110" s="21">
        <f>IFERROR(_xlfn.MAXIFS(SkillsData!$C:$C,SkillsData!$A:$A,$A110,SkillsData!$B:$B,D$1),"")</f>
        <v>0</v>
      </c>
      <c r="E110" s="21">
        <f>IFERROR(_xlfn.MAXIFS(SkillsData!$C:$C,SkillsData!$A:$A,$A110,SkillsData!$B:$B,E$1),"")</f>
        <v>0</v>
      </c>
      <c r="F110" s="21">
        <f>IFERROR(_xlfn.MAXIFS(SkillsData!$C:$C,SkillsData!$A:$A,$A110,SkillsData!$B:$B,F$1),"")</f>
        <v>0</v>
      </c>
      <c r="G110" s="21">
        <f>IFERROR(_xlfn.MAXIFS(SkillsData!$C:$C,SkillsData!$A:$A,$A110,SkillsData!$B:$B,G$1),"")</f>
        <v>0</v>
      </c>
      <c r="H110" s="21">
        <f>IFERROR(_xlfn.MAXIFS(SkillsData!$C:$C,SkillsData!$A:$A,$A110,SkillsData!$B:$B,H$1),"")</f>
        <v>0</v>
      </c>
      <c r="I110" s="21">
        <f>IFERROR(_xlfn.MAXIFS(SkillsData!$C:$C,SkillsData!$A:$A,$A110,SkillsData!$B:$B,I$1),"")</f>
        <v>0</v>
      </c>
      <c r="J110" s="21">
        <f>IFERROR(_xlfn.MAXIFS(SkillsData!$C:$C,SkillsData!$A:$A,$A110,SkillsData!$B:$B,J$1),"")</f>
        <v>0</v>
      </c>
      <c r="K110" s="21">
        <f>IFERROR(_xlfn.MAXIFS(SkillsData!$C:$C,SkillsData!$A:$A,$A110,SkillsData!$B:$B,K$1),"")</f>
        <v>0</v>
      </c>
      <c r="L110" s="21">
        <f>IFERROR(_xlfn.MAXIFS(SkillsData!$C:$C,SkillsData!$A:$A,$A110,SkillsData!$B:$B,L$1),"")</f>
        <v>0</v>
      </c>
      <c r="M110" s="21">
        <f>IFERROR(_xlfn.MAXIFS(SkillsData!$C:$C,SkillsData!$A:$A,$A110,SkillsData!$B:$B,M$1),"")</f>
        <v>0</v>
      </c>
      <c r="N110" s="21">
        <f>IFERROR(_xlfn.MAXIFS(SkillsData!$C:$C,SkillsData!$A:$A,$A110,SkillsData!$B:$B,N$1),"")</f>
        <v>0</v>
      </c>
      <c r="O110" s="21">
        <f>IFERROR(_xlfn.MAXIFS(SkillsData!$C:$C,SkillsData!$A:$A,$A110,SkillsData!$B:$B,O$1),"")</f>
        <v>0</v>
      </c>
      <c r="P110" s="21">
        <f>IFERROR(_xlfn.MAXIFS(SkillsData!$C:$C,SkillsData!$A:$A,$A110,SkillsData!$B:$B,P$1),"")</f>
        <v>0</v>
      </c>
      <c r="Q110" s="21">
        <f>IFERROR(_xlfn.MAXIFS(SkillsData!$C:$C,SkillsData!$A:$A,$A110,SkillsData!$B:$B,Q$1),"")</f>
        <v>0</v>
      </c>
      <c r="R110" s="21">
        <f>IFERROR(_xlfn.MAXIFS(SkillsData!$C:$C,SkillsData!$A:$A,$A110,SkillsData!$B:$B,R$1),"")</f>
        <v>0</v>
      </c>
      <c r="S110" s="21">
        <f>IFERROR(_xlfn.MAXIFS(SkillsData!$C:$C,SkillsData!$A:$A,$A110,SkillsData!$B:$B,S$1),"")</f>
        <v>0</v>
      </c>
      <c r="T110" s="21">
        <f>IFERROR(_xlfn.MAXIFS(SkillsData!$C:$C,SkillsData!$A:$A,$A110,SkillsData!$B:$B,T$1),"")</f>
        <v>0</v>
      </c>
      <c r="U110" s="21">
        <f>IFERROR(_xlfn.MAXIFS(SkillsData!$C:$C,SkillsData!$A:$A,$A110,SkillsData!$B:$B,U$1),"")</f>
        <v>0</v>
      </c>
      <c r="V110" s="21">
        <f>IFERROR(_xlfn.MAXIFS(SkillsData!$C:$C,SkillsData!$A:$A,$A110,SkillsData!$B:$B,V$1),"")</f>
        <v>0</v>
      </c>
      <c r="W110" s="21">
        <f>IFERROR(_xlfn.MAXIFS(SkillsData!$C:$C,SkillsData!$A:$A,$A110,SkillsData!$B:$B,W$1),"")</f>
        <v>0</v>
      </c>
      <c r="X110" s="21">
        <f>IFERROR(_xlfn.MAXIFS(SkillsData!$C:$C,SkillsData!$A:$A,$A110,SkillsData!$B:$B,X$1),"")</f>
        <v>0</v>
      </c>
      <c r="Y110" s="21">
        <f>IFERROR(_xlfn.MAXIFS(SkillsData!$C:$C,SkillsData!$A:$A,$A110,SkillsData!$B:$B,Y$1),"")</f>
        <v>0</v>
      </c>
      <c r="Z110" s="21">
        <f>IFERROR(_xlfn.MAXIFS(SkillsData!$C:$C,SkillsData!$A:$A,$A110,SkillsData!$B:$B,Z$1),"")</f>
        <v>0</v>
      </c>
      <c r="AA110" s="21">
        <f>IFERROR(_xlfn.MAXIFS(SkillsData!$C:$C,SkillsData!$A:$A,$A110,SkillsData!$B:$B,AA$1),"")</f>
        <v>0</v>
      </c>
      <c r="AB110" s="21">
        <f>IFERROR(_xlfn.MAXIFS(SkillsData!$C:$C,SkillsData!$A:$A,$A110,SkillsData!$B:$B,AB$1),"")</f>
        <v>0</v>
      </c>
      <c r="AC110" s="21">
        <f>IFERROR(_xlfn.MAXIFS(SkillsData!$C:$C,SkillsData!$A:$A,$A110,SkillsData!$B:$B,AC$1),"")</f>
        <v>0</v>
      </c>
      <c r="AD110" s="21">
        <f>IFERROR(_xlfn.MAXIFS(SkillsData!$C:$C,SkillsData!$A:$A,$A110,SkillsData!$B:$B,AD$1),"")</f>
        <v>0</v>
      </c>
      <c r="AE110" s="21">
        <f>IFERROR(_xlfn.MAXIFS(SkillsData!$C:$C,SkillsData!$A:$A,$A110,SkillsData!$B:$B,AE$1),"")</f>
        <v>0</v>
      </c>
      <c r="AF110" s="21">
        <f>IFERROR(_xlfn.MAXIFS(SkillsData!$C:$C,SkillsData!$A:$A,$A110,SkillsData!$B:$B,AF$1),"")</f>
        <v>0</v>
      </c>
      <c r="AG110" s="21">
        <f>IFERROR(_xlfn.MAXIFS(SkillsData!$C:$C,SkillsData!$A:$A,$A110,SkillsData!$B:$B,AG$1),"")</f>
        <v>0</v>
      </c>
      <c r="AH110" s="21">
        <f>IFERROR(_xlfn.MAXIFS(SkillsData!$C:$C,SkillsData!$A:$A,$A110,SkillsData!$B:$B,AH$1),"")</f>
        <v>0</v>
      </c>
      <c r="AI110" s="21">
        <f>IFERROR(_xlfn.MAXIFS(SkillsData!$C:$C,SkillsData!$A:$A,$A110,SkillsData!$B:$B,AI$1),"")</f>
        <v>0</v>
      </c>
      <c r="AJ110" s="21">
        <f>IFERROR(_xlfn.MAXIFS(SkillsData!$C:$C,SkillsData!$A:$A,$A110,SkillsData!$B:$B,AJ$1),"")</f>
        <v>0</v>
      </c>
      <c r="AK110" s="21">
        <f>IFERROR(_xlfn.MAXIFS(SkillsData!$C:$C,SkillsData!$A:$A,$A110,SkillsData!$B:$B,AK$1),"")</f>
        <v>0</v>
      </c>
      <c r="AL110" s="21">
        <f>IFERROR(_xlfn.MAXIFS(SkillsData!$C:$C,SkillsData!$A:$A,$A110,SkillsData!$B:$B,AL$1),"")</f>
        <v>0</v>
      </c>
      <c r="AM110" s="21">
        <f>IFERROR(_xlfn.MAXIFS(SkillsData!$C:$C,SkillsData!$A:$A,$A110,SkillsData!$B:$B,AM$1),"")</f>
        <v>0</v>
      </c>
      <c r="AN110" s="21">
        <f>IFERROR(_xlfn.MAXIFS(SkillsData!$C:$C,SkillsData!$A:$A,$A110,SkillsData!$B:$B,AN$1),"")</f>
        <v>0</v>
      </c>
      <c r="AO110" s="21">
        <f>IFERROR(_xlfn.MAXIFS(SkillsData!$C:$C,SkillsData!$A:$A,$A110,SkillsData!$B:$B,AO$1),"")</f>
        <v>0</v>
      </c>
      <c r="AP110" s="21">
        <f>IFERROR(_xlfn.MAXIFS(SkillsData!$C:$C,SkillsData!$A:$A,$A110,SkillsData!$B:$B,AP$1),"")</f>
        <v>0</v>
      </c>
      <c r="AQ110" s="21">
        <f>IFERROR(_xlfn.MAXIFS(SkillsData!$C:$C,SkillsData!$A:$A,$A110,SkillsData!$B:$B,AQ$1),"")</f>
        <v>0</v>
      </c>
      <c r="AR110" s="21">
        <f>IFERROR(_xlfn.MAXIFS(SkillsData!$C:$C,SkillsData!$A:$A,$A110,SkillsData!$B:$B,AR$1),"")</f>
        <v>0</v>
      </c>
      <c r="AS110" s="21">
        <f>IFERROR(_xlfn.MAXIFS(SkillsData!$C:$C,SkillsData!$A:$A,$A110,SkillsData!$B:$B,AS$1),"")</f>
        <v>0</v>
      </c>
      <c r="AT110" s="21">
        <f>IFERROR(_xlfn.MAXIFS(SkillsData!$C:$C,SkillsData!$A:$A,$A110,SkillsData!$B:$B,AT$1),"")</f>
        <v>0</v>
      </c>
      <c r="AU110" s="21">
        <f>IFERROR(_xlfn.MAXIFS(SkillsData!$C:$C,SkillsData!$A:$A,$A110,SkillsData!$B:$B,AU$1),"")</f>
        <v>0</v>
      </c>
      <c r="AV110" s="21">
        <f>IFERROR(_xlfn.MAXIFS(SkillsData!$C:$C,SkillsData!$A:$A,$A110,SkillsData!$B:$B,AV$1),"")</f>
        <v>0</v>
      </c>
      <c r="AW110" s="21">
        <f>IFERROR(_xlfn.MAXIFS(SkillsData!$C:$C,SkillsData!$A:$A,$A110,SkillsData!$B:$B,AW$1),"")</f>
        <v>0</v>
      </c>
      <c r="AX110" s="21">
        <f>IFERROR(_xlfn.MAXIFS(SkillsData!$C:$C,SkillsData!$A:$A,$A110,SkillsData!$B:$B,AX$1),"")</f>
        <v>0</v>
      </c>
      <c r="AY110" s="21">
        <f>IFERROR(_xlfn.MAXIFS(SkillsData!$C:$C,SkillsData!$A:$A,$A110,SkillsData!$B:$B,AY$1),"")</f>
        <v>0</v>
      </c>
    </row>
    <row r="111" spans="1:51" x14ac:dyDescent="0.25">
      <c r="A111" s="16"/>
      <c r="B111" s="21">
        <f>IFERROR(_xlfn.MAXIFS(SkillsData!$C:$C,SkillsData!$A:$A,$A111,SkillsData!$B:$B,B$1),"")</f>
        <v>0</v>
      </c>
      <c r="C111" s="21">
        <f>IFERROR(_xlfn.MAXIFS(SkillsData!$C:$C,SkillsData!$A:$A,$A111,SkillsData!$B:$B,C$1),"")</f>
        <v>0</v>
      </c>
      <c r="D111" s="21">
        <f>IFERROR(_xlfn.MAXIFS(SkillsData!$C:$C,SkillsData!$A:$A,$A111,SkillsData!$B:$B,D$1),"")</f>
        <v>0</v>
      </c>
      <c r="E111" s="21">
        <f>IFERROR(_xlfn.MAXIFS(SkillsData!$C:$C,SkillsData!$A:$A,$A111,SkillsData!$B:$B,E$1),"")</f>
        <v>0</v>
      </c>
      <c r="F111" s="21">
        <f>IFERROR(_xlfn.MAXIFS(SkillsData!$C:$C,SkillsData!$A:$A,$A111,SkillsData!$B:$B,F$1),"")</f>
        <v>0</v>
      </c>
      <c r="G111" s="21">
        <f>IFERROR(_xlfn.MAXIFS(SkillsData!$C:$C,SkillsData!$A:$A,$A111,SkillsData!$B:$B,G$1),"")</f>
        <v>0</v>
      </c>
      <c r="H111" s="21">
        <f>IFERROR(_xlfn.MAXIFS(SkillsData!$C:$C,SkillsData!$A:$A,$A111,SkillsData!$B:$B,H$1),"")</f>
        <v>0</v>
      </c>
      <c r="I111" s="21">
        <f>IFERROR(_xlfn.MAXIFS(SkillsData!$C:$C,SkillsData!$A:$A,$A111,SkillsData!$B:$B,I$1),"")</f>
        <v>0</v>
      </c>
      <c r="J111" s="21">
        <f>IFERROR(_xlfn.MAXIFS(SkillsData!$C:$C,SkillsData!$A:$A,$A111,SkillsData!$B:$B,J$1),"")</f>
        <v>0</v>
      </c>
      <c r="K111" s="21">
        <f>IFERROR(_xlfn.MAXIFS(SkillsData!$C:$C,SkillsData!$A:$A,$A111,SkillsData!$B:$B,K$1),"")</f>
        <v>0</v>
      </c>
      <c r="L111" s="21">
        <f>IFERROR(_xlfn.MAXIFS(SkillsData!$C:$C,SkillsData!$A:$A,$A111,SkillsData!$B:$B,L$1),"")</f>
        <v>0</v>
      </c>
      <c r="M111" s="21">
        <f>IFERROR(_xlfn.MAXIFS(SkillsData!$C:$C,SkillsData!$A:$A,$A111,SkillsData!$B:$B,M$1),"")</f>
        <v>0</v>
      </c>
      <c r="N111" s="21">
        <f>IFERROR(_xlfn.MAXIFS(SkillsData!$C:$C,SkillsData!$A:$A,$A111,SkillsData!$B:$B,N$1),"")</f>
        <v>0</v>
      </c>
      <c r="O111" s="21">
        <f>IFERROR(_xlfn.MAXIFS(SkillsData!$C:$C,SkillsData!$A:$A,$A111,SkillsData!$B:$B,O$1),"")</f>
        <v>0</v>
      </c>
      <c r="P111" s="21">
        <f>IFERROR(_xlfn.MAXIFS(SkillsData!$C:$C,SkillsData!$A:$A,$A111,SkillsData!$B:$B,P$1),"")</f>
        <v>0</v>
      </c>
      <c r="Q111" s="21">
        <f>IFERROR(_xlfn.MAXIFS(SkillsData!$C:$C,SkillsData!$A:$A,$A111,SkillsData!$B:$B,Q$1),"")</f>
        <v>0</v>
      </c>
      <c r="R111" s="21">
        <f>IFERROR(_xlfn.MAXIFS(SkillsData!$C:$C,SkillsData!$A:$A,$A111,SkillsData!$B:$B,R$1),"")</f>
        <v>0</v>
      </c>
      <c r="S111" s="21">
        <f>IFERROR(_xlfn.MAXIFS(SkillsData!$C:$C,SkillsData!$A:$A,$A111,SkillsData!$B:$B,S$1),"")</f>
        <v>0</v>
      </c>
      <c r="T111" s="21">
        <f>IFERROR(_xlfn.MAXIFS(SkillsData!$C:$C,SkillsData!$A:$A,$A111,SkillsData!$B:$B,T$1),"")</f>
        <v>0</v>
      </c>
      <c r="U111" s="21">
        <f>IFERROR(_xlfn.MAXIFS(SkillsData!$C:$C,SkillsData!$A:$A,$A111,SkillsData!$B:$B,U$1),"")</f>
        <v>0</v>
      </c>
      <c r="V111" s="21">
        <f>IFERROR(_xlfn.MAXIFS(SkillsData!$C:$C,SkillsData!$A:$A,$A111,SkillsData!$B:$B,V$1),"")</f>
        <v>0</v>
      </c>
      <c r="W111" s="21">
        <f>IFERROR(_xlfn.MAXIFS(SkillsData!$C:$C,SkillsData!$A:$A,$A111,SkillsData!$B:$B,W$1),"")</f>
        <v>0</v>
      </c>
      <c r="X111" s="21">
        <f>IFERROR(_xlfn.MAXIFS(SkillsData!$C:$C,SkillsData!$A:$A,$A111,SkillsData!$B:$B,X$1),"")</f>
        <v>0</v>
      </c>
      <c r="Y111" s="21">
        <f>IFERROR(_xlfn.MAXIFS(SkillsData!$C:$C,SkillsData!$A:$A,$A111,SkillsData!$B:$B,Y$1),"")</f>
        <v>0</v>
      </c>
      <c r="Z111" s="21">
        <f>IFERROR(_xlfn.MAXIFS(SkillsData!$C:$C,SkillsData!$A:$A,$A111,SkillsData!$B:$B,Z$1),"")</f>
        <v>0</v>
      </c>
      <c r="AA111" s="21">
        <f>IFERROR(_xlfn.MAXIFS(SkillsData!$C:$C,SkillsData!$A:$A,$A111,SkillsData!$B:$B,AA$1),"")</f>
        <v>0</v>
      </c>
      <c r="AB111" s="21">
        <f>IFERROR(_xlfn.MAXIFS(SkillsData!$C:$C,SkillsData!$A:$A,$A111,SkillsData!$B:$B,AB$1),"")</f>
        <v>0</v>
      </c>
      <c r="AC111" s="21">
        <f>IFERROR(_xlfn.MAXIFS(SkillsData!$C:$C,SkillsData!$A:$A,$A111,SkillsData!$B:$B,AC$1),"")</f>
        <v>0</v>
      </c>
      <c r="AD111" s="21">
        <f>IFERROR(_xlfn.MAXIFS(SkillsData!$C:$C,SkillsData!$A:$A,$A111,SkillsData!$B:$B,AD$1),"")</f>
        <v>0</v>
      </c>
      <c r="AE111" s="21">
        <f>IFERROR(_xlfn.MAXIFS(SkillsData!$C:$C,SkillsData!$A:$A,$A111,SkillsData!$B:$B,AE$1),"")</f>
        <v>0</v>
      </c>
      <c r="AF111" s="21">
        <f>IFERROR(_xlfn.MAXIFS(SkillsData!$C:$C,SkillsData!$A:$A,$A111,SkillsData!$B:$B,AF$1),"")</f>
        <v>0</v>
      </c>
      <c r="AG111" s="21">
        <f>IFERROR(_xlfn.MAXIFS(SkillsData!$C:$C,SkillsData!$A:$A,$A111,SkillsData!$B:$B,AG$1),"")</f>
        <v>0</v>
      </c>
      <c r="AH111" s="21">
        <f>IFERROR(_xlfn.MAXIFS(SkillsData!$C:$C,SkillsData!$A:$A,$A111,SkillsData!$B:$B,AH$1),"")</f>
        <v>0</v>
      </c>
      <c r="AI111" s="21">
        <f>IFERROR(_xlfn.MAXIFS(SkillsData!$C:$C,SkillsData!$A:$A,$A111,SkillsData!$B:$B,AI$1),"")</f>
        <v>0</v>
      </c>
      <c r="AJ111" s="21">
        <f>IFERROR(_xlfn.MAXIFS(SkillsData!$C:$C,SkillsData!$A:$A,$A111,SkillsData!$B:$B,AJ$1),"")</f>
        <v>0</v>
      </c>
      <c r="AK111" s="21">
        <f>IFERROR(_xlfn.MAXIFS(SkillsData!$C:$C,SkillsData!$A:$A,$A111,SkillsData!$B:$B,AK$1),"")</f>
        <v>0</v>
      </c>
      <c r="AL111" s="21">
        <f>IFERROR(_xlfn.MAXIFS(SkillsData!$C:$C,SkillsData!$A:$A,$A111,SkillsData!$B:$B,AL$1),"")</f>
        <v>0</v>
      </c>
      <c r="AM111" s="21">
        <f>IFERROR(_xlfn.MAXIFS(SkillsData!$C:$C,SkillsData!$A:$A,$A111,SkillsData!$B:$B,AM$1),"")</f>
        <v>0</v>
      </c>
      <c r="AN111" s="21">
        <f>IFERROR(_xlfn.MAXIFS(SkillsData!$C:$C,SkillsData!$A:$A,$A111,SkillsData!$B:$B,AN$1),"")</f>
        <v>0</v>
      </c>
      <c r="AO111" s="21">
        <f>IFERROR(_xlfn.MAXIFS(SkillsData!$C:$C,SkillsData!$A:$A,$A111,SkillsData!$B:$B,AO$1),"")</f>
        <v>0</v>
      </c>
      <c r="AP111" s="21">
        <f>IFERROR(_xlfn.MAXIFS(SkillsData!$C:$C,SkillsData!$A:$A,$A111,SkillsData!$B:$B,AP$1),"")</f>
        <v>0</v>
      </c>
      <c r="AQ111" s="21">
        <f>IFERROR(_xlfn.MAXIFS(SkillsData!$C:$C,SkillsData!$A:$A,$A111,SkillsData!$B:$B,AQ$1),"")</f>
        <v>0</v>
      </c>
      <c r="AR111" s="21">
        <f>IFERROR(_xlfn.MAXIFS(SkillsData!$C:$C,SkillsData!$A:$A,$A111,SkillsData!$B:$B,AR$1),"")</f>
        <v>0</v>
      </c>
      <c r="AS111" s="21">
        <f>IFERROR(_xlfn.MAXIFS(SkillsData!$C:$C,SkillsData!$A:$A,$A111,SkillsData!$B:$B,AS$1),"")</f>
        <v>0</v>
      </c>
      <c r="AT111" s="21">
        <f>IFERROR(_xlfn.MAXIFS(SkillsData!$C:$C,SkillsData!$A:$A,$A111,SkillsData!$B:$B,AT$1),"")</f>
        <v>0</v>
      </c>
      <c r="AU111" s="21">
        <f>IFERROR(_xlfn.MAXIFS(SkillsData!$C:$C,SkillsData!$A:$A,$A111,SkillsData!$B:$B,AU$1),"")</f>
        <v>0</v>
      </c>
      <c r="AV111" s="21">
        <f>IFERROR(_xlfn.MAXIFS(SkillsData!$C:$C,SkillsData!$A:$A,$A111,SkillsData!$B:$B,AV$1),"")</f>
        <v>0</v>
      </c>
      <c r="AW111" s="21">
        <f>IFERROR(_xlfn.MAXIFS(SkillsData!$C:$C,SkillsData!$A:$A,$A111,SkillsData!$B:$B,AW$1),"")</f>
        <v>0</v>
      </c>
      <c r="AX111" s="21">
        <f>IFERROR(_xlfn.MAXIFS(SkillsData!$C:$C,SkillsData!$A:$A,$A111,SkillsData!$B:$B,AX$1),"")</f>
        <v>0</v>
      </c>
      <c r="AY111" s="21">
        <f>IFERROR(_xlfn.MAXIFS(SkillsData!$C:$C,SkillsData!$A:$A,$A111,SkillsData!$B:$B,AY$1),"")</f>
        <v>0</v>
      </c>
    </row>
    <row r="112" spans="1:51" x14ac:dyDescent="0.25">
      <c r="A112" s="16"/>
      <c r="B112" s="21">
        <f>IFERROR(_xlfn.MAXIFS(SkillsData!$C:$C,SkillsData!$A:$A,$A112,SkillsData!$B:$B,B$1),"")</f>
        <v>0</v>
      </c>
      <c r="C112" s="21">
        <f>IFERROR(_xlfn.MAXIFS(SkillsData!$C:$C,SkillsData!$A:$A,$A112,SkillsData!$B:$B,C$1),"")</f>
        <v>0</v>
      </c>
      <c r="D112" s="21">
        <f>IFERROR(_xlfn.MAXIFS(SkillsData!$C:$C,SkillsData!$A:$A,$A112,SkillsData!$B:$B,D$1),"")</f>
        <v>0</v>
      </c>
      <c r="E112" s="21">
        <f>IFERROR(_xlfn.MAXIFS(SkillsData!$C:$C,SkillsData!$A:$A,$A112,SkillsData!$B:$B,E$1),"")</f>
        <v>0</v>
      </c>
      <c r="F112" s="21">
        <f>IFERROR(_xlfn.MAXIFS(SkillsData!$C:$C,SkillsData!$A:$A,$A112,SkillsData!$B:$B,F$1),"")</f>
        <v>0</v>
      </c>
      <c r="G112" s="21">
        <f>IFERROR(_xlfn.MAXIFS(SkillsData!$C:$C,SkillsData!$A:$A,$A112,SkillsData!$B:$B,G$1),"")</f>
        <v>0</v>
      </c>
      <c r="H112" s="21">
        <f>IFERROR(_xlfn.MAXIFS(SkillsData!$C:$C,SkillsData!$A:$A,$A112,SkillsData!$B:$B,H$1),"")</f>
        <v>0</v>
      </c>
      <c r="I112" s="21">
        <f>IFERROR(_xlfn.MAXIFS(SkillsData!$C:$C,SkillsData!$A:$A,$A112,SkillsData!$B:$B,I$1),"")</f>
        <v>0</v>
      </c>
      <c r="J112" s="21">
        <f>IFERROR(_xlfn.MAXIFS(SkillsData!$C:$C,SkillsData!$A:$A,$A112,SkillsData!$B:$B,J$1),"")</f>
        <v>0</v>
      </c>
      <c r="K112" s="21">
        <f>IFERROR(_xlfn.MAXIFS(SkillsData!$C:$C,SkillsData!$A:$A,$A112,SkillsData!$B:$B,K$1),"")</f>
        <v>0</v>
      </c>
      <c r="L112" s="21">
        <f>IFERROR(_xlfn.MAXIFS(SkillsData!$C:$C,SkillsData!$A:$A,$A112,SkillsData!$B:$B,L$1),"")</f>
        <v>0</v>
      </c>
      <c r="M112" s="21">
        <f>IFERROR(_xlfn.MAXIFS(SkillsData!$C:$C,SkillsData!$A:$A,$A112,SkillsData!$B:$B,M$1),"")</f>
        <v>0</v>
      </c>
      <c r="N112" s="21">
        <f>IFERROR(_xlfn.MAXIFS(SkillsData!$C:$C,SkillsData!$A:$A,$A112,SkillsData!$B:$B,N$1),"")</f>
        <v>0</v>
      </c>
      <c r="O112" s="21">
        <f>IFERROR(_xlfn.MAXIFS(SkillsData!$C:$C,SkillsData!$A:$A,$A112,SkillsData!$B:$B,O$1),"")</f>
        <v>0</v>
      </c>
      <c r="P112" s="21">
        <f>IFERROR(_xlfn.MAXIFS(SkillsData!$C:$C,SkillsData!$A:$A,$A112,SkillsData!$B:$B,P$1),"")</f>
        <v>0</v>
      </c>
      <c r="Q112" s="21">
        <f>IFERROR(_xlfn.MAXIFS(SkillsData!$C:$C,SkillsData!$A:$A,$A112,SkillsData!$B:$B,Q$1),"")</f>
        <v>0</v>
      </c>
      <c r="R112" s="21">
        <f>IFERROR(_xlfn.MAXIFS(SkillsData!$C:$C,SkillsData!$A:$A,$A112,SkillsData!$B:$B,R$1),"")</f>
        <v>0</v>
      </c>
      <c r="S112" s="21">
        <f>IFERROR(_xlfn.MAXIFS(SkillsData!$C:$C,SkillsData!$A:$A,$A112,SkillsData!$B:$B,S$1),"")</f>
        <v>0</v>
      </c>
      <c r="T112" s="21">
        <f>IFERROR(_xlfn.MAXIFS(SkillsData!$C:$C,SkillsData!$A:$A,$A112,SkillsData!$B:$B,T$1),"")</f>
        <v>0</v>
      </c>
      <c r="U112" s="21">
        <f>IFERROR(_xlfn.MAXIFS(SkillsData!$C:$C,SkillsData!$A:$A,$A112,SkillsData!$B:$B,U$1),"")</f>
        <v>0</v>
      </c>
      <c r="V112" s="21">
        <f>IFERROR(_xlfn.MAXIFS(SkillsData!$C:$C,SkillsData!$A:$A,$A112,SkillsData!$B:$B,V$1),"")</f>
        <v>0</v>
      </c>
      <c r="W112" s="21">
        <f>IFERROR(_xlfn.MAXIFS(SkillsData!$C:$C,SkillsData!$A:$A,$A112,SkillsData!$B:$B,W$1),"")</f>
        <v>0</v>
      </c>
      <c r="X112" s="21">
        <f>IFERROR(_xlfn.MAXIFS(SkillsData!$C:$C,SkillsData!$A:$A,$A112,SkillsData!$B:$B,X$1),"")</f>
        <v>0</v>
      </c>
      <c r="Y112" s="21">
        <f>IFERROR(_xlfn.MAXIFS(SkillsData!$C:$C,SkillsData!$A:$A,$A112,SkillsData!$B:$B,Y$1),"")</f>
        <v>0</v>
      </c>
      <c r="Z112" s="21">
        <f>IFERROR(_xlfn.MAXIFS(SkillsData!$C:$C,SkillsData!$A:$A,$A112,SkillsData!$B:$B,Z$1),"")</f>
        <v>0</v>
      </c>
      <c r="AA112" s="21">
        <f>IFERROR(_xlfn.MAXIFS(SkillsData!$C:$C,SkillsData!$A:$A,$A112,SkillsData!$B:$B,AA$1),"")</f>
        <v>0</v>
      </c>
      <c r="AB112" s="21">
        <f>IFERROR(_xlfn.MAXIFS(SkillsData!$C:$C,SkillsData!$A:$A,$A112,SkillsData!$B:$B,AB$1),"")</f>
        <v>0</v>
      </c>
      <c r="AC112" s="21">
        <f>IFERROR(_xlfn.MAXIFS(SkillsData!$C:$C,SkillsData!$A:$A,$A112,SkillsData!$B:$B,AC$1),"")</f>
        <v>0</v>
      </c>
      <c r="AD112" s="21">
        <f>IFERROR(_xlfn.MAXIFS(SkillsData!$C:$C,SkillsData!$A:$A,$A112,SkillsData!$B:$B,AD$1),"")</f>
        <v>0</v>
      </c>
      <c r="AE112" s="21">
        <f>IFERROR(_xlfn.MAXIFS(SkillsData!$C:$C,SkillsData!$A:$A,$A112,SkillsData!$B:$B,AE$1),"")</f>
        <v>0</v>
      </c>
      <c r="AF112" s="21">
        <f>IFERROR(_xlfn.MAXIFS(SkillsData!$C:$C,SkillsData!$A:$A,$A112,SkillsData!$B:$B,AF$1),"")</f>
        <v>0</v>
      </c>
      <c r="AG112" s="21">
        <f>IFERROR(_xlfn.MAXIFS(SkillsData!$C:$C,SkillsData!$A:$A,$A112,SkillsData!$B:$B,AG$1),"")</f>
        <v>0</v>
      </c>
      <c r="AH112" s="21">
        <f>IFERROR(_xlfn.MAXIFS(SkillsData!$C:$C,SkillsData!$A:$A,$A112,SkillsData!$B:$B,AH$1),"")</f>
        <v>0</v>
      </c>
      <c r="AI112" s="21">
        <f>IFERROR(_xlfn.MAXIFS(SkillsData!$C:$C,SkillsData!$A:$A,$A112,SkillsData!$B:$B,AI$1),"")</f>
        <v>0</v>
      </c>
      <c r="AJ112" s="21">
        <f>IFERROR(_xlfn.MAXIFS(SkillsData!$C:$C,SkillsData!$A:$A,$A112,SkillsData!$B:$B,AJ$1),"")</f>
        <v>0</v>
      </c>
      <c r="AK112" s="21">
        <f>IFERROR(_xlfn.MAXIFS(SkillsData!$C:$C,SkillsData!$A:$A,$A112,SkillsData!$B:$B,AK$1),"")</f>
        <v>0</v>
      </c>
      <c r="AL112" s="21">
        <f>IFERROR(_xlfn.MAXIFS(SkillsData!$C:$C,SkillsData!$A:$A,$A112,SkillsData!$B:$B,AL$1),"")</f>
        <v>0</v>
      </c>
      <c r="AM112" s="21">
        <f>IFERROR(_xlfn.MAXIFS(SkillsData!$C:$C,SkillsData!$A:$A,$A112,SkillsData!$B:$B,AM$1),"")</f>
        <v>0</v>
      </c>
      <c r="AN112" s="21">
        <f>IFERROR(_xlfn.MAXIFS(SkillsData!$C:$C,SkillsData!$A:$A,$A112,SkillsData!$B:$B,AN$1),"")</f>
        <v>0</v>
      </c>
      <c r="AO112" s="21">
        <f>IFERROR(_xlfn.MAXIFS(SkillsData!$C:$C,SkillsData!$A:$A,$A112,SkillsData!$B:$B,AO$1),"")</f>
        <v>0</v>
      </c>
      <c r="AP112" s="21">
        <f>IFERROR(_xlfn.MAXIFS(SkillsData!$C:$C,SkillsData!$A:$A,$A112,SkillsData!$B:$B,AP$1),"")</f>
        <v>0</v>
      </c>
      <c r="AQ112" s="21">
        <f>IFERROR(_xlfn.MAXIFS(SkillsData!$C:$C,SkillsData!$A:$A,$A112,SkillsData!$B:$B,AQ$1),"")</f>
        <v>0</v>
      </c>
      <c r="AR112" s="21">
        <f>IFERROR(_xlfn.MAXIFS(SkillsData!$C:$C,SkillsData!$A:$A,$A112,SkillsData!$B:$B,AR$1),"")</f>
        <v>0</v>
      </c>
      <c r="AS112" s="21">
        <f>IFERROR(_xlfn.MAXIFS(SkillsData!$C:$C,SkillsData!$A:$A,$A112,SkillsData!$B:$B,AS$1),"")</f>
        <v>0</v>
      </c>
      <c r="AT112" s="21">
        <f>IFERROR(_xlfn.MAXIFS(SkillsData!$C:$C,SkillsData!$A:$A,$A112,SkillsData!$B:$B,AT$1),"")</f>
        <v>0</v>
      </c>
      <c r="AU112" s="21">
        <f>IFERROR(_xlfn.MAXIFS(SkillsData!$C:$C,SkillsData!$A:$A,$A112,SkillsData!$B:$B,AU$1),"")</f>
        <v>0</v>
      </c>
      <c r="AV112" s="21">
        <f>IFERROR(_xlfn.MAXIFS(SkillsData!$C:$C,SkillsData!$A:$A,$A112,SkillsData!$B:$B,AV$1),"")</f>
        <v>0</v>
      </c>
      <c r="AW112" s="21">
        <f>IFERROR(_xlfn.MAXIFS(SkillsData!$C:$C,SkillsData!$A:$A,$A112,SkillsData!$B:$B,AW$1),"")</f>
        <v>0</v>
      </c>
      <c r="AX112" s="21">
        <f>IFERROR(_xlfn.MAXIFS(SkillsData!$C:$C,SkillsData!$A:$A,$A112,SkillsData!$B:$B,AX$1),"")</f>
        <v>0</v>
      </c>
      <c r="AY112" s="21">
        <f>IFERROR(_xlfn.MAXIFS(SkillsData!$C:$C,SkillsData!$A:$A,$A112,SkillsData!$B:$B,AY$1),"")</f>
        <v>0</v>
      </c>
    </row>
    <row r="113" spans="1:51" x14ac:dyDescent="0.25">
      <c r="A113" s="16"/>
      <c r="B113" s="21">
        <f>IFERROR(_xlfn.MAXIFS(SkillsData!$C:$C,SkillsData!$A:$A,$A113,SkillsData!$B:$B,B$1),"")</f>
        <v>0</v>
      </c>
      <c r="C113" s="21">
        <f>IFERROR(_xlfn.MAXIFS(SkillsData!$C:$C,SkillsData!$A:$A,$A113,SkillsData!$B:$B,C$1),"")</f>
        <v>0</v>
      </c>
      <c r="D113" s="21">
        <f>IFERROR(_xlfn.MAXIFS(SkillsData!$C:$C,SkillsData!$A:$A,$A113,SkillsData!$B:$B,D$1),"")</f>
        <v>0</v>
      </c>
      <c r="E113" s="21">
        <f>IFERROR(_xlfn.MAXIFS(SkillsData!$C:$C,SkillsData!$A:$A,$A113,SkillsData!$B:$B,E$1),"")</f>
        <v>0</v>
      </c>
      <c r="F113" s="21">
        <f>IFERROR(_xlfn.MAXIFS(SkillsData!$C:$C,SkillsData!$A:$A,$A113,SkillsData!$B:$B,F$1),"")</f>
        <v>0</v>
      </c>
      <c r="G113" s="21">
        <f>IFERROR(_xlfn.MAXIFS(SkillsData!$C:$C,SkillsData!$A:$A,$A113,SkillsData!$B:$B,G$1),"")</f>
        <v>0</v>
      </c>
      <c r="H113" s="21">
        <f>IFERROR(_xlfn.MAXIFS(SkillsData!$C:$C,SkillsData!$A:$A,$A113,SkillsData!$B:$B,H$1),"")</f>
        <v>0</v>
      </c>
      <c r="I113" s="21">
        <f>IFERROR(_xlfn.MAXIFS(SkillsData!$C:$C,SkillsData!$A:$A,$A113,SkillsData!$B:$B,I$1),"")</f>
        <v>0</v>
      </c>
      <c r="J113" s="21">
        <f>IFERROR(_xlfn.MAXIFS(SkillsData!$C:$C,SkillsData!$A:$A,$A113,SkillsData!$B:$B,J$1),"")</f>
        <v>0</v>
      </c>
      <c r="K113" s="21">
        <f>IFERROR(_xlfn.MAXIFS(SkillsData!$C:$C,SkillsData!$A:$A,$A113,SkillsData!$B:$B,K$1),"")</f>
        <v>0</v>
      </c>
      <c r="L113" s="21">
        <f>IFERROR(_xlfn.MAXIFS(SkillsData!$C:$C,SkillsData!$A:$A,$A113,SkillsData!$B:$B,L$1),"")</f>
        <v>0</v>
      </c>
      <c r="M113" s="21">
        <f>IFERROR(_xlfn.MAXIFS(SkillsData!$C:$C,SkillsData!$A:$A,$A113,SkillsData!$B:$B,M$1),"")</f>
        <v>0</v>
      </c>
      <c r="N113" s="21">
        <f>IFERROR(_xlfn.MAXIFS(SkillsData!$C:$C,SkillsData!$A:$A,$A113,SkillsData!$B:$B,N$1),"")</f>
        <v>0</v>
      </c>
      <c r="O113" s="21">
        <f>IFERROR(_xlfn.MAXIFS(SkillsData!$C:$C,SkillsData!$A:$A,$A113,SkillsData!$B:$B,O$1),"")</f>
        <v>0</v>
      </c>
      <c r="P113" s="21">
        <f>IFERROR(_xlfn.MAXIFS(SkillsData!$C:$C,SkillsData!$A:$A,$A113,SkillsData!$B:$B,P$1),"")</f>
        <v>0</v>
      </c>
      <c r="Q113" s="21">
        <f>IFERROR(_xlfn.MAXIFS(SkillsData!$C:$C,SkillsData!$A:$A,$A113,SkillsData!$B:$B,Q$1),"")</f>
        <v>0</v>
      </c>
      <c r="R113" s="21">
        <f>IFERROR(_xlfn.MAXIFS(SkillsData!$C:$C,SkillsData!$A:$A,$A113,SkillsData!$B:$B,R$1),"")</f>
        <v>0</v>
      </c>
      <c r="S113" s="21">
        <f>IFERROR(_xlfn.MAXIFS(SkillsData!$C:$C,SkillsData!$A:$A,$A113,SkillsData!$B:$B,S$1),"")</f>
        <v>0</v>
      </c>
      <c r="T113" s="21">
        <f>IFERROR(_xlfn.MAXIFS(SkillsData!$C:$C,SkillsData!$A:$A,$A113,SkillsData!$B:$B,T$1),"")</f>
        <v>0</v>
      </c>
      <c r="U113" s="21">
        <f>IFERROR(_xlfn.MAXIFS(SkillsData!$C:$C,SkillsData!$A:$A,$A113,SkillsData!$B:$B,U$1),"")</f>
        <v>0</v>
      </c>
      <c r="V113" s="21">
        <f>IFERROR(_xlfn.MAXIFS(SkillsData!$C:$C,SkillsData!$A:$A,$A113,SkillsData!$B:$B,V$1),"")</f>
        <v>0</v>
      </c>
      <c r="W113" s="21">
        <f>IFERROR(_xlfn.MAXIFS(SkillsData!$C:$C,SkillsData!$A:$A,$A113,SkillsData!$B:$B,W$1),"")</f>
        <v>0</v>
      </c>
      <c r="X113" s="21">
        <f>IFERROR(_xlfn.MAXIFS(SkillsData!$C:$C,SkillsData!$A:$A,$A113,SkillsData!$B:$B,X$1),"")</f>
        <v>0</v>
      </c>
      <c r="Y113" s="21">
        <f>IFERROR(_xlfn.MAXIFS(SkillsData!$C:$C,SkillsData!$A:$A,$A113,SkillsData!$B:$B,Y$1),"")</f>
        <v>0</v>
      </c>
      <c r="Z113" s="21">
        <f>IFERROR(_xlfn.MAXIFS(SkillsData!$C:$C,SkillsData!$A:$A,$A113,SkillsData!$B:$B,Z$1),"")</f>
        <v>0</v>
      </c>
      <c r="AA113" s="21">
        <f>IFERROR(_xlfn.MAXIFS(SkillsData!$C:$C,SkillsData!$A:$A,$A113,SkillsData!$B:$B,AA$1),"")</f>
        <v>0</v>
      </c>
      <c r="AB113" s="21">
        <f>IFERROR(_xlfn.MAXIFS(SkillsData!$C:$C,SkillsData!$A:$A,$A113,SkillsData!$B:$B,AB$1),"")</f>
        <v>0</v>
      </c>
      <c r="AC113" s="21">
        <f>IFERROR(_xlfn.MAXIFS(SkillsData!$C:$C,SkillsData!$A:$A,$A113,SkillsData!$B:$B,AC$1),"")</f>
        <v>0</v>
      </c>
      <c r="AD113" s="21">
        <f>IFERROR(_xlfn.MAXIFS(SkillsData!$C:$C,SkillsData!$A:$A,$A113,SkillsData!$B:$B,AD$1),"")</f>
        <v>0</v>
      </c>
      <c r="AE113" s="21">
        <f>IFERROR(_xlfn.MAXIFS(SkillsData!$C:$C,SkillsData!$A:$A,$A113,SkillsData!$B:$B,AE$1),"")</f>
        <v>0</v>
      </c>
      <c r="AF113" s="21">
        <f>IFERROR(_xlfn.MAXIFS(SkillsData!$C:$C,SkillsData!$A:$A,$A113,SkillsData!$B:$B,AF$1),"")</f>
        <v>0</v>
      </c>
      <c r="AG113" s="21">
        <f>IFERROR(_xlfn.MAXIFS(SkillsData!$C:$C,SkillsData!$A:$A,$A113,SkillsData!$B:$B,AG$1),"")</f>
        <v>0</v>
      </c>
      <c r="AH113" s="21">
        <f>IFERROR(_xlfn.MAXIFS(SkillsData!$C:$C,SkillsData!$A:$A,$A113,SkillsData!$B:$B,AH$1),"")</f>
        <v>0</v>
      </c>
      <c r="AI113" s="21">
        <f>IFERROR(_xlfn.MAXIFS(SkillsData!$C:$C,SkillsData!$A:$A,$A113,SkillsData!$B:$B,AI$1),"")</f>
        <v>0</v>
      </c>
      <c r="AJ113" s="21">
        <f>IFERROR(_xlfn.MAXIFS(SkillsData!$C:$C,SkillsData!$A:$A,$A113,SkillsData!$B:$B,AJ$1),"")</f>
        <v>0</v>
      </c>
      <c r="AK113" s="21">
        <f>IFERROR(_xlfn.MAXIFS(SkillsData!$C:$C,SkillsData!$A:$A,$A113,SkillsData!$B:$B,AK$1),"")</f>
        <v>0</v>
      </c>
      <c r="AL113" s="21">
        <f>IFERROR(_xlfn.MAXIFS(SkillsData!$C:$C,SkillsData!$A:$A,$A113,SkillsData!$B:$B,AL$1),"")</f>
        <v>0</v>
      </c>
      <c r="AM113" s="21">
        <f>IFERROR(_xlfn.MAXIFS(SkillsData!$C:$C,SkillsData!$A:$A,$A113,SkillsData!$B:$B,AM$1),"")</f>
        <v>0</v>
      </c>
      <c r="AN113" s="21">
        <f>IFERROR(_xlfn.MAXIFS(SkillsData!$C:$C,SkillsData!$A:$A,$A113,SkillsData!$B:$B,AN$1),"")</f>
        <v>0</v>
      </c>
      <c r="AO113" s="21">
        <f>IFERROR(_xlfn.MAXIFS(SkillsData!$C:$C,SkillsData!$A:$A,$A113,SkillsData!$B:$B,AO$1),"")</f>
        <v>0</v>
      </c>
      <c r="AP113" s="21">
        <f>IFERROR(_xlfn.MAXIFS(SkillsData!$C:$C,SkillsData!$A:$A,$A113,SkillsData!$B:$B,AP$1),"")</f>
        <v>0</v>
      </c>
      <c r="AQ113" s="21">
        <f>IFERROR(_xlfn.MAXIFS(SkillsData!$C:$C,SkillsData!$A:$A,$A113,SkillsData!$B:$B,AQ$1),"")</f>
        <v>0</v>
      </c>
      <c r="AR113" s="21">
        <f>IFERROR(_xlfn.MAXIFS(SkillsData!$C:$C,SkillsData!$A:$A,$A113,SkillsData!$B:$B,AR$1),"")</f>
        <v>0</v>
      </c>
      <c r="AS113" s="21">
        <f>IFERROR(_xlfn.MAXIFS(SkillsData!$C:$C,SkillsData!$A:$A,$A113,SkillsData!$B:$B,AS$1),"")</f>
        <v>0</v>
      </c>
      <c r="AT113" s="21">
        <f>IFERROR(_xlfn.MAXIFS(SkillsData!$C:$C,SkillsData!$A:$A,$A113,SkillsData!$B:$B,AT$1),"")</f>
        <v>0</v>
      </c>
      <c r="AU113" s="21">
        <f>IFERROR(_xlfn.MAXIFS(SkillsData!$C:$C,SkillsData!$A:$A,$A113,SkillsData!$B:$B,AU$1),"")</f>
        <v>0</v>
      </c>
      <c r="AV113" s="21">
        <f>IFERROR(_xlfn.MAXIFS(SkillsData!$C:$C,SkillsData!$A:$A,$A113,SkillsData!$B:$B,AV$1),"")</f>
        <v>0</v>
      </c>
      <c r="AW113" s="21">
        <f>IFERROR(_xlfn.MAXIFS(SkillsData!$C:$C,SkillsData!$A:$A,$A113,SkillsData!$B:$B,AW$1),"")</f>
        <v>0</v>
      </c>
      <c r="AX113" s="21">
        <f>IFERROR(_xlfn.MAXIFS(SkillsData!$C:$C,SkillsData!$A:$A,$A113,SkillsData!$B:$B,AX$1),"")</f>
        <v>0</v>
      </c>
      <c r="AY113" s="21">
        <f>IFERROR(_xlfn.MAXIFS(SkillsData!$C:$C,SkillsData!$A:$A,$A113,SkillsData!$B:$B,AY$1),"")</f>
        <v>0</v>
      </c>
    </row>
    <row r="114" spans="1:51" x14ac:dyDescent="0.25">
      <c r="A114" s="16"/>
      <c r="B114" s="21">
        <f>IFERROR(_xlfn.MAXIFS(SkillsData!$C:$C,SkillsData!$A:$A,$A114,SkillsData!$B:$B,B$1),"")</f>
        <v>0</v>
      </c>
      <c r="C114" s="21">
        <f>IFERROR(_xlfn.MAXIFS(SkillsData!$C:$C,SkillsData!$A:$A,$A114,SkillsData!$B:$B,C$1),"")</f>
        <v>0</v>
      </c>
      <c r="D114" s="21">
        <f>IFERROR(_xlfn.MAXIFS(SkillsData!$C:$C,SkillsData!$A:$A,$A114,SkillsData!$B:$B,D$1),"")</f>
        <v>0</v>
      </c>
      <c r="E114" s="21">
        <f>IFERROR(_xlfn.MAXIFS(SkillsData!$C:$C,SkillsData!$A:$A,$A114,SkillsData!$B:$B,E$1),"")</f>
        <v>0</v>
      </c>
      <c r="F114" s="21">
        <f>IFERROR(_xlfn.MAXIFS(SkillsData!$C:$C,SkillsData!$A:$A,$A114,SkillsData!$B:$B,F$1),"")</f>
        <v>0</v>
      </c>
      <c r="G114" s="21">
        <f>IFERROR(_xlfn.MAXIFS(SkillsData!$C:$C,SkillsData!$A:$A,$A114,SkillsData!$B:$B,G$1),"")</f>
        <v>0</v>
      </c>
      <c r="H114" s="21">
        <f>IFERROR(_xlfn.MAXIFS(SkillsData!$C:$C,SkillsData!$A:$A,$A114,SkillsData!$B:$B,H$1),"")</f>
        <v>0</v>
      </c>
      <c r="I114" s="21">
        <f>IFERROR(_xlfn.MAXIFS(SkillsData!$C:$C,SkillsData!$A:$A,$A114,SkillsData!$B:$B,I$1),"")</f>
        <v>0</v>
      </c>
      <c r="J114" s="21">
        <f>IFERROR(_xlfn.MAXIFS(SkillsData!$C:$C,SkillsData!$A:$A,$A114,SkillsData!$B:$B,J$1),"")</f>
        <v>0</v>
      </c>
      <c r="K114" s="21">
        <f>IFERROR(_xlfn.MAXIFS(SkillsData!$C:$C,SkillsData!$A:$A,$A114,SkillsData!$B:$B,K$1),"")</f>
        <v>0</v>
      </c>
      <c r="L114" s="21">
        <f>IFERROR(_xlfn.MAXIFS(SkillsData!$C:$C,SkillsData!$A:$A,$A114,SkillsData!$B:$B,L$1),"")</f>
        <v>0</v>
      </c>
      <c r="M114" s="21">
        <f>IFERROR(_xlfn.MAXIFS(SkillsData!$C:$C,SkillsData!$A:$A,$A114,SkillsData!$B:$B,M$1),"")</f>
        <v>0</v>
      </c>
      <c r="N114" s="21">
        <f>IFERROR(_xlfn.MAXIFS(SkillsData!$C:$C,SkillsData!$A:$A,$A114,SkillsData!$B:$B,N$1),"")</f>
        <v>0</v>
      </c>
      <c r="O114" s="21">
        <f>IFERROR(_xlfn.MAXIFS(SkillsData!$C:$C,SkillsData!$A:$A,$A114,SkillsData!$B:$B,O$1),"")</f>
        <v>0</v>
      </c>
      <c r="P114" s="21">
        <f>IFERROR(_xlfn.MAXIFS(SkillsData!$C:$C,SkillsData!$A:$A,$A114,SkillsData!$B:$B,P$1),"")</f>
        <v>0</v>
      </c>
      <c r="Q114" s="21">
        <f>IFERROR(_xlfn.MAXIFS(SkillsData!$C:$C,SkillsData!$A:$A,$A114,SkillsData!$B:$B,Q$1),"")</f>
        <v>0</v>
      </c>
      <c r="R114" s="21">
        <f>IFERROR(_xlfn.MAXIFS(SkillsData!$C:$C,SkillsData!$A:$A,$A114,SkillsData!$B:$B,R$1),"")</f>
        <v>0</v>
      </c>
      <c r="S114" s="21">
        <f>IFERROR(_xlfn.MAXIFS(SkillsData!$C:$C,SkillsData!$A:$A,$A114,SkillsData!$B:$B,S$1),"")</f>
        <v>0</v>
      </c>
      <c r="T114" s="21">
        <f>IFERROR(_xlfn.MAXIFS(SkillsData!$C:$C,SkillsData!$A:$A,$A114,SkillsData!$B:$B,T$1),"")</f>
        <v>0</v>
      </c>
      <c r="U114" s="21">
        <f>IFERROR(_xlfn.MAXIFS(SkillsData!$C:$C,SkillsData!$A:$A,$A114,SkillsData!$B:$B,U$1),"")</f>
        <v>0</v>
      </c>
      <c r="V114" s="21">
        <f>IFERROR(_xlfn.MAXIFS(SkillsData!$C:$C,SkillsData!$A:$A,$A114,SkillsData!$B:$B,V$1),"")</f>
        <v>0</v>
      </c>
      <c r="W114" s="21">
        <f>IFERROR(_xlfn.MAXIFS(SkillsData!$C:$C,SkillsData!$A:$A,$A114,SkillsData!$B:$B,W$1),"")</f>
        <v>0</v>
      </c>
      <c r="X114" s="21">
        <f>IFERROR(_xlfn.MAXIFS(SkillsData!$C:$C,SkillsData!$A:$A,$A114,SkillsData!$B:$B,X$1),"")</f>
        <v>0</v>
      </c>
      <c r="Y114" s="21">
        <f>IFERROR(_xlfn.MAXIFS(SkillsData!$C:$C,SkillsData!$A:$A,$A114,SkillsData!$B:$B,Y$1),"")</f>
        <v>0</v>
      </c>
      <c r="Z114" s="21">
        <f>IFERROR(_xlfn.MAXIFS(SkillsData!$C:$C,SkillsData!$A:$A,$A114,SkillsData!$B:$B,Z$1),"")</f>
        <v>0</v>
      </c>
      <c r="AA114" s="21">
        <f>IFERROR(_xlfn.MAXIFS(SkillsData!$C:$C,SkillsData!$A:$A,$A114,SkillsData!$B:$B,AA$1),"")</f>
        <v>0</v>
      </c>
      <c r="AB114" s="21">
        <f>IFERROR(_xlfn.MAXIFS(SkillsData!$C:$C,SkillsData!$A:$A,$A114,SkillsData!$B:$B,AB$1),"")</f>
        <v>0</v>
      </c>
      <c r="AC114" s="21">
        <f>IFERROR(_xlfn.MAXIFS(SkillsData!$C:$C,SkillsData!$A:$A,$A114,SkillsData!$B:$B,AC$1),"")</f>
        <v>0</v>
      </c>
      <c r="AD114" s="21">
        <f>IFERROR(_xlfn.MAXIFS(SkillsData!$C:$C,SkillsData!$A:$A,$A114,SkillsData!$B:$B,AD$1),"")</f>
        <v>0</v>
      </c>
      <c r="AE114" s="21">
        <f>IFERROR(_xlfn.MAXIFS(SkillsData!$C:$C,SkillsData!$A:$A,$A114,SkillsData!$B:$B,AE$1),"")</f>
        <v>0</v>
      </c>
      <c r="AF114" s="21">
        <f>IFERROR(_xlfn.MAXIFS(SkillsData!$C:$C,SkillsData!$A:$A,$A114,SkillsData!$B:$B,AF$1),"")</f>
        <v>0</v>
      </c>
      <c r="AG114" s="21">
        <f>IFERROR(_xlfn.MAXIFS(SkillsData!$C:$C,SkillsData!$A:$A,$A114,SkillsData!$B:$B,AG$1),"")</f>
        <v>0</v>
      </c>
      <c r="AH114" s="21">
        <f>IFERROR(_xlfn.MAXIFS(SkillsData!$C:$C,SkillsData!$A:$A,$A114,SkillsData!$B:$B,AH$1),"")</f>
        <v>0</v>
      </c>
      <c r="AI114" s="21">
        <f>IFERROR(_xlfn.MAXIFS(SkillsData!$C:$C,SkillsData!$A:$A,$A114,SkillsData!$B:$B,AI$1),"")</f>
        <v>0</v>
      </c>
      <c r="AJ114" s="21">
        <f>IFERROR(_xlfn.MAXIFS(SkillsData!$C:$C,SkillsData!$A:$A,$A114,SkillsData!$B:$B,AJ$1),"")</f>
        <v>0</v>
      </c>
      <c r="AK114" s="21">
        <f>IFERROR(_xlfn.MAXIFS(SkillsData!$C:$C,SkillsData!$A:$A,$A114,SkillsData!$B:$B,AK$1),"")</f>
        <v>0</v>
      </c>
      <c r="AL114" s="21">
        <f>IFERROR(_xlfn.MAXIFS(SkillsData!$C:$C,SkillsData!$A:$A,$A114,SkillsData!$B:$B,AL$1),"")</f>
        <v>0</v>
      </c>
      <c r="AM114" s="21">
        <f>IFERROR(_xlfn.MAXIFS(SkillsData!$C:$C,SkillsData!$A:$A,$A114,SkillsData!$B:$B,AM$1),"")</f>
        <v>0</v>
      </c>
      <c r="AN114" s="21">
        <f>IFERROR(_xlfn.MAXIFS(SkillsData!$C:$C,SkillsData!$A:$A,$A114,SkillsData!$B:$B,AN$1),"")</f>
        <v>0</v>
      </c>
      <c r="AO114" s="21">
        <f>IFERROR(_xlfn.MAXIFS(SkillsData!$C:$C,SkillsData!$A:$A,$A114,SkillsData!$B:$B,AO$1),"")</f>
        <v>0</v>
      </c>
      <c r="AP114" s="21">
        <f>IFERROR(_xlfn.MAXIFS(SkillsData!$C:$C,SkillsData!$A:$A,$A114,SkillsData!$B:$B,AP$1),"")</f>
        <v>0</v>
      </c>
      <c r="AQ114" s="21">
        <f>IFERROR(_xlfn.MAXIFS(SkillsData!$C:$C,SkillsData!$A:$A,$A114,SkillsData!$B:$B,AQ$1),"")</f>
        <v>0</v>
      </c>
      <c r="AR114" s="21">
        <f>IFERROR(_xlfn.MAXIFS(SkillsData!$C:$C,SkillsData!$A:$A,$A114,SkillsData!$B:$B,AR$1),"")</f>
        <v>0</v>
      </c>
      <c r="AS114" s="21">
        <f>IFERROR(_xlfn.MAXIFS(SkillsData!$C:$C,SkillsData!$A:$A,$A114,SkillsData!$B:$B,AS$1),"")</f>
        <v>0</v>
      </c>
      <c r="AT114" s="21">
        <f>IFERROR(_xlfn.MAXIFS(SkillsData!$C:$C,SkillsData!$A:$A,$A114,SkillsData!$B:$B,AT$1),"")</f>
        <v>0</v>
      </c>
      <c r="AU114" s="21">
        <f>IFERROR(_xlfn.MAXIFS(SkillsData!$C:$C,SkillsData!$A:$A,$A114,SkillsData!$B:$B,AU$1),"")</f>
        <v>0</v>
      </c>
      <c r="AV114" s="21">
        <f>IFERROR(_xlfn.MAXIFS(SkillsData!$C:$C,SkillsData!$A:$A,$A114,SkillsData!$B:$B,AV$1),"")</f>
        <v>0</v>
      </c>
      <c r="AW114" s="21">
        <f>IFERROR(_xlfn.MAXIFS(SkillsData!$C:$C,SkillsData!$A:$A,$A114,SkillsData!$B:$B,AW$1),"")</f>
        <v>0</v>
      </c>
      <c r="AX114" s="21">
        <f>IFERROR(_xlfn.MAXIFS(SkillsData!$C:$C,SkillsData!$A:$A,$A114,SkillsData!$B:$B,AX$1),"")</f>
        <v>0</v>
      </c>
      <c r="AY114" s="21">
        <f>IFERROR(_xlfn.MAXIFS(SkillsData!$C:$C,SkillsData!$A:$A,$A114,SkillsData!$B:$B,AY$1),"")</f>
        <v>0</v>
      </c>
    </row>
    <row r="115" spans="1:51" x14ac:dyDescent="0.25">
      <c r="A115" s="16"/>
      <c r="B115" s="21">
        <f>IFERROR(_xlfn.MAXIFS(SkillsData!$C:$C,SkillsData!$A:$A,$A115,SkillsData!$B:$B,B$1),"")</f>
        <v>0</v>
      </c>
      <c r="C115" s="21">
        <f>IFERROR(_xlfn.MAXIFS(SkillsData!$C:$C,SkillsData!$A:$A,$A115,SkillsData!$B:$B,C$1),"")</f>
        <v>0</v>
      </c>
      <c r="D115" s="21">
        <f>IFERROR(_xlfn.MAXIFS(SkillsData!$C:$C,SkillsData!$A:$A,$A115,SkillsData!$B:$B,D$1),"")</f>
        <v>0</v>
      </c>
      <c r="E115" s="21">
        <f>IFERROR(_xlfn.MAXIFS(SkillsData!$C:$C,SkillsData!$A:$A,$A115,SkillsData!$B:$B,E$1),"")</f>
        <v>0</v>
      </c>
      <c r="F115" s="21">
        <f>IFERROR(_xlfn.MAXIFS(SkillsData!$C:$C,SkillsData!$A:$A,$A115,SkillsData!$B:$B,F$1),"")</f>
        <v>0</v>
      </c>
      <c r="G115" s="21">
        <f>IFERROR(_xlfn.MAXIFS(SkillsData!$C:$C,SkillsData!$A:$A,$A115,SkillsData!$B:$B,G$1),"")</f>
        <v>0</v>
      </c>
      <c r="H115" s="21">
        <f>IFERROR(_xlfn.MAXIFS(SkillsData!$C:$C,SkillsData!$A:$A,$A115,SkillsData!$B:$B,H$1),"")</f>
        <v>0</v>
      </c>
      <c r="I115" s="21">
        <f>IFERROR(_xlfn.MAXIFS(SkillsData!$C:$C,SkillsData!$A:$A,$A115,SkillsData!$B:$B,I$1),"")</f>
        <v>0</v>
      </c>
      <c r="J115" s="21">
        <f>IFERROR(_xlfn.MAXIFS(SkillsData!$C:$C,SkillsData!$A:$A,$A115,SkillsData!$B:$B,J$1),"")</f>
        <v>0</v>
      </c>
      <c r="K115" s="21">
        <f>IFERROR(_xlfn.MAXIFS(SkillsData!$C:$C,SkillsData!$A:$A,$A115,SkillsData!$B:$B,K$1),"")</f>
        <v>0</v>
      </c>
      <c r="L115" s="21">
        <f>IFERROR(_xlfn.MAXIFS(SkillsData!$C:$C,SkillsData!$A:$A,$A115,SkillsData!$B:$B,L$1),"")</f>
        <v>0</v>
      </c>
      <c r="M115" s="21">
        <f>IFERROR(_xlfn.MAXIFS(SkillsData!$C:$C,SkillsData!$A:$A,$A115,SkillsData!$B:$B,M$1),"")</f>
        <v>0</v>
      </c>
      <c r="N115" s="21">
        <f>IFERROR(_xlfn.MAXIFS(SkillsData!$C:$C,SkillsData!$A:$A,$A115,SkillsData!$B:$B,N$1),"")</f>
        <v>0</v>
      </c>
      <c r="O115" s="21">
        <f>IFERROR(_xlfn.MAXIFS(SkillsData!$C:$C,SkillsData!$A:$A,$A115,SkillsData!$B:$B,O$1),"")</f>
        <v>0</v>
      </c>
      <c r="P115" s="21">
        <f>IFERROR(_xlfn.MAXIFS(SkillsData!$C:$C,SkillsData!$A:$A,$A115,SkillsData!$B:$B,P$1),"")</f>
        <v>0</v>
      </c>
      <c r="Q115" s="21">
        <f>IFERROR(_xlfn.MAXIFS(SkillsData!$C:$C,SkillsData!$A:$A,$A115,SkillsData!$B:$B,Q$1),"")</f>
        <v>0</v>
      </c>
      <c r="R115" s="21">
        <f>IFERROR(_xlfn.MAXIFS(SkillsData!$C:$C,SkillsData!$A:$A,$A115,SkillsData!$B:$B,R$1),"")</f>
        <v>0</v>
      </c>
      <c r="S115" s="21">
        <f>IFERROR(_xlfn.MAXIFS(SkillsData!$C:$C,SkillsData!$A:$A,$A115,SkillsData!$B:$B,S$1),"")</f>
        <v>0</v>
      </c>
      <c r="T115" s="21">
        <f>IFERROR(_xlfn.MAXIFS(SkillsData!$C:$C,SkillsData!$A:$A,$A115,SkillsData!$B:$B,T$1),"")</f>
        <v>0</v>
      </c>
      <c r="U115" s="21">
        <f>IFERROR(_xlfn.MAXIFS(SkillsData!$C:$C,SkillsData!$A:$A,$A115,SkillsData!$B:$B,U$1),"")</f>
        <v>0</v>
      </c>
      <c r="V115" s="21">
        <f>IFERROR(_xlfn.MAXIFS(SkillsData!$C:$C,SkillsData!$A:$A,$A115,SkillsData!$B:$B,V$1),"")</f>
        <v>0</v>
      </c>
      <c r="W115" s="21">
        <f>IFERROR(_xlfn.MAXIFS(SkillsData!$C:$C,SkillsData!$A:$A,$A115,SkillsData!$B:$B,W$1),"")</f>
        <v>0</v>
      </c>
      <c r="X115" s="21">
        <f>IFERROR(_xlfn.MAXIFS(SkillsData!$C:$C,SkillsData!$A:$A,$A115,SkillsData!$B:$B,X$1),"")</f>
        <v>0</v>
      </c>
      <c r="Y115" s="21">
        <f>IFERROR(_xlfn.MAXIFS(SkillsData!$C:$C,SkillsData!$A:$A,$A115,SkillsData!$B:$B,Y$1),"")</f>
        <v>0</v>
      </c>
      <c r="Z115" s="21">
        <f>IFERROR(_xlfn.MAXIFS(SkillsData!$C:$C,SkillsData!$A:$A,$A115,SkillsData!$B:$B,Z$1),"")</f>
        <v>0</v>
      </c>
      <c r="AA115" s="21">
        <f>IFERROR(_xlfn.MAXIFS(SkillsData!$C:$C,SkillsData!$A:$A,$A115,SkillsData!$B:$B,AA$1),"")</f>
        <v>0</v>
      </c>
      <c r="AB115" s="21">
        <f>IFERROR(_xlfn.MAXIFS(SkillsData!$C:$C,SkillsData!$A:$A,$A115,SkillsData!$B:$B,AB$1),"")</f>
        <v>0</v>
      </c>
      <c r="AC115" s="21">
        <f>IFERROR(_xlfn.MAXIFS(SkillsData!$C:$C,SkillsData!$A:$A,$A115,SkillsData!$B:$B,AC$1),"")</f>
        <v>0</v>
      </c>
      <c r="AD115" s="21">
        <f>IFERROR(_xlfn.MAXIFS(SkillsData!$C:$C,SkillsData!$A:$A,$A115,SkillsData!$B:$B,AD$1),"")</f>
        <v>0</v>
      </c>
      <c r="AE115" s="21">
        <f>IFERROR(_xlfn.MAXIFS(SkillsData!$C:$C,SkillsData!$A:$A,$A115,SkillsData!$B:$B,AE$1),"")</f>
        <v>0</v>
      </c>
      <c r="AF115" s="21">
        <f>IFERROR(_xlfn.MAXIFS(SkillsData!$C:$C,SkillsData!$A:$A,$A115,SkillsData!$B:$B,AF$1),"")</f>
        <v>0</v>
      </c>
      <c r="AG115" s="21">
        <f>IFERROR(_xlfn.MAXIFS(SkillsData!$C:$C,SkillsData!$A:$A,$A115,SkillsData!$B:$B,AG$1),"")</f>
        <v>0</v>
      </c>
      <c r="AH115" s="21">
        <f>IFERROR(_xlfn.MAXIFS(SkillsData!$C:$C,SkillsData!$A:$A,$A115,SkillsData!$B:$B,AH$1),"")</f>
        <v>0</v>
      </c>
      <c r="AI115" s="21">
        <f>IFERROR(_xlfn.MAXIFS(SkillsData!$C:$C,SkillsData!$A:$A,$A115,SkillsData!$B:$B,AI$1),"")</f>
        <v>0</v>
      </c>
      <c r="AJ115" s="21">
        <f>IFERROR(_xlfn.MAXIFS(SkillsData!$C:$C,SkillsData!$A:$A,$A115,SkillsData!$B:$B,AJ$1),"")</f>
        <v>0</v>
      </c>
      <c r="AK115" s="21">
        <f>IFERROR(_xlfn.MAXIFS(SkillsData!$C:$C,SkillsData!$A:$A,$A115,SkillsData!$B:$B,AK$1),"")</f>
        <v>0</v>
      </c>
      <c r="AL115" s="21">
        <f>IFERROR(_xlfn.MAXIFS(SkillsData!$C:$C,SkillsData!$A:$A,$A115,SkillsData!$B:$B,AL$1),"")</f>
        <v>0</v>
      </c>
      <c r="AM115" s="21">
        <f>IFERROR(_xlfn.MAXIFS(SkillsData!$C:$C,SkillsData!$A:$A,$A115,SkillsData!$B:$B,AM$1),"")</f>
        <v>0</v>
      </c>
      <c r="AN115" s="21">
        <f>IFERROR(_xlfn.MAXIFS(SkillsData!$C:$C,SkillsData!$A:$A,$A115,SkillsData!$B:$B,AN$1),"")</f>
        <v>0</v>
      </c>
      <c r="AO115" s="21">
        <f>IFERROR(_xlfn.MAXIFS(SkillsData!$C:$C,SkillsData!$A:$A,$A115,SkillsData!$B:$B,AO$1),"")</f>
        <v>0</v>
      </c>
      <c r="AP115" s="21">
        <f>IFERROR(_xlfn.MAXIFS(SkillsData!$C:$C,SkillsData!$A:$A,$A115,SkillsData!$B:$B,AP$1),"")</f>
        <v>0</v>
      </c>
      <c r="AQ115" s="21">
        <f>IFERROR(_xlfn.MAXIFS(SkillsData!$C:$C,SkillsData!$A:$A,$A115,SkillsData!$B:$B,AQ$1),"")</f>
        <v>0</v>
      </c>
      <c r="AR115" s="21">
        <f>IFERROR(_xlfn.MAXIFS(SkillsData!$C:$C,SkillsData!$A:$A,$A115,SkillsData!$B:$B,AR$1),"")</f>
        <v>0</v>
      </c>
      <c r="AS115" s="21">
        <f>IFERROR(_xlfn.MAXIFS(SkillsData!$C:$C,SkillsData!$A:$A,$A115,SkillsData!$B:$B,AS$1),"")</f>
        <v>0</v>
      </c>
      <c r="AT115" s="21">
        <f>IFERROR(_xlfn.MAXIFS(SkillsData!$C:$C,SkillsData!$A:$A,$A115,SkillsData!$B:$B,AT$1),"")</f>
        <v>0</v>
      </c>
      <c r="AU115" s="21">
        <f>IFERROR(_xlfn.MAXIFS(SkillsData!$C:$C,SkillsData!$A:$A,$A115,SkillsData!$B:$B,AU$1),"")</f>
        <v>0</v>
      </c>
      <c r="AV115" s="21">
        <f>IFERROR(_xlfn.MAXIFS(SkillsData!$C:$C,SkillsData!$A:$A,$A115,SkillsData!$B:$B,AV$1),"")</f>
        <v>0</v>
      </c>
      <c r="AW115" s="21">
        <f>IFERROR(_xlfn.MAXIFS(SkillsData!$C:$C,SkillsData!$A:$A,$A115,SkillsData!$B:$B,AW$1),"")</f>
        <v>0</v>
      </c>
      <c r="AX115" s="21">
        <f>IFERROR(_xlfn.MAXIFS(SkillsData!$C:$C,SkillsData!$A:$A,$A115,SkillsData!$B:$B,AX$1),"")</f>
        <v>0</v>
      </c>
      <c r="AY115" s="21">
        <f>IFERROR(_xlfn.MAXIFS(SkillsData!$C:$C,SkillsData!$A:$A,$A115,SkillsData!$B:$B,AY$1),"")</f>
        <v>0</v>
      </c>
    </row>
    <row r="116" spans="1:51" x14ac:dyDescent="0.25">
      <c r="A116" s="16"/>
      <c r="B116" s="21">
        <f>IFERROR(_xlfn.MAXIFS(SkillsData!$C:$C,SkillsData!$A:$A,$A116,SkillsData!$B:$B,B$1),"")</f>
        <v>0</v>
      </c>
      <c r="C116" s="21">
        <f>IFERROR(_xlfn.MAXIFS(SkillsData!$C:$C,SkillsData!$A:$A,$A116,SkillsData!$B:$B,C$1),"")</f>
        <v>0</v>
      </c>
      <c r="D116" s="21">
        <f>IFERROR(_xlfn.MAXIFS(SkillsData!$C:$C,SkillsData!$A:$A,$A116,SkillsData!$B:$B,D$1),"")</f>
        <v>0</v>
      </c>
      <c r="E116" s="21">
        <f>IFERROR(_xlfn.MAXIFS(SkillsData!$C:$C,SkillsData!$A:$A,$A116,SkillsData!$B:$B,E$1),"")</f>
        <v>0</v>
      </c>
      <c r="F116" s="21">
        <f>IFERROR(_xlfn.MAXIFS(SkillsData!$C:$C,SkillsData!$A:$A,$A116,SkillsData!$B:$B,F$1),"")</f>
        <v>0</v>
      </c>
      <c r="G116" s="21">
        <f>IFERROR(_xlfn.MAXIFS(SkillsData!$C:$C,SkillsData!$A:$A,$A116,SkillsData!$B:$B,G$1),"")</f>
        <v>0</v>
      </c>
      <c r="H116" s="21">
        <f>IFERROR(_xlfn.MAXIFS(SkillsData!$C:$C,SkillsData!$A:$A,$A116,SkillsData!$B:$B,H$1),"")</f>
        <v>0</v>
      </c>
      <c r="I116" s="21">
        <f>IFERROR(_xlfn.MAXIFS(SkillsData!$C:$C,SkillsData!$A:$A,$A116,SkillsData!$B:$B,I$1),"")</f>
        <v>0</v>
      </c>
      <c r="J116" s="21">
        <f>IFERROR(_xlfn.MAXIFS(SkillsData!$C:$C,SkillsData!$A:$A,$A116,SkillsData!$B:$B,J$1),"")</f>
        <v>0</v>
      </c>
      <c r="K116" s="21">
        <f>IFERROR(_xlfn.MAXIFS(SkillsData!$C:$C,SkillsData!$A:$A,$A116,SkillsData!$B:$B,K$1),"")</f>
        <v>0</v>
      </c>
      <c r="L116" s="21">
        <f>IFERROR(_xlfn.MAXIFS(SkillsData!$C:$C,SkillsData!$A:$A,$A116,SkillsData!$B:$B,L$1),"")</f>
        <v>0</v>
      </c>
      <c r="M116" s="21">
        <f>IFERROR(_xlfn.MAXIFS(SkillsData!$C:$C,SkillsData!$A:$A,$A116,SkillsData!$B:$B,M$1),"")</f>
        <v>0</v>
      </c>
      <c r="N116" s="21">
        <f>IFERROR(_xlfn.MAXIFS(SkillsData!$C:$C,SkillsData!$A:$A,$A116,SkillsData!$B:$B,N$1),"")</f>
        <v>0</v>
      </c>
      <c r="O116" s="21">
        <f>IFERROR(_xlfn.MAXIFS(SkillsData!$C:$C,SkillsData!$A:$A,$A116,SkillsData!$B:$B,O$1),"")</f>
        <v>0</v>
      </c>
      <c r="P116" s="21">
        <f>IFERROR(_xlfn.MAXIFS(SkillsData!$C:$C,SkillsData!$A:$A,$A116,SkillsData!$B:$B,P$1),"")</f>
        <v>0</v>
      </c>
      <c r="Q116" s="21">
        <f>IFERROR(_xlfn.MAXIFS(SkillsData!$C:$C,SkillsData!$A:$A,$A116,SkillsData!$B:$B,Q$1),"")</f>
        <v>0</v>
      </c>
      <c r="R116" s="21">
        <f>IFERROR(_xlfn.MAXIFS(SkillsData!$C:$C,SkillsData!$A:$A,$A116,SkillsData!$B:$B,R$1),"")</f>
        <v>0</v>
      </c>
      <c r="S116" s="21">
        <f>IFERROR(_xlfn.MAXIFS(SkillsData!$C:$C,SkillsData!$A:$A,$A116,SkillsData!$B:$B,S$1),"")</f>
        <v>0</v>
      </c>
      <c r="T116" s="21">
        <f>IFERROR(_xlfn.MAXIFS(SkillsData!$C:$C,SkillsData!$A:$A,$A116,SkillsData!$B:$B,T$1),"")</f>
        <v>0</v>
      </c>
      <c r="U116" s="21">
        <f>IFERROR(_xlfn.MAXIFS(SkillsData!$C:$C,SkillsData!$A:$A,$A116,SkillsData!$B:$B,U$1),"")</f>
        <v>0</v>
      </c>
      <c r="V116" s="21">
        <f>IFERROR(_xlfn.MAXIFS(SkillsData!$C:$C,SkillsData!$A:$A,$A116,SkillsData!$B:$B,V$1),"")</f>
        <v>0</v>
      </c>
      <c r="W116" s="21">
        <f>IFERROR(_xlfn.MAXIFS(SkillsData!$C:$C,SkillsData!$A:$A,$A116,SkillsData!$B:$B,W$1),"")</f>
        <v>0</v>
      </c>
      <c r="X116" s="21">
        <f>IFERROR(_xlfn.MAXIFS(SkillsData!$C:$C,SkillsData!$A:$A,$A116,SkillsData!$B:$B,X$1),"")</f>
        <v>0</v>
      </c>
      <c r="Y116" s="21">
        <f>IFERROR(_xlfn.MAXIFS(SkillsData!$C:$C,SkillsData!$A:$A,$A116,SkillsData!$B:$B,Y$1),"")</f>
        <v>0</v>
      </c>
      <c r="Z116" s="21">
        <f>IFERROR(_xlfn.MAXIFS(SkillsData!$C:$C,SkillsData!$A:$A,$A116,SkillsData!$B:$B,Z$1),"")</f>
        <v>0</v>
      </c>
      <c r="AA116" s="21">
        <f>IFERROR(_xlfn.MAXIFS(SkillsData!$C:$C,SkillsData!$A:$A,$A116,SkillsData!$B:$B,AA$1),"")</f>
        <v>0</v>
      </c>
      <c r="AB116" s="21">
        <f>IFERROR(_xlfn.MAXIFS(SkillsData!$C:$C,SkillsData!$A:$A,$A116,SkillsData!$B:$B,AB$1),"")</f>
        <v>0</v>
      </c>
      <c r="AC116" s="21">
        <f>IFERROR(_xlfn.MAXIFS(SkillsData!$C:$C,SkillsData!$A:$A,$A116,SkillsData!$B:$B,AC$1),"")</f>
        <v>0</v>
      </c>
      <c r="AD116" s="21">
        <f>IFERROR(_xlfn.MAXIFS(SkillsData!$C:$C,SkillsData!$A:$A,$A116,SkillsData!$B:$B,AD$1),"")</f>
        <v>0</v>
      </c>
      <c r="AE116" s="21">
        <f>IFERROR(_xlfn.MAXIFS(SkillsData!$C:$C,SkillsData!$A:$A,$A116,SkillsData!$B:$B,AE$1),"")</f>
        <v>0</v>
      </c>
      <c r="AF116" s="21">
        <f>IFERROR(_xlfn.MAXIFS(SkillsData!$C:$C,SkillsData!$A:$A,$A116,SkillsData!$B:$B,AF$1),"")</f>
        <v>0</v>
      </c>
      <c r="AG116" s="21">
        <f>IFERROR(_xlfn.MAXIFS(SkillsData!$C:$C,SkillsData!$A:$A,$A116,SkillsData!$B:$B,AG$1),"")</f>
        <v>0</v>
      </c>
      <c r="AH116" s="21">
        <f>IFERROR(_xlfn.MAXIFS(SkillsData!$C:$C,SkillsData!$A:$A,$A116,SkillsData!$B:$B,AH$1),"")</f>
        <v>0</v>
      </c>
      <c r="AI116" s="21">
        <f>IFERROR(_xlfn.MAXIFS(SkillsData!$C:$C,SkillsData!$A:$A,$A116,SkillsData!$B:$B,AI$1),"")</f>
        <v>0</v>
      </c>
      <c r="AJ116" s="21">
        <f>IFERROR(_xlfn.MAXIFS(SkillsData!$C:$C,SkillsData!$A:$A,$A116,SkillsData!$B:$B,AJ$1),"")</f>
        <v>0</v>
      </c>
      <c r="AK116" s="21">
        <f>IFERROR(_xlfn.MAXIFS(SkillsData!$C:$C,SkillsData!$A:$A,$A116,SkillsData!$B:$B,AK$1),"")</f>
        <v>0</v>
      </c>
      <c r="AL116" s="21">
        <f>IFERROR(_xlfn.MAXIFS(SkillsData!$C:$C,SkillsData!$A:$A,$A116,SkillsData!$B:$B,AL$1),"")</f>
        <v>0</v>
      </c>
      <c r="AM116" s="21">
        <f>IFERROR(_xlfn.MAXIFS(SkillsData!$C:$C,SkillsData!$A:$A,$A116,SkillsData!$B:$B,AM$1),"")</f>
        <v>0</v>
      </c>
      <c r="AN116" s="21">
        <f>IFERROR(_xlfn.MAXIFS(SkillsData!$C:$C,SkillsData!$A:$A,$A116,SkillsData!$B:$B,AN$1),"")</f>
        <v>0</v>
      </c>
      <c r="AO116" s="21">
        <f>IFERROR(_xlfn.MAXIFS(SkillsData!$C:$C,SkillsData!$A:$A,$A116,SkillsData!$B:$B,AO$1),"")</f>
        <v>0</v>
      </c>
      <c r="AP116" s="21">
        <f>IFERROR(_xlfn.MAXIFS(SkillsData!$C:$C,SkillsData!$A:$A,$A116,SkillsData!$B:$B,AP$1),"")</f>
        <v>0</v>
      </c>
      <c r="AQ116" s="21">
        <f>IFERROR(_xlfn.MAXIFS(SkillsData!$C:$C,SkillsData!$A:$A,$A116,SkillsData!$B:$B,AQ$1),"")</f>
        <v>0</v>
      </c>
      <c r="AR116" s="21">
        <f>IFERROR(_xlfn.MAXIFS(SkillsData!$C:$C,SkillsData!$A:$A,$A116,SkillsData!$B:$B,AR$1),"")</f>
        <v>0</v>
      </c>
      <c r="AS116" s="21">
        <f>IFERROR(_xlfn.MAXIFS(SkillsData!$C:$C,SkillsData!$A:$A,$A116,SkillsData!$B:$B,AS$1),"")</f>
        <v>0</v>
      </c>
      <c r="AT116" s="21">
        <f>IFERROR(_xlfn.MAXIFS(SkillsData!$C:$C,SkillsData!$A:$A,$A116,SkillsData!$B:$B,AT$1),"")</f>
        <v>0</v>
      </c>
      <c r="AU116" s="21">
        <f>IFERROR(_xlfn.MAXIFS(SkillsData!$C:$C,SkillsData!$A:$A,$A116,SkillsData!$B:$B,AU$1),"")</f>
        <v>0</v>
      </c>
      <c r="AV116" s="21">
        <f>IFERROR(_xlfn.MAXIFS(SkillsData!$C:$C,SkillsData!$A:$A,$A116,SkillsData!$B:$B,AV$1),"")</f>
        <v>0</v>
      </c>
      <c r="AW116" s="21">
        <f>IFERROR(_xlfn.MAXIFS(SkillsData!$C:$C,SkillsData!$A:$A,$A116,SkillsData!$B:$B,AW$1),"")</f>
        <v>0</v>
      </c>
      <c r="AX116" s="21">
        <f>IFERROR(_xlfn.MAXIFS(SkillsData!$C:$C,SkillsData!$A:$A,$A116,SkillsData!$B:$B,AX$1),"")</f>
        <v>0</v>
      </c>
      <c r="AY116" s="21">
        <f>IFERROR(_xlfn.MAXIFS(SkillsData!$C:$C,SkillsData!$A:$A,$A116,SkillsData!$B:$B,AY$1),"")</f>
        <v>0</v>
      </c>
    </row>
    <row r="117" spans="1:51" x14ac:dyDescent="0.25">
      <c r="A117" s="16"/>
      <c r="B117" s="21">
        <f>IFERROR(_xlfn.MAXIFS(SkillsData!$C:$C,SkillsData!$A:$A,$A117,SkillsData!$B:$B,B$1),"")</f>
        <v>0</v>
      </c>
      <c r="C117" s="21">
        <f>IFERROR(_xlfn.MAXIFS(SkillsData!$C:$C,SkillsData!$A:$A,$A117,SkillsData!$B:$B,C$1),"")</f>
        <v>0</v>
      </c>
      <c r="D117" s="21">
        <f>IFERROR(_xlfn.MAXIFS(SkillsData!$C:$C,SkillsData!$A:$A,$A117,SkillsData!$B:$B,D$1),"")</f>
        <v>0</v>
      </c>
      <c r="E117" s="21">
        <f>IFERROR(_xlfn.MAXIFS(SkillsData!$C:$C,SkillsData!$A:$A,$A117,SkillsData!$B:$B,E$1),"")</f>
        <v>0</v>
      </c>
      <c r="F117" s="21">
        <f>IFERROR(_xlfn.MAXIFS(SkillsData!$C:$C,SkillsData!$A:$A,$A117,SkillsData!$B:$B,F$1),"")</f>
        <v>0</v>
      </c>
      <c r="G117" s="21">
        <f>IFERROR(_xlfn.MAXIFS(SkillsData!$C:$C,SkillsData!$A:$A,$A117,SkillsData!$B:$B,G$1),"")</f>
        <v>0</v>
      </c>
      <c r="H117" s="21">
        <f>IFERROR(_xlfn.MAXIFS(SkillsData!$C:$C,SkillsData!$A:$A,$A117,SkillsData!$B:$B,H$1),"")</f>
        <v>0</v>
      </c>
      <c r="I117" s="21">
        <f>IFERROR(_xlfn.MAXIFS(SkillsData!$C:$C,SkillsData!$A:$A,$A117,SkillsData!$B:$B,I$1),"")</f>
        <v>0</v>
      </c>
      <c r="J117" s="21">
        <f>IFERROR(_xlfn.MAXIFS(SkillsData!$C:$C,SkillsData!$A:$A,$A117,SkillsData!$B:$B,J$1),"")</f>
        <v>0</v>
      </c>
      <c r="K117" s="21">
        <f>IFERROR(_xlfn.MAXIFS(SkillsData!$C:$C,SkillsData!$A:$A,$A117,SkillsData!$B:$B,K$1),"")</f>
        <v>0</v>
      </c>
      <c r="L117" s="21">
        <f>IFERROR(_xlfn.MAXIFS(SkillsData!$C:$C,SkillsData!$A:$A,$A117,SkillsData!$B:$B,L$1),"")</f>
        <v>0</v>
      </c>
      <c r="M117" s="21">
        <f>IFERROR(_xlfn.MAXIFS(SkillsData!$C:$C,SkillsData!$A:$A,$A117,SkillsData!$B:$B,M$1),"")</f>
        <v>0</v>
      </c>
      <c r="N117" s="21">
        <f>IFERROR(_xlfn.MAXIFS(SkillsData!$C:$C,SkillsData!$A:$A,$A117,SkillsData!$B:$B,N$1),"")</f>
        <v>0</v>
      </c>
      <c r="O117" s="21">
        <f>IFERROR(_xlfn.MAXIFS(SkillsData!$C:$C,SkillsData!$A:$A,$A117,SkillsData!$B:$B,O$1),"")</f>
        <v>0</v>
      </c>
      <c r="P117" s="21">
        <f>IFERROR(_xlfn.MAXIFS(SkillsData!$C:$C,SkillsData!$A:$A,$A117,SkillsData!$B:$B,P$1),"")</f>
        <v>0</v>
      </c>
      <c r="Q117" s="21">
        <f>IFERROR(_xlfn.MAXIFS(SkillsData!$C:$C,SkillsData!$A:$A,$A117,SkillsData!$B:$B,Q$1),"")</f>
        <v>0</v>
      </c>
      <c r="R117" s="21">
        <f>IFERROR(_xlfn.MAXIFS(SkillsData!$C:$C,SkillsData!$A:$A,$A117,SkillsData!$B:$B,R$1),"")</f>
        <v>0</v>
      </c>
      <c r="S117" s="21">
        <f>IFERROR(_xlfn.MAXIFS(SkillsData!$C:$C,SkillsData!$A:$A,$A117,SkillsData!$B:$B,S$1),"")</f>
        <v>0</v>
      </c>
      <c r="T117" s="21">
        <f>IFERROR(_xlfn.MAXIFS(SkillsData!$C:$C,SkillsData!$A:$A,$A117,SkillsData!$B:$B,T$1),"")</f>
        <v>0</v>
      </c>
      <c r="U117" s="21">
        <f>IFERROR(_xlfn.MAXIFS(SkillsData!$C:$C,SkillsData!$A:$A,$A117,SkillsData!$B:$B,U$1),"")</f>
        <v>0</v>
      </c>
      <c r="V117" s="21">
        <f>IFERROR(_xlfn.MAXIFS(SkillsData!$C:$C,SkillsData!$A:$A,$A117,SkillsData!$B:$B,V$1),"")</f>
        <v>0</v>
      </c>
      <c r="W117" s="21">
        <f>IFERROR(_xlfn.MAXIFS(SkillsData!$C:$C,SkillsData!$A:$A,$A117,SkillsData!$B:$B,W$1),"")</f>
        <v>0</v>
      </c>
      <c r="X117" s="21">
        <f>IFERROR(_xlfn.MAXIFS(SkillsData!$C:$C,SkillsData!$A:$A,$A117,SkillsData!$B:$B,X$1),"")</f>
        <v>0</v>
      </c>
      <c r="Y117" s="21">
        <f>IFERROR(_xlfn.MAXIFS(SkillsData!$C:$C,SkillsData!$A:$A,$A117,SkillsData!$B:$B,Y$1),"")</f>
        <v>0</v>
      </c>
      <c r="Z117" s="21">
        <f>IFERROR(_xlfn.MAXIFS(SkillsData!$C:$C,SkillsData!$A:$A,$A117,SkillsData!$B:$B,Z$1),"")</f>
        <v>0</v>
      </c>
      <c r="AA117" s="21">
        <f>IFERROR(_xlfn.MAXIFS(SkillsData!$C:$C,SkillsData!$A:$A,$A117,SkillsData!$B:$B,AA$1),"")</f>
        <v>0</v>
      </c>
      <c r="AB117" s="21">
        <f>IFERROR(_xlfn.MAXIFS(SkillsData!$C:$C,SkillsData!$A:$A,$A117,SkillsData!$B:$B,AB$1),"")</f>
        <v>0</v>
      </c>
      <c r="AC117" s="21">
        <f>IFERROR(_xlfn.MAXIFS(SkillsData!$C:$C,SkillsData!$A:$A,$A117,SkillsData!$B:$B,AC$1),"")</f>
        <v>0</v>
      </c>
      <c r="AD117" s="21">
        <f>IFERROR(_xlfn.MAXIFS(SkillsData!$C:$C,SkillsData!$A:$A,$A117,SkillsData!$B:$B,AD$1),"")</f>
        <v>0</v>
      </c>
      <c r="AE117" s="21">
        <f>IFERROR(_xlfn.MAXIFS(SkillsData!$C:$C,SkillsData!$A:$A,$A117,SkillsData!$B:$B,AE$1),"")</f>
        <v>0</v>
      </c>
      <c r="AF117" s="21">
        <f>IFERROR(_xlfn.MAXIFS(SkillsData!$C:$C,SkillsData!$A:$A,$A117,SkillsData!$B:$B,AF$1),"")</f>
        <v>0</v>
      </c>
      <c r="AG117" s="21">
        <f>IFERROR(_xlfn.MAXIFS(SkillsData!$C:$C,SkillsData!$A:$A,$A117,SkillsData!$B:$B,AG$1),"")</f>
        <v>0</v>
      </c>
      <c r="AH117" s="21">
        <f>IFERROR(_xlfn.MAXIFS(SkillsData!$C:$C,SkillsData!$A:$A,$A117,SkillsData!$B:$B,AH$1),"")</f>
        <v>0</v>
      </c>
      <c r="AI117" s="21">
        <f>IFERROR(_xlfn.MAXIFS(SkillsData!$C:$C,SkillsData!$A:$A,$A117,SkillsData!$B:$B,AI$1),"")</f>
        <v>0</v>
      </c>
      <c r="AJ117" s="21">
        <f>IFERROR(_xlfn.MAXIFS(SkillsData!$C:$C,SkillsData!$A:$A,$A117,SkillsData!$B:$B,AJ$1),"")</f>
        <v>0</v>
      </c>
      <c r="AK117" s="21">
        <f>IFERROR(_xlfn.MAXIFS(SkillsData!$C:$C,SkillsData!$A:$A,$A117,SkillsData!$B:$B,AK$1),"")</f>
        <v>0</v>
      </c>
      <c r="AL117" s="21">
        <f>IFERROR(_xlfn.MAXIFS(SkillsData!$C:$C,SkillsData!$A:$A,$A117,SkillsData!$B:$B,AL$1),"")</f>
        <v>0</v>
      </c>
      <c r="AM117" s="21">
        <f>IFERROR(_xlfn.MAXIFS(SkillsData!$C:$C,SkillsData!$A:$A,$A117,SkillsData!$B:$B,AM$1),"")</f>
        <v>0</v>
      </c>
      <c r="AN117" s="21">
        <f>IFERROR(_xlfn.MAXIFS(SkillsData!$C:$C,SkillsData!$A:$A,$A117,SkillsData!$B:$B,AN$1),"")</f>
        <v>0</v>
      </c>
      <c r="AO117" s="21">
        <f>IFERROR(_xlfn.MAXIFS(SkillsData!$C:$C,SkillsData!$A:$A,$A117,SkillsData!$B:$B,AO$1),"")</f>
        <v>0</v>
      </c>
      <c r="AP117" s="21">
        <f>IFERROR(_xlfn.MAXIFS(SkillsData!$C:$C,SkillsData!$A:$A,$A117,SkillsData!$B:$B,AP$1),"")</f>
        <v>0</v>
      </c>
      <c r="AQ117" s="21">
        <f>IFERROR(_xlfn.MAXIFS(SkillsData!$C:$C,SkillsData!$A:$A,$A117,SkillsData!$B:$B,AQ$1),"")</f>
        <v>0</v>
      </c>
      <c r="AR117" s="21">
        <f>IFERROR(_xlfn.MAXIFS(SkillsData!$C:$C,SkillsData!$A:$A,$A117,SkillsData!$B:$B,AR$1),"")</f>
        <v>0</v>
      </c>
      <c r="AS117" s="21">
        <f>IFERROR(_xlfn.MAXIFS(SkillsData!$C:$C,SkillsData!$A:$A,$A117,SkillsData!$B:$B,AS$1),"")</f>
        <v>0</v>
      </c>
      <c r="AT117" s="21">
        <f>IFERROR(_xlfn.MAXIFS(SkillsData!$C:$C,SkillsData!$A:$A,$A117,SkillsData!$B:$B,AT$1),"")</f>
        <v>0</v>
      </c>
      <c r="AU117" s="21">
        <f>IFERROR(_xlfn.MAXIFS(SkillsData!$C:$C,SkillsData!$A:$A,$A117,SkillsData!$B:$B,AU$1),"")</f>
        <v>0</v>
      </c>
      <c r="AV117" s="21">
        <f>IFERROR(_xlfn.MAXIFS(SkillsData!$C:$C,SkillsData!$A:$A,$A117,SkillsData!$B:$B,AV$1),"")</f>
        <v>0</v>
      </c>
      <c r="AW117" s="21">
        <f>IFERROR(_xlfn.MAXIFS(SkillsData!$C:$C,SkillsData!$A:$A,$A117,SkillsData!$B:$B,AW$1),"")</f>
        <v>0</v>
      </c>
      <c r="AX117" s="21">
        <f>IFERROR(_xlfn.MAXIFS(SkillsData!$C:$C,SkillsData!$A:$A,$A117,SkillsData!$B:$B,AX$1),"")</f>
        <v>0</v>
      </c>
      <c r="AY117" s="21">
        <f>IFERROR(_xlfn.MAXIFS(SkillsData!$C:$C,SkillsData!$A:$A,$A117,SkillsData!$B:$B,AY$1),"")</f>
        <v>0</v>
      </c>
    </row>
    <row r="118" spans="1:51" x14ac:dyDescent="0.25">
      <c r="A118" s="16"/>
      <c r="B118" s="21">
        <f>IFERROR(_xlfn.MAXIFS(SkillsData!$C:$C,SkillsData!$A:$A,$A118,SkillsData!$B:$B,B$1),"")</f>
        <v>0</v>
      </c>
      <c r="C118" s="21">
        <f>IFERROR(_xlfn.MAXIFS(SkillsData!$C:$C,SkillsData!$A:$A,$A118,SkillsData!$B:$B,C$1),"")</f>
        <v>0</v>
      </c>
      <c r="D118" s="21">
        <f>IFERROR(_xlfn.MAXIFS(SkillsData!$C:$C,SkillsData!$A:$A,$A118,SkillsData!$B:$B,D$1),"")</f>
        <v>0</v>
      </c>
      <c r="E118" s="21">
        <f>IFERROR(_xlfn.MAXIFS(SkillsData!$C:$C,SkillsData!$A:$A,$A118,SkillsData!$B:$B,E$1),"")</f>
        <v>0</v>
      </c>
      <c r="F118" s="21">
        <f>IFERROR(_xlfn.MAXIFS(SkillsData!$C:$C,SkillsData!$A:$A,$A118,SkillsData!$B:$B,F$1),"")</f>
        <v>0</v>
      </c>
      <c r="G118" s="21">
        <f>IFERROR(_xlfn.MAXIFS(SkillsData!$C:$C,SkillsData!$A:$A,$A118,SkillsData!$B:$B,G$1),"")</f>
        <v>0</v>
      </c>
      <c r="H118" s="21">
        <f>IFERROR(_xlfn.MAXIFS(SkillsData!$C:$C,SkillsData!$A:$A,$A118,SkillsData!$B:$B,H$1),"")</f>
        <v>0</v>
      </c>
      <c r="I118" s="21">
        <f>IFERROR(_xlfn.MAXIFS(SkillsData!$C:$C,SkillsData!$A:$A,$A118,SkillsData!$B:$B,I$1),"")</f>
        <v>0</v>
      </c>
      <c r="J118" s="21">
        <f>IFERROR(_xlfn.MAXIFS(SkillsData!$C:$C,SkillsData!$A:$A,$A118,SkillsData!$B:$B,J$1),"")</f>
        <v>0</v>
      </c>
      <c r="K118" s="21">
        <f>IFERROR(_xlfn.MAXIFS(SkillsData!$C:$C,SkillsData!$A:$A,$A118,SkillsData!$B:$B,K$1),"")</f>
        <v>0</v>
      </c>
      <c r="L118" s="21">
        <f>IFERROR(_xlfn.MAXIFS(SkillsData!$C:$C,SkillsData!$A:$A,$A118,SkillsData!$B:$B,L$1),"")</f>
        <v>0</v>
      </c>
      <c r="M118" s="21">
        <f>IFERROR(_xlfn.MAXIFS(SkillsData!$C:$C,SkillsData!$A:$A,$A118,SkillsData!$B:$B,M$1),"")</f>
        <v>0</v>
      </c>
      <c r="N118" s="21">
        <f>IFERROR(_xlfn.MAXIFS(SkillsData!$C:$C,SkillsData!$A:$A,$A118,SkillsData!$B:$B,N$1),"")</f>
        <v>0</v>
      </c>
      <c r="O118" s="21">
        <f>IFERROR(_xlfn.MAXIFS(SkillsData!$C:$C,SkillsData!$A:$A,$A118,SkillsData!$B:$B,O$1),"")</f>
        <v>0</v>
      </c>
      <c r="P118" s="21">
        <f>IFERROR(_xlfn.MAXIFS(SkillsData!$C:$C,SkillsData!$A:$A,$A118,SkillsData!$B:$B,P$1),"")</f>
        <v>0</v>
      </c>
      <c r="Q118" s="21">
        <f>IFERROR(_xlfn.MAXIFS(SkillsData!$C:$C,SkillsData!$A:$A,$A118,SkillsData!$B:$B,Q$1),"")</f>
        <v>0</v>
      </c>
      <c r="R118" s="21">
        <f>IFERROR(_xlfn.MAXIFS(SkillsData!$C:$C,SkillsData!$A:$A,$A118,SkillsData!$B:$B,R$1),"")</f>
        <v>0</v>
      </c>
      <c r="S118" s="21">
        <f>IFERROR(_xlfn.MAXIFS(SkillsData!$C:$C,SkillsData!$A:$A,$A118,SkillsData!$B:$B,S$1),"")</f>
        <v>0</v>
      </c>
      <c r="T118" s="21">
        <f>IFERROR(_xlfn.MAXIFS(SkillsData!$C:$C,SkillsData!$A:$A,$A118,SkillsData!$B:$B,T$1),"")</f>
        <v>0</v>
      </c>
      <c r="U118" s="21">
        <f>IFERROR(_xlfn.MAXIFS(SkillsData!$C:$C,SkillsData!$A:$A,$A118,SkillsData!$B:$B,U$1),"")</f>
        <v>0</v>
      </c>
      <c r="V118" s="21">
        <f>IFERROR(_xlfn.MAXIFS(SkillsData!$C:$C,SkillsData!$A:$A,$A118,SkillsData!$B:$B,V$1),"")</f>
        <v>0</v>
      </c>
      <c r="W118" s="21">
        <f>IFERROR(_xlfn.MAXIFS(SkillsData!$C:$C,SkillsData!$A:$A,$A118,SkillsData!$B:$B,W$1),"")</f>
        <v>0</v>
      </c>
      <c r="X118" s="21">
        <f>IFERROR(_xlfn.MAXIFS(SkillsData!$C:$C,SkillsData!$A:$A,$A118,SkillsData!$B:$B,X$1),"")</f>
        <v>0</v>
      </c>
      <c r="Y118" s="21">
        <f>IFERROR(_xlfn.MAXIFS(SkillsData!$C:$C,SkillsData!$A:$A,$A118,SkillsData!$B:$B,Y$1),"")</f>
        <v>0</v>
      </c>
      <c r="Z118" s="21">
        <f>IFERROR(_xlfn.MAXIFS(SkillsData!$C:$C,SkillsData!$A:$A,$A118,SkillsData!$B:$B,Z$1),"")</f>
        <v>0</v>
      </c>
      <c r="AA118" s="21">
        <f>IFERROR(_xlfn.MAXIFS(SkillsData!$C:$C,SkillsData!$A:$A,$A118,SkillsData!$B:$B,AA$1),"")</f>
        <v>0</v>
      </c>
      <c r="AB118" s="21">
        <f>IFERROR(_xlfn.MAXIFS(SkillsData!$C:$C,SkillsData!$A:$A,$A118,SkillsData!$B:$B,AB$1),"")</f>
        <v>0</v>
      </c>
      <c r="AC118" s="21">
        <f>IFERROR(_xlfn.MAXIFS(SkillsData!$C:$C,SkillsData!$A:$A,$A118,SkillsData!$B:$B,AC$1),"")</f>
        <v>0</v>
      </c>
      <c r="AD118" s="21">
        <f>IFERROR(_xlfn.MAXIFS(SkillsData!$C:$C,SkillsData!$A:$A,$A118,SkillsData!$B:$B,AD$1),"")</f>
        <v>0</v>
      </c>
      <c r="AE118" s="21">
        <f>IFERROR(_xlfn.MAXIFS(SkillsData!$C:$C,SkillsData!$A:$A,$A118,SkillsData!$B:$B,AE$1),"")</f>
        <v>0</v>
      </c>
      <c r="AF118" s="21">
        <f>IFERROR(_xlfn.MAXIFS(SkillsData!$C:$C,SkillsData!$A:$A,$A118,SkillsData!$B:$B,AF$1),"")</f>
        <v>0</v>
      </c>
      <c r="AG118" s="21">
        <f>IFERROR(_xlfn.MAXIFS(SkillsData!$C:$C,SkillsData!$A:$A,$A118,SkillsData!$B:$B,AG$1),"")</f>
        <v>0</v>
      </c>
      <c r="AH118" s="21">
        <f>IFERROR(_xlfn.MAXIFS(SkillsData!$C:$C,SkillsData!$A:$A,$A118,SkillsData!$B:$B,AH$1),"")</f>
        <v>0</v>
      </c>
      <c r="AI118" s="21">
        <f>IFERROR(_xlfn.MAXIFS(SkillsData!$C:$C,SkillsData!$A:$A,$A118,SkillsData!$B:$B,AI$1),"")</f>
        <v>0</v>
      </c>
      <c r="AJ118" s="21">
        <f>IFERROR(_xlfn.MAXIFS(SkillsData!$C:$C,SkillsData!$A:$A,$A118,SkillsData!$B:$B,AJ$1),"")</f>
        <v>0</v>
      </c>
      <c r="AK118" s="21">
        <f>IFERROR(_xlfn.MAXIFS(SkillsData!$C:$C,SkillsData!$A:$A,$A118,SkillsData!$B:$B,AK$1),"")</f>
        <v>0</v>
      </c>
      <c r="AL118" s="21">
        <f>IFERROR(_xlfn.MAXIFS(SkillsData!$C:$C,SkillsData!$A:$A,$A118,SkillsData!$B:$B,AL$1),"")</f>
        <v>0</v>
      </c>
      <c r="AM118" s="21">
        <f>IFERROR(_xlfn.MAXIFS(SkillsData!$C:$C,SkillsData!$A:$A,$A118,SkillsData!$B:$B,AM$1),"")</f>
        <v>0</v>
      </c>
      <c r="AN118" s="21">
        <f>IFERROR(_xlfn.MAXIFS(SkillsData!$C:$C,SkillsData!$A:$A,$A118,SkillsData!$B:$B,AN$1),"")</f>
        <v>0</v>
      </c>
      <c r="AO118" s="21">
        <f>IFERROR(_xlfn.MAXIFS(SkillsData!$C:$C,SkillsData!$A:$A,$A118,SkillsData!$B:$B,AO$1),"")</f>
        <v>0</v>
      </c>
      <c r="AP118" s="21">
        <f>IFERROR(_xlfn.MAXIFS(SkillsData!$C:$C,SkillsData!$A:$A,$A118,SkillsData!$B:$B,AP$1),"")</f>
        <v>0</v>
      </c>
      <c r="AQ118" s="21">
        <f>IFERROR(_xlfn.MAXIFS(SkillsData!$C:$C,SkillsData!$A:$A,$A118,SkillsData!$B:$B,AQ$1),"")</f>
        <v>0</v>
      </c>
      <c r="AR118" s="21">
        <f>IFERROR(_xlfn.MAXIFS(SkillsData!$C:$C,SkillsData!$A:$A,$A118,SkillsData!$B:$B,AR$1),"")</f>
        <v>0</v>
      </c>
      <c r="AS118" s="21">
        <f>IFERROR(_xlfn.MAXIFS(SkillsData!$C:$C,SkillsData!$A:$A,$A118,SkillsData!$B:$B,AS$1),"")</f>
        <v>0</v>
      </c>
      <c r="AT118" s="21">
        <f>IFERROR(_xlfn.MAXIFS(SkillsData!$C:$C,SkillsData!$A:$A,$A118,SkillsData!$B:$B,AT$1),"")</f>
        <v>0</v>
      </c>
      <c r="AU118" s="21">
        <f>IFERROR(_xlfn.MAXIFS(SkillsData!$C:$C,SkillsData!$A:$A,$A118,SkillsData!$B:$B,AU$1),"")</f>
        <v>0</v>
      </c>
      <c r="AV118" s="21">
        <f>IFERROR(_xlfn.MAXIFS(SkillsData!$C:$C,SkillsData!$A:$A,$A118,SkillsData!$B:$B,AV$1),"")</f>
        <v>0</v>
      </c>
      <c r="AW118" s="21">
        <f>IFERROR(_xlfn.MAXIFS(SkillsData!$C:$C,SkillsData!$A:$A,$A118,SkillsData!$B:$B,AW$1),"")</f>
        <v>0</v>
      </c>
      <c r="AX118" s="21">
        <f>IFERROR(_xlfn.MAXIFS(SkillsData!$C:$C,SkillsData!$A:$A,$A118,SkillsData!$B:$B,AX$1),"")</f>
        <v>0</v>
      </c>
      <c r="AY118" s="21">
        <f>IFERROR(_xlfn.MAXIFS(SkillsData!$C:$C,SkillsData!$A:$A,$A118,SkillsData!$B:$B,AY$1),"")</f>
        <v>0</v>
      </c>
    </row>
    <row r="119" spans="1:51" x14ac:dyDescent="0.25">
      <c r="A119" s="16"/>
      <c r="B119" s="21">
        <f>IFERROR(_xlfn.MAXIFS(SkillsData!$C:$C,SkillsData!$A:$A,$A119,SkillsData!$B:$B,B$1),"")</f>
        <v>0</v>
      </c>
      <c r="C119" s="21">
        <f>IFERROR(_xlfn.MAXIFS(SkillsData!$C:$C,SkillsData!$A:$A,$A119,SkillsData!$B:$B,C$1),"")</f>
        <v>0</v>
      </c>
      <c r="D119" s="21">
        <f>IFERROR(_xlfn.MAXIFS(SkillsData!$C:$C,SkillsData!$A:$A,$A119,SkillsData!$B:$B,D$1),"")</f>
        <v>0</v>
      </c>
      <c r="E119" s="21">
        <f>IFERROR(_xlfn.MAXIFS(SkillsData!$C:$C,SkillsData!$A:$A,$A119,SkillsData!$B:$B,E$1),"")</f>
        <v>0</v>
      </c>
      <c r="F119" s="21">
        <f>IFERROR(_xlfn.MAXIFS(SkillsData!$C:$C,SkillsData!$A:$A,$A119,SkillsData!$B:$B,F$1),"")</f>
        <v>0</v>
      </c>
      <c r="G119" s="21">
        <f>IFERROR(_xlfn.MAXIFS(SkillsData!$C:$C,SkillsData!$A:$A,$A119,SkillsData!$B:$B,G$1),"")</f>
        <v>0</v>
      </c>
      <c r="H119" s="21">
        <f>IFERROR(_xlfn.MAXIFS(SkillsData!$C:$C,SkillsData!$A:$A,$A119,SkillsData!$B:$B,H$1),"")</f>
        <v>0</v>
      </c>
      <c r="I119" s="21">
        <f>IFERROR(_xlfn.MAXIFS(SkillsData!$C:$C,SkillsData!$A:$A,$A119,SkillsData!$B:$B,I$1),"")</f>
        <v>0</v>
      </c>
      <c r="J119" s="21">
        <f>IFERROR(_xlfn.MAXIFS(SkillsData!$C:$C,SkillsData!$A:$A,$A119,SkillsData!$B:$B,J$1),"")</f>
        <v>0</v>
      </c>
      <c r="K119" s="21">
        <f>IFERROR(_xlfn.MAXIFS(SkillsData!$C:$C,SkillsData!$A:$A,$A119,SkillsData!$B:$B,K$1),"")</f>
        <v>0</v>
      </c>
      <c r="L119" s="21">
        <f>IFERROR(_xlfn.MAXIFS(SkillsData!$C:$C,SkillsData!$A:$A,$A119,SkillsData!$B:$B,L$1),"")</f>
        <v>0</v>
      </c>
      <c r="M119" s="21">
        <f>IFERROR(_xlfn.MAXIFS(SkillsData!$C:$C,SkillsData!$A:$A,$A119,SkillsData!$B:$B,M$1),"")</f>
        <v>0</v>
      </c>
      <c r="N119" s="21">
        <f>IFERROR(_xlfn.MAXIFS(SkillsData!$C:$C,SkillsData!$A:$A,$A119,SkillsData!$B:$B,N$1),"")</f>
        <v>0</v>
      </c>
      <c r="O119" s="21">
        <f>IFERROR(_xlfn.MAXIFS(SkillsData!$C:$C,SkillsData!$A:$A,$A119,SkillsData!$B:$B,O$1),"")</f>
        <v>0</v>
      </c>
      <c r="P119" s="21">
        <f>IFERROR(_xlfn.MAXIFS(SkillsData!$C:$C,SkillsData!$A:$A,$A119,SkillsData!$B:$B,P$1),"")</f>
        <v>0</v>
      </c>
      <c r="Q119" s="21">
        <f>IFERROR(_xlfn.MAXIFS(SkillsData!$C:$C,SkillsData!$A:$A,$A119,SkillsData!$B:$B,Q$1),"")</f>
        <v>0</v>
      </c>
      <c r="R119" s="21">
        <f>IFERROR(_xlfn.MAXIFS(SkillsData!$C:$C,SkillsData!$A:$A,$A119,SkillsData!$B:$B,R$1),"")</f>
        <v>0</v>
      </c>
      <c r="S119" s="21">
        <f>IFERROR(_xlfn.MAXIFS(SkillsData!$C:$C,SkillsData!$A:$A,$A119,SkillsData!$B:$B,S$1),"")</f>
        <v>0</v>
      </c>
      <c r="T119" s="21">
        <f>IFERROR(_xlfn.MAXIFS(SkillsData!$C:$C,SkillsData!$A:$A,$A119,SkillsData!$B:$B,T$1),"")</f>
        <v>0</v>
      </c>
      <c r="U119" s="21">
        <f>IFERROR(_xlfn.MAXIFS(SkillsData!$C:$C,SkillsData!$A:$A,$A119,SkillsData!$B:$B,U$1),"")</f>
        <v>0</v>
      </c>
      <c r="V119" s="21">
        <f>IFERROR(_xlfn.MAXIFS(SkillsData!$C:$C,SkillsData!$A:$A,$A119,SkillsData!$B:$B,V$1),"")</f>
        <v>0</v>
      </c>
      <c r="W119" s="21">
        <f>IFERROR(_xlfn.MAXIFS(SkillsData!$C:$C,SkillsData!$A:$A,$A119,SkillsData!$B:$B,W$1),"")</f>
        <v>0</v>
      </c>
      <c r="X119" s="21">
        <f>IFERROR(_xlfn.MAXIFS(SkillsData!$C:$C,SkillsData!$A:$A,$A119,SkillsData!$B:$B,X$1),"")</f>
        <v>0</v>
      </c>
      <c r="Y119" s="21">
        <f>IFERROR(_xlfn.MAXIFS(SkillsData!$C:$C,SkillsData!$A:$A,$A119,SkillsData!$B:$B,Y$1),"")</f>
        <v>0</v>
      </c>
      <c r="Z119" s="21">
        <f>IFERROR(_xlfn.MAXIFS(SkillsData!$C:$C,SkillsData!$A:$A,$A119,SkillsData!$B:$B,Z$1),"")</f>
        <v>0</v>
      </c>
      <c r="AA119" s="21">
        <f>IFERROR(_xlfn.MAXIFS(SkillsData!$C:$C,SkillsData!$A:$A,$A119,SkillsData!$B:$B,AA$1),"")</f>
        <v>0</v>
      </c>
      <c r="AB119" s="21">
        <f>IFERROR(_xlfn.MAXIFS(SkillsData!$C:$C,SkillsData!$A:$A,$A119,SkillsData!$B:$B,AB$1),"")</f>
        <v>0</v>
      </c>
      <c r="AC119" s="21">
        <f>IFERROR(_xlfn.MAXIFS(SkillsData!$C:$C,SkillsData!$A:$A,$A119,SkillsData!$B:$B,AC$1),"")</f>
        <v>0</v>
      </c>
      <c r="AD119" s="21">
        <f>IFERROR(_xlfn.MAXIFS(SkillsData!$C:$C,SkillsData!$A:$A,$A119,SkillsData!$B:$B,AD$1),"")</f>
        <v>0</v>
      </c>
      <c r="AE119" s="21">
        <f>IFERROR(_xlfn.MAXIFS(SkillsData!$C:$C,SkillsData!$A:$A,$A119,SkillsData!$B:$B,AE$1),"")</f>
        <v>0</v>
      </c>
      <c r="AF119" s="21">
        <f>IFERROR(_xlfn.MAXIFS(SkillsData!$C:$C,SkillsData!$A:$A,$A119,SkillsData!$B:$B,AF$1),"")</f>
        <v>0</v>
      </c>
      <c r="AG119" s="21">
        <f>IFERROR(_xlfn.MAXIFS(SkillsData!$C:$C,SkillsData!$A:$A,$A119,SkillsData!$B:$B,AG$1),"")</f>
        <v>0</v>
      </c>
      <c r="AH119" s="21">
        <f>IFERROR(_xlfn.MAXIFS(SkillsData!$C:$C,SkillsData!$A:$A,$A119,SkillsData!$B:$B,AH$1),"")</f>
        <v>0</v>
      </c>
      <c r="AI119" s="21">
        <f>IFERROR(_xlfn.MAXIFS(SkillsData!$C:$C,SkillsData!$A:$A,$A119,SkillsData!$B:$B,AI$1),"")</f>
        <v>0</v>
      </c>
      <c r="AJ119" s="21">
        <f>IFERROR(_xlfn.MAXIFS(SkillsData!$C:$C,SkillsData!$A:$A,$A119,SkillsData!$B:$B,AJ$1),"")</f>
        <v>0</v>
      </c>
      <c r="AK119" s="21">
        <f>IFERROR(_xlfn.MAXIFS(SkillsData!$C:$C,SkillsData!$A:$A,$A119,SkillsData!$B:$B,AK$1),"")</f>
        <v>0</v>
      </c>
      <c r="AL119" s="21">
        <f>IFERROR(_xlfn.MAXIFS(SkillsData!$C:$C,SkillsData!$A:$A,$A119,SkillsData!$B:$B,AL$1),"")</f>
        <v>0</v>
      </c>
      <c r="AM119" s="21">
        <f>IFERROR(_xlfn.MAXIFS(SkillsData!$C:$C,SkillsData!$A:$A,$A119,SkillsData!$B:$B,AM$1),"")</f>
        <v>0</v>
      </c>
      <c r="AN119" s="21">
        <f>IFERROR(_xlfn.MAXIFS(SkillsData!$C:$C,SkillsData!$A:$A,$A119,SkillsData!$B:$B,AN$1),"")</f>
        <v>0</v>
      </c>
      <c r="AO119" s="21">
        <f>IFERROR(_xlfn.MAXIFS(SkillsData!$C:$C,SkillsData!$A:$A,$A119,SkillsData!$B:$B,AO$1),"")</f>
        <v>0</v>
      </c>
      <c r="AP119" s="21">
        <f>IFERROR(_xlfn.MAXIFS(SkillsData!$C:$C,SkillsData!$A:$A,$A119,SkillsData!$B:$B,AP$1),"")</f>
        <v>0</v>
      </c>
      <c r="AQ119" s="21">
        <f>IFERROR(_xlfn.MAXIFS(SkillsData!$C:$C,SkillsData!$A:$A,$A119,SkillsData!$B:$B,AQ$1),"")</f>
        <v>0</v>
      </c>
      <c r="AR119" s="21">
        <f>IFERROR(_xlfn.MAXIFS(SkillsData!$C:$C,SkillsData!$A:$A,$A119,SkillsData!$B:$B,AR$1),"")</f>
        <v>0</v>
      </c>
      <c r="AS119" s="21">
        <f>IFERROR(_xlfn.MAXIFS(SkillsData!$C:$C,SkillsData!$A:$A,$A119,SkillsData!$B:$B,AS$1),"")</f>
        <v>0</v>
      </c>
      <c r="AT119" s="21">
        <f>IFERROR(_xlfn.MAXIFS(SkillsData!$C:$C,SkillsData!$A:$A,$A119,SkillsData!$B:$B,AT$1),"")</f>
        <v>0</v>
      </c>
      <c r="AU119" s="21">
        <f>IFERROR(_xlfn.MAXIFS(SkillsData!$C:$C,SkillsData!$A:$A,$A119,SkillsData!$B:$B,AU$1),"")</f>
        <v>0</v>
      </c>
      <c r="AV119" s="21">
        <f>IFERROR(_xlfn.MAXIFS(SkillsData!$C:$C,SkillsData!$A:$A,$A119,SkillsData!$B:$B,AV$1),"")</f>
        <v>0</v>
      </c>
      <c r="AW119" s="21">
        <f>IFERROR(_xlfn.MAXIFS(SkillsData!$C:$C,SkillsData!$A:$A,$A119,SkillsData!$B:$B,AW$1),"")</f>
        <v>0</v>
      </c>
      <c r="AX119" s="21">
        <f>IFERROR(_xlfn.MAXIFS(SkillsData!$C:$C,SkillsData!$A:$A,$A119,SkillsData!$B:$B,AX$1),"")</f>
        <v>0</v>
      </c>
      <c r="AY119" s="21">
        <f>IFERROR(_xlfn.MAXIFS(SkillsData!$C:$C,SkillsData!$A:$A,$A119,SkillsData!$B:$B,AY$1),"")</f>
        <v>0</v>
      </c>
    </row>
    <row r="120" spans="1:51" x14ac:dyDescent="0.25">
      <c r="A120" s="16"/>
      <c r="B120" s="21">
        <f>IFERROR(_xlfn.MAXIFS(SkillsData!$C:$C,SkillsData!$A:$A,$A120,SkillsData!$B:$B,B$1),"")</f>
        <v>0</v>
      </c>
      <c r="C120" s="21">
        <f>IFERROR(_xlfn.MAXIFS(SkillsData!$C:$C,SkillsData!$A:$A,$A120,SkillsData!$B:$B,C$1),"")</f>
        <v>0</v>
      </c>
      <c r="D120" s="21">
        <f>IFERROR(_xlfn.MAXIFS(SkillsData!$C:$C,SkillsData!$A:$A,$A120,SkillsData!$B:$B,D$1),"")</f>
        <v>0</v>
      </c>
      <c r="E120" s="21">
        <f>IFERROR(_xlfn.MAXIFS(SkillsData!$C:$C,SkillsData!$A:$A,$A120,SkillsData!$B:$B,E$1),"")</f>
        <v>0</v>
      </c>
      <c r="F120" s="21">
        <f>IFERROR(_xlfn.MAXIFS(SkillsData!$C:$C,SkillsData!$A:$A,$A120,SkillsData!$B:$B,F$1),"")</f>
        <v>0</v>
      </c>
      <c r="G120" s="21">
        <f>IFERROR(_xlfn.MAXIFS(SkillsData!$C:$C,SkillsData!$A:$A,$A120,SkillsData!$B:$B,G$1),"")</f>
        <v>0</v>
      </c>
      <c r="H120" s="21">
        <f>IFERROR(_xlfn.MAXIFS(SkillsData!$C:$C,SkillsData!$A:$A,$A120,SkillsData!$B:$B,H$1),"")</f>
        <v>0</v>
      </c>
      <c r="I120" s="21">
        <f>IFERROR(_xlfn.MAXIFS(SkillsData!$C:$C,SkillsData!$A:$A,$A120,SkillsData!$B:$B,I$1),"")</f>
        <v>0</v>
      </c>
      <c r="J120" s="21">
        <f>IFERROR(_xlfn.MAXIFS(SkillsData!$C:$C,SkillsData!$A:$A,$A120,SkillsData!$B:$B,J$1),"")</f>
        <v>0</v>
      </c>
      <c r="K120" s="21">
        <f>IFERROR(_xlfn.MAXIFS(SkillsData!$C:$C,SkillsData!$A:$A,$A120,SkillsData!$B:$B,K$1),"")</f>
        <v>0</v>
      </c>
      <c r="L120" s="21">
        <f>IFERROR(_xlfn.MAXIFS(SkillsData!$C:$C,SkillsData!$A:$A,$A120,SkillsData!$B:$B,L$1),"")</f>
        <v>0</v>
      </c>
      <c r="M120" s="21">
        <f>IFERROR(_xlfn.MAXIFS(SkillsData!$C:$C,SkillsData!$A:$A,$A120,SkillsData!$B:$B,M$1),"")</f>
        <v>0</v>
      </c>
      <c r="N120" s="21">
        <f>IFERROR(_xlfn.MAXIFS(SkillsData!$C:$C,SkillsData!$A:$A,$A120,SkillsData!$B:$B,N$1),"")</f>
        <v>0</v>
      </c>
      <c r="O120" s="21">
        <f>IFERROR(_xlfn.MAXIFS(SkillsData!$C:$C,SkillsData!$A:$A,$A120,SkillsData!$B:$B,O$1),"")</f>
        <v>0</v>
      </c>
      <c r="P120" s="21">
        <f>IFERROR(_xlfn.MAXIFS(SkillsData!$C:$C,SkillsData!$A:$A,$A120,SkillsData!$B:$B,P$1),"")</f>
        <v>0</v>
      </c>
      <c r="Q120" s="21">
        <f>IFERROR(_xlfn.MAXIFS(SkillsData!$C:$C,SkillsData!$A:$A,$A120,SkillsData!$B:$B,Q$1),"")</f>
        <v>0</v>
      </c>
      <c r="R120" s="21">
        <f>IFERROR(_xlfn.MAXIFS(SkillsData!$C:$C,SkillsData!$A:$A,$A120,SkillsData!$B:$B,R$1),"")</f>
        <v>0</v>
      </c>
      <c r="S120" s="21">
        <f>IFERROR(_xlfn.MAXIFS(SkillsData!$C:$C,SkillsData!$A:$A,$A120,SkillsData!$B:$B,S$1),"")</f>
        <v>0</v>
      </c>
      <c r="T120" s="21">
        <f>IFERROR(_xlfn.MAXIFS(SkillsData!$C:$C,SkillsData!$A:$A,$A120,SkillsData!$B:$B,T$1),"")</f>
        <v>0</v>
      </c>
      <c r="U120" s="21">
        <f>IFERROR(_xlfn.MAXIFS(SkillsData!$C:$C,SkillsData!$A:$A,$A120,SkillsData!$B:$B,U$1),"")</f>
        <v>0</v>
      </c>
      <c r="V120" s="21">
        <f>IFERROR(_xlfn.MAXIFS(SkillsData!$C:$C,SkillsData!$A:$A,$A120,SkillsData!$B:$B,V$1),"")</f>
        <v>0</v>
      </c>
      <c r="W120" s="21">
        <f>IFERROR(_xlfn.MAXIFS(SkillsData!$C:$C,SkillsData!$A:$A,$A120,SkillsData!$B:$B,W$1),"")</f>
        <v>0</v>
      </c>
      <c r="X120" s="21">
        <f>IFERROR(_xlfn.MAXIFS(SkillsData!$C:$C,SkillsData!$A:$A,$A120,SkillsData!$B:$B,X$1),"")</f>
        <v>0</v>
      </c>
      <c r="Y120" s="21">
        <f>IFERROR(_xlfn.MAXIFS(SkillsData!$C:$C,SkillsData!$A:$A,$A120,SkillsData!$B:$B,Y$1),"")</f>
        <v>0</v>
      </c>
      <c r="Z120" s="21">
        <f>IFERROR(_xlfn.MAXIFS(SkillsData!$C:$C,SkillsData!$A:$A,$A120,SkillsData!$B:$B,Z$1),"")</f>
        <v>0</v>
      </c>
      <c r="AA120" s="21">
        <f>IFERROR(_xlfn.MAXIFS(SkillsData!$C:$C,SkillsData!$A:$A,$A120,SkillsData!$B:$B,AA$1),"")</f>
        <v>0</v>
      </c>
      <c r="AB120" s="21">
        <f>IFERROR(_xlfn.MAXIFS(SkillsData!$C:$C,SkillsData!$A:$A,$A120,SkillsData!$B:$B,AB$1),"")</f>
        <v>0</v>
      </c>
      <c r="AC120" s="21">
        <f>IFERROR(_xlfn.MAXIFS(SkillsData!$C:$C,SkillsData!$A:$A,$A120,SkillsData!$B:$B,AC$1),"")</f>
        <v>0</v>
      </c>
      <c r="AD120" s="21">
        <f>IFERROR(_xlfn.MAXIFS(SkillsData!$C:$C,SkillsData!$A:$A,$A120,SkillsData!$B:$B,AD$1),"")</f>
        <v>0</v>
      </c>
      <c r="AE120" s="21">
        <f>IFERROR(_xlfn.MAXIFS(SkillsData!$C:$C,SkillsData!$A:$A,$A120,SkillsData!$B:$B,AE$1),"")</f>
        <v>0</v>
      </c>
      <c r="AF120" s="21">
        <f>IFERROR(_xlfn.MAXIFS(SkillsData!$C:$C,SkillsData!$A:$A,$A120,SkillsData!$B:$B,AF$1),"")</f>
        <v>0</v>
      </c>
      <c r="AG120" s="21">
        <f>IFERROR(_xlfn.MAXIFS(SkillsData!$C:$C,SkillsData!$A:$A,$A120,SkillsData!$B:$B,AG$1),"")</f>
        <v>0</v>
      </c>
      <c r="AH120" s="21">
        <f>IFERROR(_xlfn.MAXIFS(SkillsData!$C:$C,SkillsData!$A:$A,$A120,SkillsData!$B:$B,AH$1),"")</f>
        <v>0</v>
      </c>
      <c r="AI120" s="21">
        <f>IFERROR(_xlfn.MAXIFS(SkillsData!$C:$C,SkillsData!$A:$A,$A120,SkillsData!$B:$B,AI$1),"")</f>
        <v>0</v>
      </c>
      <c r="AJ120" s="21">
        <f>IFERROR(_xlfn.MAXIFS(SkillsData!$C:$C,SkillsData!$A:$A,$A120,SkillsData!$B:$B,AJ$1),"")</f>
        <v>0</v>
      </c>
      <c r="AK120" s="21">
        <f>IFERROR(_xlfn.MAXIFS(SkillsData!$C:$C,SkillsData!$A:$A,$A120,SkillsData!$B:$B,AK$1),"")</f>
        <v>0</v>
      </c>
      <c r="AL120" s="21">
        <f>IFERROR(_xlfn.MAXIFS(SkillsData!$C:$C,SkillsData!$A:$A,$A120,SkillsData!$B:$B,AL$1),"")</f>
        <v>0</v>
      </c>
      <c r="AM120" s="21">
        <f>IFERROR(_xlfn.MAXIFS(SkillsData!$C:$C,SkillsData!$A:$A,$A120,SkillsData!$B:$B,AM$1),"")</f>
        <v>0</v>
      </c>
      <c r="AN120" s="21">
        <f>IFERROR(_xlfn.MAXIFS(SkillsData!$C:$C,SkillsData!$A:$A,$A120,SkillsData!$B:$B,AN$1),"")</f>
        <v>0</v>
      </c>
      <c r="AO120" s="21">
        <f>IFERROR(_xlfn.MAXIFS(SkillsData!$C:$C,SkillsData!$A:$A,$A120,SkillsData!$B:$B,AO$1),"")</f>
        <v>0</v>
      </c>
      <c r="AP120" s="21">
        <f>IFERROR(_xlfn.MAXIFS(SkillsData!$C:$C,SkillsData!$A:$A,$A120,SkillsData!$B:$B,AP$1),"")</f>
        <v>0</v>
      </c>
      <c r="AQ120" s="21">
        <f>IFERROR(_xlfn.MAXIFS(SkillsData!$C:$C,SkillsData!$A:$A,$A120,SkillsData!$B:$B,AQ$1),"")</f>
        <v>0</v>
      </c>
      <c r="AR120" s="21">
        <f>IFERROR(_xlfn.MAXIFS(SkillsData!$C:$C,SkillsData!$A:$A,$A120,SkillsData!$B:$B,AR$1),"")</f>
        <v>0</v>
      </c>
      <c r="AS120" s="21">
        <f>IFERROR(_xlfn.MAXIFS(SkillsData!$C:$C,SkillsData!$A:$A,$A120,SkillsData!$B:$B,AS$1),"")</f>
        <v>0</v>
      </c>
      <c r="AT120" s="21">
        <f>IFERROR(_xlfn.MAXIFS(SkillsData!$C:$C,SkillsData!$A:$A,$A120,SkillsData!$B:$B,AT$1),"")</f>
        <v>0</v>
      </c>
      <c r="AU120" s="21">
        <f>IFERROR(_xlfn.MAXIFS(SkillsData!$C:$C,SkillsData!$A:$A,$A120,SkillsData!$B:$B,AU$1),"")</f>
        <v>0</v>
      </c>
      <c r="AV120" s="21">
        <f>IFERROR(_xlfn.MAXIFS(SkillsData!$C:$C,SkillsData!$A:$A,$A120,SkillsData!$B:$B,AV$1),"")</f>
        <v>0</v>
      </c>
      <c r="AW120" s="21">
        <f>IFERROR(_xlfn.MAXIFS(SkillsData!$C:$C,SkillsData!$A:$A,$A120,SkillsData!$B:$B,AW$1),"")</f>
        <v>0</v>
      </c>
      <c r="AX120" s="21">
        <f>IFERROR(_xlfn.MAXIFS(SkillsData!$C:$C,SkillsData!$A:$A,$A120,SkillsData!$B:$B,AX$1),"")</f>
        <v>0</v>
      </c>
      <c r="AY120" s="21">
        <f>IFERROR(_xlfn.MAXIFS(SkillsData!$C:$C,SkillsData!$A:$A,$A120,SkillsData!$B:$B,AY$1),"")</f>
        <v>0</v>
      </c>
    </row>
    <row r="121" spans="1:51" x14ac:dyDescent="0.25">
      <c r="A121" s="16"/>
      <c r="B121" s="21">
        <f>IFERROR(_xlfn.MAXIFS(SkillsData!$C:$C,SkillsData!$A:$A,$A121,SkillsData!$B:$B,B$1),"")</f>
        <v>0</v>
      </c>
      <c r="C121" s="21">
        <f>IFERROR(_xlfn.MAXIFS(SkillsData!$C:$C,SkillsData!$A:$A,$A121,SkillsData!$B:$B,C$1),"")</f>
        <v>0</v>
      </c>
      <c r="D121" s="21">
        <f>IFERROR(_xlfn.MAXIFS(SkillsData!$C:$C,SkillsData!$A:$A,$A121,SkillsData!$B:$B,D$1),"")</f>
        <v>0</v>
      </c>
      <c r="E121" s="21">
        <f>IFERROR(_xlfn.MAXIFS(SkillsData!$C:$C,SkillsData!$A:$A,$A121,SkillsData!$B:$B,E$1),"")</f>
        <v>0</v>
      </c>
      <c r="F121" s="21">
        <f>IFERROR(_xlfn.MAXIFS(SkillsData!$C:$C,SkillsData!$A:$A,$A121,SkillsData!$B:$B,F$1),"")</f>
        <v>0</v>
      </c>
      <c r="G121" s="21">
        <f>IFERROR(_xlfn.MAXIFS(SkillsData!$C:$C,SkillsData!$A:$A,$A121,SkillsData!$B:$B,G$1),"")</f>
        <v>0</v>
      </c>
      <c r="H121" s="21">
        <f>IFERROR(_xlfn.MAXIFS(SkillsData!$C:$C,SkillsData!$A:$A,$A121,SkillsData!$B:$B,H$1),"")</f>
        <v>0</v>
      </c>
      <c r="I121" s="21">
        <f>IFERROR(_xlfn.MAXIFS(SkillsData!$C:$C,SkillsData!$A:$A,$A121,SkillsData!$B:$B,I$1),"")</f>
        <v>0</v>
      </c>
      <c r="J121" s="21">
        <f>IFERROR(_xlfn.MAXIFS(SkillsData!$C:$C,SkillsData!$A:$A,$A121,SkillsData!$B:$B,J$1),"")</f>
        <v>0</v>
      </c>
      <c r="K121" s="21">
        <f>IFERROR(_xlfn.MAXIFS(SkillsData!$C:$C,SkillsData!$A:$A,$A121,SkillsData!$B:$B,K$1),"")</f>
        <v>0</v>
      </c>
      <c r="L121" s="21">
        <f>IFERROR(_xlfn.MAXIFS(SkillsData!$C:$C,SkillsData!$A:$A,$A121,SkillsData!$B:$B,L$1),"")</f>
        <v>0</v>
      </c>
      <c r="M121" s="21">
        <f>IFERROR(_xlfn.MAXIFS(SkillsData!$C:$C,SkillsData!$A:$A,$A121,SkillsData!$B:$B,M$1),"")</f>
        <v>0</v>
      </c>
      <c r="N121" s="21">
        <f>IFERROR(_xlfn.MAXIFS(SkillsData!$C:$C,SkillsData!$A:$A,$A121,SkillsData!$B:$B,N$1),"")</f>
        <v>0</v>
      </c>
      <c r="O121" s="21">
        <f>IFERROR(_xlfn.MAXIFS(SkillsData!$C:$C,SkillsData!$A:$A,$A121,SkillsData!$B:$B,O$1),"")</f>
        <v>0</v>
      </c>
      <c r="P121" s="21">
        <f>IFERROR(_xlfn.MAXIFS(SkillsData!$C:$C,SkillsData!$A:$A,$A121,SkillsData!$B:$B,P$1),"")</f>
        <v>0</v>
      </c>
      <c r="Q121" s="21">
        <f>IFERROR(_xlfn.MAXIFS(SkillsData!$C:$C,SkillsData!$A:$A,$A121,SkillsData!$B:$B,Q$1),"")</f>
        <v>0</v>
      </c>
      <c r="R121" s="21">
        <f>IFERROR(_xlfn.MAXIFS(SkillsData!$C:$C,SkillsData!$A:$A,$A121,SkillsData!$B:$B,R$1),"")</f>
        <v>0</v>
      </c>
      <c r="S121" s="21">
        <f>IFERROR(_xlfn.MAXIFS(SkillsData!$C:$C,SkillsData!$A:$A,$A121,SkillsData!$B:$B,S$1),"")</f>
        <v>0</v>
      </c>
      <c r="T121" s="21">
        <f>IFERROR(_xlfn.MAXIFS(SkillsData!$C:$C,SkillsData!$A:$A,$A121,SkillsData!$B:$B,T$1),"")</f>
        <v>0</v>
      </c>
      <c r="U121" s="21">
        <f>IFERROR(_xlfn.MAXIFS(SkillsData!$C:$C,SkillsData!$A:$A,$A121,SkillsData!$B:$B,U$1),"")</f>
        <v>0</v>
      </c>
      <c r="V121" s="21">
        <f>IFERROR(_xlfn.MAXIFS(SkillsData!$C:$C,SkillsData!$A:$A,$A121,SkillsData!$B:$B,V$1),"")</f>
        <v>0</v>
      </c>
      <c r="W121" s="21">
        <f>IFERROR(_xlfn.MAXIFS(SkillsData!$C:$C,SkillsData!$A:$A,$A121,SkillsData!$B:$B,W$1),"")</f>
        <v>0</v>
      </c>
      <c r="X121" s="21">
        <f>IFERROR(_xlfn.MAXIFS(SkillsData!$C:$C,SkillsData!$A:$A,$A121,SkillsData!$B:$B,X$1),"")</f>
        <v>0</v>
      </c>
      <c r="Y121" s="21">
        <f>IFERROR(_xlfn.MAXIFS(SkillsData!$C:$C,SkillsData!$A:$A,$A121,SkillsData!$B:$B,Y$1),"")</f>
        <v>0</v>
      </c>
      <c r="Z121" s="21">
        <f>IFERROR(_xlfn.MAXIFS(SkillsData!$C:$C,SkillsData!$A:$A,$A121,SkillsData!$B:$B,Z$1),"")</f>
        <v>0</v>
      </c>
      <c r="AA121" s="21">
        <f>IFERROR(_xlfn.MAXIFS(SkillsData!$C:$C,SkillsData!$A:$A,$A121,SkillsData!$B:$B,AA$1),"")</f>
        <v>0</v>
      </c>
      <c r="AB121" s="21">
        <f>IFERROR(_xlfn.MAXIFS(SkillsData!$C:$C,SkillsData!$A:$A,$A121,SkillsData!$B:$B,AB$1),"")</f>
        <v>0</v>
      </c>
      <c r="AC121" s="21">
        <f>IFERROR(_xlfn.MAXIFS(SkillsData!$C:$C,SkillsData!$A:$A,$A121,SkillsData!$B:$B,AC$1),"")</f>
        <v>0</v>
      </c>
      <c r="AD121" s="21">
        <f>IFERROR(_xlfn.MAXIFS(SkillsData!$C:$C,SkillsData!$A:$A,$A121,SkillsData!$B:$B,AD$1),"")</f>
        <v>0</v>
      </c>
      <c r="AE121" s="21">
        <f>IFERROR(_xlfn.MAXIFS(SkillsData!$C:$C,SkillsData!$A:$A,$A121,SkillsData!$B:$B,AE$1),"")</f>
        <v>0</v>
      </c>
      <c r="AF121" s="21">
        <f>IFERROR(_xlfn.MAXIFS(SkillsData!$C:$C,SkillsData!$A:$A,$A121,SkillsData!$B:$B,AF$1),"")</f>
        <v>0</v>
      </c>
      <c r="AG121" s="21">
        <f>IFERROR(_xlfn.MAXIFS(SkillsData!$C:$C,SkillsData!$A:$A,$A121,SkillsData!$B:$B,AG$1),"")</f>
        <v>0</v>
      </c>
      <c r="AH121" s="21">
        <f>IFERROR(_xlfn.MAXIFS(SkillsData!$C:$C,SkillsData!$A:$A,$A121,SkillsData!$B:$B,AH$1),"")</f>
        <v>0</v>
      </c>
      <c r="AI121" s="21">
        <f>IFERROR(_xlfn.MAXIFS(SkillsData!$C:$C,SkillsData!$A:$A,$A121,SkillsData!$B:$B,AI$1),"")</f>
        <v>0</v>
      </c>
      <c r="AJ121" s="21">
        <f>IFERROR(_xlfn.MAXIFS(SkillsData!$C:$C,SkillsData!$A:$A,$A121,SkillsData!$B:$B,AJ$1),"")</f>
        <v>0</v>
      </c>
      <c r="AK121" s="21">
        <f>IFERROR(_xlfn.MAXIFS(SkillsData!$C:$C,SkillsData!$A:$A,$A121,SkillsData!$B:$B,AK$1),"")</f>
        <v>0</v>
      </c>
      <c r="AL121" s="21">
        <f>IFERROR(_xlfn.MAXIFS(SkillsData!$C:$C,SkillsData!$A:$A,$A121,SkillsData!$B:$B,AL$1),"")</f>
        <v>0</v>
      </c>
      <c r="AM121" s="21">
        <f>IFERROR(_xlfn.MAXIFS(SkillsData!$C:$C,SkillsData!$A:$A,$A121,SkillsData!$B:$B,AM$1),"")</f>
        <v>0</v>
      </c>
      <c r="AN121" s="21">
        <f>IFERROR(_xlfn.MAXIFS(SkillsData!$C:$C,SkillsData!$A:$A,$A121,SkillsData!$B:$B,AN$1),"")</f>
        <v>0</v>
      </c>
      <c r="AO121" s="21">
        <f>IFERROR(_xlfn.MAXIFS(SkillsData!$C:$C,SkillsData!$A:$A,$A121,SkillsData!$B:$B,AO$1),"")</f>
        <v>0</v>
      </c>
      <c r="AP121" s="21">
        <f>IFERROR(_xlfn.MAXIFS(SkillsData!$C:$C,SkillsData!$A:$A,$A121,SkillsData!$B:$B,AP$1),"")</f>
        <v>0</v>
      </c>
      <c r="AQ121" s="21">
        <f>IFERROR(_xlfn.MAXIFS(SkillsData!$C:$C,SkillsData!$A:$A,$A121,SkillsData!$B:$B,AQ$1),"")</f>
        <v>0</v>
      </c>
      <c r="AR121" s="21">
        <f>IFERROR(_xlfn.MAXIFS(SkillsData!$C:$C,SkillsData!$A:$A,$A121,SkillsData!$B:$B,AR$1),"")</f>
        <v>0</v>
      </c>
      <c r="AS121" s="21">
        <f>IFERROR(_xlfn.MAXIFS(SkillsData!$C:$C,SkillsData!$A:$A,$A121,SkillsData!$B:$B,AS$1),"")</f>
        <v>0</v>
      </c>
      <c r="AT121" s="21">
        <f>IFERROR(_xlfn.MAXIFS(SkillsData!$C:$C,SkillsData!$A:$A,$A121,SkillsData!$B:$B,AT$1),"")</f>
        <v>0</v>
      </c>
      <c r="AU121" s="21">
        <f>IFERROR(_xlfn.MAXIFS(SkillsData!$C:$C,SkillsData!$A:$A,$A121,SkillsData!$B:$B,AU$1),"")</f>
        <v>0</v>
      </c>
      <c r="AV121" s="21">
        <f>IFERROR(_xlfn.MAXIFS(SkillsData!$C:$C,SkillsData!$A:$A,$A121,SkillsData!$B:$B,AV$1),"")</f>
        <v>0</v>
      </c>
      <c r="AW121" s="21">
        <f>IFERROR(_xlfn.MAXIFS(SkillsData!$C:$C,SkillsData!$A:$A,$A121,SkillsData!$B:$B,AW$1),"")</f>
        <v>0</v>
      </c>
      <c r="AX121" s="21">
        <f>IFERROR(_xlfn.MAXIFS(SkillsData!$C:$C,SkillsData!$A:$A,$A121,SkillsData!$B:$B,AX$1),"")</f>
        <v>0</v>
      </c>
      <c r="AY121" s="21">
        <f>IFERROR(_xlfn.MAXIFS(SkillsData!$C:$C,SkillsData!$A:$A,$A121,SkillsData!$B:$B,AY$1),"")</f>
        <v>0</v>
      </c>
    </row>
    <row r="122" spans="1:51" x14ac:dyDescent="0.25">
      <c r="A122" s="16"/>
      <c r="B122" s="21">
        <f>IFERROR(_xlfn.MAXIFS(SkillsData!$C:$C,SkillsData!$A:$A,$A122,SkillsData!$B:$B,B$1),"")</f>
        <v>0</v>
      </c>
      <c r="C122" s="21">
        <f>IFERROR(_xlfn.MAXIFS(SkillsData!$C:$C,SkillsData!$A:$A,$A122,SkillsData!$B:$B,C$1),"")</f>
        <v>0</v>
      </c>
      <c r="D122" s="21">
        <f>IFERROR(_xlfn.MAXIFS(SkillsData!$C:$C,SkillsData!$A:$A,$A122,SkillsData!$B:$B,D$1),"")</f>
        <v>0</v>
      </c>
      <c r="E122" s="21">
        <f>IFERROR(_xlfn.MAXIFS(SkillsData!$C:$C,SkillsData!$A:$A,$A122,SkillsData!$B:$B,E$1),"")</f>
        <v>0</v>
      </c>
      <c r="F122" s="21">
        <f>IFERROR(_xlfn.MAXIFS(SkillsData!$C:$C,SkillsData!$A:$A,$A122,SkillsData!$B:$B,F$1),"")</f>
        <v>0</v>
      </c>
      <c r="G122" s="21">
        <f>IFERROR(_xlfn.MAXIFS(SkillsData!$C:$C,SkillsData!$A:$A,$A122,SkillsData!$B:$B,G$1),"")</f>
        <v>0</v>
      </c>
      <c r="H122" s="21">
        <f>IFERROR(_xlfn.MAXIFS(SkillsData!$C:$C,SkillsData!$A:$A,$A122,SkillsData!$B:$B,H$1),"")</f>
        <v>0</v>
      </c>
      <c r="I122" s="21">
        <f>IFERROR(_xlfn.MAXIFS(SkillsData!$C:$C,SkillsData!$A:$A,$A122,SkillsData!$B:$B,I$1),"")</f>
        <v>0</v>
      </c>
      <c r="J122" s="21">
        <f>IFERROR(_xlfn.MAXIFS(SkillsData!$C:$C,SkillsData!$A:$A,$A122,SkillsData!$B:$B,J$1),"")</f>
        <v>0</v>
      </c>
      <c r="K122" s="21">
        <f>IFERROR(_xlfn.MAXIFS(SkillsData!$C:$C,SkillsData!$A:$A,$A122,SkillsData!$B:$B,K$1),"")</f>
        <v>0</v>
      </c>
      <c r="L122" s="21">
        <f>IFERROR(_xlfn.MAXIFS(SkillsData!$C:$C,SkillsData!$A:$A,$A122,SkillsData!$B:$B,L$1),"")</f>
        <v>0</v>
      </c>
      <c r="M122" s="21">
        <f>IFERROR(_xlfn.MAXIFS(SkillsData!$C:$C,SkillsData!$A:$A,$A122,SkillsData!$B:$B,M$1),"")</f>
        <v>0</v>
      </c>
      <c r="N122" s="21">
        <f>IFERROR(_xlfn.MAXIFS(SkillsData!$C:$C,SkillsData!$A:$A,$A122,SkillsData!$B:$B,N$1),"")</f>
        <v>0</v>
      </c>
      <c r="O122" s="21">
        <f>IFERROR(_xlfn.MAXIFS(SkillsData!$C:$C,SkillsData!$A:$A,$A122,SkillsData!$B:$B,O$1),"")</f>
        <v>0</v>
      </c>
      <c r="P122" s="21">
        <f>IFERROR(_xlfn.MAXIFS(SkillsData!$C:$C,SkillsData!$A:$A,$A122,SkillsData!$B:$B,P$1),"")</f>
        <v>0</v>
      </c>
      <c r="Q122" s="21">
        <f>IFERROR(_xlfn.MAXIFS(SkillsData!$C:$C,SkillsData!$A:$A,$A122,SkillsData!$B:$B,Q$1),"")</f>
        <v>0</v>
      </c>
      <c r="R122" s="21">
        <f>IFERROR(_xlfn.MAXIFS(SkillsData!$C:$C,SkillsData!$A:$A,$A122,SkillsData!$B:$B,R$1),"")</f>
        <v>0</v>
      </c>
      <c r="S122" s="21">
        <f>IFERROR(_xlfn.MAXIFS(SkillsData!$C:$C,SkillsData!$A:$A,$A122,SkillsData!$B:$B,S$1),"")</f>
        <v>0</v>
      </c>
      <c r="T122" s="21">
        <f>IFERROR(_xlfn.MAXIFS(SkillsData!$C:$C,SkillsData!$A:$A,$A122,SkillsData!$B:$B,T$1),"")</f>
        <v>0</v>
      </c>
      <c r="U122" s="21">
        <f>IFERROR(_xlfn.MAXIFS(SkillsData!$C:$C,SkillsData!$A:$A,$A122,SkillsData!$B:$B,U$1),"")</f>
        <v>0</v>
      </c>
      <c r="V122" s="21">
        <f>IFERROR(_xlfn.MAXIFS(SkillsData!$C:$C,SkillsData!$A:$A,$A122,SkillsData!$B:$B,V$1),"")</f>
        <v>0</v>
      </c>
      <c r="W122" s="21">
        <f>IFERROR(_xlfn.MAXIFS(SkillsData!$C:$C,SkillsData!$A:$A,$A122,SkillsData!$B:$B,W$1),"")</f>
        <v>0</v>
      </c>
      <c r="X122" s="21">
        <f>IFERROR(_xlfn.MAXIFS(SkillsData!$C:$C,SkillsData!$A:$A,$A122,SkillsData!$B:$B,X$1),"")</f>
        <v>0</v>
      </c>
      <c r="Y122" s="21">
        <f>IFERROR(_xlfn.MAXIFS(SkillsData!$C:$C,SkillsData!$A:$A,$A122,SkillsData!$B:$B,Y$1),"")</f>
        <v>0</v>
      </c>
      <c r="Z122" s="21">
        <f>IFERROR(_xlfn.MAXIFS(SkillsData!$C:$C,SkillsData!$A:$A,$A122,SkillsData!$B:$B,Z$1),"")</f>
        <v>0</v>
      </c>
      <c r="AA122" s="21">
        <f>IFERROR(_xlfn.MAXIFS(SkillsData!$C:$C,SkillsData!$A:$A,$A122,SkillsData!$B:$B,AA$1),"")</f>
        <v>0</v>
      </c>
      <c r="AB122" s="21">
        <f>IFERROR(_xlfn.MAXIFS(SkillsData!$C:$C,SkillsData!$A:$A,$A122,SkillsData!$B:$B,AB$1),"")</f>
        <v>0</v>
      </c>
      <c r="AC122" s="21">
        <f>IFERROR(_xlfn.MAXIFS(SkillsData!$C:$C,SkillsData!$A:$A,$A122,SkillsData!$B:$B,AC$1),"")</f>
        <v>0</v>
      </c>
      <c r="AD122" s="21">
        <f>IFERROR(_xlfn.MAXIFS(SkillsData!$C:$C,SkillsData!$A:$A,$A122,SkillsData!$B:$B,AD$1),"")</f>
        <v>0</v>
      </c>
      <c r="AE122" s="21">
        <f>IFERROR(_xlfn.MAXIFS(SkillsData!$C:$C,SkillsData!$A:$A,$A122,SkillsData!$B:$B,AE$1),"")</f>
        <v>0</v>
      </c>
      <c r="AF122" s="21">
        <f>IFERROR(_xlfn.MAXIFS(SkillsData!$C:$C,SkillsData!$A:$A,$A122,SkillsData!$B:$B,AF$1),"")</f>
        <v>0</v>
      </c>
      <c r="AG122" s="21">
        <f>IFERROR(_xlfn.MAXIFS(SkillsData!$C:$C,SkillsData!$A:$A,$A122,SkillsData!$B:$B,AG$1),"")</f>
        <v>0</v>
      </c>
      <c r="AH122" s="21">
        <f>IFERROR(_xlfn.MAXIFS(SkillsData!$C:$C,SkillsData!$A:$A,$A122,SkillsData!$B:$B,AH$1),"")</f>
        <v>0</v>
      </c>
      <c r="AI122" s="21">
        <f>IFERROR(_xlfn.MAXIFS(SkillsData!$C:$C,SkillsData!$A:$A,$A122,SkillsData!$B:$B,AI$1),"")</f>
        <v>0</v>
      </c>
      <c r="AJ122" s="21">
        <f>IFERROR(_xlfn.MAXIFS(SkillsData!$C:$C,SkillsData!$A:$A,$A122,SkillsData!$B:$B,AJ$1),"")</f>
        <v>0</v>
      </c>
      <c r="AK122" s="21">
        <f>IFERROR(_xlfn.MAXIFS(SkillsData!$C:$C,SkillsData!$A:$A,$A122,SkillsData!$B:$B,AK$1),"")</f>
        <v>0</v>
      </c>
      <c r="AL122" s="21">
        <f>IFERROR(_xlfn.MAXIFS(SkillsData!$C:$C,SkillsData!$A:$A,$A122,SkillsData!$B:$B,AL$1),"")</f>
        <v>0</v>
      </c>
      <c r="AM122" s="21">
        <f>IFERROR(_xlfn.MAXIFS(SkillsData!$C:$C,SkillsData!$A:$A,$A122,SkillsData!$B:$B,AM$1),"")</f>
        <v>0</v>
      </c>
      <c r="AN122" s="21">
        <f>IFERROR(_xlfn.MAXIFS(SkillsData!$C:$C,SkillsData!$A:$A,$A122,SkillsData!$B:$B,AN$1),"")</f>
        <v>0</v>
      </c>
      <c r="AO122" s="21">
        <f>IFERROR(_xlfn.MAXIFS(SkillsData!$C:$C,SkillsData!$A:$A,$A122,SkillsData!$B:$B,AO$1),"")</f>
        <v>0</v>
      </c>
      <c r="AP122" s="21">
        <f>IFERROR(_xlfn.MAXIFS(SkillsData!$C:$C,SkillsData!$A:$A,$A122,SkillsData!$B:$B,AP$1),"")</f>
        <v>0</v>
      </c>
      <c r="AQ122" s="21">
        <f>IFERROR(_xlfn.MAXIFS(SkillsData!$C:$C,SkillsData!$A:$A,$A122,SkillsData!$B:$B,AQ$1),"")</f>
        <v>0</v>
      </c>
      <c r="AR122" s="21">
        <f>IFERROR(_xlfn.MAXIFS(SkillsData!$C:$C,SkillsData!$A:$A,$A122,SkillsData!$B:$B,AR$1),"")</f>
        <v>0</v>
      </c>
      <c r="AS122" s="21">
        <f>IFERROR(_xlfn.MAXIFS(SkillsData!$C:$C,SkillsData!$A:$A,$A122,SkillsData!$B:$B,AS$1),"")</f>
        <v>0</v>
      </c>
      <c r="AT122" s="21">
        <f>IFERROR(_xlfn.MAXIFS(SkillsData!$C:$C,SkillsData!$A:$A,$A122,SkillsData!$B:$B,AT$1),"")</f>
        <v>0</v>
      </c>
      <c r="AU122" s="21">
        <f>IFERROR(_xlfn.MAXIFS(SkillsData!$C:$C,SkillsData!$A:$A,$A122,SkillsData!$B:$B,AU$1),"")</f>
        <v>0</v>
      </c>
      <c r="AV122" s="21">
        <f>IFERROR(_xlfn.MAXIFS(SkillsData!$C:$C,SkillsData!$A:$A,$A122,SkillsData!$B:$B,AV$1),"")</f>
        <v>0</v>
      </c>
      <c r="AW122" s="21">
        <f>IFERROR(_xlfn.MAXIFS(SkillsData!$C:$C,SkillsData!$A:$A,$A122,SkillsData!$B:$B,AW$1),"")</f>
        <v>0</v>
      </c>
      <c r="AX122" s="21">
        <f>IFERROR(_xlfn.MAXIFS(SkillsData!$C:$C,SkillsData!$A:$A,$A122,SkillsData!$B:$B,AX$1),"")</f>
        <v>0</v>
      </c>
      <c r="AY122" s="21">
        <f>IFERROR(_xlfn.MAXIFS(SkillsData!$C:$C,SkillsData!$A:$A,$A122,SkillsData!$B:$B,AY$1),"")</f>
        <v>0</v>
      </c>
    </row>
    <row r="123" spans="1:51" x14ac:dyDescent="0.25">
      <c r="A123" s="16"/>
      <c r="B123" s="21">
        <f>IFERROR(_xlfn.MAXIFS(SkillsData!$C:$C,SkillsData!$A:$A,$A123,SkillsData!$B:$B,B$1),"")</f>
        <v>0</v>
      </c>
      <c r="C123" s="21">
        <f>IFERROR(_xlfn.MAXIFS(SkillsData!$C:$C,SkillsData!$A:$A,$A123,SkillsData!$B:$B,C$1),"")</f>
        <v>0</v>
      </c>
      <c r="D123" s="21">
        <f>IFERROR(_xlfn.MAXIFS(SkillsData!$C:$C,SkillsData!$A:$A,$A123,SkillsData!$B:$B,D$1),"")</f>
        <v>0</v>
      </c>
      <c r="E123" s="21">
        <f>IFERROR(_xlfn.MAXIFS(SkillsData!$C:$C,SkillsData!$A:$A,$A123,SkillsData!$B:$B,E$1),"")</f>
        <v>0</v>
      </c>
      <c r="F123" s="21">
        <f>IFERROR(_xlfn.MAXIFS(SkillsData!$C:$C,SkillsData!$A:$A,$A123,SkillsData!$B:$B,F$1),"")</f>
        <v>0</v>
      </c>
      <c r="G123" s="21">
        <f>IFERROR(_xlfn.MAXIFS(SkillsData!$C:$C,SkillsData!$A:$A,$A123,SkillsData!$B:$B,G$1),"")</f>
        <v>0</v>
      </c>
      <c r="H123" s="21">
        <f>IFERROR(_xlfn.MAXIFS(SkillsData!$C:$C,SkillsData!$A:$A,$A123,SkillsData!$B:$B,H$1),"")</f>
        <v>0</v>
      </c>
      <c r="I123" s="21">
        <f>IFERROR(_xlfn.MAXIFS(SkillsData!$C:$C,SkillsData!$A:$A,$A123,SkillsData!$B:$B,I$1),"")</f>
        <v>0</v>
      </c>
      <c r="J123" s="21">
        <f>IFERROR(_xlfn.MAXIFS(SkillsData!$C:$C,SkillsData!$A:$A,$A123,SkillsData!$B:$B,J$1),"")</f>
        <v>0</v>
      </c>
      <c r="K123" s="21">
        <f>IFERROR(_xlfn.MAXIFS(SkillsData!$C:$C,SkillsData!$A:$A,$A123,SkillsData!$B:$B,K$1),"")</f>
        <v>0</v>
      </c>
      <c r="L123" s="21">
        <f>IFERROR(_xlfn.MAXIFS(SkillsData!$C:$C,SkillsData!$A:$A,$A123,SkillsData!$B:$B,L$1),"")</f>
        <v>0</v>
      </c>
      <c r="M123" s="21">
        <f>IFERROR(_xlfn.MAXIFS(SkillsData!$C:$C,SkillsData!$A:$A,$A123,SkillsData!$B:$B,M$1),"")</f>
        <v>0</v>
      </c>
      <c r="N123" s="21">
        <f>IFERROR(_xlfn.MAXIFS(SkillsData!$C:$C,SkillsData!$A:$A,$A123,SkillsData!$B:$B,N$1),"")</f>
        <v>0</v>
      </c>
      <c r="O123" s="21">
        <f>IFERROR(_xlfn.MAXIFS(SkillsData!$C:$C,SkillsData!$A:$A,$A123,SkillsData!$B:$B,O$1),"")</f>
        <v>0</v>
      </c>
      <c r="P123" s="21">
        <f>IFERROR(_xlfn.MAXIFS(SkillsData!$C:$C,SkillsData!$A:$A,$A123,SkillsData!$B:$B,P$1),"")</f>
        <v>0</v>
      </c>
      <c r="Q123" s="21">
        <f>IFERROR(_xlfn.MAXIFS(SkillsData!$C:$C,SkillsData!$A:$A,$A123,SkillsData!$B:$B,Q$1),"")</f>
        <v>0</v>
      </c>
      <c r="R123" s="21">
        <f>IFERROR(_xlfn.MAXIFS(SkillsData!$C:$C,SkillsData!$A:$A,$A123,SkillsData!$B:$B,R$1),"")</f>
        <v>0</v>
      </c>
      <c r="S123" s="21">
        <f>IFERROR(_xlfn.MAXIFS(SkillsData!$C:$C,SkillsData!$A:$A,$A123,SkillsData!$B:$B,S$1),"")</f>
        <v>0</v>
      </c>
      <c r="T123" s="21">
        <f>IFERROR(_xlfn.MAXIFS(SkillsData!$C:$C,SkillsData!$A:$A,$A123,SkillsData!$B:$B,T$1),"")</f>
        <v>0</v>
      </c>
      <c r="U123" s="21">
        <f>IFERROR(_xlfn.MAXIFS(SkillsData!$C:$C,SkillsData!$A:$A,$A123,SkillsData!$B:$B,U$1),"")</f>
        <v>0</v>
      </c>
      <c r="V123" s="21">
        <f>IFERROR(_xlfn.MAXIFS(SkillsData!$C:$C,SkillsData!$A:$A,$A123,SkillsData!$B:$B,V$1),"")</f>
        <v>0</v>
      </c>
      <c r="W123" s="21">
        <f>IFERROR(_xlfn.MAXIFS(SkillsData!$C:$C,SkillsData!$A:$A,$A123,SkillsData!$B:$B,W$1),"")</f>
        <v>0</v>
      </c>
      <c r="X123" s="21">
        <f>IFERROR(_xlfn.MAXIFS(SkillsData!$C:$C,SkillsData!$A:$A,$A123,SkillsData!$B:$B,X$1),"")</f>
        <v>0</v>
      </c>
      <c r="Y123" s="21">
        <f>IFERROR(_xlfn.MAXIFS(SkillsData!$C:$C,SkillsData!$A:$A,$A123,SkillsData!$B:$B,Y$1),"")</f>
        <v>0</v>
      </c>
      <c r="Z123" s="21">
        <f>IFERROR(_xlfn.MAXIFS(SkillsData!$C:$C,SkillsData!$A:$A,$A123,SkillsData!$B:$B,Z$1),"")</f>
        <v>0</v>
      </c>
      <c r="AA123" s="21">
        <f>IFERROR(_xlfn.MAXIFS(SkillsData!$C:$C,SkillsData!$A:$A,$A123,SkillsData!$B:$B,AA$1),"")</f>
        <v>0</v>
      </c>
      <c r="AB123" s="21">
        <f>IFERROR(_xlfn.MAXIFS(SkillsData!$C:$C,SkillsData!$A:$A,$A123,SkillsData!$B:$B,AB$1),"")</f>
        <v>0</v>
      </c>
      <c r="AC123" s="21">
        <f>IFERROR(_xlfn.MAXIFS(SkillsData!$C:$C,SkillsData!$A:$A,$A123,SkillsData!$B:$B,AC$1),"")</f>
        <v>0</v>
      </c>
      <c r="AD123" s="21">
        <f>IFERROR(_xlfn.MAXIFS(SkillsData!$C:$C,SkillsData!$A:$A,$A123,SkillsData!$B:$B,AD$1),"")</f>
        <v>0</v>
      </c>
      <c r="AE123" s="21">
        <f>IFERROR(_xlfn.MAXIFS(SkillsData!$C:$C,SkillsData!$A:$A,$A123,SkillsData!$B:$B,AE$1),"")</f>
        <v>0</v>
      </c>
      <c r="AF123" s="21">
        <f>IFERROR(_xlfn.MAXIFS(SkillsData!$C:$C,SkillsData!$A:$A,$A123,SkillsData!$B:$B,AF$1),"")</f>
        <v>0</v>
      </c>
      <c r="AG123" s="21">
        <f>IFERROR(_xlfn.MAXIFS(SkillsData!$C:$C,SkillsData!$A:$A,$A123,SkillsData!$B:$B,AG$1),"")</f>
        <v>0</v>
      </c>
      <c r="AH123" s="21">
        <f>IFERROR(_xlfn.MAXIFS(SkillsData!$C:$C,SkillsData!$A:$A,$A123,SkillsData!$B:$B,AH$1),"")</f>
        <v>0</v>
      </c>
      <c r="AI123" s="21">
        <f>IFERROR(_xlfn.MAXIFS(SkillsData!$C:$C,SkillsData!$A:$A,$A123,SkillsData!$B:$B,AI$1),"")</f>
        <v>0</v>
      </c>
      <c r="AJ123" s="21">
        <f>IFERROR(_xlfn.MAXIFS(SkillsData!$C:$C,SkillsData!$A:$A,$A123,SkillsData!$B:$B,AJ$1),"")</f>
        <v>0</v>
      </c>
      <c r="AK123" s="21">
        <f>IFERROR(_xlfn.MAXIFS(SkillsData!$C:$C,SkillsData!$A:$A,$A123,SkillsData!$B:$B,AK$1),"")</f>
        <v>0</v>
      </c>
      <c r="AL123" s="21">
        <f>IFERROR(_xlfn.MAXIFS(SkillsData!$C:$C,SkillsData!$A:$A,$A123,SkillsData!$B:$B,AL$1),"")</f>
        <v>0</v>
      </c>
      <c r="AM123" s="21">
        <f>IFERROR(_xlfn.MAXIFS(SkillsData!$C:$C,SkillsData!$A:$A,$A123,SkillsData!$B:$B,AM$1),"")</f>
        <v>0</v>
      </c>
      <c r="AN123" s="21">
        <f>IFERROR(_xlfn.MAXIFS(SkillsData!$C:$C,SkillsData!$A:$A,$A123,SkillsData!$B:$B,AN$1),"")</f>
        <v>0</v>
      </c>
      <c r="AO123" s="21">
        <f>IFERROR(_xlfn.MAXIFS(SkillsData!$C:$C,SkillsData!$A:$A,$A123,SkillsData!$B:$B,AO$1),"")</f>
        <v>0</v>
      </c>
      <c r="AP123" s="21">
        <f>IFERROR(_xlfn.MAXIFS(SkillsData!$C:$C,SkillsData!$A:$A,$A123,SkillsData!$B:$B,AP$1),"")</f>
        <v>0</v>
      </c>
      <c r="AQ123" s="21">
        <f>IFERROR(_xlfn.MAXIFS(SkillsData!$C:$C,SkillsData!$A:$A,$A123,SkillsData!$B:$B,AQ$1),"")</f>
        <v>0</v>
      </c>
      <c r="AR123" s="21">
        <f>IFERROR(_xlfn.MAXIFS(SkillsData!$C:$C,SkillsData!$A:$A,$A123,SkillsData!$B:$B,AR$1),"")</f>
        <v>0</v>
      </c>
      <c r="AS123" s="21">
        <f>IFERROR(_xlfn.MAXIFS(SkillsData!$C:$C,SkillsData!$A:$A,$A123,SkillsData!$B:$B,AS$1),"")</f>
        <v>0</v>
      </c>
      <c r="AT123" s="21">
        <f>IFERROR(_xlfn.MAXIFS(SkillsData!$C:$C,SkillsData!$A:$A,$A123,SkillsData!$B:$B,AT$1),"")</f>
        <v>0</v>
      </c>
      <c r="AU123" s="21">
        <f>IFERROR(_xlfn.MAXIFS(SkillsData!$C:$C,SkillsData!$A:$A,$A123,SkillsData!$B:$B,AU$1),"")</f>
        <v>0</v>
      </c>
      <c r="AV123" s="21">
        <f>IFERROR(_xlfn.MAXIFS(SkillsData!$C:$C,SkillsData!$A:$A,$A123,SkillsData!$B:$B,AV$1),"")</f>
        <v>0</v>
      </c>
      <c r="AW123" s="21">
        <f>IFERROR(_xlfn.MAXIFS(SkillsData!$C:$C,SkillsData!$A:$A,$A123,SkillsData!$B:$B,AW$1),"")</f>
        <v>0</v>
      </c>
      <c r="AX123" s="21">
        <f>IFERROR(_xlfn.MAXIFS(SkillsData!$C:$C,SkillsData!$A:$A,$A123,SkillsData!$B:$B,AX$1),"")</f>
        <v>0</v>
      </c>
      <c r="AY123" s="21">
        <f>IFERROR(_xlfn.MAXIFS(SkillsData!$C:$C,SkillsData!$A:$A,$A123,SkillsData!$B:$B,AY$1),"")</f>
        <v>0</v>
      </c>
    </row>
    <row r="124" spans="1:51" x14ac:dyDescent="0.25">
      <c r="A124" s="16"/>
      <c r="B124" s="21">
        <f>IFERROR(_xlfn.MAXIFS(SkillsData!$C:$C,SkillsData!$A:$A,$A124,SkillsData!$B:$B,B$1),"")</f>
        <v>0</v>
      </c>
      <c r="C124" s="21">
        <f>IFERROR(_xlfn.MAXIFS(SkillsData!$C:$C,SkillsData!$A:$A,$A124,SkillsData!$B:$B,C$1),"")</f>
        <v>0</v>
      </c>
      <c r="D124" s="21">
        <f>IFERROR(_xlfn.MAXIFS(SkillsData!$C:$C,SkillsData!$A:$A,$A124,SkillsData!$B:$B,D$1),"")</f>
        <v>0</v>
      </c>
      <c r="E124" s="21">
        <f>IFERROR(_xlfn.MAXIFS(SkillsData!$C:$C,SkillsData!$A:$A,$A124,SkillsData!$B:$B,E$1),"")</f>
        <v>0</v>
      </c>
      <c r="F124" s="21">
        <f>IFERROR(_xlfn.MAXIFS(SkillsData!$C:$C,SkillsData!$A:$A,$A124,SkillsData!$B:$B,F$1),"")</f>
        <v>0</v>
      </c>
      <c r="G124" s="21">
        <f>IFERROR(_xlfn.MAXIFS(SkillsData!$C:$C,SkillsData!$A:$A,$A124,SkillsData!$B:$B,G$1),"")</f>
        <v>0</v>
      </c>
      <c r="H124" s="21">
        <f>IFERROR(_xlfn.MAXIFS(SkillsData!$C:$C,SkillsData!$A:$A,$A124,SkillsData!$B:$B,H$1),"")</f>
        <v>0</v>
      </c>
      <c r="I124" s="21">
        <f>IFERROR(_xlfn.MAXIFS(SkillsData!$C:$C,SkillsData!$A:$A,$A124,SkillsData!$B:$B,I$1),"")</f>
        <v>0</v>
      </c>
      <c r="J124" s="21">
        <f>IFERROR(_xlfn.MAXIFS(SkillsData!$C:$C,SkillsData!$A:$A,$A124,SkillsData!$B:$B,J$1),"")</f>
        <v>0</v>
      </c>
      <c r="K124" s="21">
        <f>IFERROR(_xlfn.MAXIFS(SkillsData!$C:$C,SkillsData!$A:$A,$A124,SkillsData!$B:$B,K$1),"")</f>
        <v>0</v>
      </c>
      <c r="L124" s="21">
        <f>IFERROR(_xlfn.MAXIFS(SkillsData!$C:$C,SkillsData!$A:$A,$A124,SkillsData!$B:$B,L$1),"")</f>
        <v>0</v>
      </c>
      <c r="M124" s="21">
        <f>IFERROR(_xlfn.MAXIFS(SkillsData!$C:$C,SkillsData!$A:$A,$A124,SkillsData!$B:$B,M$1),"")</f>
        <v>0</v>
      </c>
      <c r="N124" s="21">
        <f>IFERROR(_xlfn.MAXIFS(SkillsData!$C:$C,SkillsData!$A:$A,$A124,SkillsData!$B:$B,N$1),"")</f>
        <v>0</v>
      </c>
      <c r="O124" s="21">
        <f>IFERROR(_xlfn.MAXIFS(SkillsData!$C:$C,SkillsData!$A:$A,$A124,SkillsData!$B:$B,O$1),"")</f>
        <v>0</v>
      </c>
      <c r="P124" s="21">
        <f>IFERROR(_xlfn.MAXIFS(SkillsData!$C:$C,SkillsData!$A:$A,$A124,SkillsData!$B:$B,P$1),"")</f>
        <v>0</v>
      </c>
      <c r="Q124" s="21">
        <f>IFERROR(_xlfn.MAXIFS(SkillsData!$C:$C,SkillsData!$A:$A,$A124,SkillsData!$B:$B,Q$1),"")</f>
        <v>0</v>
      </c>
      <c r="R124" s="21">
        <f>IFERROR(_xlfn.MAXIFS(SkillsData!$C:$C,SkillsData!$A:$A,$A124,SkillsData!$B:$B,R$1),"")</f>
        <v>0</v>
      </c>
      <c r="S124" s="21">
        <f>IFERROR(_xlfn.MAXIFS(SkillsData!$C:$C,SkillsData!$A:$A,$A124,SkillsData!$B:$B,S$1),"")</f>
        <v>0</v>
      </c>
      <c r="T124" s="21">
        <f>IFERROR(_xlfn.MAXIFS(SkillsData!$C:$C,SkillsData!$A:$A,$A124,SkillsData!$B:$B,T$1),"")</f>
        <v>0</v>
      </c>
      <c r="U124" s="21">
        <f>IFERROR(_xlfn.MAXIFS(SkillsData!$C:$C,SkillsData!$A:$A,$A124,SkillsData!$B:$B,U$1),"")</f>
        <v>0</v>
      </c>
      <c r="V124" s="21">
        <f>IFERROR(_xlfn.MAXIFS(SkillsData!$C:$C,SkillsData!$A:$A,$A124,SkillsData!$B:$B,V$1),"")</f>
        <v>0</v>
      </c>
      <c r="W124" s="21">
        <f>IFERROR(_xlfn.MAXIFS(SkillsData!$C:$C,SkillsData!$A:$A,$A124,SkillsData!$B:$B,W$1),"")</f>
        <v>0</v>
      </c>
      <c r="X124" s="21">
        <f>IFERROR(_xlfn.MAXIFS(SkillsData!$C:$C,SkillsData!$A:$A,$A124,SkillsData!$B:$B,X$1),"")</f>
        <v>0</v>
      </c>
      <c r="Y124" s="21">
        <f>IFERROR(_xlfn.MAXIFS(SkillsData!$C:$C,SkillsData!$A:$A,$A124,SkillsData!$B:$B,Y$1),"")</f>
        <v>0</v>
      </c>
      <c r="Z124" s="21">
        <f>IFERROR(_xlfn.MAXIFS(SkillsData!$C:$C,SkillsData!$A:$A,$A124,SkillsData!$B:$B,Z$1),"")</f>
        <v>0</v>
      </c>
      <c r="AA124" s="21">
        <f>IFERROR(_xlfn.MAXIFS(SkillsData!$C:$C,SkillsData!$A:$A,$A124,SkillsData!$B:$B,AA$1),"")</f>
        <v>0</v>
      </c>
      <c r="AB124" s="21">
        <f>IFERROR(_xlfn.MAXIFS(SkillsData!$C:$C,SkillsData!$A:$A,$A124,SkillsData!$B:$B,AB$1),"")</f>
        <v>0</v>
      </c>
      <c r="AC124" s="21">
        <f>IFERROR(_xlfn.MAXIFS(SkillsData!$C:$C,SkillsData!$A:$A,$A124,SkillsData!$B:$B,AC$1),"")</f>
        <v>0</v>
      </c>
      <c r="AD124" s="21">
        <f>IFERROR(_xlfn.MAXIFS(SkillsData!$C:$C,SkillsData!$A:$A,$A124,SkillsData!$B:$B,AD$1),"")</f>
        <v>0</v>
      </c>
      <c r="AE124" s="21">
        <f>IFERROR(_xlfn.MAXIFS(SkillsData!$C:$C,SkillsData!$A:$A,$A124,SkillsData!$B:$B,AE$1),"")</f>
        <v>0</v>
      </c>
      <c r="AF124" s="21">
        <f>IFERROR(_xlfn.MAXIFS(SkillsData!$C:$C,SkillsData!$A:$A,$A124,SkillsData!$B:$B,AF$1),"")</f>
        <v>0</v>
      </c>
      <c r="AG124" s="21">
        <f>IFERROR(_xlfn.MAXIFS(SkillsData!$C:$C,SkillsData!$A:$A,$A124,SkillsData!$B:$B,AG$1),"")</f>
        <v>0</v>
      </c>
      <c r="AH124" s="21">
        <f>IFERROR(_xlfn.MAXIFS(SkillsData!$C:$C,SkillsData!$A:$A,$A124,SkillsData!$B:$B,AH$1),"")</f>
        <v>0</v>
      </c>
      <c r="AI124" s="21">
        <f>IFERROR(_xlfn.MAXIFS(SkillsData!$C:$C,SkillsData!$A:$A,$A124,SkillsData!$B:$B,AI$1),"")</f>
        <v>0</v>
      </c>
      <c r="AJ124" s="21">
        <f>IFERROR(_xlfn.MAXIFS(SkillsData!$C:$C,SkillsData!$A:$A,$A124,SkillsData!$B:$B,AJ$1),"")</f>
        <v>0</v>
      </c>
      <c r="AK124" s="21">
        <f>IFERROR(_xlfn.MAXIFS(SkillsData!$C:$C,SkillsData!$A:$A,$A124,SkillsData!$B:$B,AK$1),"")</f>
        <v>0</v>
      </c>
      <c r="AL124" s="21">
        <f>IFERROR(_xlfn.MAXIFS(SkillsData!$C:$C,SkillsData!$A:$A,$A124,SkillsData!$B:$B,AL$1),"")</f>
        <v>0</v>
      </c>
      <c r="AM124" s="21">
        <f>IFERROR(_xlfn.MAXIFS(SkillsData!$C:$C,SkillsData!$A:$A,$A124,SkillsData!$B:$B,AM$1),"")</f>
        <v>0</v>
      </c>
      <c r="AN124" s="21">
        <f>IFERROR(_xlfn.MAXIFS(SkillsData!$C:$C,SkillsData!$A:$A,$A124,SkillsData!$B:$B,AN$1),"")</f>
        <v>0</v>
      </c>
      <c r="AO124" s="21">
        <f>IFERROR(_xlfn.MAXIFS(SkillsData!$C:$C,SkillsData!$A:$A,$A124,SkillsData!$B:$B,AO$1),"")</f>
        <v>0</v>
      </c>
      <c r="AP124" s="21">
        <f>IFERROR(_xlfn.MAXIFS(SkillsData!$C:$C,SkillsData!$A:$A,$A124,SkillsData!$B:$B,AP$1),"")</f>
        <v>0</v>
      </c>
      <c r="AQ124" s="21">
        <f>IFERROR(_xlfn.MAXIFS(SkillsData!$C:$C,SkillsData!$A:$A,$A124,SkillsData!$B:$B,AQ$1),"")</f>
        <v>0</v>
      </c>
      <c r="AR124" s="21">
        <f>IFERROR(_xlfn.MAXIFS(SkillsData!$C:$C,SkillsData!$A:$A,$A124,SkillsData!$B:$B,AR$1),"")</f>
        <v>0</v>
      </c>
      <c r="AS124" s="21">
        <f>IFERROR(_xlfn.MAXIFS(SkillsData!$C:$C,SkillsData!$A:$A,$A124,SkillsData!$B:$B,AS$1),"")</f>
        <v>0</v>
      </c>
      <c r="AT124" s="21">
        <f>IFERROR(_xlfn.MAXIFS(SkillsData!$C:$C,SkillsData!$A:$A,$A124,SkillsData!$B:$B,AT$1),"")</f>
        <v>0</v>
      </c>
      <c r="AU124" s="21">
        <f>IFERROR(_xlfn.MAXIFS(SkillsData!$C:$C,SkillsData!$A:$A,$A124,SkillsData!$B:$B,AU$1),"")</f>
        <v>0</v>
      </c>
      <c r="AV124" s="21">
        <f>IFERROR(_xlfn.MAXIFS(SkillsData!$C:$C,SkillsData!$A:$A,$A124,SkillsData!$B:$B,AV$1),"")</f>
        <v>0</v>
      </c>
      <c r="AW124" s="21">
        <f>IFERROR(_xlfn.MAXIFS(SkillsData!$C:$C,SkillsData!$A:$A,$A124,SkillsData!$B:$B,AW$1),"")</f>
        <v>0</v>
      </c>
      <c r="AX124" s="21">
        <f>IFERROR(_xlfn.MAXIFS(SkillsData!$C:$C,SkillsData!$A:$A,$A124,SkillsData!$B:$B,AX$1),"")</f>
        <v>0</v>
      </c>
      <c r="AY124" s="21">
        <f>IFERROR(_xlfn.MAXIFS(SkillsData!$C:$C,SkillsData!$A:$A,$A124,SkillsData!$B:$B,AY$1),"")</f>
        <v>0</v>
      </c>
    </row>
    <row r="125" spans="1:51" x14ac:dyDescent="0.25">
      <c r="A125" s="16"/>
      <c r="B125" s="21">
        <f>IFERROR(_xlfn.MAXIFS(SkillsData!$C:$C,SkillsData!$A:$A,$A125,SkillsData!$B:$B,B$1),"")</f>
        <v>0</v>
      </c>
      <c r="C125" s="21">
        <f>IFERROR(_xlfn.MAXIFS(SkillsData!$C:$C,SkillsData!$A:$A,$A125,SkillsData!$B:$B,C$1),"")</f>
        <v>0</v>
      </c>
      <c r="D125" s="21">
        <f>IFERROR(_xlfn.MAXIFS(SkillsData!$C:$C,SkillsData!$A:$A,$A125,SkillsData!$B:$B,D$1),"")</f>
        <v>0</v>
      </c>
      <c r="E125" s="21">
        <f>IFERROR(_xlfn.MAXIFS(SkillsData!$C:$C,SkillsData!$A:$A,$A125,SkillsData!$B:$B,E$1),"")</f>
        <v>0</v>
      </c>
      <c r="F125" s="21">
        <f>IFERROR(_xlfn.MAXIFS(SkillsData!$C:$C,SkillsData!$A:$A,$A125,SkillsData!$B:$B,F$1),"")</f>
        <v>0</v>
      </c>
      <c r="G125" s="21">
        <f>IFERROR(_xlfn.MAXIFS(SkillsData!$C:$C,SkillsData!$A:$A,$A125,SkillsData!$B:$B,G$1),"")</f>
        <v>0</v>
      </c>
      <c r="H125" s="21">
        <f>IFERROR(_xlfn.MAXIFS(SkillsData!$C:$C,SkillsData!$A:$A,$A125,SkillsData!$B:$B,H$1),"")</f>
        <v>0</v>
      </c>
      <c r="I125" s="21">
        <f>IFERROR(_xlfn.MAXIFS(SkillsData!$C:$C,SkillsData!$A:$A,$A125,SkillsData!$B:$B,I$1),"")</f>
        <v>0</v>
      </c>
      <c r="J125" s="21">
        <f>IFERROR(_xlfn.MAXIFS(SkillsData!$C:$C,SkillsData!$A:$A,$A125,SkillsData!$B:$B,J$1),"")</f>
        <v>0</v>
      </c>
      <c r="K125" s="21">
        <f>IFERROR(_xlfn.MAXIFS(SkillsData!$C:$C,SkillsData!$A:$A,$A125,SkillsData!$B:$B,K$1),"")</f>
        <v>0</v>
      </c>
      <c r="L125" s="21">
        <f>IFERROR(_xlfn.MAXIFS(SkillsData!$C:$C,SkillsData!$A:$A,$A125,SkillsData!$B:$B,L$1),"")</f>
        <v>0</v>
      </c>
      <c r="M125" s="21">
        <f>IFERROR(_xlfn.MAXIFS(SkillsData!$C:$C,SkillsData!$A:$A,$A125,SkillsData!$B:$B,M$1),"")</f>
        <v>0</v>
      </c>
      <c r="N125" s="21">
        <f>IFERROR(_xlfn.MAXIFS(SkillsData!$C:$C,SkillsData!$A:$A,$A125,SkillsData!$B:$B,N$1),"")</f>
        <v>0</v>
      </c>
      <c r="O125" s="21">
        <f>IFERROR(_xlfn.MAXIFS(SkillsData!$C:$C,SkillsData!$A:$A,$A125,SkillsData!$B:$B,O$1),"")</f>
        <v>0</v>
      </c>
      <c r="P125" s="21">
        <f>IFERROR(_xlfn.MAXIFS(SkillsData!$C:$C,SkillsData!$A:$A,$A125,SkillsData!$B:$B,P$1),"")</f>
        <v>0</v>
      </c>
      <c r="Q125" s="21">
        <f>IFERROR(_xlfn.MAXIFS(SkillsData!$C:$C,SkillsData!$A:$A,$A125,SkillsData!$B:$B,Q$1),"")</f>
        <v>0</v>
      </c>
      <c r="R125" s="21">
        <f>IFERROR(_xlfn.MAXIFS(SkillsData!$C:$C,SkillsData!$A:$A,$A125,SkillsData!$B:$B,R$1),"")</f>
        <v>0</v>
      </c>
      <c r="S125" s="21">
        <f>IFERROR(_xlfn.MAXIFS(SkillsData!$C:$C,SkillsData!$A:$A,$A125,SkillsData!$B:$B,S$1),"")</f>
        <v>0</v>
      </c>
      <c r="T125" s="21">
        <f>IFERROR(_xlfn.MAXIFS(SkillsData!$C:$C,SkillsData!$A:$A,$A125,SkillsData!$B:$B,T$1),"")</f>
        <v>0</v>
      </c>
      <c r="U125" s="21">
        <f>IFERROR(_xlfn.MAXIFS(SkillsData!$C:$C,SkillsData!$A:$A,$A125,SkillsData!$B:$B,U$1),"")</f>
        <v>0</v>
      </c>
      <c r="V125" s="21">
        <f>IFERROR(_xlfn.MAXIFS(SkillsData!$C:$C,SkillsData!$A:$A,$A125,SkillsData!$B:$B,V$1),"")</f>
        <v>0</v>
      </c>
      <c r="W125" s="21">
        <f>IFERROR(_xlfn.MAXIFS(SkillsData!$C:$C,SkillsData!$A:$A,$A125,SkillsData!$B:$B,W$1),"")</f>
        <v>0</v>
      </c>
      <c r="X125" s="21">
        <f>IFERROR(_xlfn.MAXIFS(SkillsData!$C:$C,SkillsData!$A:$A,$A125,SkillsData!$B:$B,X$1),"")</f>
        <v>0</v>
      </c>
      <c r="Y125" s="21">
        <f>IFERROR(_xlfn.MAXIFS(SkillsData!$C:$C,SkillsData!$A:$A,$A125,SkillsData!$B:$B,Y$1),"")</f>
        <v>0</v>
      </c>
      <c r="Z125" s="21">
        <f>IFERROR(_xlfn.MAXIFS(SkillsData!$C:$C,SkillsData!$A:$A,$A125,SkillsData!$B:$B,Z$1),"")</f>
        <v>0</v>
      </c>
      <c r="AA125" s="21">
        <f>IFERROR(_xlfn.MAXIFS(SkillsData!$C:$C,SkillsData!$A:$A,$A125,SkillsData!$B:$B,AA$1),"")</f>
        <v>0</v>
      </c>
      <c r="AB125" s="21">
        <f>IFERROR(_xlfn.MAXIFS(SkillsData!$C:$C,SkillsData!$A:$A,$A125,SkillsData!$B:$B,AB$1),"")</f>
        <v>0</v>
      </c>
      <c r="AC125" s="21">
        <f>IFERROR(_xlfn.MAXIFS(SkillsData!$C:$C,SkillsData!$A:$A,$A125,SkillsData!$B:$B,AC$1),"")</f>
        <v>0</v>
      </c>
      <c r="AD125" s="21">
        <f>IFERROR(_xlfn.MAXIFS(SkillsData!$C:$C,SkillsData!$A:$A,$A125,SkillsData!$B:$B,AD$1),"")</f>
        <v>0</v>
      </c>
      <c r="AE125" s="21">
        <f>IFERROR(_xlfn.MAXIFS(SkillsData!$C:$C,SkillsData!$A:$A,$A125,SkillsData!$B:$B,AE$1),"")</f>
        <v>0</v>
      </c>
      <c r="AF125" s="21">
        <f>IFERROR(_xlfn.MAXIFS(SkillsData!$C:$C,SkillsData!$A:$A,$A125,SkillsData!$B:$B,AF$1),"")</f>
        <v>0</v>
      </c>
      <c r="AG125" s="21">
        <f>IFERROR(_xlfn.MAXIFS(SkillsData!$C:$C,SkillsData!$A:$A,$A125,SkillsData!$B:$B,AG$1),"")</f>
        <v>0</v>
      </c>
      <c r="AH125" s="21">
        <f>IFERROR(_xlfn.MAXIFS(SkillsData!$C:$C,SkillsData!$A:$A,$A125,SkillsData!$B:$B,AH$1),"")</f>
        <v>0</v>
      </c>
      <c r="AI125" s="21">
        <f>IFERROR(_xlfn.MAXIFS(SkillsData!$C:$C,SkillsData!$A:$A,$A125,SkillsData!$B:$B,AI$1),"")</f>
        <v>0</v>
      </c>
      <c r="AJ125" s="21">
        <f>IFERROR(_xlfn.MAXIFS(SkillsData!$C:$C,SkillsData!$A:$A,$A125,SkillsData!$B:$B,AJ$1),"")</f>
        <v>0</v>
      </c>
      <c r="AK125" s="21">
        <f>IFERROR(_xlfn.MAXIFS(SkillsData!$C:$C,SkillsData!$A:$A,$A125,SkillsData!$B:$B,AK$1),"")</f>
        <v>0</v>
      </c>
      <c r="AL125" s="21">
        <f>IFERROR(_xlfn.MAXIFS(SkillsData!$C:$C,SkillsData!$A:$A,$A125,SkillsData!$B:$B,AL$1),"")</f>
        <v>0</v>
      </c>
      <c r="AM125" s="21">
        <f>IFERROR(_xlfn.MAXIFS(SkillsData!$C:$C,SkillsData!$A:$A,$A125,SkillsData!$B:$B,AM$1),"")</f>
        <v>0</v>
      </c>
      <c r="AN125" s="21">
        <f>IFERROR(_xlfn.MAXIFS(SkillsData!$C:$C,SkillsData!$A:$A,$A125,SkillsData!$B:$B,AN$1),"")</f>
        <v>0</v>
      </c>
      <c r="AO125" s="21">
        <f>IFERROR(_xlfn.MAXIFS(SkillsData!$C:$C,SkillsData!$A:$A,$A125,SkillsData!$B:$B,AO$1),"")</f>
        <v>0</v>
      </c>
      <c r="AP125" s="21">
        <f>IFERROR(_xlfn.MAXIFS(SkillsData!$C:$C,SkillsData!$A:$A,$A125,SkillsData!$B:$B,AP$1),"")</f>
        <v>0</v>
      </c>
      <c r="AQ125" s="21">
        <f>IFERROR(_xlfn.MAXIFS(SkillsData!$C:$C,SkillsData!$A:$A,$A125,SkillsData!$B:$B,AQ$1),"")</f>
        <v>0</v>
      </c>
      <c r="AR125" s="21">
        <f>IFERROR(_xlfn.MAXIFS(SkillsData!$C:$C,SkillsData!$A:$A,$A125,SkillsData!$B:$B,AR$1),"")</f>
        <v>0</v>
      </c>
      <c r="AS125" s="21">
        <f>IFERROR(_xlfn.MAXIFS(SkillsData!$C:$C,SkillsData!$A:$A,$A125,SkillsData!$B:$B,AS$1),"")</f>
        <v>0</v>
      </c>
      <c r="AT125" s="21">
        <f>IFERROR(_xlfn.MAXIFS(SkillsData!$C:$C,SkillsData!$A:$A,$A125,SkillsData!$B:$B,AT$1),"")</f>
        <v>0</v>
      </c>
      <c r="AU125" s="21">
        <f>IFERROR(_xlfn.MAXIFS(SkillsData!$C:$C,SkillsData!$A:$A,$A125,SkillsData!$B:$B,AU$1),"")</f>
        <v>0</v>
      </c>
      <c r="AV125" s="21">
        <f>IFERROR(_xlfn.MAXIFS(SkillsData!$C:$C,SkillsData!$A:$A,$A125,SkillsData!$B:$B,AV$1),"")</f>
        <v>0</v>
      </c>
      <c r="AW125" s="21">
        <f>IFERROR(_xlfn.MAXIFS(SkillsData!$C:$C,SkillsData!$A:$A,$A125,SkillsData!$B:$B,AW$1),"")</f>
        <v>0</v>
      </c>
      <c r="AX125" s="21">
        <f>IFERROR(_xlfn.MAXIFS(SkillsData!$C:$C,SkillsData!$A:$A,$A125,SkillsData!$B:$B,AX$1),"")</f>
        <v>0</v>
      </c>
      <c r="AY125" s="21">
        <f>IFERROR(_xlfn.MAXIFS(SkillsData!$C:$C,SkillsData!$A:$A,$A125,SkillsData!$B:$B,AY$1),"")</f>
        <v>0</v>
      </c>
    </row>
    <row r="126" spans="1:51" x14ac:dyDescent="0.25">
      <c r="A126" s="16"/>
      <c r="B126" s="21">
        <f>IFERROR(_xlfn.MAXIFS(SkillsData!$C:$C,SkillsData!$A:$A,$A126,SkillsData!$B:$B,B$1),"")</f>
        <v>0</v>
      </c>
      <c r="C126" s="21">
        <f>IFERROR(_xlfn.MAXIFS(SkillsData!$C:$C,SkillsData!$A:$A,$A126,SkillsData!$B:$B,C$1),"")</f>
        <v>0</v>
      </c>
      <c r="D126" s="21">
        <f>IFERROR(_xlfn.MAXIFS(SkillsData!$C:$C,SkillsData!$A:$A,$A126,SkillsData!$B:$B,D$1),"")</f>
        <v>0</v>
      </c>
      <c r="E126" s="21">
        <f>IFERROR(_xlfn.MAXIFS(SkillsData!$C:$C,SkillsData!$A:$A,$A126,SkillsData!$B:$B,E$1),"")</f>
        <v>0</v>
      </c>
      <c r="F126" s="21">
        <f>IFERROR(_xlfn.MAXIFS(SkillsData!$C:$C,SkillsData!$A:$A,$A126,SkillsData!$B:$B,F$1),"")</f>
        <v>0</v>
      </c>
      <c r="G126" s="21">
        <f>IFERROR(_xlfn.MAXIFS(SkillsData!$C:$C,SkillsData!$A:$A,$A126,SkillsData!$B:$B,G$1),"")</f>
        <v>0</v>
      </c>
      <c r="H126" s="21">
        <f>IFERROR(_xlfn.MAXIFS(SkillsData!$C:$C,SkillsData!$A:$A,$A126,SkillsData!$B:$B,H$1),"")</f>
        <v>0</v>
      </c>
      <c r="I126" s="21">
        <f>IFERROR(_xlfn.MAXIFS(SkillsData!$C:$C,SkillsData!$A:$A,$A126,SkillsData!$B:$B,I$1),"")</f>
        <v>0</v>
      </c>
      <c r="J126" s="21">
        <f>IFERROR(_xlfn.MAXIFS(SkillsData!$C:$C,SkillsData!$A:$A,$A126,SkillsData!$B:$B,J$1),"")</f>
        <v>0</v>
      </c>
      <c r="K126" s="21">
        <f>IFERROR(_xlfn.MAXIFS(SkillsData!$C:$C,SkillsData!$A:$A,$A126,SkillsData!$B:$B,K$1),"")</f>
        <v>0</v>
      </c>
      <c r="L126" s="21">
        <f>IFERROR(_xlfn.MAXIFS(SkillsData!$C:$C,SkillsData!$A:$A,$A126,SkillsData!$B:$B,L$1),"")</f>
        <v>0</v>
      </c>
      <c r="M126" s="21">
        <f>IFERROR(_xlfn.MAXIFS(SkillsData!$C:$C,SkillsData!$A:$A,$A126,SkillsData!$B:$B,M$1),"")</f>
        <v>0</v>
      </c>
      <c r="N126" s="21">
        <f>IFERROR(_xlfn.MAXIFS(SkillsData!$C:$C,SkillsData!$A:$A,$A126,SkillsData!$B:$B,N$1),"")</f>
        <v>0</v>
      </c>
      <c r="O126" s="21">
        <f>IFERROR(_xlfn.MAXIFS(SkillsData!$C:$C,SkillsData!$A:$A,$A126,SkillsData!$B:$B,O$1),"")</f>
        <v>0</v>
      </c>
      <c r="P126" s="21">
        <f>IFERROR(_xlfn.MAXIFS(SkillsData!$C:$C,SkillsData!$A:$A,$A126,SkillsData!$B:$B,P$1),"")</f>
        <v>0</v>
      </c>
      <c r="Q126" s="21">
        <f>IFERROR(_xlfn.MAXIFS(SkillsData!$C:$C,SkillsData!$A:$A,$A126,SkillsData!$B:$B,Q$1),"")</f>
        <v>0</v>
      </c>
      <c r="R126" s="21">
        <f>IFERROR(_xlfn.MAXIFS(SkillsData!$C:$C,SkillsData!$A:$A,$A126,SkillsData!$B:$B,R$1),"")</f>
        <v>0</v>
      </c>
      <c r="S126" s="21">
        <f>IFERROR(_xlfn.MAXIFS(SkillsData!$C:$C,SkillsData!$A:$A,$A126,SkillsData!$B:$B,S$1),"")</f>
        <v>0</v>
      </c>
      <c r="T126" s="21">
        <f>IFERROR(_xlfn.MAXIFS(SkillsData!$C:$C,SkillsData!$A:$A,$A126,SkillsData!$B:$B,T$1),"")</f>
        <v>0</v>
      </c>
      <c r="U126" s="21">
        <f>IFERROR(_xlfn.MAXIFS(SkillsData!$C:$C,SkillsData!$A:$A,$A126,SkillsData!$B:$B,U$1),"")</f>
        <v>0</v>
      </c>
      <c r="V126" s="21">
        <f>IFERROR(_xlfn.MAXIFS(SkillsData!$C:$C,SkillsData!$A:$A,$A126,SkillsData!$B:$B,V$1),"")</f>
        <v>0</v>
      </c>
      <c r="W126" s="21">
        <f>IFERROR(_xlfn.MAXIFS(SkillsData!$C:$C,SkillsData!$A:$A,$A126,SkillsData!$B:$B,W$1),"")</f>
        <v>0</v>
      </c>
      <c r="X126" s="21">
        <f>IFERROR(_xlfn.MAXIFS(SkillsData!$C:$C,SkillsData!$A:$A,$A126,SkillsData!$B:$B,X$1),"")</f>
        <v>0</v>
      </c>
      <c r="Y126" s="21">
        <f>IFERROR(_xlfn.MAXIFS(SkillsData!$C:$C,SkillsData!$A:$A,$A126,SkillsData!$B:$B,Y$1),"")</f>
        <v>0</v>
      </c>
      <c r="Z126" s="21">
        <f>IFERROR(_xlfn.MAXIFS(SkillsData!$C:$C,SkillsData!$A:$A,$A126,SkillsData!$B:$B,Z$1),"")</f>
        <v>0</v>
      </c>
      <c r="AA126" s="21">
        <f>IFERROR(_xlfn.MAXIFS(SkillsData!$C:$C,SkillsData!$A:$A,$A126,SkillsData!$B:$B,AA$1),"")</f>
        <v>0</v>
      </c>
      <c r="AB126" s="21">
        <f>IFERROR(_xlfn.MAXIFS(SkillsData!$C:$C,SkillsData!$A:$A,$A126,SkillsData!$B:$B,AB$1),"")</f>
        <v>0</v>
      </c>
      <c r="AC126" s="21">
        <f>IFERROR(_xlfn.MAXIFS(SkillsData!$C:$C,SkillsData!$A:$A,$A126,SkillsData!$B:$B,AC$1),"")</f>
        <v>0</v>
      </c>
      <c r="AD126" s="21">
        <f>IFERROR(_xlfn.MAXIFS(SkillsData!$C:$C,SkillsData!$A:$A,$A126,SkillsData!$B:$B,AD$1),"")</f>
        <v>0</v>
      </c>
      <c r="AE126" s="21">
        <f>IFERROR(_xlfn.MAXIFS(SkillsData!$C:$C,SkillsData!$A:$A,$A126,SkillsData!$B:$B,AE$1),"")</f>
        <v>0</v>
      </c>
      <c r="AF126" s="21">
        <f>IFERROR(_xlfn.MAXIFS(SkillsData!$C:$C,SkillsData!$A:$A,$A126,SkillsData!$B:$B,AF$1),"")</f>
        <v>0</v>
      </c>
      <c r="AG126" s="21">
        <f>IFERROR(_xlfn.MAXIFS(SkillsData!$C:$C,SkillsData!$A:$A,$A126,SkillsData!$B:$B,AG$1),"")</f>
        <v>0</v>
      </c>
      <c r="AH126" s="21">
        <f>IFERROR(_xlfn.MAXIFS(SkillsData!$C:$C,SkillsData!$A:$A,$A126,SkillsData!$B:$B,AH$1),"")</f>
        <v>0</v>
      </c>
      <c r="AI126" s="21">
        <f>IFERROR(_xlfn.MAXIFS(SkillsData!$C:$C,SkillsData!$A:$A,$A126,SkillsData!$B:$B,AI$1),"")</f>
        <v>0</v>
      </c>
      <c r="AJ126" s="21">
        <f>IFERROR(_xlfn.MAXIFS(SkillsData!$C:$C,SkillsData!$A:$A,$A126,SkillsData!$B:$B,AJ$1),"")</f>
        <v>0</v>
      </c>
      <c r="AK126" s="21">
        <f>IFERROR(_xlfn.MAXIFS(SkillsData!$C:$C,SkillsData!$A:$A,$A126,SkillsData!$B:$B,AK$1),"")</f>
        <v>0</v>
      </c>
      <c r="AL126" s="21">
        <f>IFERROR(_xlfn.MAXIFS(SkillsData!$C:$C,SkillsData!$A:$A,$A126,SkillsData!$B:$B,AL$1),"")</f>
        <v>0</v>
      </c>
      <c r="AM126" s="21">
        <f>IFERROR(_xlfn.MAXIFS(SkillsData!$C:$C,SkillsData!$A:$A,$A126,SkillsData!$B:$B,AM$1),"")</f>
        <v>0</v>
      </c>
      <c r="AN126" s="21">
        <f>IFERROR(_xlfn.MAXIFS(SkillsData!$C:$C,SkillsData!$A:$A,$A126,SkillsData!$B:$B,AN$1),"")</f>
        <v>0</v>
      </c>
      <c r="AO126" s="21">
        <f>IFERROR(_xlfn.MAXIFS(SkillsData!$C:$C,SkillsData!$A:$A,$A126,SkillsData!$B:$B,AO$1),"")</f>
        <v>0</v>
      </c>
      <c r="AP126" s="21">
        <f>IFERROR(_xlfn.MAXIFS(SkillsData!$C:$C,SkillsData!$A:$A,$A126,SkillsData!$B:$B,AP$1),"")</f>
        <v>0</v>
      </c>
      <c r="AQ126" s="21">
        <f>IFERROR(_xlfn.MAXIFS(SkillsData!$C:$C,SkillsData!$A:$A,$A126,SkillsData!$B:$B,AQ$1),"")</f>
        <v>0</v>
      </c>
      <c r="AR126" s="21">
        <f>IFERROR(_xlfn.MAXIFS(SkillsData!$C:$C,SkillsData!$A:$A,$A126,SkillsData!$B:$B,AR$1),"")</f>
        <v>0</v>
      </c>
      <c r="AS126" s="21">
        <f>IFERROR(_xlfn.MAXIFS(SkillsData!$C:$C,SkillsData!$A:$A,$A126,SkillsData!$B:$B,AS$1),"")</f>
        <v>0</v>
      </c>
      <c r="AT126" s="21">
        <f>IFERROR(_xlfn.MAXIFS(SkillsData!$C:$C,SkillsData!$A:$A,$A126,SkillsData!$B:$B,AT$1),"")</f>
        <v>0</v>
      </c>
      <c r="AU126" s="21">
        <f>IFERROR(_xlfn.MAXIFS(SkillsData!$C:$C,SkillsData!$A:$A,$A126,SkillsData!$B:$B,AU$1),"")</f>
        <v>0</v>
      </c>
      <c r="AV126" s="21">
        <f>IFERROR(_xlfn.MAXIFS(SkillsData!$C:$C,SkillsData!$A:$A,$A126,SkillsData!$B:$B,AV$1),"")</f>
        <v>0</v>
      </c>
      <c r="AW126" s="21">
        <f>IFERROR(_xlfn.MAXIFS(SkillsData!$C:$C,SkillsData!$A:$A,$A126,SkillsData!$B:$B,AW$1),"")</f>
        <v>0</v>
      </c>
      <c r="AX126" s="21">
        <f>IFERROR(_xlfn.MAXIFS(SkillsData!$C:$C,SkillsData!$A:$A,$A126,SkillsData!$B:$B,AX$1),"")</f>
        <v>0</v>
      </c>
      <c r="AY126" s="21">
        <f>IFERROR(_xlfn.MAXIFS(SkillsData!$C:$C,SkillsData!$A:$A,$A126,SkillsData!$B:$B,AY$1),"")</f>
        <v>0</v>
      </c>
    </row>
    <row r="127" spans="1:51" x14ac:dyDescent="0.25">
      <c r="A127" s="16"/>
      <c r="B127" s="21">
        <f>IFERROR(_xlfn.MAXIFS(SkillsData!$C:$C,SkillsData!$A:$A,$A127,SkillsData!$B:$B,B$1),"")</f>
        <v>0</v>
      </c>
      <c r="C127" s="21">
        <f>IFERROR(_xlfn.MAXIFS(SkillsData!$C:$C,SkillsData!$A:$A,$A127,SkillsData!$B:$B,C$1),"")</f>
        <v>0</v>
      </c>
      <c r="D127" s="21">
        <f>IFERROR(_xlfn.MAXIFS(SkillsData!$C:$C,SkillsData!$A:$A,$A127,SkillsData!$B:$B,D$1),"")</f>
        <v>0</v>
      </c>
      <c r="E127" s="21">
        <f>IFERROR(_xlfn.MAXIFS(SkillsData!$C:$C,SkillsData!$A:$A,$A127,SkillsData!$B:$B,E$1),"")</f>
        <v>0</v>
      </c>
      <c r="F127" s="21">
        <f>IFERROR(_xlfn.MAXIFS(SkillsData!$C:$C,SkillsData!$A:$A,$A127,SkillsData!$B:$B,F$1),"")</f>
        <v>0</v>
      </c>
      <c r="G127" s="21">
        <f>IFERROR(_xlfn.MAXIFS(SkillsData!$C:$C,SkillsData!$A:$A,$A127,SkillsData!$B:$B,G$1),"")</f>
        <v>0</v>
      </c>
      <c r="H127" s="21">
        <f>IFERROR(_xlfn.MAXIFS(SkillsData!$C:$C,SkillsData!$A:$A,$A127,SkillsData!$B:$B,H$1),"")</f>
        <v>0</v>
      </c>
      <c r="I127" s="21">
        <f>IFERROR(_xlfn.MAXIFS(SkillsData!$C:$C,SkillsData!$A:$A,$A127,SkillsData!$B:$B,I$1),"")</f>
        <v>0</v>
      </c>
      <c r="J127" s="21">
        <f>IFERROR(_xlfn.MAXIFS(SkillsData!$C:$C,SkillsData!$A:$A,$A127,SkillsData!$B:$B,J$1),"")</f>
        <v>0</v>
      </c>
      <c r="K127" s="21">
        <f>IFERROR(_xlfn.MAXIFS(SkillsData!$C:$C,SkillsData!$A:$A,$A127,SkillsData!$B:$B,K$1),"")</f>
        <v>0</v>
      </c>
      <c r="L127" s="21">
        <f>IFERROR(_xlfn.MAXIFS(SkillsData!$C:$C,SkillsData!$A:$A,$A127,SkillsData!$B:$B,L$1),"")</f>
        <v>0</v>
      </c>
      <c r="M127" s="21">
        <f>IFERROR(_xlfn.MAXIFS(SkillsData!$C:$C,SkillsData!$A:$A,$A127,SkillsData!$B:$B,M$1),"")</f>
        <v>0</v>
      </c>
      <c r="N127" s="21">
        <f>IFERROR(_xlfn.MAXIFS(SkillsData!$C:$C,SkillsData!$A:$A,$A127,SkillsData!$B:$B,N$1),"")</f>
        <v>0</v>
      </c>
      <c r="O127" s="21">
        <f>IFERROR(_xlfn.MAXIFS(SkillsData!$C:$C,SkillsData!$A:$A,$A127,SkillsData!$B:$B,O$1),"")</f>
        <v>0</v>
      </c>
      <c r="P127" s="21">
        <f>IFERROR(_xlfn.MAXIFS(SkillsData!$C:$C,SkillsData!$A:$A,$A127,SkillsData!$B:$B,P$1),"")</f>
        <v>0</v>
      </c>
      <c r="Q127" s="21">
        <f>IFERROR(_xlfn.MAXIFS(SkillsData!$C:$C,SkillsData!$A:$A,$A127,SkillsData!$B:$B,Q$1),"")</f>
        <v>0</v>
      </c>
      <c r="R127" s="21">
        <f>IFERROR(_xlfn.MAXIFS(SkillsData!$C:$C,SkillsData!$A:$A,$A127,SkillsData!$B:$B,R$1),"")</f>
        <v>0</v>
      </c>
      <c r="S127" s="21">
        <f>IFERROR(_xlfn.MAXIFS(SkillsData!$C:$C,SkillsData!$A:$A,$A127,SkillsData!$B:$B,S$1),"")</f>
        <v>0</v>
      </c>
      <c r="T127" s="21">
        <f>IFERROR(_xlfn.MAXIFS(SkillsData!$C:$C,SkillsData!$A:$A,$A127,SkillsData!$B:$B,T$1),"")</f>
        <v>0</v>
      </c>
      <c r="U127" s="21">
        <f>IFERROR(_xlfn.MAXIFS(SkillsData!$C:$C,SkillsData!$A:$A,$A127,SkillsData!$B:$B,U$1),"")</f>
        <v>0</v>
      </c>
      <c r="V127" s="21">
        <f>IFERROR(_xlfn.MAXIFS(SkillsData!$C:$C,SkillsData!$A:$A,$A127,SkillsData!$B:$B,V$1),"")</f>
        <v>0</v>
      </c>
      <c r="W127" s="21">
        <f>IFERROR(_xlfn.MAXIFS(SkillsData!$C:$C,SkillsData!$A:$A,$A127,SkillsData!$B:$B,W$1),"")</f>
        <v>0</v>
      </c>
      <c r="X127" s="21">
        <f>IFERROR(_xlfn.MAXIFS(SkillsData!$C:$C,SkillsData!$A:$A,$A127,SkillsData!$B:$B,X$1),"")</f>
        <v>0</v>
      </c>
      <c r="Y127" s="21">
        <f>IFERROR(_xlfn.MAXIFS(SkillsData!$C:$C,SkillsData!$A:$A,$A127,SkillsData!$B:$B,Y$1),"")</f>
        <v>0</v>
      </c>
      <c r="Z127" s="21">
        <f>IFERROR(_xlfn.MAXIFS(SkillsData!$C:$C,SkillsData!$A:$A,$A127,SkillsData!$B:$B,Z$1),"")</f>
        <v>0</v>
      </c>
      <c r="AA127" s="21">
        <f>IFERROR(_xlfn.MAXIFS(SkillsData!$C:$C,SkillsData!$A:$A,$A127,SkillsData!$B:$B,AA$1),"")</f>
        <v>0</v>
      </c>
      <c r="AB127" s="21">
        <f>IFERROR(_xlfn.MAXIFS(SkillsData!$C:$C,SkillsData!$A:$A,$A127,SkillsData!$B:$B,AB$1),"")</f>
        <v>0</v>
      </c>
      <c r="AC127" s="21">
        <f>IFERROR(_xlfn.MAXIFS(SkillsData!$C:$C,SkillsData!$A:$A,$A127,SkillsData!$B:$B,AC$1),"")</f>
        <v>0</v>
      </c>
      <c r="AD127" s="21">
        <f>IFERROR(_xlfn.MAXIFS(SkillsData!$C:$C,SkillsData!$A:$A,$A127,SkillsData!$B:$B,AD$1),"")</f>
        <v>0</v>
      </c>
      <c r="AE127" s="21">
        <f>IFERROR(_xlfn.MAXIFS(SkillsData!$C:$C,SkillsData!$A:$A,$A127,SkillsData!$B:$B,AE$1),"")</f>
        <v>0</v>
      </c>
      <c r="AF127" s="21">
        <f>IFERROR(_xlfn.MAXIFS(SkillsData!$C:$C,SkillsData!$A:$A,$A127,SkillsData!$B:$B,AF$1),"")</f>
        <v>0</v>
      </c>
      <c r="AG127" s="21">
        <f>IFERROR(_xlfn.MAXIFS(SkillsData!$C:$C,SkillsData!$A:$A,$A127,SkillsData!$B:$B,AG$1),"")</f>
        <v>0</v>
      </c>
      <c r="AH127" s="21">
        <f>IFERROR(_xlfn.MAXIFS(SkillsData!$C:$C,SkillsData!$A:$A,$A127,SkillsData!$B:$B,AH$1),"")</f>
        <v>0</v>
      </c>
      <c r="AI127" s="21">
        <f>IFERROR(_xlfn.MAXIFS(SkillsData!$C:$C,SkillsData!$A:$A,$A127,SkillsData!$B:$B,AI$1),"")</f>
        <v>0</v>
      </c>
      <c r="AJ127" s="21">
        <f>IFERROR(_xlfn.MAXIFS(SkillsData!$C:$C,SkillsData!$A:$A,$A127,SkillsData!$B:$B,AJ$1),"")</f>
        <v>0</v>
      </c>
      <c r="AK127" s="21">
        <f>IFERROR(_xlfn.MAXIFS(SkillsData!$C:$C,SkillsData!$A:$A,$A127,SkillsData!$B:$B,AK$1),"")</f>
        <v>0</v>
      </c>
      <c r="AL127" s="21">
        <f>IFERROR(_xlfn.MAXIFS(SkillsData!$C:$C,SkillsData!$A:$A,$A127,SkillsData!$B:$B,AL$1),"")</f>
        <v>0</v>
      </c>
      <c r="AM127" s="21">
        <f>IFERROR(_xlfn.MAXIFS(SkillsData!$C:$C,SkillsData!$A:$A,$A127,SkillsData!$B:$B,AM$1),"")</f>
        <v>0</v>
      </c>
      <c r="AN127" s="21">
        <f>IFERROR(_xlfn.MAXIFS(SkillsData!$C:$C,SkillsData!$A:$A,$A127,SkillsData!$B:$B,AN$1),"")</f>
        <v>0</v>
      </c>
      <c r="AO127" s="21">
        <f>IFERROR(_xlfn.MAXIFS(SkillsData!$C:$C,SkillsData!$A:$A,$A127,SkillsData!$B:$B,AO$1),"")</f>
        <v>0</v>
      </c>
      <c r="AP127" s="21">
        <f>IFERROR(_xlfn.MAXIFS(SkillsData!$C:$C,SkillsData!$A:$A,$A127,SkillsData!$B:$B,AP$1),"")</f>
        <v>0</v>
      </c>
      <c r="AQ127" s="21">
        <f>IFERROR(_xlfn.MAXIFS(SkillsData!$C:$C,SkillsData!$A:$A,$A127,SkillsData!$B:$B,AQ$1),"")</f>
        <v>0</v>
      </c>
      <c r="AR127" s="21">
        <f>IFERROR(_xlfn.MAXIFS(SkillsData!$C:$C,SkillsData!$A:$A,$A127,SkillsData!$B:$B,AR$1),"")</f>
        <v>0</v>
      </c>
      <c r="AS127" s="21">
        <f>IFERROR(_xlfn.MAXIFS(SkillsData!$C:$C,SkillsData!$A:$A,$A127,SkillsData!$B:$B,AS$1),"")</f>
        <v>0</v>
      </c>
      <c r="AT127" s="21">
        <f>IFERROR(_xlfn.MAXIFS(SkillsData!$C:$C,SkillsData!$A:$A,$A127,SkillsData!$B:$B,AT$1),"")</f>
        <v>0</v>
      </c>
      <c r="AU127" s="21">
        <f>IFERROR(_xlfn.MAXIFS(SkillsData!$C:$C,SkillsData!$A:$A,$A127,SkillsData!$B:$B,AU$1),"")</f>
        <v>0</v>
      </c>
      <c r="AV127" s="21">
        <f>IFERROR(_xlfn.MAXIFS(SkillsData!$C:$C,SkillsData!$A:$A,$A127,SkillsData!$B:$B,AV$1),"")</f>
        <v>0</v>
      </c>
      <c r="AW127" s="21">
        <f>IFERROR(_xlfn.MAXIFS(SkillsData!$C:$C,SkillsData!$A:$A,$A127,SkillsData!$B:$B,AW$1),"")</f>
        <v>0</v>
      </c>
      <c r="AX127" s="21">
        <f>IFERROR(_xlfn.MAXIFS(SkillsData!$C:$C,SkillsData!$A:$A,$A127,SkillsData!$B:$B,AX$1),"")</f>
        <v>0</v>
      </c>
      <c r="AY127" s="21">
        <f>IFERROR(_xlfn.MAXIFS(SkillsData!$C:$C,SkillsData!$A:$A,$A127,SkillsData!$B:$B,AY$1),"")</f>
        <v>0</v>
      </c>
    </row>
    <row r="128" spans="1:51" x14ac:dyDescent="0.25">
      <c r="A128" s="16"/>
      <c r="B128" s="21">
        <f>IFERROR(_xlfn.MAXIFS(SkillsData!$C:$C,SkillsData!$A:$A,$A128,SkillsData!$B:$B,B$1),"")</f>
        <v>0</v>
      </c>
      <c r="C128" s="21">
        <f>IFERROR(_xlfn.MAXIFS(SkillsData!$C:$C,SkillsData!$A:$A,$A128,SkillsData!$B:$B,C$1),"")</f>
        <v>0</v>
      </c>
      <c r="D128" s="21">
        <f>IFERROR(_xlfn.MAXIFS(SkillsData!$C:$C,SkillsData!$A:$A,$A128,SkillsData!$B:$B,D$1),"")</f>
        <v>0</v>
      </c>
      <c r="E128" s="21">
        <f>IFERROR(_xlfn.MAXIFS(SkillsData!$C:$C,SkillsData!$A:$A,$A128,SkillsData!$B:$B,E$1),"")</f>
        <v>0</v>
      </c>
      <c r="F128" s="21">
        <f>IFERROR(_xlfn.MAXIFS(SkillsData!$C:$C,SkillsData!$A:$A,$A128,SkillsData!$B:$B,F$1),"")</f>
        <v>0</v>
      </c>
      <c r="G128" s="21">
        <f>IFERROR(_xlfn.MAXIFS(SkillsData!$C:$C,SkillsData!$A:$A,$A128,SkillsData!$B:$B,G$1),"")</f>
        <v>0</v>
      </c>
      <c r="H128" s="21">
        <f>IFERROR(_xlfn.MAXIFS(SkillsData!$C:$C,SkillsData!$A:$A,$A128,SkillsData!$B:$B,H$1),"")</f>
        <v>0</v>
      </c>
      <c r="I128" s="21">
        <f>IFERROR(_xlfn.MAXIFS(SkillsData!$C:$C,SkillsData!$A:$A,$A128,SkillsData!$B:$B,I$1),"")</f>
        <v>0</v>
      </c>
      <c r="J128" s="21">
        <f>IFERROR(_xlfn.MAXIFS(SkillsData!$C:$C,SkillsData!$A:$A,$A128,SkillsData!$B:$B,J$1),"")</f>
        <v>0</v>
      </c>
      <c r="K128" s="21">
        <f>IFERROR(_xlfn.MAXIFS(SkillsData!$C:$C,SkillsData!$A:$A,$A128,SkillsData!$B:$B,K$1),"")</f>
        <v>0</v>
      </c>
      <c r="L128" s="21">
        <f>IFERROR(_xlfn.MAXIFS(SkillsData!$C:$C,SkillsData!$A:$A,$A128,SkillsData!$B:$B,L$1),"")</f>
        <v>0</v>
      </c>
      <c r="M128" s="21">
        <f>IFERROR(_xlfn.MAXIFS(SkillsData!$C:$C,SkillsData!$A:$A,$A128,SkillsData!$B:$B,M$1),"")</f>
        <v>0</v>
      </c>
      <c r="N128" s="21">
        <f>IFERROR(_xlfn.MAXIFS(SkillsData!$C:$C,SkillsData!$A:$A,$A128,SkillsData!$B:$B,N$1),"")</f>
        <v>0</v>
      </c>
      <c r="O128" s="21">
        <f>IFERROR(_xlfn.MAXIFS(SkillsData!$C:$C,SkillsData!$A:$A,$A128,SkillsData!$B:$B,O$1),"")</f>
        <v>0</v>
      </c>
      <c r="P128" s="21">
        <f>IFERROR(_xlfn.MAXIFS(SkillsData!$C:$C,SkillsData!$A:$A,$A128,SkillsData!$B:$B,P$1),"")</f>
        <v>0</v>
      </c>
      <c r="Q128" s="21">
        <f>IFERROR(_xlfn.MAXIFS(SkillsData!$C:$C,SkillsData!$A:$A,$A128,SkillsData!$B:$B,Q$1),"")</f>
        <v>0</v>
      </c>
      <c r="R128" s="21">
        <f>IFERROR(_xlfn.MAXIFS(SkillsData!$C:$C,SkillsData!$A:$A,$A128,SkillsData!$B:$B,R$1),"")</f>
        <v>0</v>
      </c>
      <c r="S128" s="21">
        <f>IFERROR(_xlfn.MAXIFS(SkillsData!$C:$C,SkillsData!$A:$A,$A128,SkillsData!$B:$B,S$1),"")</f>
        <v>0</v>
      </c>
      <c r="T128" s="21">
        <f>IFERROR(_xlfn.MAXIFS(SkillsData!$C:$C,SkillsData!$A:$A,$A128,SkillsData!$B:$B,T$1),"")</f>
        <v>0</v>
      </c>
      <c r="U128" s="21">
        <f>IFERROR(_xlfn.MAXIFS(SkillsData!$C:$C,SkillsData!$A:$A,$A128,SkillsData!$B:$B,U$1),"")</f>
        <v>0</v>
      </c>
      <c r="V128" s="21">
        <f>IFERROR(_xlfn.MAXIFS(SkillsData!$C:$C,SkillsData!$A:$A,$A128,SkillsData!$B:$B,V$1),"")</f>
        <v>0</v>
      </c>
      <c r="W128" s="21">
        <f>IFERROR(_xlfn.MAXIFS(SkillsData!$C:$C,SkillsData!$A:$A,$A128,SkillsData!$B:$B,W$1),"")</f>
        <v>0</v>
      </c>
      <c r="X128" s="21">
        <f>IFERROR(_xlfn.MAXIFS(SkillsData!$C:$C,SkillsData!$A:$A,$A128,SkillsData!$B:$B,X$1),"")</f>
        <v>0</v>
      </c>
      <c r="Y128" s="21">
        <f>IFERROR(_xlfn.MAXIFS(SkillsData!$C:$C,SkillsData!$A:$A,$A128,SkillsData!$B:$B,Y$1),"")</f>
        <v>0</v>
      </c>
      <c r="Z128" s="21">
        <f>IFERROR(_xlfn.MAXIFS(SkillsData!$C:$C,SkillsData!$A:$A,$A128,SkillsData!$B:$B,Z$1),"")</f>
        <v>0</v>
      </c>
      <c r="AA128" s="21">
        <f>IFERROR(_xlfn.MAXIFS(SkillsData!$C:$C,SkillsData!$A:$A,$A128,SkillsData!$B:$B,AA$1),"")</f>
        <v>0</v>
      </c>
      <c r="AB128" s="21">
        <f>IFERROR(_xlfn.MAXIFS(SkillsData!$C:$C,SkillsData!$A:$A,$A128,SkillsData!$B:$B,AB$1),"")</f>
        <v>0</v>
      </c>
      <c r="AC128" s="21">
        <f>IFERROR(_xlfn.MAXIFS(SkillsData!$C:$C,SkillsData!$A:$A,$A128,SkillsData!$B:$B,AC$1),"")</f>
        <v>0</v>
      </c>
      <c r="AD128" s="21">
        <f>IFERROR(_xlfn.MAXIFS(SkillsData!$C:$C,SkillsData!$A:$A,$A128,SkillsData!$B:$B,AD$1),"")</f>
        <v>0</v>
      </c>
      <c r="AE128" s="21">
        <f>IFERROR(_xlfn.MAXIFS(SkillsData!$C:$C,SkillsData!$A:$A,$A128,SkillsData!$B:$B,AE$1),"")</f>
        <v>0</v>
      </c>
      <c r="AF128" s="21">
        <f>IFERROR(_xlfn.MAXIFS(SkillsData!$C:$C,SkillsData!$A:$A,$A128,SkillsData!$B:$B,AF$1),"")</f>
        <v>0</v>
      </c>
      <c r="AG128" s="21">
        <f>IFERROR(_xlfn.MAXIFS(SkillsData!$C:$C,SkillsData!$A:$A,$A128,SkillsData!$B:$B,AG$1),"")</f>
        <v>0</v>
      </c>
      <c r="AH128" s="21">
        <f>IFERROR(_xlfn.MAXIFS(SkillsData!$C:$C,SkillsData!$A:$A,$A128,SkillsData!$B:$B,AH$1),"")</f>
        <v>0</v>
      </c>
      <c r="AI128" s="21">
        <f>IFERROR(_xlfn.MAXIFS(SkillsData!$C:$C,SkillsData!$A:$A,$A128,SkillsData!$B:$B,AI$1),"")</f>
        <v>0</v>
      </c>
      <c r="AJ128" s="21">
        <f>IFERROR(_xlfn.MAXIFS(SkillsData!$C:$C,SkillsData!$A:$A,$A128,SkillsData!$B:$B,AJ$1),"")</f>
        <v>0</v>
      </c>
      <c r="AK128" s="21">
        <f>IFERROR(_xlfn.MAXIFS(SkillsData!$C:$C,SkillsData!$A:$A,$A128,SkillsData!$B:$B,AK$1),"")</f>
        <v>0</v>
      </c>
      <c r="AL128" s="21">
        <f>IFERROR(_xlfn.MAXIFS(SkillsData!$C:$C,SkillsData!$A:$A,$A128,SkillsData!$B:$B,AL$1),"")</f>
        <v>0</v>
      </c>
      <c r="AM128" s="21">
        <f>IFERROR(_xlfn.MAXIFS(SkillsData!$C:$C,SkillsData!$A:$A,$A128,SkillsData!$B:$B,AM$1),"")</f>
        <v>0</v>
      </c>
      <c r="AN128" s="21">
        <f>IFERROR(_xlfn.MAXIFS(SkillsData!$C:$C,SkillsData!$A:$A,$A128,SkillsData!$B:$B,AN$1),"")</f>
        <v>0</v>
      </c>
      <c r="AO128" s="21">
        <f>IFERROR(_xlfn.MAXIFS(SkillsData!$C:$C,SkillsData!$A:$A,$A128,SkillsData!$B:$B,AO$1),"")</f>
        <v>0</v>
      </c>
      <c r="AP128" s="21">
        <f>IFERROR(_xlfn.MAXIFS(SkillsData!$C:$C,SkillsData!$A:$A,$A128,SkillsData!$B:$B,AP$1),"")</f>
        <v>0</v>
      </c>
      <c r="AQ128" s="21">
        <f>IFERROR(_xlfn.MAXIFS(SkillsData!$C:$C,SkillsData!$A:$A,$A128,SkillsData!$B:$B,AQ$1),"")</f>
        <v>0</v>
      </c>
      <c r="AR128" s="21">
        <f>IFERROR(_xlfn.MAXIFS(SkillsData!$C:$C,SkillsData!$A:$A,$A128,SkillsData!$B:$B,AR$1),"")</f>
        <v>0</v>
      </c>
      <c r="AS128" s="21">
        <f>IFERROR(_xlfn.MAXIFS(SkillsData!$C:$C,SkillsData!$A:$A,$A128,SkillsData!$B:$B,AS$1),"")</f>
        <v>0</v>
      </c>
      <c r="AT128" s="21">
        <f>IFERROR(_xlfn.MAXIFS(SkillsData!$C:$C,SkillsData!$A:$A,$A128,SkillsData!$B:$B,AT$1),"")</f>
        <v>0</v>
      </c>
      <c r="AU128" s="21">
        <f>IFERROR(_xlfn.MAXIFS(SkillsData!$C:$C,SkillsData!$A:$A,$A128,SkillsData!$B:$B,AU$1),"")</f>
        <v>0</v>
      </c>
      <c r="AV128" s="21">
        <f>IFERROR(_xlfn.MAXIFS(SkillsData!$C:$C,SkillsData!$A:$A,$A128,SkillsData!$B:$B,AV$1),"")</f>
        <v>0</v>
      </c>
      <c r="AW128" s="21">
        <f>IFERROR(_xlfn.MAXIFS(SkillsData!$C:$C,SkillsData!$A:$A,$A128,SkillsData!$B:$B,AW$1),"")</f>
        <v>0</v>
      </c>
      <c r="AX128" s="21">
        <f>IFERROR(_xlfn.MAXIFS(SkillsData!$C:$C,SkillsData!$A:$A,$A128,SkillsData!$B:$B,AX$1),"")</f>
        <v>0</v>
      </c>
      <c r="AY128" s="21">
        <f>IFERROR(_xlfn.MAXIFS(SkillsData!$C:$C,SkillsData!$A:$A,$A128,SkillsData!$B:$B,AY$1),"")</f>
        <v>0</v>
      </c>
    </row>
    <row r="129" spans="1:51" x14ac:dyDescent="0.25">
      <c r="A129" s="16"/>
      <c r="B129" s="21">
        <f>IFERROR(_xlfn.MAXIFS(SkillsData!$C:$C,SkillsData!$A:$A,$A129,SkillsData!$B:$B,B$1),"")</f>
        <v>0</v>
      </c>
      <c r="C129" s="21">
        <f>IFERROR(_xlfn.MAXIFS(SkillsData!$C:$C,SkillsData!$A:$A,$A129,SkillsData!$B:$B,C$1),"")</f>
        <v>0</v>
      </c>
      <c r="D129" s="21">
        <f>IFERROR(_xlfn.MAXIFS(SkillsData!$C:$C,SkillsData!$A:$A,$A129,SkillsData!$B:$B,D$1),"")</f>
        <v>0</v>
      </c>
      <c r="E129" s="21">
        <f>IFERROR(_xlfn.MAXIFS(SkillsData!$C:$C,SkillsData!$A:$A,$A129,SkillsData!$B:$B,E$1),"")</f>
        <v>0</v>
      </c>
      <c r="F129" s="21">
        <f>IFERROR(_xlfn.MAXIFS(SkillsData!$C:$C,SkillsData!$A:$A,$A129,SkillsData!$B:$B,F$1),"")</f>
        <v>0</v>
      </c>
      <c r="G129" s="21">
        <f>IFERROR(_xlfn.MAXIFS(SkillsData!$C:$C,SkillsData!$A:$A,$A129,SkillsData!$B:$B,G$1),"")</f>
        <v>0</v>
      </c>
      <c r="H129" s="21">
        <f>IFERROR(_xlfn.MAXIFS(SkillsData!$C:$C,SkillsData!$A:$A,$A129,SkillsData!$B:$B,H$1),"")</f>
        <v>0</v>
      </c>
      <c r="I129" s="21">
        <f>IFERROR(_xlfn.MAXIFS(SkillsData!$C:$C,SkillsData!$A:$A,$A129,SkillsData!$B:$B,I$1),"")</f>
        <v>0</v>
      </c>
      <c r="J129" s="21">
        <f>IFERROR(_xlfn.MAXIFS(SkillsData!$C:$C,SkillsData!$A:$A,$A129,SkillsData!$B:$B,J$1),"")</f>
        <v>0</v>
      </c>
      <c r="K129" s="21">
        <f>IFERROR(_xlfn.MAXIFS(SkillsData!$C:$C,SkillsData!$A:$A,$A129,SkillsData!$B:$B,K$1),"")</f>
        <v>0</v>
      </c>
      <c r="L129" s="21">
        <f>IFERROR(_xlfn.MAXIFS(SkillsData!$C:$C,SkillsData!$A:$A,$A129,SkillsData!$B:$B,L$1),"")</f>
        <v>0</v>
      </c>
      <c r="M129" s="21">
        <f>IFERROR(_xlfn.MAXIFS(SkillsData!$C:$C,SkillsData!$A:$A,$A129,SkillsData!$B:$B,M$1),"")</f>
        <v>0</v>
      </c>
      <c r="N129" s="21">
        <f>IFERROR(_xlfn.MAXIFS(SkillsData!$C:$C,SkillsData!$A:$A,$A129,SkillsData!$B:$B,N$1),"")</f>
        <v>0</v>
      </c>
      <c r="O129" s="21">
        <f>IFERROR(_xlfn.MAXIFS(SkillsData!$C:$C,SkillsData!$A:$A,$A129,SkillsData!$B:$B,O$1),"")</f>
        <v>0</v>
      </c>
      <c r="P129" s="21">
        <f>IFERROR(_xlfn.MAXIFS(SkillsData!$C:$C,SkillsData!$A:$A,$A129,SkillsData!$B:$B,P$1),"")</f>
        <v>0</v>
      </c>
      <c r="Q129" s="21">
        <f>IFERROR(_xlfn.MAXIFS(SkillsData!$C:$C,SkillsData!$A:$A,$A129,SkillsData!$B:$B,Q$1),"")</f>
        <v>0</v>
      </c>
      <c r="R129" s="21">
        <f>IFERROR(_xlfn.MAXIFS(SkillsData!$C:$C,SkillsData!$A:$A,$A129,SkillsData!$B:$B,R$1),"")</f>
        <v>0</v>
      </c>
      <c r="S129" s="21">
        <f>IFERROR(_xlfn.MAXIFS(SkillsData!$C:$C,SkillsData!$A:$A,$A129,SkillsData!$B:$B,S$1),"")</f>
        <v>0</v>
      </c>
      <c r="T129" s="21">
        <f>IFERROR(_xlfn.MAXIFS(SkillsData!$C:$C,SkillsData!$A:$A,$A129,SkillsData!$B:$B,T$1),"")</f>
        <v>0</v>
      </c>
      <c r="U129" s="21">
        <f>IFERROR(_xlfn.MAXIFS(SkillsData!$C:$C,SkillsData!$A:$A,$A129,SkillsData!$B:$B,U$1),"")</f>
        <v>0</v>
      </c>
      <c r="V129" s="21">
        <f>IFERROR(_xlfn.MAXIFS(SkillsData!$C:$C,SkillsData!$A:$A,$A129,SkillsData!$B:$B,V$1),"")</f>
        <v>0</v>
      </c>
      <c r="W129" s="21">
        <f>IFERROR(_xlfn.MAXIFS(SkillsData!$C:$C,SkillsData!$A:$A,$A129,SkillsData!$B:$B,W$1),"")</f>
        <v>0</v>
      </c>
      <c r="X129" s="21">
        <f>IFERROR(_xlfn.MAXIFS(SkillsData!$C:$C,SkillsData!$A:$A,$A129,SkillsData!$B:$B,X$1),"")</f>
        <v>0</v>
      </c>
      <c r="Y129" s="21">
        <f>IFERROR(_xlfn.MAXIFS(SkillsData!$C:$C,SkillsData!$A:$A,$A129,SkillsData!$B:$B,Y$1),"")</f>
        <v>0</v>
      </c>
      <c r="Z129" s="21">
        <f>IFERROR(_xlfn.MAXIFS(SkillsData!$C:$C,SkillsData!$A:$A,$A129,SkillsData!$B:$B,Z$1),"")</f>
        <v>0</v>
      </c>
      <c r="AA129" s="21">
        <f>IFERROR(_xlfn.MAXIFS(SkillsData!$C:$C,SkillsData!$A:$A,$A129,SkillsData!$B:$B,AA$1),"")</f>
        <v>0</v>
      </c>
      <c r="AB129" s="21">
        <f>IFERROR(_xlfn.MAXIFS(SkillsData!$C:$C,SkillsData!$A:$A,$A129,SkillsData!$B:$B,AB$1),"")</f>
        <v>0</v>
      </c>
      <c r="AC129" s="21">
        <f>IFERROR(_xlfn.MAXIFS(SkillsData!$C:$C,SkillsData!$A:$A,$A129,SkillsData!$B:$B,AC$1),"")</f>
        <v>0</v>
      </c>
      <c r="AD129" s="21">
        <f>IFERROR(_xlfn.MAXIFS(SkillsData!$C:$C,SkillsData!$A:$A,$A129,SkillsData!$B:$B,AD$1),"")</f>
        <v>0</v>
      </c>
      <c r="AE129" s="21">
        <f>IFERROR(_xlfn.MAXIFS(SkillsData!$C:$C,SkillsData!$A:$A,$A129,SkillsData!$B:$B,AE$1),"")</f>
        <v>0</v>
      </c>
      <c r="AF129" s="21">
        <f>IFERROR(_xlfn.MAXIFS(SkillsData!$C:$C,SkillsData!$A:$A,$A129,SkillsData!$B:$B,AF$1),"")</f>
        <v>0</v>
      </c>
      <c r="AG129" s="21">
        <f>IFERROR(_xlfn.MAXIFS(SkillsData!$C:$C,SkillsData!$A:$A,$A129,SkillsData!$B:$B,AG$1),"")</f>
        <v>0</v>
      </c>
      <c r="AH129" s="21">
        <f>IFERROR(_xlfn.MAXIFS(SkillsData!$C:$C,SkillsData!$A:$A,$A129,SkillsData!$B:$B,AH$1),"")</f>
        <v>0</v>
      </c>
      <c r="AI129" s="21">
        <f>IFERROR(_xlfn.MAXIFS(SkillsData!$C:$C,SkillsData!$A:$A,$A129,SkillsData!$B:$B,AI$1),"")</f>
        <v>0</v>
      </c>
      <c r="AJ129" s="21">
        <f>IFERROR(_xlfn.MAXIFS(SkillsData!$C:$C,SkillsData!$A:$A,$A129,SkillsData!$B:$B,AJ$1),"")</f>
        <v>0</v>
      </c>
      <c r="AK129" s="21">
        <f>IFERROR(_xlfn.MAXIFS(SkillsData!$C:$C,SkillsData!$A:$A,$A129,SkillsData!$B:$B,AK$1),"")</f>
        <v>0</v>
      </c>
      <c r="AL129" s="21">
        <f>IFERROR(_xlfn.MAXIFS(SkillsData!$C:$C,SkillsData!$A:$A,$A129,SkillsData!$B:$B,AL$1),"")</f>
        <v>0</v>
      </c>
      <c r="AM129" s="21">
        <f>IFERROR(_xlfn.MAXIFS(SkillsData!$C:$C,SkillsData!$A:$A,$A129,SkillsData!$B:$B,AM$1),"")</f>
        <v>0</v>
      </c>
      <c r="AN129" s="21">
        <f>IFERROR(_xlfn.MAXIFS(SkillsData!$C:$C,SkillsData!$A:$A,$A129,SkillsData!$B:$B,AN$1),"")</f>
        <v>0</v>
      </c>
      <c r="AO129" s="21">
        <f>IFERROR(_xlfn.MAXIFS(SkillsData!$C:$C,SkillsData!$A:$A,$A129,SkillsData!$B:$B,AO$1),"")</f>
        <v>0</v>
      </c>
      <c r="AP129" s="21">
        <f>IFERROR(_xlfn.MAXIFS(SkillsData!$C:$C,SkillsData!$A:$A,$A129,SkillsData!$B:$B,AP$1),"")</f>
        <v>0</v>
      </c>
      <c r="AQ129" s="21">
        <f>IFERROR(_xlfn.MAXIFS(SkillsData!$C:$C,SkillsData!$A:$A,$A129,SkillsData!$B:$B,AQ$1),"")</f>
        <v>0</v>
      </c>
      <c r="AR129" s="21">
        <f>IFERROR(_xlfn.MAXIFS(SkillsData!$C:$C,SkillsData!$A:$A,$A129,SkillsData!$B:$B,AR$1),"")</f>
        <v>0</v>
      </c>
      <c r="AS129" s="21">
        <f>IFERROR(_xlfn.MAXIFS(SkillsData!$C:$C,SkillsData!$A:$A,$A129,SkillsData!$B:$B,AS$1),"")</f>
        <v>0</v>
      </c>
      <c r="AT129" s="21">
        <f>IFERROR(_xlfn.MAXIFS(SkillsData!$C:$C,SkillsData!$A:$A,$A129,SkillsData!$B:$B,AT$1),"")</f>
        <v>0</v>
      </c>
      <c r="AU129" s="21">
        <f>IFERROR(_xlfn.MAXIFS(SkillsData!$C:$C,SkillsData!$A:$A,$A129,SkillsData!$B:$B,AU$1),"")</f>
        <v>0</v>
      </c>
      <c r="AV129" s="21">
        <f>IFERROR(_xlfn.MAXIFS(SkillsData!$C:$C,SkillsData!$A:$A,$A129,SkillsData!$B:$B,AV$1),"")</f>
        <v>0</v>
      </c>
      <c r="AW129" s="21">
        <f>IFERROR(_xlfn.MAXIFS(SkillsData!$C:$C,SkillsData!$A:$A,$A129,SkillsData!$B:$B,AW$1),"")</f>
        <v>0</v>
      </c>
      <c r="AX129" s="21">
        <f>IFERROR(_xlfn.MAXIFS(SkillsData!$C:$C,SkillsData!$A:$A,$A129,SkillsData!$B:$B,AX$1),"")</f>
        <v>0</v>
      </c>
      <c r="AY129" s="21">
        <f>IFERROR(_xlfn.MAXIFS(SkillsData!$C:$C,SkillsData!$A:$A,$A129,SkillsData!$B:$B,AY$1),"")</f>
        <v>0</v>
      </c>
    </row>
    <row r="130" spans="1:51" x14ac:dyDescent="0.25">
      <c r="A130" s="16"/>
      <c r="B130" s="21">
        <f>IFERROR(_xlfn.MAXIFS(SkillsData!$C:$C,SkillsData!$A:$A,$A130,SkillsData!$B:$B,B$1),"")</f>
        <v>0</v>
      </c>
      <c r="C130" s="21">
        <f>IFERROR(_xlfn.MAXIFS(SkillsData!$C:$C,SkillsData!$A:$A,$A130,SkillsData!$B:$B,C$1),"")</f>
        <v>0</v>
      </c>
      <c r="D130" s="21">
        <f>IFERROR(_xlfn.MAXIFS(SkillsData!$C:$C,SkillsData!$A:$A,$A130,SkillsData!$B:$B,D$1),"")</f>
        <v>0</v>
      </c>
      <c r="E130" s="21">
        <f>IFERROR(_xlfn.MAXIFS(SkillsData!$C:$C,SkillsData!$A:$A,$A130,SkillsData!$B:$B,E$1),"")</f>
        <v>0</v>
      </c>
      <c r="F130" s="21">
        <f>IFERROR(_xlfn.MAXIFS(SkillsData!$C:$C,SkillsData!$A:$A,$A130,SkillsData!$B:$B,F$1),"")</f>
        <v>0</v>
      </c>
      <c r="G130" s="21">
        <f>IFERROR(_xlfn.MAXIFS(SkillsData!$C:$C,SkillsData!$A:$A,$A130,SkillsData!$B:$B,G$1),"")</f>
        <v>0</v>
      </c>
      <c r="H130" s="21">
        <f>IFERROR(_xlfn.MAXIFS(SkillsData!$C:$C,SkillsData!$A:$A,$A130,SkillsData!$B:$B,H$1),"")</f>
        <v>0</v>
      </c>
      <c r="I130" s="21">
        <f>IFERROR(_xlfn.MAXIFS(SkillsData!$C:$C,SkillsData!$A:$A,$A130,SkillsData!$B:$B,I$1),"")</f>
        <v>0</v>
      </c>
      <c r="J130" s="21">
        <f>IFERROR(_xlfn.MAXIFS(SkillsData!$C:$C,SkillsData!$A:$A,$A130,SkillsData!$B:$B,J$1),"")</f>
        <v>0</v>
      </c>
      <c r="K130" s="21">
        <f>IFERROR(_xlfn.MAXIFS(SkillsData!$C:$C,SkillsData!$A:$A,$A130,SkillsData!$B:$B,K$1),"")</f>
        <v>0</v>
      </c>
      <c r="L130" s="21">
        <f>IFERROR(_xlfn.MAXIFS(SkillsData!$C:$C,SkillsData!$A:$A,$A130,SkillsData!$B:$B,L$1),"")</f>
        <v>0</v>
      </c>
      <c r="M130" s="21">
        <f>IFERROR(_xlfn.MAXIFS(SkillsData!$C:$C,SkillsData!$A:$A,$A130,SkillsData!$B:$B,M$1),"")</f>
        <v>0</v>
      </c>
      <c r="N130" s="21">
        <f>IFERROR(_xlfn.MAXIFS(SkillsData!$C:$C,SkillsData!$A:$A,$A130,SkillsData!$B:$B,N$1),"")</f>
        <v>0</v>
      </c>
      <c r="O130" s="21">
        <f>IFERROR(_xlfn.MAXIFS(SkillsData!$C:$C,SkillsData!$A:$A,$A130,SkillsData!$B:$B,O$1),"")</f>
        <v>0</v>
      </c>
      <c r="P130" s="21">
        <f>IFERROR(_xlfn.MAXIFS(SkillsData!$C:$C,SkillsData!$A:$A,$A130,SkillsData!$B:$B,P$1),"")</f>
        <v>0</v>
      </c>
      <c r="Q130" s="21">
        <f>IFERROR(_xlfn.MAXIFS(SkillsData!$C:$C,SkillsData!$A:$A,$A130,SkillsData!$B:$B,Q$1),"")</f>
        <v>0</v>
      </c>
      <c r="R130" s="21">
        <f>IFERROR(_xlfn.MAXIFS(SkillsData!$C:$C,SkillsData!$A:$A,$A130,SkillsData!$B:$B,R$1),"")</f>
        <v>0</v>
      </c>
      <c r="S130" s="21">
        <f>IFERROR(_xlfn.MAXIFS(SkillsData!$C:$C,SkillsData!$A:$A,$A130,SkillsData!$B:$B,S$1),"")</f>
        <v>0</v>
      </c>
      <c r="T130" s="21">
        <f>IFERROR(_xlfn.MAXIFS(SkillsData!$C:$C,SkillsData!$A:$A,$A130,SkillsData!$B:$B,T$1),"")</f>
        <v>0</v>
      </c>
      <c r="U130" s="21">
        <f>IFERROR(_xlfn.MAXIFS(SkillsData!$C:$C,SkillsData!$A:$A,$A130,SkillsData!$B:$B,U$1),"")</f>
        <v>0</v>
      </c>
      <c r="V130" s="21">
        <f>IFERROR(_xlfn.MAXIFS(SkillsData!$C:$C,SkillsData!$A:$A,$A130,SkillsData!$B:$B,V$1),"")</f>
        <v>0</v>
      </c>
      <c r="W130" s="21">
        <f>IFERROR(_xlfn.MAXIFS(SkillsData!$C:$C,SkillsData!$A:$A,$A130,SkillsData!$B:$B,W$1),"")</f>
        <v>0</v>
      </c>
      <c r="X130" s="21">
        <f>IFERROR(_xlfn.MAXIFS(SkillsData!$C:$C,SkillsData!$A:$A,$A130,SkillsData!$B:$B,X$1),"")</f>
        <v>0</v>
      </c>
      <c r="Y130" s="21">
        <f>IFERROR(_xlfn.MAXIFS(SkillsData!$C:$C,SkillsData!$A:$A,$A130,SkillsData!$B:$B,Y$1),"")</f>
        <v>0</v>
      </c>
      <c r="Z130" s="21">
        <f>IFERROR(_xlfn.MAXIFS(SkillsData!$C:$C,SkillsData!$A:$A,$A130,SkillsData!$B:$B,Z$1),"")</f>
        <v>0</v>
      </c>
      <c r="AA130" s="21">
        <f>IFERROR(_xlfn.MAXIFS(SkillsData!$C:$C,SkillsData!$A:$A,$A130,SkillsData!$B:$B,AA$1),"")</f>
        <v>0</v>
      </c>
      <c r="AB130" s="21">
        <f>IFERROR(_xlfn.MAXIFS(SkillsData!$C:$C,SkillsData!$A:$A,$A130,SkillsData!$B:$B,AB$1),"")</f>
        <v>0</v>
      </c>
      <c r="AC130" s="21">
        <f>IFERROR(_xlfn.MAXIFS(SkillsData!$C:$C,SkillsData!$A:$A,$A130,SkillsData!$B:$B,AC$1),"")</f>
        <v>0</v>
      </c>
      <c r="AD130" s="21">
        <f>IFERROR(_xlfn.MAXIFS(SkillsData!$C:$C,SkillsData!$A:$A,$A130,SkillsData!$B:$B,AD$1),"")</f>
        <v>0</v>
      </c>
      <c r="AE130" s="21">
        <f>IFERROR(_xlfn.MAXIFS(SkillsData!$C:$C,SkillsData!$A:$A,$A130,SkillsData!$B:$B,AE$1),"")</f>
        <v>0</v>
      </c>
      <c r="AF130" s="21">
        <f>IFERROR(_xlfn.MAXIFS(SkillsData!$C:$C,SkillsData!$A:$A,$A130,SkillsData!$B:$B,AF$1),"")</f>
        <v>0</v>
      </c>
      <c r="AG130" s="21">
        <f>IFERROR(_xlfn.MAXIFS(SkillsData!$C:$C,SkillsData!$A:$A,$A130,SkillsData!$B:$B,AG$1),"")</f>
        <v>0</v>
      </c>
      <c r="AH130" s="21">
        <f>IFERROR(_xlfn.MAXIFS(SkillsData!$C:$C,SkillsData!$A:$A,$A130,SkillsData!$B:$B,AH$1),"")</f>
        <v>0</v>
      </c>
      <c r="AI130" s="21">
        <f>IFERROR(_xlfn.MAXIFS(SkillsData!$C:$C,SkillsData!$A:$A,$A130,SkillsData!$B:$B,AI$1),"")</f>
        <v>0</v>
      </c>
      <c r="AJ130" s="21">
        <f>IFERROR(_xlfn.MAXIFS(SkillsData!$C:$C,SkillsData!$A:$A,$A130,SkillsData!$B:$B,AJ$1),"")</f>
        <v>0</v>
      </c>
      <c r="AK130" s="21">
        <f>IFERROR(_xlfn.MAXIFS(SkillsData!$C:$C,SkillsData!$A:$A,$A130,SkillsData!$B:$B,AK$1),"")</f>
        <v>0</v>
      </c>
      <c r="AL130" s="21">
        <f>IFERROR(_xlfn.MAXIFS(SkillsData!$C:$C,SkillsData!$A:$A,$A130,SkillsData!$B:$B,AL$1),"")</f>
        <v>0</v>
      </c>
      <c r="AM130" s="21">
        <f>IFERROR(_xlfn.MAXIFS(SkillsData!$C:$C,SkillsData!$A:$A,$A130,SkillsData!$B:$B,AM$1),"")</f>
        <v>0</v>
      </c>
      <c r="AN130" s="21">
        <f>IFERROR(_xlfn.MAXIFS(SkillsData!$C:$C,SkillsData!$A:$A,$A130,SkillsData!$B:$B,AN$1),"")</f>
        <v>0</v>
      </c>
      <c r="AO130" s="21">
        <f>IFERROR(_xlfn.MAXIFS(SkillsData!$C:$C,SkillsData!$A:$A,$A130,SkillsData!$B:$B,AO$1),"")</f>
        <v>0</v>
      </c>
      <c r="AP130" s="21">
        <f>IFERROR(_xlfn.MAXIFS(SkillsData!$C:$C,SkillsData!$A:$A,$A130,SkillsData!$B:$B,AP$1),"")</f>
        <v>0</v>
      </c>
      <c r="AQ130" s="21">
        <f>IFERROR(_xlfn.MAXIFS(SkillsData!$C:$C,SkillsData!$A:$A,$A130,SkillsData!$B:$B,AQ$1),"")</f>
        <v>0</v>
      </c>
      <c r="AR130" s="21">
        <f>IFERROR(_xlfn.MAXIFS(SkillsData!$C:$C,SkillsData!$A:$A,$A130,SkillsData!$B:$B,AR$1),"")</f>
        <v>0</v>
      </c>
      <c r="AS130" s="21">
        <f>IFERROR(_xlfn.MAXIFS(SkillsData!$C:$C,SkillsData!$A:$A,$A130,SkillsData!$B:$B,AS$1),"")</f>
        <v>0</v>
      </c>
      <c r="AT130" s="21">
        <f>IFERROR(_xlfn.MAXIFS(SkillsData!$C:$C,SkillsData!$A:$A,$A130,SkillsData!$B:$B,AT$1),"")</f>
        <v>0</v>
      </c>
      <c r="AU130" s="21">
        <f>IFERROR(_xlfn.MAXIFS(SkillsData!$C:$C,SkillsData!$A:$A,$A130,SkillsData!$B:$B,AU$1),"")</f>
        <v>0</v>
      </c>
      <c r="AV130" s="21">
        <f>IFERROR(_xlfn.MAXIFS(SkillsData!$C:$C,SkillsData!$A:$A,$A130,SkillsData!$B:$B,AV$1),"")</f>
        <v>0</v>
      </c>
      <c r="AW130" s="21">
        <f>IFERROR(_xlfn.MAXIFS(SkillsData!$C:$C,SkillsData!$A:$A,$A130,SkillsData!$B:$B,AW$1),"")</f>
        <v>0</v>
      </c>
      <c r="AX130" s="21">
        <f>IFERROR(_xlfn.MAXIFS(SkillsData!$C:$C,SkillsData!$A:$A,$A130,SkillsData!$B:$B,AX$1),"")</f>
        <v>0</v>
      </c>
      <c r="AY130" s="21">
        <f>IFERROR(_xlfn.MAXIFS(SkillsData!$C:$C,SkillsData!$A:$A,$A130,SkillsData!$B:$B,AY$1),"")</f>
        <v>0</v>
      </c>
    </row>
    <row r="131" spans="1:51" x14ac:dyDescent="0.25">
      <c r="A131" s="16"/>
      <c r="B131" s="21">
        <f>IFERROR(_xlfn.MAXIFS(SkillsData!$C:$C,SkillsData!$A:$A,$A131,SkillsData!$B:$B,B$1),"")</f>
        <v>0</v>
      </c>
      <c r="C131" s="21">
        <f>IFERROR(_xlfn.MAXIFS(SkillsData!$C:$C,SkillsData!$A:$A,$A131,SkillsData!$B:$B,C$1),"")</f>
        <v>0</v>
      </c>
      <c r="D131" s="21">
        <f>IFERROR(_xlfn.MAXIFS(SkillsData!$C:$C,SkillsData!$A:$A,$A131,SkillsData!$B:$B,D$1),"")</f>
        <v>0</v>
      </c>
      <c r="E131" s="21">
        <f>IFERROR(_xlfn.MAXIFS(SkillsData!$C:$C,SkillsData!$A:$A,$A131,SkillsData!$B:$B,E$1),"")</f>
        <v>0</v>
      </c>
      <c r="F131" s="21">
        <f>IFERROR(_xlfn.MAXIFS(SkillsData!$C:$C,SkillsData!$A:$A,$A131,SkillsData!$B:$B,F$1),"")</f>
        <v>0</v>
      </c>
      <c r="G131" s="21">
        <f>IFERROR(_xlfn.MAXIFS(SkillsData!$C:$C,SkillsData!$A:$A,$A131,SkillsData!$B:$B,G$1),"")</f>
        <v>0</v>
      </c>
      <c r="H131" s="21">
        <f>IFERROR(_xlfn.MAXIFS(SkillsData!$C:$C,SkillsData!$A:$A,$A131,SkillsData!$B:$B,H$1),"")</f>
        <v>0</v>
      </c>
      <c r="I131" s="21">
        <f>IFERROR(_xlfn.MAXIFS(SkillsData!$C:$C,SkillsData!$A:$A,$A131,SkillsData!$B:$B,I$1),"")</f>
        <v>0</v>
      </c>
      <c r="J131" s="21">
        <f>IFERROR(_xlfn.MAXIFS(SkillsData!$C:$C,SkillsData!$A:$A,$A131,SkillsData!$B:$B,J$1),"")</f>
        <v>0</v>
      </c>
      <c r="K131" s="21">
        <f>IFERROR(_xlfn.MAXIFS(SkillsData!$C:$C,SkillsData!$A:$A,$A131,SkillsData!$B:$B,K$1),"")</f>
        <v>0</v>
      </c>
      <c r="L131" s="21">
        <f>IFERROR(_xlfn.MAXIFS(SkillsData!$C:$C,SkillsData!$A:$A,$A131,SkillsData!$B:$B,L$1),"")</f>
        <v>0</v>
      </c>
      <c r="M131" s="21">
        <f>IFERROR(_xlfn.MAXIFS(SkillsData!$C:$C,SkillsData!$A:$A,$A131,SkillsData!$B:$B,M$1),"")</f>
        <v>0</v>
      </c>
      <c r="N131" s="21">
        <f>IFERROR(_xlfn.MAXIFS(SkillsData!$C:$C,SkillsData!$A:$A,$A131,SkillsData!$B:$B,N$1),"")</f>
        <v>0</v>
      </c>
      <c r="O131" s="21">
        <f>IFERROR(_xlfn.MAXIFS(SkillsData!$C:$C,SkillsData!$A:$A,$A131,SkillsData!$B:$B,O$1),"")</f>
        <v>0</v>
      </c>
      <c r="P131" s="21">
        <f>IFERROR(_xlfn.MAXIFS(SkillsData!$C:$C,SkillsData!$A:$A,$A131,SkillsData!$B:$B,P$1),"")</f>
        <v>0</v>
      </c>
      <c r="Q131" s="21">
        <f>IFERROR(_xlfn.MAXIFS(SkillsData!$C:$C,SkillsData!$A:$A,$A131,SkillsData!$B:$B,Q$1),"")</f>
        <v>0</v>
      </c>
      <c r="R131" s="21">
        <f>IFERROR(_xlfn.MAXIFS(SkillsData!$C:$C,SkillsData!$A:$A,$A131,SkillsData!$B:$B,R$1),"")</f>
        <v>0</v>
      </c>
      <c r="S131" s="21">
        <f>IFERROR(_xlfn.MAXIFS(SkillsData!$C:$C,SkillsData!$A:$A,$A131,SkillsData!$B:$B,S$1),"")</f>
        <v>0</v>
      </c>
      <c r="T131" s="21">
        <f>IFERROR(_xlfn.MAXIFS(SkillsData!$C:$C,SkillsData!$A:$A,$A131,SkillsData!$B:$B,T$1),"")</f>
        <v>0</v>
      </c>
      <c r="U131" s="21">
        <f>IFERROR(_xlfn.MAXIFS(SkillsData!$C:$C,SkillsData!$A:$A,$A131,SkillsData!$B:$B,U$1),"")</f>
        <v>0</v>
      </c>
      <c r="V131" s="21">
        <f>IFERROR(_xlfn.MAXIFS(SkillsData!$C:$C,SkillsData!$A:$A,$A131,SkillsData!$B:$B,V$1),"")</f>
        <v>0</v>
      </c>
      <c r="W131" s="21">
        <f>IFERROR(_xlfn.MAXIFS(SkillsData!$C:$C,SkillsData!$A:$A,$A131,SkillsData!$B:$B,W$1),"")</f>
        <v>0</v>
      </c>
      <c r="X131" s="21">
        <f>IFERROR(_xlfn.MAXIFS(SkillsData!$C:$C,SkillsData!$A:$A,$A131,SkillsData!$B:$B,X$1),"")</f>
        <v>0</v>
      </c>
      <c r="Y131" s="21">
        <f>IFERROR(_xlfn.MAXIFS(SkillsData!$C:$C,SkillsData!$A:$A,$A131,SkillsData!$B:$B,Y$1),"")</f>
        <v>0</v>
      </c>
      <c r="Z131" s="21">
        <f>IFERROR(_xlfn.MAXIFS(SkillsData!$C:$C,SkillsData!$A:$A,$A131,SkillsData!$B:$B,Z$1),"")</f>
        <v>0</v>
      </c>
      <c r="AA131" s="21">
        <f>IFERROR(_xlfn.MAXIFS(SkillsData!$C:$C,SkillsData!$A:$A,$A131,SkillsData!$B:$B,AA$1),"")</f>
        <v>0</v>
      </c>
      <c r="AB131" s="21">
        <f>IFERROR(_xlfn.MAXIFS(SkillsData!$C:$C,SkillsData!$A:$A,$A131,SkillsData!$B:$B,AB$1),"")</f>
        <v>0</v>
      </c>
      <c r="AC131" s="21">
        <f>IFERROR(_xlfn.MAXIFS(SkillsData!$C:$C,SkillsData!$A:$A,$A131,SkillsData!$B:$B,AC$1),"")</f>
        <v>0</v>
      </c>
      <c r="AD131" s="21">
        <f>IFERROR(_xlfn.MAXIFS(SkillsData!$C:$C,SkillsData!$A:$A,$A131,SkillsData!$B:$B,AD$1),"")</f>
        <v>0</v>
      </c>
      <c r="AE131" s="21">
        <f>IFERROR(_xlfn.MAXIFS(SkillsData!$C:$C,SkillsData!$A:$A,$A131,SkillsData!$B:$B,AE$1),"")</f>
        <v>0</v>
      </c>
      <c r="AF131" s="21">
        <f>IFERROR(_xlfn.MAXIFS(SkillsData!$C:$C,SkillsData!$A:$A,$A131,SkillsData!$B:$B,AF$1),"")</f>
        <v>0</v>
      </c>
      <c r="AG131" s="21">
        <f>IFERROR(_xlfn.MAXIFS(SkillsData!$C:$C,SkillsData!$A:$A,$A131,SkillsData!$B:$B,AG$1),"")</f>
        <v>0</v>
      </c>
      <c r="AH131" s="21">
        <f>IFERROR(_xlfn.MAXIFS(SkillsData!$C:$C,SkillsData!$A:$A,$A131,SkillsData!$B:$B,AH$1),"")</f>
        <v>0</v>
      </c>
      <c r="AI131" s="21">
        <f>IFERROR(_xlfn.MAXIFS(SkillsData!$C:$C,SkillsData!$A:$A,$A131,SkillsData!$B:$B,AI$1),"")</f>
        <v>0</v>
      </c>
      <c r="AJ131" s="21">
        <f>IFERROR(_xlfn.MAXIFS(SkillsData!$C:$C,SkillsData!$A:$A,$A131,SkillsData!$B:$B,AJ$1),"")</f>
        <v>0</v>
      </c>
      <c r="AK131" s="21">
        <f>IFERROR(_xlfn.MAXIFS(SkillsData!$C:$C,SkillsData!$A:$A,$A131,SkillsData!$B:$B,AK$1),"")</f>
        <v>0</v>
      </c>
      <c r="AL131" s="21">
        <f>IFERROR(_xlfn.MAXIFS(SkillsData!$C:$C,SkillsData!$A:$A,$A131,SkillsData!$B:$B,AL$1),"")</f>
        <v>0</v>
      </c>
      <c r="AM131" s="21">
        <f>IFERROR(_xlfn.MAXIFS(SkillsData!$C:$C,SkillsData!$A:$A,$A131,SkillsData!$B:$B,AM$1),"")</f>
        <v>0</v>
      </c>
      <c r="AN131" s="21">
        <f>IFERROR(_xlfn.MAXIFS(SkillsData!$C:$C,SkillsData!$A:$A,$A131,SkillsData!$B:$B,AN$1),"")</f>
        <v>0</v>
      </c>
      <c r="AO131" s="21">
        <f>IFERROR(_xlfn.MAXIFS(SkillsData!$C:$C,SkillsData!$A:$A,$A131,SkillsData!$B:$B,AO$1),"")</f>
        <v>0</v>
      </c>
      <c r="AP131" s="21">
        <f>IFERROR(_xlfn.MAXIFS(SkillsData!$C:$C,SkillsData!$A:$A,$A131,SkillsData!$B:$B,AP$1),"")</f>
        <v>0</v>
      </c>
      <c r="AQ131" s="21">
        <f>IFERROR(_xlfn.MAXIFS(SkillsData!$C:$C,SkillsData!$A:$A,$A131,SkillsData!$B:$B,AQ$1),"")</f>
        <v>0</v>
      </c>
      <c r="AR131" s="21">
        <f>IFERROR(_xlfn.MAXIFS(SkillsData!$C:$C,SkillsData!$A:$A,$A131,SkillsData!$B:$B,AR$1),"")</f>
        <v>0</v>
      </c>
      <c r="AS131" s="21">
        <f>IFERROR(_xlfn.MAXIFS(SkillsData!$C:$C,SkillsData!$A:$A,$A131,SkillsData!$B:$B,AS$1),"")</f>
        <v>0</v>
      </c>
      <c r="AT131" s="21">
        <f>IFERROR(_xlfn.MAXIFS(SkillsData!$C:$C,SkillsData!$A:$A,$A131,SkillsData!$B:$B,AT$1),"")</f>
        <v>0</v>
      </c>
      <c r="AU131" s="21">
        <f>IFERROR(_xlfn.MAXIFS(SkillsData!$C:$C,SkillsData!$A:$A,$A131,SkillsData!$B:$B,AU$1),"")</f>
        <v>0</v>
      </c>
      <c r="AV131" s="21">
        <f>IFERROR(_xlfn.MAXIFS(SkillsData!$C:$C,SkillsData!$A:$A,$A131,SkillsData!$B:$B,AV$1),"")</f>
        <v>0</v>
      </c>
      <c r="AW131" s="21">
        <f>IFERROR(_xlfn.MAXIFS(SkillsData!$C:$C,SkillsData!$A:$A,$A131,SkillsData!$B:$B,AW$1),"")</f>
        <v>0</v>
      </c>
      <c r="AX131" s="21">
        <f>IFERROR(_xlfn.MAXIFS(SkillsData!$C:$C,SkillsData!$A:$A,$A131,SkillsData!$B:$B,AX$1),"")</f>
        <v>0</v>
      </c>
      <c r="AY131" s="21">
        <f>IFERROR(_xlfn.MAXIFS(SkillsData!$C:$C,SkillsData!$A:$A,$A131,SkillsData!$B:$B,AY$1),"")</f>
        <v>0</v>
      </c>
    </row>
    <row r="132" spans="1:51" x14ac:dyDescent="0.25">
      <c r="A132" s="16"/>
      <c r="B132" s="21">
        <f>IFERROR(_xlfn.MAXIFS(SkillsData!$C:$C,SkillsData!$A:$A,$A132,SkillsData!$B:$B,B$1),"")</f>
        <v>0</v>
      </c>
      <c r="C132" s="21">
        <f>IFERROR(_xlfn.MAXIFS(SkillsData!$C:$C,SkillsData!$A:$A,$A132,SkillsData!$B:$B,C$1),"")</f>
        <v>0</v>
      </c>
      <c r="D132" s="21">
        <f>IFERROR(_xlfn.MAXIFS(SkillsData!$C:$C,SkillsData!$A:$A,$A132,SkillsData!$B:$B,D$1),"")</f>
        <v>0</v>
      </c>
      <c r="E132" s="21">
        <f>IFERROR(_xlfn.MAXIFS(SkillsData!$C:$C,SkillsData!$A:$A,$A132,SkillsData!$B:$B,E$1),"")</f>
        <v>0</v>
      </c>
      <c r="F132" s="21">
        <f>IFERROR(_xlfn.MAXIFS(SkillsData!$C:$C,SkillsData!$A:$A,$A132,SkillsData!$B:$B,F$1),"")</f>
        <v>0</v>
      </c>
      <c r="G132" s="21">
        <f>IFERROR(_xlfn.MAXIFS(SkillsData!$C:$C,SkillsData!$A:$A,$A132,SkillsData!$B:$B,G$1),"")</f>
        <v>0</v>
      </c>
      <c r="H132" s="21">
        <f>IFERROR(_xlfn.MAXIFS(SkillsData!$C:$C,SkillsData!$A:$A,$A132,SkillsData!$B:$B,H$1),"")</f>
        <v>0</v>
      </c>
      <c r="I132" s="21">
        <f>IFERROR(_xlfn.MAXIFS(SkillsData!$C:$C,SkillsData!$A:$A,$A132,SkillsData!$B:$B,I$1),"")</f>
        <v>0</v>
      </c>
      <c r="J132" s="21">
        <f>IFERROR(_xlfn.MAXIFS(SkillsData!$C:$C,SkillsData!$A:$A,$A132,SkillsData!$B:$B,J$1),"")</f>
        <v>0</v>
      </c>
      <c r="K132" s="21">
        <f>IFERROR(_xlfn.MAXIFS(SkillsData!$C:$C,SkillsData!$A:$A,$A132,SkillsData!$B:$B,K$1),"")</f>
        <v>0</v>
      </c>
      <c r="L132" s="21">
        <f>IFERROR(_xlfn.MAXIFS(SkillsData!$C:$C,SkillsData!$A:$A,$A132,SkillsData!$B:$B,L$1),"")</f>
        <v>0</v>
      </c>
      <c r="M132" s="21">
        <f>IFERROR(_xlfn.MAXIFS(SkillsData!$C:$C,SkillsData!$A:$A,$A132,SkillsData!$B:$B,M$1),"")</f>
        <v>0</v>
      </c>
      <c r="N132" s="21">
        <f>IFERROR(_xlfn.MAXIFS(SkillsData!$C:$C,SkillsData!$A:$A,$A132,SkillsData!$B:$B,N$1),"")</f>
        <v>0</v>
      </c>
      <c r="O132" s="21">
        <f>IFERROR(_xlfn.MAXIFS(SkillsData!$C:$C,SkillsData!$A:$A,$A132,SkillsData!$B:$B,O$1),"")</f>
        <v>0</v>
      </c>
      <c r="P132" s="21">
        <f>IFERROR(_xlfn.MAXIFS(SkillsData!$C:$C,SkillsData!$A:$A,$A132,SkillsData!$B:$B,P$1),"")</f>
        <v>0</v>
      </c>
      <c r="Q132" s="21">
        <f>IFERROR(_xlfn.MAXIFS(SkillsData!$C:$C,SkillsData!$A:$A,$A132,SkillsData!$B:$B,Q$1),"")</f>
        <v>0</v>
      </c>
      <c r="R132" s="21">
        <f>IFERROR(_xlfn.MAXIFS(SkillsData!$C:$C,SkillsData!$A:$A,$A132,SkillsData!$B:$B,R$1),"")</f>
        <v>0</v>
      </c>
      <c r="S132" s="21">
        <f>IFERROR(_xlfn.MAXIFS(SkillsData!$C:$C,SkillsData!$A:$A,$A132,SkillsData!$B:$B,S$1),"")</f>
        <v>0</v>
      </c>
      <c r="T132" s="21">
        <f>IFERROR(_xlfn.MAXIFS(SkillsData!$C:$C,SkillsData!$A:$A,$A132,SkillsData!$B:$B,T$1),"")</f>
        <v>0</v>
      </c>
      <c r="U132" s="21">
        <f>IFERROR(_xlfn.MAXIFS(SkillsData!$C:$C,SkillsData!$A:$A,$A132,SkillsData!$B:$B,U$1),"")</f>
        <v>0</v>
      </c>
      <c r="V132" s="21">
        <f>IFERROR(_xlfn.MAXIFS(SkillsData!$C:$C,SkillsData!$A:$A,$A132,SkillsData!$B:$B,V$1),"")</f>
        <v>0</v>
      </c>
      <c r="W132" s="21">
        <f>IFERROR(_xlfn.MAXIFS(SkillsData!$C:$C,SkillsData!$A:$A,$A132,SkillsData!$B:$B,W$1),"")</f>
        <v>0</v>
      </c>
      <c r="X132" s="21">
        <f>IFERROR(_xlfn.MAXIFS(SkillsData!$C:$C,SkillsData!$A:$A,$A132,SkillsData!$B:$B,X$1),"")</f>
        <v>0</v>
      </c>
      <c r="Y132" s="21">
        <f>IFERROR(_xlfn.MAXIFS(SkillsData!$C:$C,SkillsData!$A:$A,$A132,SkillsData!$B:$B,Y$1),"")</f>
        <v>0</v>
      </c>
      <c r="Z132" s="21">
        <f>IFERROR(_xlfn.MAXIFS(SkillsData!$C:$C,SkillsData!$A:$A,$A132,SkillsData!$B:$B,Z$1),"")</f>
        <v>0</v>
      </c>
      <c r="AA132" s="21">
        <f>IFERROR(_xlfn.MAXIFS(SkillsData!$C:$C,SkillsData!$A:$A,$A132,SkillsData!$B:$B,AA$1),"")</f>
        <v>0</v>
      </c>
      <c r="AB132" s="21">
        <f>IFERROR(_xlfn.MAXIFS(SkillsData!$C:$C,SkillsData!$A:$A,$A132,SkillsData!$B:$B,AB$1),"")</f>
        <v>0</v>
      </c>
      <c r="AC132" s="21">
        <f>IFERROR(_xlfn.MAXIFS(SkillsData!$C:$C,SkillsData!$A:$A,$A132,SkillsData!$B:$B,AC$1),"")</f>
        <v>0</v>
      </c>
      <c r="AD132" s="21">
        <f>IFERROR(_xlfn.MAXIFS(SkillsData!$C:$C,SkillsData!$A:$A,$A132,SkillsData!$B:$B,AD$1),"")</f>
        <v>0</v>
      </c>
      <c r="AE132" s="21">
        <f>IFERROR(_xlfn.MAXIFS(SkillsData!$C:$C,SkillsData!$A:$A,$A132,SkillsData!$B:$B,AE$1),"")</f>
        <v>0</v>
      </c>
      <c r="AF132" s="21">
        <f>IFERROR(_xlfn.MAXIFS(SkillsData!$C:$C,SkillsData!$A:$A,$A132,SkillsData!$B:$B,AF$1),"")</f>
        <v>0</v>
      </c>
      <c r="AG132" s="21">
        <f>IFERROR(_xlfn.MAXIFS(SkillsData!$C:$C,SkillsData!$A:$A,$A132,SkillsData!$B:$B,AG$1),"")</f>
        <v>0</v>
      </c>
      <c r="AH132" s="21">
        <f>IFERROR(_xlfn.MAXIFS(SkillsData!$C:$C,SkillsData!$A:$A,$A132,SkillsData!$B:$B,AH$1),"")</f>
        <v>0</v>
      </c>
      <c r="AI132" s="21">
        <f>IFERROR(_xlfn.MAXIFS(SkillsData!$C:$C,SkillsData!$A:$A,$A132,SkillsData!$B:$B,AI$1),"")</f>
        <v>0</v>
      </c>
      <c r="AJ132" s="21">
        <f>IFERROR(_xlfn.MAXIFS(SkillsData!$C:$C,SkillsData!$A:$A,$A132,SkillsData!$B:$B,AJ$1),"")</f>
        <v>0</v>
      </c>
      <c r="AK132" s="21">
        <f>IFERROR(_xlfn.MAXIFS(SkillsData!$C:$C,SkillsData!$A:$A,$A132,SkillsData!$B:$B,AK$1),"")</f>
        <v>0</v>
      </c>
      <c r="AL132" s="21">
        <f>IFERROR(_xlfn.MAXIFS(SkillsData!$C:$C,SkillsData!$A:$A,$A132,SkillsData!$B:$B,AL$1),"")</f>
        <v>0</v>
      </c>
      <c r="AM132" s="21">
        <f>IFERROR(_xlfn.MAXIFS(SkillsData!$C:$C,SkillsData!$A:$A,$A132,SkillsData!$B:$B,AM$1),"")</f>
        <v>0</v>
      </c>
      <c r="AN132" s="21">
        <f>IFERROR(_xlfn.MAXIFS(SkillsData!$C:$C,SkillsData!$A:$A,$A132,SkillsData!$B:$B,AN$1),"")</f>
        <v>0</v>
      </c>
      <c r="AO132" s="21">
        <f>IFERROR(_xlfn.MAXIFS(SkillsData!$C:$C,SkillsData!$A:$A,$A132,SkillsData!$B:$B,AO$1),"")</f>
        <v>0</v>
      </c>
      <c r="AP132" s="21">
        <f>IFERROR(_xlfn.MAXIFS(SkillsData!$C:$C,SkillsData!$A:$A,$A132,SkillsData!$B:$B,AP$1),"")</f>
        <v>0</v>
      </c>
      <c r="AQ132" s="21">
        <f>IFERROR(_xlfn.MAXIFS(SkillsData!$C:$C,SkillsData!$A:$A,$A132,SkillsData!$B:$B,AQ$1),"")</f>
        <v>0</v>
      </c>
      <c r="AR132" s="21">
        <f>IFERROR(_xlfn.MAXIFS(SkillsData!$C:$C,SkillsData!$A:$A,$A132,SkillsData!$B:$B,AR$1),"")</f>
        <v>0</v>
      </c>
      <c r="AS132" s="21">
        <f>IFERROR(_xlfn.MAXIFS(SkillsData!$C:$C,SkillsData!$A:$A,$A132,SkillsData!$B:$B,AS$1),"")</f>
        <v>0</v>
      </c>
      <c r="AT132" s="21">
        <f>IFERROR(_xlfn.MAXIFS(SkillsData!$C:$C,SkillsData!$A:$A,$A132,SkillsData!$B:$B,AT$1),"")</f>
        <v>0</v>
      </c>
      <c r="AU132" s="21">
        <f>IFERROR(_xlfn.MAXIFS(SkillsData!$C:$C,SkillsData!$A:$A,$A132,SkillsData!$B:$B,AU$1),"")</f>
        <v>0</v>
      </c>
      <c r="AV132" s="21">
        <f>IFERROR(_xlfn.MAXIFS(SkillsData!$C:$C,SkillsData!$A:$A,$A132,SkillsData!$B:$B,AV$1),"")</f>
        <v>0</v>
      </c>
      <c r="AW132" s="21">
        <f>IFERROR(_xlfn.MAXIFS(SkillsData!$C:$C,SkillsData!$A:$A,$A132,SkillsData!$B:$B,AW$1),"")</f>
        <v>0</v>
      </c>
      <c r="AX132" s="21">
        <f>IFERROR(_xlfn.MAXIFS(SkillsData!$C:$C,SkillsData!$A:$A,$A132,SkillsData!$B:$B,AX$1),"")</f>
        <v>0</v>
      </c>
      <c r="AY132" s="21">
        <f>IFERROR(_xlfn.MAXIFS(SkillsData!$C:$C,SkillsData!$A:$A,$A132,SkillsData!$B:$B,AY$1),"")</f>
        <v>0</v>
      </c>
    </row>
    <row r="133" spans="1:51" x14ac:dyDescent="0.25">
      <c r="A133" s="16"/>
      <c r="B133" s="21">
        <f>IFERROR(_xlfn.MAXIFS(SkillsData!$C:$C,SkillsData!$A:$A,$A133,SkillsData!$B:$B,B$1),"")</f>
        <v>0</v>
      </c>
      <c r="C133" s="21">
        <f>IFERROR(_xlfn.MAXIFS(SkillsData!$C:$C,SkillsData!$A:$A,$A133,SkillsData!$B:$B,C$1),"")</f>
        <v>0</v>
      </c>
      <c r="D133" s="21">
        <f>IFERROR(_xlfn.MAXIFS(SkillsData!$C:$C,SkillsData!$A:$A,$A133,SkillsData!$B:$B,D$1),"")</f>
        <v>0</v>
      </c>
      <c r="E133" s="21">
        <f>IFERROR(_xlfn.MAXIFS(SkillsData!$C:$C,SkillsData!$A:$A,$A133,SkillsData!$B:$B,E$1),"")</f>
        <v>0</v>
      </c>
      <c r="F133" s="21">
        <f>IFERROR(_xlfn.MAXIFS(SkillsData!$C:$C,SkillsData!$A:$A,$A133,SkillsData!$B:$B,F$1),"")</f>
        <v>0</v>
      </c>
      <c r="G133" s="21">
        <f>IFERROR(_xlfn.MAXIFS(SkillsData!$C:$C,SkillsData!$A:$A,$A133,SkillsData!$B:$B,G$1),"")</f>
        <v>0</v>
      </c>
      <c r="H133" s="21">
        <f>IFERROR(_xlfn.MAXIFS(SkillsData!$C:$C,SkillsData!$A:$A,$A133,SkillsData!$B:$B,H$1),"")</f>
        <v>0</v>
      </c>
      <c r="I133" s="21">
        <f>IFERROR(_xlfn.MAXIFS(SkillsData!$C:$C,SkillsData!$A:$A,$A133,SkillsData!$B:$B,I$1),"")</f>
        <v>0</v>
      </c>
      <c r="J133" s="21">
        <f>IFERROR(_xlfn.MAXIFS(SkillsData!$C:$C,SkillsData!$A:$A,$A133,SkillsData!$B:$B,J$1),"")</f>
        <v>0</v>
      </c>
      <c r="K133" s="21">
        <f>IFERROR(_xlfn.MAXIFS(SkillsData!$C:$C,SkillsData!$A:$A,$A133,SkillsData!$B:$B,K$1),"")</f>
        <v>0</v>
      </c>
      <c r="L133" s="21">
        <f>IFERROR(_xlfn.MAXIFS(SkillsData!$C:$C,SkillsData!$A:$A,$A133,SkillsData!$B:$B,L$1),"")</f>
        <v>0</v>
      </c>
      <c r="M133" s="21">
        <f>IFERROR(_xlfn.MAXIFS(SkillsData!$C:$C,SkillsData!$A:$A,$A133,SkillsData!$B:$B,M$1),"")</f>
        <v>0</v>
      </c>
      <c r="N133" s="21">
        <f>IFERROR(_xlfn.MAXIFS(SkillsData!$C:$C,SkillsData!$A:$A,$A133,SkillsData!$B:$B,N$1),"")</f>
        <v>0</v>
      </c>
      <c r="O133" s="21">
        <f>IFERROR(_xlfn.MAXIFS(SkillsData!$C:$C,SkillsData!$A:$A,$A133,SkillsData!$B:$B,O$1),"")</f>
        <v>0</v>
      </c>
      <c r="P133" s="21">
        <f>IFERROR(_xlfn.MAXIFS(SkillsData!$C:$C,SkillsData!$A:$A,$A133,SkillsData!$B:$B,P$1),"")</f>
        <v>0</v>
      </c>
      <c r="Q133" s="21">
        <f>IFERROR(_xlfn.MAXIFS(SkillsData!$C:$C,SkillsData!$A:$A,$A133,SkillsData!$B:$B,Q$1),"")</f>
        <v>0</v>
      </c>
      <c r="R133" s="21">
        <f>IFERROR(_xlfn.MAXIFS(SkillsData!$C:$C,SkillsData!$A:$A,$A133,SkillsData!$B:$B,R$1),"")</f>
        <v>0</v>
      </c>
      <c r="S133" s="21">
        <f>IFERROR(_xlfn.MAXIFS(SkillsData!$C:$C,SkillsData!$A:$A,$A133,SkillsData!$B:$B,S$1),"")</f>
        <v>0</v>
      </c>
      <c r="T133" s="21">
        <f>IFERROR(_xlfn.MAXIFS(SkillsData!$C:$C,SkillsData!$A:$A,$A133,SkillsData!$B:$B,T$1),"")</f>
        <v>0</v>
      </c>
      <c r="U133" s="21">
        <f>IFERROR(_xlfn.MAXIFS(SkillsData!$C:$C,SkillsData!$A:$A,$A133,SkillsData!$B:$B,U$1),"")</f>
        <v>0</v>
      </c>
      <c r="V133" s="21">
        <f>IFERROR(_xlfn.MAXIFS(SkillsData!$C:$C,SkillsData!$A:$A,$A133,SkillsData!$B:$B,V$1),"")</f>
        <v>0</v>
      </c>
      <c r="W133" s="21">
        <f>IFERROR(_xlfn.MAXIFS(SkillsData!$C:$C,SkillsData!$A:$A,$A133,SkillsData!$B:$B,W$1),"")</f>
        <v>0</v>
      </c>
      <c r="X133" s="21">
        <f>IFERROR(_xlfn.MAXIFS(SkillsData!$C:$C,SkillsData!$A:$A,$A133,SkillsData!$B:$B,X$1),"")</f>
        <v>0</v>
      </c>
      <c r="Y133" s="21">
        <f>IFERROR(_xlfn.MAXIFS(SkillsData!$C:$C,SkillsData!$A:$A,$A133,SkillsData!$B:$B,Y$1),"")</f>
        <v>0</v>
      </c>
      <c r="Z133" s="21">
        <f>IFERROR(_xlfn.MAXIFS(SkillsData!$C:$C,SkillsData!$A:$A,$A133,SkillsData!$B:$B,Z$1),"")</f>
        <v>0</v>
      </c>
      <c r="AA133" s="21">
        <f>IFERROR(_xlfn.MAXIFS(SkillsData!$C:$C,SkillsData!$A:$A,$A133,SkillsData!$B:$B,AA$1),"")</f>
        <v>0</v>
      </c>
      <c r="AB133" s="21">
        <f>IFERROR(_xlfn.MAXIFS(SkillsData!$C:$C,SkillsData!$A:$A,$A133,SkillsData!$B:$B,AB$1),"")</f>
        <v>0</v>
      </c>
      <c r="AC133" s="21">
        <f>IFERROR(_xlfn.MAXIFS(SkillsData!$C:$C,SkillsData!$A:$A,$A133,SkillsData!$B:$B,AC$1),"")</f>
        <v>0</v>
      </c>
      <c r="AD133" s="21">
        <f>IFERROR(_xlfn.MAXIFS(SkillsData!$C:$C,SkillsData!$A:$A,$A133,SkillsData!$B:$B,AD$1),"")</f>
        <v>0</v>
      </c>
      <c r="AE133" s="21">
        <f>IFERROR(_xlfn.MAXIFS(SkillsData!$C:$C,SkillsData!$A:$A,$A133,SkillsData!$B:$B,AE$1),"")</f>
        <v>0</v>
      </c>
      <c r="AF133" s="21">
        <f>IFERROR(_xlfn.MAXIFS(SkillsData!$C:$C,SkillsData!$A:$A,$A133,SkillsData!$B:$B,AF$1),"")</f>
        <v>0</v>
      </c>
      <c r="AG133" s="21">
        <f>IFERROR(_xlfn.MAXIFS(SkillsData!$C:$C,SkillsData!$A:$A,$A133,SkillsData!$B:$B,AG$1),"")</f>
        <v>0</v>
      </c>
      <c r="AH133" s="21">
        <f>IFERROR(_xlfn.MAXIFS(SkillsData!$C:$C,SkillsData!$A:$A,$A133,SkillsData!$B:$B,AH$1),"")</f>
        <v>0</v>
      </c>
      <c r="AI133" s="21">
        <f>IFERROR(_xlfn.MAXIFS(SkillsData!$C:$C,SkillsData!$A:$A,$A133,SkillsData!$B:$B,AI$1),"")</f>
        <v>0</v>
      </c>
      <c r="AJ133" s="21">
        <f>IFERROR(_xlfn.MAXIFS(SkillsData!$C:$C,SkillsData!$A:$A,$A133,SkillsData!$B:$B,AJ$1),"")</f>
        <v>0</v>
      </c>
      <c r="AK133" s="21">
        <f>IFERROR(_xlfn.MAXIFS(SkillsData!$C:$C,SkillsData!$A:$A,$A133,SkillsData!$B:$B,AK$1),"")</f>
        <v>0</v>
      </c>
      <c r="AL133" s="21">
        <f>IFERROR(_xlfn.MAXIFS(SkillsData!$C:$C,SkillsData!$A:$A,$A133,SkillsData!$B:$B,AL$1),"")</f>
        <v>0</v>
      </c>
      <c r="AM133" s="21">
        <f>IFERROR(_xlfn.MAXIFS(SkillsData!$C:$C,SkillsData!$A:$A,$A133,SkillsData!$B:$B,AM$1),"")</f>
        <v>0</v>
      </c>
      <c r="AN133" s="21">
        <f>IFERROR(_xlfn.MAXIFS(SkillsData!$C:$C,SkillsData!$A:$A,$A133,SkillsData!$B:$B,AN$1),"")</f>
        <v>0</v>
      </c>
      <c r="AO133" s="21">
        <f>IFERROR(_xlfn.MAXIFS(SkillsData!$C:$C,SkillsData!$A:$A,$A133,SkillsData!$B:$B,AO$1),"")</f>
        <v>0</v>
      </c>
      <c r="AP133" s="21">
        <f>IFERROR(_xlfn.MAXIFS(SkillsData!$C:$C,SkillsData!$A:$A,$A133,SkillsData!$B:$B,AP$1),"")</f>
        <v>0</v>
      </c>
      <c r="AQ133" s="21">
        <f>IFERROR(_xlfn.MAXIFS(SkillsData!$C:$C,SkillsData!$A:$A,$A133,SkillsData!$B:$B,AQ$1),"")</f>
        <v>0</v>
      </c>
      <c r="AR133" s="21">
        <f>IFERROR(_xlfn.MAXIFS(SkillsData!$C:$C,SkillsData!$A:$A,$A133,SkillsData!$B:$B,AR$1),"")</f>
        <v>0</v>
      </c>
      <c r="AS133" s="21">
        <f>IFERROR(_xlfn.MAXIFS(SkillsData!$C:$C,SkillsData!$A:$A,$A133,SkillsData!$B:$B,AS$1),"")</f>
        <v>0</v>
      </c>
      <c r="AT133" s="21">
        <f>IFERROR(_xlfn.MAXIFS(SkillsData!$C:$C,SkillsData!$A:$A,$A133,SkillsData!$B:$B,AT$1),"")</f>
        <v>0</v>
      </c>
      <c r="AU133" s="21">
        <f>IFERROR(_xlfn.MAXIFS(SkillsData!$C:$C,SkillsData!$A:$A,$A133,SkillsData!$B:$B,AU$1),"")</f>
        <v>0</v>
      </c>
      <c r="AV133" s="21">
        <f>IFERROR(_xlfn.MAXIFS(SkillsData!$C:$C,SkillsData!$A:$A,$A133,SkillsData!$B:$B,AV$1),"")</f>
        <v>0</v>
      </c>
      <c r="AW133" s="21">
        <f>IFERROR(_xlfn.MAXIFS(SkillsData!$C:$C,SkillsData!$A:$A,$A133,SkillsData!$B:$B,AW$1),"")</f>
        <v>0</v>
      </c>
      <c r="AX133" s="21">
        <f>IFERROR(_xlfn.MAXIFS(SkillsData!$C:$C,SkillsData!$A:$A,$A133,SkillsData!$B:$B,AX$1),"")</f>
        <v>0</v>
      </c>
      <c r="AY133" s="21">
        <f>IFERROR(_xlfn.MAXIFS(SkillsData!$C:$C,SkillsData!$A:$A,$A133,SkillsData!$B:$B,AY$1),"")</f>
        <v>0</v>
      </c>
    </row>
    <row r="134" spans="1:51" x14ac:dyDescent="0.25">
      <c r="A134" s="16"/>
      <c r="B134" s="21">
        <f>IFERROR(_xlfn.MAXIFS(SkillsData!$C:$C,SkillsData!$A:$A,$A134,SkillsData!$B:$B,B$1),"")</f>
        <v>0</v>
      </c>
      <c r="C134" s="21">
        <f>IFERROR(_xlfn.MAXIFS(SkillsData!$C:$C,SkillsData!$A:$A,$A134,SkillsData!$B:$B,C$1),"")</f>
        <v>0</v>
      </c>
      <c r="D134" s="21">
        <f>IFERROR(_xlfn.MAXIFS(SkillsData!$C:$C,SkillsData!$A:$A,$A134,SkillsData!$B:$B,D$1),"")</f>
        <v>0</v>
      </c>
      <c r="E134" s="21">
        <f>IFERROR(_xlfn.MAXIFS(SkillsData!$C:$C,SkillsData!$A:$A,$A134,SkillsData!$B:$B,E$1),"")</f>
        <v>0</v>
      </c>
      <c r="F134" s="21">
        <f>IFERROR(_xlfn.MAXIFS(SkillsData!$C:$C,SkillsData!$A:$A,$A134,SkillsData!$B:$B,F$1),"")</f>
        <v>0</v>
      </c>
      <c r="G134" s="21">
        <f>IFERROR(_xlfn.MAXIFS(SkillsData!$C:$C,SkillsData!$A:$A,$A134,SkillsData!$B:$B,G$1),"")</f>
        <v>0</v>
      </c>
      <c r="H134" s="21">
        <f>IFERROR(_xlfn.MAXIFS(SkillsData!$C:$C,SkillsData!$A:$A,$A134,SkillsData!$B:$B,H$1),"")</f>
        <v>0</v>
      </c>
      <c r="I134" s="21">
        <f>IFERROR(_xlfn.MAXIFS(SkillsData!$C:$C,SkillsData!$A:$A,$A134,SkillsData!$B:$B,I$1),"")</f>
        <v>0</v>
      </c>
      <c r="J134" s="21">
        <f>IFERROR(_xlfn.MAXIFS(SkillsData!$C:$C,SkillsData!$A:$A,$A134,SkillsData!$B:$B,J$1),"")</f>
        <v>0</v>
      </c>
      <c r="K134" s="21">
        <f>IFERROR(_xlfn.MAXIFS(SkillsData!$C:$C,SkillsData!$A:$A,$A134,SkillsData!$B:$B,K$1),"")</f>
        <v>0</v>
      </c>
      <c r="L134" s="21">
        <f>IFERROR(_xlfn.MAXIFS(SkillsData!$C:$C,SkillsData!$A:$A,$A134,SkillsData!$B:$B,L$1),"")</f>
        <v>0</v>
      </c>
      <c r="M134" s="21">
        <f>IFERROR(_xlfn.MAXIFS(SkillsData!$C:$C,SkillsData!$A:$A,$A134,SkillsData!$B:$B,M$1),"")</f>
        <v>0</v>
      </c>
      <c r="N134" s="21">
        <f>IFERROR(_xlfn.MAXIFS(SkillsData!$C:$C,SkillsData!$A:$A,$A134,SkillsData!$B:$B,N$1),"")</f>
        <v>0</v>
      </c>
      <c r="O134" s="21">
        <f>IFERROR(_xlfn.MAXIFS(SkillsData!$C:$C,SkillsData!$A:$A,$A134,SkillsData!$B:$B,O$1),"")</f>
        <v>0</v>
      </c>
      <c r="P134" s="21">
        <f>IFERROR(_xlfn.MAXIFS(SkillsData!$C:$C,SkillsData!$A:$A,$A134,SkillsData!$B:$B,P$1),"")</f>
        <v>0</v>
      </c>
      <c r="Q134" s="21">
        <f>IFERROR(_xlfn.MAXIFS(SkillsData!$C:$C,SkillsData!$A:$A,$A134,SkillsData!$B:$B,Q$1),"")</f>
        <v>0</v>
      </c>
      <c r="R134" s="21">
        <f>IFERROR(_xlfn.MAXIFS(SkillsData!$C:$C,SkillsData!$A:$A,$A134,SkillsData!$B:$B,R$1),"")</f>
        <v>0</v>
      </c>
      <c r="S134" s="21">
        <f>IFERROR(_xlfn.MAXIFS(SkillsData!$C:$C,SkillsData!$A:$A,$A134,SkillsData!$B:$B,S$1),"")</f>
        <v>0</v>
      </c>
      <c r="T134" s="21">
        <f>IFERROR(_xlfn.MAXIFS(SkillsData!$C:$C,SkillsData!$A:$A,$A134,SkillsData!$B:$B,T$1),"")</f>
        <v>0</v>
      </c>
      <c r="U134" s="21">
        <f>IFERROR(_xlfn.MAXIFS(SkillsData!$C:$C,SkillsData!$A:$A,$A134,SkillsData!$B:$B,U$1),"")</f>
        <v>0</v>
      </c>
      <c r="V134" s="21">
        <f>IFERROR(_xlfn.MAXIFS(SkillsData!$C:$C,SkillsData!$A:$A,$A134,SkillsData!$B:$B,V$1),"")</f>
        <v>0</v>
      </c>
      <c r="W134" s="21">
        <f>IFERROR(_xlfn.MAXIFS(SkillsData!$C:$C,SkillsData!$A:$A,$A134,SkillsData!$B:$B,W$1),"")</f>
        <v>0</v>
      </c>
      <c r="X134" s="21">
        <f>IFERROR(_xlfn.MAXIFS(SkillsData!$C:$C,SkillsData!$A:$A,$A134,SkillsData!$B:$B,X$1),"")</f>
        <v>0</v>
      </c>
      <c r="Y134" s="21">
        <f>IFERROR(_xlfn.MAXIFS(SkillsData!$C:$C,SkillsData!$A:$A,$A134,SkillsData!$B:$B,Y$1),"")</f>
        <v>0</v>
      </c>
      <c r="Z134" s="21">
        <f>IFERROR(_xlfn.MAXIFS(SkillsData!$C:$C,SkillsData!$A:$A,$A134,SkillsData!$B:$B,Z$1),"")</f>
        <v>0</v>
      </c>
      <c r="AA134" s="21">
        <f>IFERROR(_xlfn.MAXIFS(SkillsData!$C:$C,SkillsData!$A:$A,$A134,SkillsData!$B:$B,AA$1),"")</f>
        <v>0</v>
      </c>
      <c r="AB134" s="21">
        <f>IFERROR(_xlfn.MAXIFS(SkillsData!$C:$C,SkillsData!$A:$A,$A134,SkillsData!$B:$B,AB$1),"")</f>
        <v>0</v>
      </c>
      <c r="AC134" s="21">
        <f>IFERROR(_xlfn.MAXIFS(SkillsData!$C:$C,SkillsData!$A:$A,$A134,SkillsData!$B:$B,AC$1),"")</f>
        <v>0</v>
      </c>
      <c r="AD134" s="21">
        <f>IFERROR(_xlfn.MAXIFS(SkillsData!$C:$C,SkillsData!$A:$A,$A134,SkillsData!$B:$B,AD$1),"")</f>
        <v>0</v>
      </c>
      <c r="AE134" s="21">
        <f>IFERROR(_xlfn.MAXIFS(SkillsData!$C:$C,SkillsData!$A:$A,$A134,SkillsData!$B:$B,AE$1),"")</f>
        <v>0</v>
      </c>
      <c r="AF134" s="21">
        <f>IFERROR(_xlfn.MAXIFS(SkillsData!$C:$C,SkillsData!$A:$A,$A134,SkillsData!$B:$B,AF$1),"")</f>
        <v>0</v>
      </c>
      <c r="AG134" s="21">
        <f>IFERROR(_xlfn.MAXIFS(SkillsData!$C:$C,SkillsData!$A:$A,$A134,SkillsData!$B:$B,AG$1),"")</f>
        <v>0</v>
      </c>
      <c r="AH134" s="21">
        <f>IFERROR(_xlfn.MAXIFS(SkillsData!$C:$C,SkillsData!$A:$A,$A134,SkillsData!$B:$B,AH$1),"")</f>
        <v>0</v>
      </c>
      <c r="AI134" s="21">
        <f>IFERROR(_xlfn.MAXIFS(SkillsData!$C:$C,SkillsData!$A:$A,$A134,SkillsData!$B:$B,AI$1),"")</f>
        <v>0</v>
      </c>
      <c r="AJ134" s="21">
        <f>IFERROR(_xlfn.MAXIFS(SkillsData!$C:$C,SkillsData!$A:$A,$A134,SkillsData!$B:$B,AJ$1),"")</f>
        <v>0</v>
      </c>
      <c r="AK134" s="21">
        <f>IFERROR(_xlfn.MAXIFS(SkillsData!$C:$C,SkillsData!$A:$A,$A134,SkillsData!$B:$B,AK$1),"")</f>
        <v>0</v>
      </c>
      <c r="AL134" s="21">
        <f>IFERROR(_xlfn.MAXIFS(SkillsData!$C:$C,SkillsData!$A:$A,$A134,SkillsData!$B:$B,AL$1),"")</f>
        <v>0</v>
      </c>
      <c r="AM134" s="21">
        <f>IFERROR(_xlfn.MAXIFS(SkillsData!$C:$C,SkillsData!$A:$A,$A134,SkillsData!$B:$B,AM$1),"")</f>
        <v>0</v>
      </c>
      <c r="AN134" s="21">
        <f>IFERROR(_xlfn.MAXIFS(SkillsData!$C:$C,SkillsData!$A:$A,$A134,SkillsData!$B:$B,AN$1),"")</f>
        <v>0</v>
      </c>
      <c r="AO134" s="21">
        <f>IFERROR(_xlfn.MAXIFS(SkillsData!$C:$C,SkillsData!$A:$A,$A134,SkillsData!$B:$B,AO$1),"")</f>
        <v>0</v>
      </c>
      <c r="AP134" s="21">
        <f>IFERROR(_xlfn.MAXIFS(SkillsData!$C:$C,SkillsData!$A:$A,$A134,SkillsData!$B:$B,AP$1),"")</f>
        <v>0</v>
      </c>
      <c r="AQ134" s="21">
        <f>IFERROR(_xlfn.MAXIFS(SkillsData!$C:$C,SkillsData!$A:$A,$A134,SkillsData!$B:$B,AQ$1),"")</f>
        <v>0</v>
      </c>
      <c r="AR134" s="21">
        <f>IFERROR(_xlfn.MAXIFS(SkillsData!$C:$C,SkillsData!$A:$A,$A134,SkillsData!$B:$B,AR$1),"")</f>
        <v>0</v>
      </c>
      <c r="AS134" s="21">
        <f>IFERROR(_xlfn.MAXIFS(SkillsData!$C:$C,SkillsData!$A:$A,$A134,SkillsData!$B:$B,AS$1),"")</f>
        <v>0</v>
      </c>
      <c r="AT134" s="21">
        <f>IFERROR(_xlfn.MAXIFS(SkillsData!$C:$C,SkillsData!$A:$A,$A134,SkillsData!$B:$B,AT$1),"")</f>
        <v>0</v>
      </c>
      <c r="AU134" s="21">
        <f>IFERROR(_xlfn.MAXIFS(SkillsData!$C:$C,SkillsData!$A:$A,$A134,SkillsData!$B:$B,AU$1),"")</f>
        <v>0</v>
      </c>
      <c r="AV134" s="21">
        <f>IFERROR(_xlfn.MAXIFS(SkillsData!$C:$C,SkillsData!$A:$A,$A134,SkillsData!$B:$B,AV$1),"")</f>
        <v>0</v>
      </c>
      <c r="AW134" s="21">
        <f>IFERROR(_xlfn.MAXIFS(SkillsData!$C:$C,SkillsData!$A:$A,$A134,SkillsData!$B:$B,AW$1),"")</f>
        <v>0</v>
      </c>
      <c r="AX134" s="21">
        <f>IFERROR(_xlfn.MAXIFS(SkillsData!$C:$C,SkillsData!$A:$A,$A134,SkillsData!$B:$B,AX$1),"")</f>
        <v>0</v>
      </c>
      <c r="AY134" s="21">
        <f>IFERROR(_xlfn.MAXIFS(SkillsData!$C:$C,SkillsData!$A:$A,$A134,SkillsData!$B:$B,AY$1),"")</f>
        <v>0</v>
      </c>
    </row>
    <row r="135" spans="1:51" x14ac:dyDescent="0.25">
      <c r="A135" s="16"/>
      <c r="B135" s="21">
        <f>IFERROR(_xlfn.MAXIFS(SkillsData!$C:$C,SkillsData!$A:$A,$A135,SkillsData!$B:$B,B$1),"")</f>
        <v>0</v>
      </c>
      <c r="C135" s="21">
        <f>IFERROR(_xlfn.MAXIFS(SkillsData!$C:$C,SkillsData!$A:$A,$A135,SkillsData!$B:$B,C$1),"")</f>
        <v>0</v>
      </c>
      <c r="D135" s="21">
        <f>IFERROR(_xlfn.MAXIFS(SkillsData!$C:$C,SkillsData!$A:$A,$A135,SkillsData!$B:$B,D$1),"")</f>
        <v>0</v>
      </c>
      <c r="E135" s="21">
        <f>IFERROR(_xlfn.MAXIFS(SkillsData!$C:$C,SkillsData!$A:$A,$A135,SkillsData!$B:$B,E$1),"")</f>
        <v>0</v>
      </c>
      <c r="F135" s="21">
        <f>IFERROR(_xlfn.MAXIFS(SkillsData!$C:$C,SkillsData!$A:$A,$A135,SkillsData!$B:$B,F$1),"")</f>
        <v>0</v>
      </c>
      <c r="G135" s="21">
        <f>IFERROR(_xlfn.MAXIFS(SkillsData!$C:$C,SkillsData!$A:$A,$A135,SkillsData!$B:$B,G$1),"")</f>
        <v>0</v>
      </c>
      <c r="H135" s="21">
        <f>IFERROR(_xlfn.MAXIFS(SkillsData!$C:$C,SkillsData!$A:$A,$A135,SkillsData!$B:$B,H$1),"")</f>
        <v>0</v>
      </c>
      <c r="I135" s="21">
        <f>IFERROR(_xlfn.MAXIFS(SkillsData!$C:$C,SkillsData!$A:$A,$A135,SkillsData!$B:$B,I$1),"")</f>
        <v>0</v>
      </c>
      <c r="J135" s="21">
        <f>IFERROR(_xlfn.MAXIFS(SkillsData!$C:$C,SkillsData!$A:$A,$A135,SkillsData!$B:$B,J$1),"")</f>
        <v>0</v>
      </c>
      <c r="K135" s="21">
        <f>IFERROR(_xlfn.MAXIFS(SkillsData!$C:$C,SkillsData!$A:$A,$A135,SkillsData!$B:$B,K$1),"")</f>
        <v>0</v>
      </c>
      <c r="L135" s="21">
        <f>IFERROR(_xlfn.MAXIFS(SkillsData!$C:$C,SkillsData!$A:$A,$A135,SkillsData!$B:$B,L$1),"")</f>
        <v>0</v>
      </c>
      <c r="M135" s="21">
        <f>IFERROR(_xlfn.MAXIFS(SkillsData!$C:$C,SkillsData!$A:$A,$A135,SkillsData!$B:$B,M$1),"")</f>
        <v>0</v>
      </c>
      <c r="N135" s="21">
        <f>IFERROR(_xlfn.MAXIFS(SkillsData!$C:$C,SkillsData!$A:$A,$A135,SkillsData!$B:$B,N$1),"")</f>
        <v>0</v>
      </c>
      <c r="O135" s="21">
        <f>IFERROR(_xlfn.MAXIFS(SkillsData!$C:$C,SkillsData!$A:$A,$A135,SkillsData!$B:$B,O$1),"")</f>
        <v>0</v>
      </c>
      <c r="P135" s="21">
        <f>IFERROR(_xlfn.MAXIFS(SkillsData!$C:$C,SkillsData!$A:$A,$A135,SkillsData!$B:$B,P$1),"")</f>
        <v>0</v>
      </c>
      <c r="Q135" s="21">
        <f>IFERROR(_xlfn.MAXIFS(SkillsData!$C:$C,SkillsData!$A:$A,$A135,SkillsData!$B:$B,Q$1),"")</f>
        <v>0</v>
      </c>
      <c r="R135" s="21">
        <f>IFERROR(_xlfn.MAXIFS(SkillsData!$C:$C,SkillsData!$A:$A,$A135,SkillsData!$B:$B,R$1),"")</f>
        <v>0</v>
      </c>
      <c r="S135" s="21">
        <f>IFERROR(_xlfn.MAXIFS(SkillsData!$C:$C,SkillsData!$A:$A,$A135,SkillsData!$B:$B,S$1),"")</f>
        <v>0</v>
      </c>
      <c r="T135" s="21">
        <f>IFERROR(_xlfn.MAXIFS(SkillsData!$C:$C,SkillsData!$A:$A,$A135,SkillsData!$B:$B,T$1),"")</f>
        <v>0</v>
      </c>
      <c r="U135" s="21">
        <f>IFERROR(_xlfn.MAXIFS(SkillsData!$C:$C,SkillsData!$A:$A,$A135,SkillsData!$B:$B,U$1),"")</f>
        <v>0</v>
      </c>
      <c r="V135" s="21">
        <f>IFERROR(_xlfn.MAXIFS(SkillsData!$C:$C,SkillsData!$A:$A,$A135,SkillsData!$B:$B,V$1),"")</f>
        <v>0</v>
      </c>
      <c r="W135" s="21">
        <f>IFERROR(_xlfn.MAXIFS(SkillsData!$C:$C,SkillsData!$A:$A,$A135,SkillsData!$B:$B,W$1),"")</f>
        <v>0</v>
      </c>
      <c r="X135" s="21">
        <f>IFERROR(_xlfn.MAXIFS(SkillsData!$C:$C,SkillsData!$A:$A,$A135,SkillsData!$B:$B,X$1),"")</f>
        <v>0</v>
      </c>
      <c r="Y135" s="21">
        <f>IFERROR(_xlfn.MAXIFS(SkillsData!$C:$C,SkillsData!$A:$A,$A135,SkillsData!$B:$B,Y$1),"")</f>
        <v>0</v>
      </c>
      <c r="Z135" s="21">
        <f>IFERROR(_xlfn.MAXIFS(SkillsData!$C:$C,SkillsData!$A:$A,$A135,SkillsData!$B:$B,Z$1),"")</f>
        <v>0</v>
      </c>
      <c r="AA135" s="21">
        <f>IFERROR(_xlfn.MAXIFS(SkillsData!$C:$C,SkillsData!$A:$A,$A135,SkillsData!$B:$B,AA$1),"")</f>
        <v>0</v>
      </c>
      <c r="AB135" s="21">
        <f>IFERROR(_xlfn.MAXIFS(SkillsData!$C:$C,SkillsData!$A:$A,$A135,SkillsData!$B:$B,AB$1),"")</f>
        <v>0</v>
      </c>
      <c r="AC135" s="21">
        <f>IFERROR(_xlfn.MAXIFS(SkillsData!$C:$C,SkillsData!$A:$A,$A135,SkillsData!$B:$B,AC$1),"")</f>
        <v>0</v>
      </c>
      <c r="AD135" s="21">
        <f>IFERROR(_xlfn.MAXIFS(SkillsData!$C:$C,SkillsData!$A:$A,$A135,SkillsData!$B:$B,AD$1),"")</f>
        <v>0</v>
      </c>
      <c r="AE135" s="21">
        <f>IFERROR(_xlfn.MAXIFS(SkillsData!$C:$C,SkillsData!$A:$A,$A135,SkillsData!$B:$B,AE$1),"")</f>
        <v>0</v>
      </c>
      <c r="AF135" s="21">
        <f>IFERROR(_xlfn.MAXIFS(SkillsData!$C:$C,SkillsData!$A:$A,$A135,SkillsData!$B:$B,AF$1),"")</f>
        <v>0</v>
      </c>
      <c r="AG135" s="21">
        <f>IFERROR(_xlfn.MAXIFS(SkillsData!$C:$C,SkillsData!$A:$A,$A135,SkillsData!$B:$B,AG$1),"")</f>
        <v>0</v>
      </c>
      <c r="AH135" s="21">
        <f>IFERROR(_xlfn.MAXIFS(SkillsData!$C:$C,SkillsData!$A:$A,$A135,SkillsData!$B:$B,AH$1),"")</f>
        <v>0</v>
      </c>
      <c r="AI135" s="21">
        <f>IFERROR(_xlfn.MAXIFS(SkillsData!$C:$C,SkillsData!$A:$A,$A135,SkillsData!$B:$B,AI$1),"")</f>
        <v>0</v>
      </c>
      <c r="AJ135" s="21">
        <f>IFERROR(_xlfn.MAXIFS(SkillsData!$C:$C,SkillsData!$A:$A,$A135,SkillsData!$B:$B,AJ$1),"")</f>
        <v>0</v>
      </c>
      <c r="AK135" s="21">
        <f>IFERROR(_xlfn.MAXIFS(SkillsData!$C:$C,SkillsData!$A:$A,$A135,SkillsData!$B:$B,AK$1),"")</f>
        <v>0</v>
      </c>
      <c r="AL135" s="21">
        <f>IFERROR(_xlfn.MAXIFS(SkillsData!$C:$C,SkillsData!$A:$A,$A135,SkillsData!$B:$B,AL$1),"")</f>
        <v>0</v>
      </c>
      <c r="AM135" s="21">
        <f>IFERROR(_xlfn.MAXIFS(SkillsData!$C:$C,SkillsData!$A:$A,$A135,SkillsData!$B:$B,AM$1),"")</f>
        <v>0</v>
      </c>
      <c r="AN135" s="21">
        <f>IFERROR(_xlfn.MAXIFS(SkillsData!$C:$C,SkillsData!$A:$A,$A135,SkillsData!$B:$B,AN$1),"")</f>
        <v>0</v>
      </c>
      <c r="AO135" s="21">
        <f>IFERROR(_xlfn.MAXIFS(SkillsData!$C:$C,SkillsData!$A:$A,$A135,SkillsData!$B:$B,AO$1),"")</f>
        <v>0</v>
      </c>
      <c r="AP135" s="21">
        <f>IFERROR(_xlfn.MAXIFS(SkillsData!$C:$C,SkillsData!$A:$A,$A135,SkillsData!$B:$B,AP$1),"")</f>
        <v>0</v>
      </c>
      <c r="AQ135" s="21">
        <f>IFERROR(_xlfn.MAXIFS(SkillsData!$C:$C,SkillsData!$A:$A,$A135,SkillsData!$B:$B,AQ$1),"")</f>
        <v>0</v>
      </c>
      <c r="AR135" s="21">
        <f>IFERROR(_xlfn.MAXIFS(SkillsData!$C:$C,SkillsData!$A:$A,$A135,SkillsData!$B:$B,AR$1),"")</f>
        <v>0</v>
      </c>
      <c r="AS135" s="21">
        <f>IFERROR(_xlfn.MAXIFS(SkillsData!$C:$C,SkillsData!$A:$A,$A135,SkillsData!$B:$B,AS$1),"")</f>
        <v>0</v>
      </c>
      <c r="AT135" s="21">
        <f>IFERROR(_xlfn.MAXIFS(SkillsData!$C:$C,SkillsData!$A:$A,$A135,SkillsData!$B:$B,AT$1),"")</f>
        <v>0</v>
      </c>
      <c r="AU135" s="21">
        <f>IFERROR(_xlfn.MAXIFS(SkillsData!$C:$C,SkillsData!$A:$A,$A135,SkillsData!$B:$B,AU$1),"")</f>
        <v>0</v>
      </c>
      <c r="AV135" s="21">
        <f>IFERROR(_xlfn.MAXIFS(SkillsData!$C:$C,SkillsData!$A:$A,$A135,SkillsData!$B:$B,AV$1),"")</f>
        <v>0</v>
      </c>
      <c r="AW135" s="21">
        <f>IFERROR(_xlfn.MAXIFS(SkillsData!$C:$C,SkillsData!$A:$A,$A135,SkillsData!$B:$B,AW$1),"")</f>
        <v>0</v>
      </c>
      <c r="AX135" s="21">
        <f>IFERROR(_xlfn.MAXIFS(SkillsData!$C:$C,SkillsData!$A:$A,$A135,SkillsData!$B:$B,AX$1),"")</f>
        <v>0</v>
      </c>
      <c r="AY135" s="21">
        <f>IFERROR(_xlfn.MAXIFS(SkillsData!$C:$C,SkillsData!$A:$A,$A135,SkillsData!$B:$B,AY$1),"")</f>
        <v>0</v>
      </c>
    </row>
    <row r="136" spans="1:51" x14ac:dyDescent="0.25">
      <c r="A136" s="16"/>
      <c r="B136" s="21">
        <f>IFERROR(_xlfn.MAXIFS(SkillsData!$C:$C,SkillsData!$A:$A,$A136,SkillsData!$B:$B,B$1),"")</f>
        <v>0</v>
      </c>
      <c r="C136" s="21">
        <f>IFERROR(_xlfn.MAXIFS(SkillsData!$C:$C,SkillsData!$A:$A,$A136,SkillsData!$B:$B,C$1),"")</f>
        <v>0</v>
      </c>
      <c r="D136" s="21">
        <f>IFERROR(_xlfn.MAXIFS(SkillsData!$C:$C,SkillsData!$A:$A,$A136,SkillsData!$B:$B,D$1),"")</f>
        <v>0</v>
      </c>
      <c r="E136" s="21">
        <f>IFERROR(_xlfn.MAXIFS(SkillsData!$C:$C,SkillsData!$A:$A,$A136,SkillsData!$B:$B,E$1),"")</f>
        <v>0</v>
      </c>
      <c r="F136" s="21">
        <f>IFERROR(_xlfn.MAXIFS(SkillsData!$C:$C,SkillsData!$A:$A,$A136,SkillsData!$B:$B,F$1),"")</f>
        <v>0</v>
      </c>
      <c r="G136" s="21">
        <f>IFERROR(_xlfn.MAXIFS(SkillsData!$C:$C,SkillsData!$A:$A,$A136,SkillsData!$B:$B,G$1),"")</f>
        <v>0</v>
      </c>
      <c r="H136" s="21">
        <f>IFERROR(_xlfn.MAXIFS(SkillsData!$C:$C,SkillsData!$A:$A,$A136,SkillsData!$B:$B,H$1),"")</f>
        <v>0</v>
      </c>
      <c r="I136" s="21">
        <f>IFERROR(_xlfn.MAXIFS(SkillsData!$C:$C,SkillsData!$A:$A,$A136,SkillsData!$B:$B,I$1),"")</f>
        <v>0</v>
      </c>
      <c r="J136" s="21">
        <f>IFERROR(_xlfn.MAXIFS(SkillsData!$C:$C,SkillsData!$A:$A,$A136,SkillsData!$B:$B,J$1),"")</f>
        <v>0</v>
      </c>
      <c r="K136" s="21">
        <f>IFERROR(_xlfn.MAXIFS(SkillsData!$C:$C,SkillsData!$A:$A,$A136,SkillsData!$B:$B,K$1),"")</f>
        <v>0</v>
      </c>
      <c r="L136" s="21">
        <f>IFERROR(_xlfn.MAXIFS(SkillsData!$C:$C,SkillsData!$A:$A,$A136,SkillsData!$B:$B,L$1),"")</f>
        <v>0</v>
      </c>
      <c r="M136" s="21">
        <f>IFERROR(_xlfn.MAXIFS(SkillsData!$C:$C,SkillsData!$A:$A,$A136,SkillsData!$B:$B,M$1),"")</f>
        <v>0</v>
      </c>
      <c r="N136" s="21">
        <f>IFERROR(_xlfn.MAXIFS(SkillsData!$C:$C,SkillsData!$A:$A,$A136,SkillsData!$B:$B,N$1),"")</f>
        <v>0</v>
      </c>
      <c r="O136" s="21">
        <f>IFERROR(_xlfn.MAXIFS(SkillsData!$C:$C,SkillsData!$A:$A,$A136,SkillsData!$B:$B,O$1),"")</f>
        <v>0</v>
      </c>
      <c r="P136" s="21">
        <f>IFERROR(_xlfn.MAXIFS(SkillsData!$C:$C,SkillsData!$A:$A,$A136,SkillsData!$B:$B,P$1),"")</f>
        <v>0</v>
      </c>
      <c r="Q136" s="21">
        <f>IFERROR(_xlfn.MAXIFS(SkillsData!$C:$C,SkillsData!$A:$A,$A136,SkillsData!$B:$B,Q$1),"")</f>
        <v>0</v>
      </c>
      <c r="R136" s="21">
        <f>IFERROR(_xlfn.MAXIFS(SkillsData!$C:$C,SkillsData!$A:$A,$A136,SkillsData!$B:$B,R$1),"")</f>
        <v>0</v>
      </c>
      <c r="S136" s="21">
        <f>IFERROR(_xlfn.MAXIFS(SkillsData!$C:$C,SkillsData!$A:$A,$A136,SkillsData!$B:$B,S$1),"")</f>
        <v>0</v>
      </c>
      <c r="T136" s="21">
        <f>IFERROR(_xlfn.MAXIFS(SkillsData!$C:$C,SkillsData!$A:$A,$A136,SkillsData!$B:$B,T$1),"")</f>
        <v>0</v>
      </c>
      <c r="U136" s="21">
        <f>IFERROR(_xlfn.MAXIFS(SkillsData!$C:$C,SkillsData!$A:$A,$A136,SkillsData!$B:$B,U$1),"")</f>
        <v>0</v>
      </c>
      <c r="V136" s="21">
        <f>IFERROR(_xlfn.MAXIFS(SkillsData!$C:$C,SkillsData!$A:$A,$A136,SkillsData!$B:$B,V$1),"")</f>
        <v>0</v>
      </c>
      <c r="W136" s="21">
        <f>IFERROR(_xlfn.MAXIFS(SkillsData!$C:$C,SkillsData!$A:$A,$A136,SkillsData!$B:$B,W$1),"")</f>
        <v>0</v>
      </c>
      <c r="X136" s="21">
        <f>IFERROR(_xlfn.MAXIFS(SkillsData!$C:$C,SkillsData!$A:$A,$A136,SkillsData!$B:$B,X$1),"")</f>
        <v>0</v>
      </c>
      <c r="Y136" s="21">
        <f>IFERROR(_xlfn.MAXIFS(SkillsData!$C:$C,SkillsData!$A:$A,$A136,SkillsData!$B:$B,Y$1),"")</f>
        <v>0</v>
      </c>
      <c r="Z136" s="21">
        <f>IFERROR(_xlfn.MAXIFS(SkillsData!$C:$C,SkillsData!$A:$A,$A136,SkillsData!$B:$B,Z$1),"")</f>
        <v>0</v>
      </c>
      <c r="AA136" s="21">
        <f>IFERROR(_xlfn.MAXIFS(SkillsData!$C:$C,SkillsData!$A:$A,$A136,SkillsData!$B:$B,AA$1),"")</f>
        <v>0</v>
      </c>
      <c r="AB136" s="21">
        <f>IFERROR(_xlfn.MAXIFS(SkillsData!$C:$C,SkillsData!$A:$A,$A136,SkillsData!$B:$B,AB$1),"")</f>
        <v>0</v>
      </c>
      <c r="AC136" s="21">
        <f>IFERROR(_xlfn.MAXIFS(SkillsData!$C:$C,SkillsData!$A:$A,$A136,SkillsData!$B:$B,AC$1),"")</f>
        <v>0</v>
      </c>
      <c r="AD136" s="21">
        <f>IFERROR(_xlfn.MAXIFS(SkillsData!$C:$C,SkillsData!$A:$A,$A136,SkillsData!$B:$B,AD$1),"")</f>
        <v>0</v>
      </c>
      <c r="AE136" s="21">
        <f>IFERROR(_xlfn.MAXIFS(SkillsData!$C:$C,SkillsData!$A:$A,$A136,SkillsData!$B:$B,AE$1),"")</f>
        <v>0</v>
      </c>
      <c r="AF136" s="21">
        <f>IFERROR(_xlfn.MAXIFS(SkillsData!$C:$C,SkillsData!$A:$A,$A136,SkillsData!$B:$B,AF$1),"")</f>
        <v>0</v>
      </c>
      <c r="AG136" s="21">
        <f>IFERROR(_xlfn.MAXIFS(SkillsData!$C:$C,SkillsData!$A:$A,$A136,SkillsData!$B:$B,AG$1),"")</f>
        <v>0</v>
      </c>
      <c r="AH136" s="21">
        <f>IFERROR(_xlfn.MAXIFS(SkillsData!$C:$C,SkillsData!$A:$A,$A136,SkillsData!$B:$B,AH$1),"")</f>
        <v>0</v>
      </c>
      <c r="AI136" s="21">
        <f>IFERROR(_xlfn.MAXIFS(SkillsData!$C:$C,SkillsData!$A:$A,$A136,SkillsData!$B:$B,AI$1),"")</f>
        <v>0</v>
      </c>
      <c r="AJ136" s="21">
        <f>IFERROR(_xlfn.MAXIFS(SkillsData!$C:$C,SkillsData!$A:$A,$A136,SkillsData!$B:$B,AJ$1),"")</f>
        <v>0</v>
      </c>
      <c r="AK136" s="21">
        <f>IFERROR(_xlfn.MAXIFS(SkillsData!$C:$C,SkillsData!$A:$A,$A136,SkillsData!$B:$B,AK$1),"")</f>
        <v>0</v>
      </c>
      <c r="AL136" s="21">
        <f>IFERROR(_xlfn.MAXIFS(SkillsData!$C:$C,SkillsData!$A:$A,$A136,SkillsData!$B:$B,AL$1),"")</f>
        <v>0</v>
      </c>
      <c r="AM136" s="21">
        <f>IFERROR(_xlfn.MAXIFS(SkillsData!$C:$C,SkillsData!$A:$A,$A136,SkillsData!$B:$B,AM$1),"")</f>
        <v>0</v>
      </c>
      <c r="AN136" s="21">
        <f>IFERROR(_xlfn.MAXIFS(SkillsData!$C:$C,SkillsData!$A:$A,$A136,SkillsData!$B:$B,AN$1),"")</f>
        <v>0</v>
      </c>
      <c r="AO136" s="21">
        <f>IFERROR(_xlfn.MAXIFS(SkillsData!$C:$C,SkillsData!$A:$A,$A136,SkillsData!$B:$B,AO$1),"")</f>
        <v>0</v>
      </c>
      <c r="AP136" s="21">
        <f>IFERROR(_xlfn.MAXIFS(SkillsData!$C:$C,SkillsData!$A:$A,$A136,SkillsData!$B:$B,AP$1),"")</f>
        <v>0</v>
      </c>
      <c r="AQ136" s="21">
        <f>IFERROR(_xlfn.MAXIFS(SkillsData!$C:$C,SkillsData!$A:$A,$A136,SkillsData!$B:$B,AQ$1),"")</f>
        <v>0</v>
      </c>
      <c r="AR136" s="21">
        <f>IFERROR(_xlfn.MAXIFS(SkillsData!$C:$C,SkillsData!$A:$A,$A136,SkillsData!$B:$B,AR$1),"")</f>
        <v>0</v>
      </c>
      <c r="AS136" s="21">
        <f>IFERROR(_xlfn.MAXIFS(SkillsData!$C:$C,SkillsData!$A:$A,$A136,SkillsData!$B:$B,AS$1),"")</f>
        <v>0</v>
      </c>
      <c r="AT136" s="21">
        <f>IFERROR(_xlfn.MAXIFS(SkillsData!$C:$C,SkillsData!$A:$A,$A136,SkillsData!$B:$B,AT$1),"")</f>
        <v>0</v>
      </c>
      <c r="AU136" s="21">
        <f>IFERROR(_xlfn.MAXIFS(SkillsData!$C:$C,SkillsData!$A:$A,$A136,SkillsData!$B:$B,AU$1),"")</f>
        <v>0</v>
      </c>
      <c r="AV136" s="21">
        <f>IFERROR(_xlfn.MAXIFS(SkillsData!$C:$C,SkillsData!$A:$A,$A136,SkillsData!$B:$B,AV$1),"")</f>
        <v>0</v>
      </c>
      <c r="AW136" s="21">
        <f>IFERROR(_xlfn.MAXIFS(SkillsData!$C:$C,SkillsData!$A:$A,$A136,SkillsData!$B:$B,AW$1),"")</f>
        <v>0</v>
      </c>
      <c r="AX136" s="21">
        <f>IFERROR(_xlfn.MAXIFS(SkillsData!$C:$C,SkillsData!$A:$A,$A136,SkillsData!$B:$B,AX$1),"")</f>
        <v>0</v>
      </c>
      <c r="AY136" s="21">
        <f>IFERROR(_xlfn.MAXIFS(SkillsData!$C:$C,SkillsData!$A:$A,$A136,SkillsData!$B:$B,AY$1),"")</f>
        <v>0</v>
      </c>
    </row>
    <row r="137" spans="1:51" x14ac:dyDescent="0.25">
      <c r="A137" s="16"/>
      <c r="B137" s="21">
        <f>IFERROR(_xlfn.MAXIFS(SkillsData!$C:$C,SkillsData!$A:$A,$A137,SkillsData!$B:$B,B$1),"")</f>
        <v>0</v>
      </c>
      <c r="C137" s="21">
        <f>IFERROR(_xlfn.MAXIFS(SkillsData!$C:$C,SkillsData!$A:$A,$A137,SkillsData!$B:$B,C$1),"")</f>
        <v>0</v>
      </c>
      <c r="D137" s="21">
        <f>IFERROR(_xlfn.MAXIFS(SkillsData!$C:$C,SkillsData!$A:$A,$A137,SkillsData!$B:$B,D$1),"")</f>
        <v>0</v>
      </c>
      <c r="E137" s="21">
        <f>IFERROR(_xlfn.MAXIFS(SkillsData!$C:$C,SkillsData!$A:$A,$A137,SkillsData!$B:$B,E$1),"")</f>
        <v>0</v>
      </c>
      <c r="F137" s="21">
        <f>IFERROR(_xlfn.MAXIFS(SkillsData!$C:$C,SkillsData!$A:$A,$A137,SkillsData!$B:$B,F$1),"")</f>
        <v>0</v>
      </c>
      <c r="G137" s="21">
        <f>IFERROR(_xlfn.MAXIFS(SkillsData!$C:$C,SkillsData!$A:$A,$A137,SkillsData!$B:$B,G$1),"")</f>
        <v>0</v>
      </c>
      <c r="H137" s="21">
        <f>IFERROR(_xlfn.MAXIFS(SkillsData!$C:$C,SkillsData!$A:$A,$A137,SkillsData!$B:$B,H$1),"")</f>
        <v>0</v>
      </c>
      <c r="I137" s="21">
        <f>IFERROR(_xlfn.MAXIFS(SkillsData!$C:$C,SkillsData!$A:$A,$A137,SkillsData!$B:$B,I$1),"")</f>
        <v>0</v>
      </c>
      <c r="J137" s="21">
        <f>IFERROR(_xlfn.MAXIFS(SkillsData!$C:$C,SkillsData!$A:$A,$A137,SkillsData!$B:$B,J$1),"")</f>
        <v>0</v>
      </c>
      <c r="K137" s="21">
        <f>IFERROR(_xlfn.MAXIFS(SkillsData!$C:$C,SkillsData!$A:$A,$A137,SkillsData!$B:$B,K$1),"")</f>
        <v>0</v>
      </c>
      <c r="L137" s="21">
        <f>IFERROR(_xlfn.MAXIFS(SkillsData!$C:$C,SkillsData!$A:$A,$A137,SkillsData!$B:$B,L$1),"")</f>
        <v>0</v>
      </c>
      <c r="M137" s="21">
        <f>IFERROR(_xlfn.MAXIFS(SkillsData!$C:$C,SkillsData!$A:$A,$A137,SkillsData!$B:$B,M$1),"")</f>
        <v>0</v>
      </c>
      <c r="N137" s="21">
        <f>IFERROR(_xlfn.MAXIFS(SkillsData!$C:$C,SkillsData!$A:$A,$A137,SkillsData!$B:$B,N$1),"")</f>
        <v>0</v>
      </c>
      <c r="O137" s="21">
        <f>IFERROR(_xlfn.MAXIFS(SkillsData!$C:$C,SkillsData!$A:$A,$A137,SkillsData!$B:$B,O$1),"")</f>
        <v>0</v>
      </c>
      <c r="P137" s="21">
        <f>IFERROR(_xlfn.MAXIFS(SkillsData!$C:$C,SkillsData!$A:$A,$A137,SkillsData!$B:$B,P$1),"")</f>
        <v>0</v>
      </c>
      <c r="Q137" s="21">
        <f>IFERROR(_xlfn.MAXIFS(SkillsData!$C:$C,SkillsData!$A:$A,$A137,SkillsData!$B:$B,Q$1),"")</f>
        <v>0</v>
      </c>
      <c r="R137" s="21">
        <f>IFERROR(_xlfn.MAXIFS(SkillsData!$C:$C,SkillsData!$A:$A,$A137,SkillsData!$B:$B,R$1),"")</f>
        <v>0</v>
      </c>
      <c r="S137" s="21">
        <f>IFERROR(_xlfn.MAXIFS(SkillsData!$C:$C,SkillsData!$A:$A,$A137,SkillsData!$B:$B,S$1),"")</f>
        <v>0</v>
      </c>
      <c r="T137" s="21">
        <f>IFERROR(_xlfn.MAXIFS(SkillsData!$C:$C,SkillsData!$A:$A,$A137,SkillsData!$B:$B,T$1),"")</f>
        <v>0</v>
      </c>
      <c r="U137" s="21">
        <f>IFERROR(_xlfn.MAXIFS(SkillsData!$C:$C,SkillsData!$A:$A,$A137,SkillsData!$B:$B,U$1),"")</f>
        <v>0</v>
      </c>
      <c r="V137" s="21">
        <f>IFERROR(_xlfn.MAXIFS(SkillsData!$C:$C,SkillsData!$A:$A,$A137,SkillsData!$B:$B,V$1),"")</f>
        <v>0</v>
      </c>
      <c r="W137" s="21">
        <f>IFERROR(_xlfn.MAXIFS(SkillsData!$C:$C,SkillsData!$A:$A,$A137,SkillsData!$B:$B,W$1),"")</f>
        <v>0</v>
      </c>
      <c r="X137" s="21">
        <f>IFERROR(_xlfn.MAXIFS(SkillsData!$C:$C,SkillsData!$A:$A,$A137,SkillsData!$B:$B,X$1),"")</f>
        <v>0</v>
      </c>
      <c r="Y137" s="21">
        <f>IFERROR(_xlfn.MAXIFS(SkillsData!$C:$C,SkillsData!$A:$A,$A137,SkillsData!$B:$B,Y$1),"")</f>
        <v>0</v>
      </c>
      <c r="Z137" s="21">
        <f>IFERROR(_xlfn.MAXIFS(SkillsData!$C:$C,SkillsData!$A:$A,$A137,SkillsData!$B:$B,Z$1),"")</f>
        <v>0</v>
      </c>
      <c r="AA137" s="21">
        <f>IFERROR(_xlfn.MAXIFS(SkillsData!$C:$C,SkillsData!$A:$A,$A137,SkillsData!$B:$B,AA$1),"")</f>
        <v>0</v>
      </c>
      <c r="AB137" s="21">
        <f>IFERROR(_xlfn.MAXIFS(SkillsData!$C:$C,SkillsData!$A:$A,$A137,SkillsData!$B:$B,AB$1),"")</f>
        <v>0</v>
      </c>
      <c r="AC137" s="21">
        <f>IFERROR(_xlfn.MAXIFS(SkillsData!$C:$C,SkillsData!$A:$A,$A137,SkillsData!$B:$B,AC$1),"")</f>
        <v>0</v>
      </c>
      <c r="AD137" s="21">
        <f>IFERROR(_xlfn.MAXIFS(SkillsData!$C:$C,SkillsData!$A:$A,$A137,SkillsData!$B:$B,AD$1),"")</f>
        <v>0</v>
      </c>
      <c r="AE137" s="21">
        <f>IFERROR(_xlfn.MAXIFS(SkillsData!$C:$C,SkillsData!$A:$A,$A137,SkillsData!$B:$B,AE$1),"")</f>
        <v>0</v>
      </c>
      <c r="AF137" s="21">
        <f>IFERROR(_xlfn.MAXIFS(SkillsData!$C:$C,SkillsData!$A:$A,$A137,SkillsData!$B:$B,AF$1),"")</f>
        <v>0</v>
      </c>
      <c r="AG137" s="21">
        <f>IFERROR(_xlfn.MAXIFS(SkillsData!$C:$C,SkillsData!$A:$A,$A137,SkillsData!$B:$B,AG$1),"")</f>
        <v>0</v>
      </c>
      <c r="AH137" s="21">
        <f>IFERROR(_xlfn.MAXIFS(SkillsData!$C:$C,SkillsData!$A:$A,$A137,SkillsData!$B:$B,AH$1),"")</f>
        <v>0</v>
      </c>
      <c r="AI137" s="21">
        <f>IFERROR(_xlfn.MAXIFS(SkillsData!$C:$C,SkillsData!$A:$A,$A137,SkillsData!$B:$B,AI$1),"")</f>
        <v>0</v>
      </c>
      <c r="AJ137" s="21">
        <f>IFERROR(_xlfn.MAXIFS(SkillsData!$C:$C,SkillsData!$A:$A,$A137,SkillsData!$B:$B,AJ$1),"")</f>
        <v>0</v>
      </c>
      <c r="AK137" s="21">
        <f>IFERROR(_xlfn.MAXIFS(SkillsData!$C:$C,SkillsData!$A:$A,$A137,SkillsData!$B:$B,AK$1),"")</f>
        <v>0</v>
      </c>
      <c r="AL137" s="21">
        <f>IFERROR(_xlfn.MAXIFS(SkillsData!$C:$C,SkillsData!$A:$A,$A137,SkillsData!$B:$B,AL$1),"")</f>
        <v>0</v>
      </c>
      <c r="AM137" s="21">
        <f>IFERROR(_xlfn.MAXIFS(SkillsData!$C:$C,SkillsData!$A:$A,$A137,SkillsData!$B:$B,AM$1),"")</f>
        <v>0</v>
      </c>
      <c r="AN137" s="21">
        <f>IFERROR(_xlfn.MAXIFS(SkillsData!$C:$C,SkillsData!$A:$A,$A137,SkillsData!$B:$B,AN$1),"")</f>
        <v>0</v>
      </c>
      <c r="AO137" s="21">
        <f>IFERROR(_xlfn.MAXIFS(SkillsData!$C:$C,SkillsData!$A:$A,$A137,SkillsData!$B:$B,AO$1),"")</f>
        <v>0</v>
      </c>
      <c r="AP137" s="21">
        <f>IFERROR(_xlfn.MAXIFS(SkillsData!$C:$C,SkillsData!$A:$A,$A137,SkillsData!$B:$B,AP$1),"")</f>
        <v>0</v>
      </c>
      <c r="AQ137" s="21">
        <f>IFERROR(_xlfn.MAXIFS(SkillsData!$C:$C,SkillsData!$A:$A,$A137,SkillsData!$B:$B,AQ$1),"")</f>
        <v>0</v>
      </c>
      <c r="AR137" s="21">
        <f>IFERROR(_xlfn.MAXIFS(SkillsData!$C:$C,SkillsData!$A:$A,$A137,SkillsData!$B:$B,AR$1),"")</f>
        <v>0</v>
      </c>
      <c r="AS137" s="21">
        <f>IFERROR(_xlfn.MAXIFS(SkillsData!$C:$C,SkillsData!$A:$A,$A137,SkillsData!$B:$B,AS$1),"")</f>
        <v>0</v>
      </c>
      <c r="AT137" s="21">
        <f>IFERROR(_xlfn.MAXIFS(SkillsData!$C:$C,SkillsData!$A:$A,$A137,SkillsData!$B:$B,AT$1),"")</f>
        <v>0</v>
      </c>
      <c r="AU137" s="21">
        <f>IFERROR(_xlfn.MAXIFS(SkillsData!$C:$C,SkillsData!$A:$A,$A137,SkillsData!$B:$B,AU$1),"")</f>
        <v>0</v>
      </c>
      <c r="AV137" s="21">
        <f>IFERROR(_xlfn.MAXIFS(SkillsData!$C:$C,SkillsData!$A:$A,$A137,SkillsData!$B:$B,AV$1),"")</f>
        <v>0</v>
      </c>
      <c r="AW137" s="21">
        <f>IFERROR(_xlfn.MAXIFS(SkillsData!$C:$C,SkillsData!$A:$A,$A137,SkillsData!$B:$B,AW$1),"")</f>
        <v>0</v>
      </c>
      <c r="AX137" s="21">
        <f>IFERROR(_xlfn.MAXIFS(SkillsData!$C:$C,SkillsData!$A:$A,$A137,SkillsData!$B:$B,AX$1),"")</f>
        <v>0</v>
      </c>
      <c r="AY137" s="21">
        <f>IFERROR(_xlfn.MAXIFS(SkillsData!$C:$C,SkillsData!$A:$A,$A137,SkillsData!$B:$B,AY$1),"")</f>
        <v>0</v>
      </c>
    </row>
    <row r="138" spans="1:51" x14ac:dyDescent="0.25">
      <c r="A138" s="16"/>
      <c r="B138" s="21">
        <f>IFERROR(_xlfn.MAXIFS(SkillsData!$C:$C,SkillsData!$A:$A,$A138,SkillsData!$B:$B,B$1),"")</f>
        <v>0</v>
      </c>
      <c r="C138" s="21">
        <f>IFERROR(_xlfn.MAXIFS(SkillsData!$C:$C,SkillsData!$A:$A,$A138,SkillsData!$B:$B,C$1),"")</f>
        <v>0</v>
      </c>
      <c r="D138" s="21">
        <f>IFERROR(_xlfn.MAXIFS(SkillsData!$C:$C,SkillsData!$A:$A,$A138,SkillsData!$B:$B,D$1),"")</f>
        <v>0</v>
      </c>
      <c r="E138" s="21">
        <f>IFERROR(_xlfn.MAXIFS(SkillsData!$C:$C,SkillsData!$A:$A,$A138,SkillsData!$B:$B,E$1),"")</f>
        <v>0</v>
      </c>
      <c r="F138" s="21">
        <f>IFERROR(_xlfn.MAXIFS(SkillsData!$C:$C,SkillsData!$A:$A,$A138,SkillsData!$B:$B,F$1),"")</f>
        <v>0</v>
      </c>
      <c r="G138" s="21">
        <f>IFERROR(_xlfn.MAXIFS(SkillsData!$C:$C,SkillsData!$A:$A,$A138,SkillsData!$B:$B,G$1),"")</f>
        <v>0</v>
      </c>
      <c r="H138" s="21">
        <f>IFERROR(_xlfn.MAXIFS(SkillsData!$C:$C,SkillsData!$A:$A,$A138,SkillsData!$B:$B,H$1),"")</f>
        <v>0</v>
      </c>
      <c r="I138" s="21">
        <f>IFERROR(_xlfn.MAXIFS(SkillsData!$C:$C,SkillsData!$A:$A,$A138,SkillsData!$B:$B,I$1),"")</f>
        <v>0</v>
      </c>
      <c r="J138" s="21">
        <f>IFERROR(_xlfn.MAXIFS(SkillsData!$C:$C,SkillsData!$A:$A,$A138,SkillsData!$B:$B,J$1),"")</f>
        <v>0</v>
      </c>
      <c r="K138" s="21">
        <f>IFERROR(_xlfn.MAXIFS(SkillsData!$C:$C,SkillsData!$A:$A,$A138,SkillsData!$B:$B,K$1),"")</f>
        <v>0</v>
      </c>
      <c r="L138" s="21">
        <f>IFERROR(_xlfn.MAXIFS(SkillsData!$C:$C,SkillsData!$A:$A,$A138,SkillsData!$B:$B,L$1),"")</f>
        <v>0</v>
      </c>
      <c r="M138" s="21">
        <f>IFERROR(_xlfn.MAXIFS(SkillsData!$C:$C,SkillsData!$A:$A,$A138,SkillsData!$B:$B,M$1),"")</f>
        <v>0</v>
      </c>
      <c r="N138" s="21">
        <f>IFERROR(_xlfn.MAXIFS(SkillsData!$C:$C,SkillsData!$A:$A,$A138,SkillsData!$B:$B,N$1),"")</f>
        <v>0</v>
      </c>
      <c r="O138" s="21">
        <f>IFERROR(_xlfn.MAXIFS(SkillsData!$C:$C,SkillsData!$A:$A,$A138,SkillsData!$B:$B,O$1),"")</f>
        <v>0</v>
      </c>
      <c r="P138" s="21">
        <f>IFERROR(_xlfn.MAXIFS(SkillsData!$C:$C,SkillsData!$A:$A,$A138,SkillsData!$B:$B,P$1),"")</f>
        <v>0</v>
      </c>
      <c r="Q138" s="21">
        <f>IFERROR(_xlfn.MAXIFS(SkillsData!$C:$C,SkillsData!$A:$A,$A138,SkillsData!$B:$B,Q$1),"")</f>
        <v>0</v>
      </c>
      <c r="R138" s="21">
        <f>IFERROR(_xlfn.MAXIFS(SkillsData!$C:$C,SkillsData!$A:$A,$A138,SkillsData!$B:$B,R$1),"")</f>
        <v>0</v>
      </c>
      <c r="S138" s="21">
        <f>IFERROR(_xlfn.MAXIFS(SkillsData!$C:$C,SkillsData!$A:$A,$A138,SkillsData!$B:$B,S$1),"")</f>
        <v>0</v>
      </c>
      <c r="T138" s="21">
        <f>IFERROR(_xlfn.MAXIFS(SkillsData!$C:$C,SkillsData!$A:$A,$A138,SkillsData!$B:$B,T$1),"")</f>
        <v>0</v>
      </c>
      <c r="U138" s="21">
        <f>IFERROR(_xlfn.MAXIFS(SkillsData!$C:$C,SkillsData!$A:$A,$A138,SkillsData!$B:$B,U$1),"")</f>
        <v>0</v>
      </c>
      <c r="V138" s="21">
        <f>IFERROR(_xlfn.MAXIFS(SkillsData!$C:$C,SkillsData!$A:$A,$A138,SkillsData!$B:$B,V$1),"")</f>
        <v>0</v>
      </c>
      <c r="W138" s="21">
        <f>IFERROR(_xlfn.MAXIFS(SkillsData!$C:$C,SkillsData!$A:$A,$A138,SkillsData!$B:$B,W$1),"")</f>
        <v>0</v>
      </c>
      <c r="X138" s="21">
        <f>IFERROR(_xlfn.MAXIFS(SkillsData!$C:$C,SkillsData!$A:$A,$A138,SkillsData!$B:$B,X$1),"")</f>
        <v>0</v>
      </c>
      <c r="Y138" s="21">
        <f>IFERROR(_xlfn.MAXIFS(SkillsData!$C:$C,SkillsData!$A:$A,$A138,SkillsData!$B:$B,Y$1),"")</f>
        <v>0</v>
      </c>
      <c r="Z138" s="21">
        <f>IFERROR(_xlfn.MAXIFS(SkillsData!$C:$C,SkillsData!$A:$A,$A138,SkillsData!$B:$B,Z$1),"")</f>
        <v>0</v>
      </c>
      <c r="AA138" s="21">
        <f>IFERROR(_xlfn.MAXIFS(SkillsData!$C:$C,SkillsData!$A:$A,$A138,SkillsData!$B:$B,AA$1),"")</f>
        <v>0</v>
      </c>
      <c r="AB138" s="21">
        <f>IFERROR(_xlfn.MAXIFS(SkillsData!$C:$C,SkillsData!$A:$A,$A138,SkillsData!$B:$B,AB$1),"")</f>
        <v>0</v>
      </c>
      <c r="AC138" s="21">
        <f>IFERROR(_xlfn.MAXIFS(SkillsData!$C:$C,SkillsData!$A:$A,$A138,SkillsData!$B:$B,AC$1),"")</f>
        <v>0</v>
      </c>
      <c r="AD138" s="21">
        <f>IFERROR(_xlfn.MAXIFS(SkillsData!$C:$C,SkillsData!$A:$A,$A138,SkillsData!$B:$B,AD$1),"")</f>
        <v>0</v>
      </c>
      <c r="AE138" s="21">
        <f>IFERROR(_xlfn.MAXIFS(SkillsData!$C:$C,SkillsData!$A:$A,$A138,SkillsData!$B:$B,AE$1),"")</f>
        <v>0</v>
      </c>
      <c r="AF138" s="21">
        <f>IFERROR(_xlfn.MAXIFS(SkillsData!$C:$C,SkillsData!$A:$A,$A138,SkillsData!$B:$B,AF$1),"")</f>
        <v>0</v>
      </c>
      <c r="AG138" s="21">
        <f>IFERROR(_xlfn.MAXIFS(SkillsData!$C:$C,SkillsData!$A:$A,$A138,SkillsData!$B:$B,AG$1),"")</f>
        <v>0</v>
      </c>
      <c r="AH138" s="21">
        <f>IFERROR(_xlfn.MAXIFS(SkillsData!$C:$C,SkillsData!$A:$A,$A138,SkillsData!$B:$B,AH$1),"")</f>
        <v>0</v>
      </c>
      <c r="AI138" s="21">
        <f>IFERROR(_xlfn.MAXIFS(SkillsData!$C:$C,SkillsData!$A:$A,$A138,SkillsData!$B:$B,AI$1),"")</f>
        <v>0</v>
      </c>
      <c r="AJ138" s="21">
        <f>IFERROR(_xlfn.MAXIFS(SkillsData!$C:$C,SkillsData!$A:$A,$A138,SkillsData!$B:$B,AJ$1),"")</f>
        <v>0</v>
      </c>
      <c r="AK138" s="21">
        <f>IFERROR(_xlfn.MAXIFS(SkillsData!$C:$C,SkillsData!$A:$A,$A138,SkillsData!$B:$B,AK$1),"")</f>
        <v>0</v>
      </c>
      <c r="AL138" s="21">
        <f>IFERROR(_xlfn.MAXIFS(SkillsData!$C:$C,SkillsData!$A:$A,$A138,SkillsData!$B:$B,AL$1),"")</f>
        <v>0</v>
      </c>
      <c r="AM138" s="21">
        <f>IFERROR(_xlfn.MAXIFS(SkillsData!$C:$C,SkillsData!$A:$A,$A138,SkillsData!$B:$B,AM$1),"")</f>
        <v>0</v>
      </c>
      <c r="AN138" s="21">
        <f>IFERROR(_xlfn.MAXIFS(SkillsData!$C:$C,SkillsData!$A:$A,$A138,SkillsData!$B:$B,AN$1),"")</f>
        <v>0</v>
      </c>
      <c r="AO138" s="21">
        <f>IFERROR(_xlfn.MAXIFS(SkillsData!$C:$C,SkillsData!$A:$A,$A138,SkillsData!$B:$B,AO$1),"")</f>
        <v>0</v>
      </c>
      <c r="AP138" s="21">
        <f>IFERROR(_xlfn.MAXIFS(SkillsData!$C:$C,SkillsData!$A:$A,$A138,SkillsData!$B:$B,AP$1),"")</f>
        <v>0</v>
      </c>
      <c r="AQ138" s="21">
        <f>IFERROR(_xlfn.MAXIFS(SkillsData!$C:$C,SkillsData!$A:$A,$A138,SkillsData!$B:$B,AQ$1),"")</f>
        <v>0</v>
      </c>
      <c r="AR138" s="21">
        <f>IFERROR(_xlfn.MAXIFS(SkillsData!$C:$C,SkillsData!$A:$A,$A138,SkillsData!$B:$B,AR$1),"")</f>
        <v>0</v>
      </c>
      <c r="AS138" s="21">
        <f>IFERROR(_xlfn.MAXIFS(SkillsData!$C:$C,SkillsData!$A:$A,$A138,SkillsData!$B:$B,AS$1),"")</f>
        <v>0</v>
      </c>
      <c r="AT138" s="21">
        <f>IFERROR(_xlfn.MAXIFS(SkillsData!$C:$C,SkillsData!$A:$A,$A138,SkillsData!$B:$B,AT$1),"")</f>
        <v>0</v>
      </c>
      <c r="AU138" s="21">
        <f>IFERROR(_xlfn.MAXIFS(SkillsData!$C:$C,SkillsData!$A:$A,$A138,SkillsData!$B:$B,AU$1),"")</f>
        <v>0</v>
      </c>
      <c r="AV138" s="21">
        <f>IFERROR(_xlfn.MAXIFS(SkillsData!$C:$C,SkillsData!$A:$A,$A138,SkillsData!$B:$B,AV$1),"")</f>
        <v>0</v>
      </c>
      <c r="AW138" s="21">
        <f>IFERROR(_xlfn.MAXIFS(SkillsData!$C:$C,SkillsData!$A:$A,$A138,SkillsData!$B:$B,AW$1),"")</f>
        <v>0</v>
      </c>
      <c r="AX138" s="21">
        <f>IFERROR(_xlfn.MAXIFS(SkillsData!$C:$C,SkillsData!$A:$A,$A138,SkillsData!$B:$B,AX$1),"")</f>
        <v>0</v>
      </c>
      <c r="AY138" s="21">
        <f>IFERROR(_xlfn.MAXIFS(SkillsData!$C:$C,SkillsData!$A:$A,$A138,SkillsData!$B:$B,AY$1),"")</f>
        <v>0</v>
      </c>
    </row>
    <row r="139" spans="1:51" x14ac:dyDescent="0.25">
      <c r="A139" s="16"/>
      <c r="B139" s="21">
        <f>IFERROR(_xlfn.MAXIFS(SkillsData!$C:$C,SkillsData!$A:$A,$A139,SkillsData!$B:$B,B$1),"")</f>
        <v>0</v>
      </c>
      <c r="C139" s="21">
        <f>IFERROR(_xlfn.MAXIFS(SkillsData!$C:$C,SkillsData!$A:$A,$A139,SkillsData!$B:$B,C$1),"")</f>
        <v>0</v>
      </c>
      <c r="D139" s="21">
        <f>IFERROR(_xlfn.MAXIFS(SkillsData!$C:$C,SkillsData!$A:$A,$A139,SkillsData!$B:$B,D$1),"")</f>
        <v>0</v>
      </c>
      <c r="E139" s="21">
        <f>IFERROR(_xlfn.MAXIFS(SkillsData!$C:$C,SkillsData!$A:$A,$A139,SkillsData!$B:$B,E$1),"")</f>
        <v>0</v>
      </c>
      <c r="F139" s="21">
        <f>IFERROR(_xlfn.MAXIFS(SkillsData!$C:$C,SkillsData!$A:$A,$A139,SkillsData!$B:$B,F$1),"")</f>
        <v>0</v>
      </c>
      <c r="G139" s="21">
        <f>IFERROR(_xlfn.MAXIFS(SkillsData!$C:$C,SkillsData!$A:$A,$A139,SkillsData!$B:$B,G$1),"")</f>
        <v>0</v>
      </c>
      <c r="H139" s="21">
        <f>IFERROR(_xlfn.MAXIFS(SkillsData!$C:$C,SkillsData!$A:$A,$A139,SkillsData!$B:$B,H$1),"")</f>
        <v>0</v>
      </c>
      <c r="I139" s="21">
        <f>IFERROR(_xlfn.MAXIFS(SkillsData!$C:$C,SkillsData!$A:$A,$A139,SkillsData!$B:$B,I$1),"")</f>
        <v>0</v>
      </c>
      <c r="J139" s="21">
        <f>IFERROR(_xlfn.MAXIFS(SkillsData!$C:$C,SkillsData!$A:$A,$A139,SkillsData!$B:$B,J$1),"")</f>
        <v>0</v>
      </c>
      <c r="K139" s="21">
        <f>IFERROR(_xlfn.MAXIFS(SkillsData!$C:$C,SkillsData!$A:$A,$A139,SkillsData!$B:$B,K$1),"")</f>
        <v>0</v>
      </c>
      <c r="L139" s="21">
        <f>IFERROR(_xlfn.MAXIFS(SkillsData!$C:$C,SkillsData!$A:$A,$A139,SkillsData!$B:$B,L$1),"")</f>
        <v>0</v>
      </c>
      <c r="M139" s="21">
        <f>IFERROR(_xlfn.MAXIFS(SkillsData!$C:$C,SkillsData!$A:$A,$A139,SkillsData!$B:$B,M$1),"")</f>
        <v>0</v>
      </c>
      <c r="N139" s="21">
        <f>IFERROR(_xlfn.MAXIFS(SkillsData!$C:$C,SkillsData!$A:$A,$A139,SkillsData!$B:$B,N$1),"")</f>
        <v>0</v>
      </c>
      <c r="O139" s="21">
        <f>IFERROR(_xlfn.MAXIFS(SkillsData!$C:$C,SkillsData!$A:$A,$A139,SkillsData!$B:$B,O$1),"")</f>
        <v>0</v>
      </c>
      <c r="P139" s="21">
        <f>IFERROR(_xlfn.MAXIFS(SkillsData!$C:$C,SkillsData!$A:$A,$A139,SkillsData!$B:$B,P$1),"")</f>
        <v>0</v>
      </c>
      <c r="Q139" s="21">
        <f>IFERROR(_xlfn.MAXIFS(SkillsData!$C:$C,SkillsData!$A:$A,$A139,SkillsData!$B:$B,Q$1),"")</f>
        <v>0</v>
      </c>
      <c r="R139" s="21">
        <f>IFERROR(_xlfn.MAXIFS(SkillsData!$C:$C,SkillsData!$A:$A,$A139,SkillsData!$B:$B,R$1),"")</f>
        <v>0</v>
      </c>
      <c r="S139" s="21">
        <f>IFERROR(_xlfn.MAXIFS(SkillsData!$C:$C,SkillsData!$A:$A,$A139,SkillsData!$B:$B,S$1),"")</f>
        <v>0</v>
      </c>
      <c r="T139" s="21">
        <f>IFERROR(_xlfn.MAXIFS(SkillsData!$C:$C,SkillsData!$A:$A,$A139,SkillsData!$B:$B,T$1),"")</f>
        <v>0</v>
      </c>
      <c r="U139" s="21">
        <f>IFERROR(_xlfn.MAXIFS(SkillsData!$C:$C,SkillsData!$A:$A,$A139,SkillsData!$B:$B,U$1),"")</f>
        <v>0</v>
      </c>
      <c r="V139" s="21">
        <f>IFERROR(_xlfn.MAXIFS(SkillsData!$C:$C,SkillsData!$A:$A,$A139,SkillsData!$B:$B,V$1),"")</f>
        <v>0</v>
      </c>
      <c r="W139" s="21">
        <f>IFERROR(_xlfn.MAXIFS(SkillsData!$C:$C,SkillsData!$A:$A,$A139,SkillsData!$B:$B,W$1),"")</f>
        <v>0</v>
      </c>
      <c r="X139" s="21">
        <f>IFERROR(_xlfn.MAXIFS(SkillsData!$C:$C,SkillsData!$A:$A,$A139,SkillsData!$B:$B,X$1),"")</f>
        <v>0</v>
      </c>
      <c r="Y139" s="21">
        <f>IFERROR(_xlfn.MAXIFS(SkillsData!$C:$C,SkillsData!$A:$A,$A139,SkillsData!$B:$B,Y$1),"")</f>
        <v>0</v>
      </c>
      <c r="Z139" s="21">
        <f>IFERROR(_xlfn.MAXIFS(SkillsData!$C:$C,SkillsData!$A:$A,$A139,SkillsData!$B:$B,Z$1),"")</f>
        <v>0</v>
      </c>
      <c r="AA139" s="21">
        <f>IFERROR(_xlfn.MAXIFS(SkillsData!$C:$C,SkillsData!$A:$A,$A139,SkillsData!$B:$B,AA$1),"")</f>
        <v>0</v>
      </c>
      <c r="AB139" s="21">
        <f>IFERROR(_xlfn.MAXIFS(SkillsData!$C:$C,SkillsData!$A:$A,$A139,SkillsData!$B:$B,AB$1),"")</f>
        <v>0</v>
      </c>
      <c r="AC139" s="21">
        <f>IFERROR(_xlfn.MAXIFS(SkillsData!$C:$C,SkillsData!$A:$A,$A139,SkillsData!$B:$B,AC$1),"")</f>
        <v>0</v>
      </c>
      <c r="AD139" s="21">
        <f>IFERROR(_xlfn.MAXIFS(SkillsData!$C:$C,SkillsData!$A:$A,$A139,SkillsData!$B:$B,AD$1),"")</f>
        <v>0</v>
      </c>
      <c r="AE139" s="21">
        <f>IFERROR(_xlfn.MAXIFS(SkillsData!$C:$C,SkillsData!$A:$A,$A139,SkillsData!$B:$B,AE$1),"")</f>
        <v>0</v>
      </c>
      <c r="AF139" s="21">
        <f>IFERROR(_xlfn.MAXIFS(SkillsData!$C:$C,SkillsData!$A:$A,$A139,SkillsData!$B:$B,AF$1),"")</f>
        <v>0</v>
      </c>
      <c r="AG139" s="21">
        <f>IFERROR(_xlfn.MAXIFS(SkillsData!$C:$C,SkillsData!$A:$A,$A139,SkillsData!$B:$B,AG$1),"")</f>
        <v>0</v>
      </c>
      <c r="AH139" s="21">
        <f>IFERROR(_xlfn.MAXIFS(SkillsData!$C:$C,SkillsData!$A:$A,$A139,SkillsData!$B:$B,AH$1),"")</f>
        <v>0</v>
      </c>
      <c r="AI139" s="21">
        <f>IFERROR(_xlfn.MAXIFS(SkillsData!$C:$C,SkillsData!$A:$A,$A139,SkillsData!$B:$B,AI$1),"")</f>
        <v>0</v>
      </c>
      <c r="AJ139" s="21">
        <f>IFERROR(_xlfn.MAXIFS(SkillsData!$C:$C,SkillsData!$A:$A,$A139,SkillsData!$B:$B,AJ$1),"")</f>
        <v>0</v>
      </c>
      <c r="AK139" s="21">
        <f>IFERROR(_xlfn.MAXIFS(SkillsData!$C:$C,SkillsData!$A:$A,$A139,SkillsData!$B:$B,AK$1),"")</f>
        <v>0</v>
      </c>
      <c r="AL139" s="21">
        <f>IFERROR(_xlfn.MAXIFS(SkillsData!$C:$C,SkillsData!$A:$A,$A139,SkillsData!$B:$B,AL$1),"")</f>
        <v>0</v>
      </c>
      <c r="AM139" s="21">
        <f>IFERROR(_xlfn.MAXIFS(SkillsData!$C:$C,SkillsData!$A:$A,$A139,SkillsData!$B:$B,AM$1),"")</f>
        <v>0</v>
      </c>
      <c r="AN139" s="21">
        <f>IFERROR(_xlfn.MAXIFS(SkillsData!$C:$C,SkillsData!$A:$A,$A139,SkillsData!$B:$B,AN$1),"")</f>
        <v>0</v>
      </c>
      <c r="AO139" s="21">
        <f>IFERROR(_xlfn.MAXIFS(SkillsData!$C:$C,SkillsData!$A:$A,$A139,SkillsData!$B:$B,AO$1),"")</f>
        <v>0</v>
      </c>
      <c r="AP139" s="21">
        <f>IFERROR(_xlfn.MAXIFS(SkillsData!$C:$C,SkillsData!$A:$A,$A139,SkillsData!$B:$B,AP$1),"")</f>
        <v>0</v>
      </c>
      <c r="AQ139" s="21">
        <f>IFERROR(_xlfn.MAXIFS(SkillsData!$C:$C,SkillsData!$A:$A,$A139,SkillsData!$B:$B,AQ$1),"")</f>
        <v>0</v>
      </c>
      <c r="AR139" s="21">
        <f>IFERROR(_xlfn.MAXIFS(SkillsData!$C:$C,SkillsData!$A:$A,$A139,SkillsData!$B:$B,AR$1),"")</f>
        <v>0</v>
      </c>
      <c r="AS139" s="21">
        <f>IFERROR(_xlfn.MAXIFS(SkillsData!$C:$C,SkillsData!$A:$A,$A139,SkillsData!$B:$B,AS$1),"")</f>
        <v>0</v>
      </c>
      <c r="AT139" s="21">
        <f>IFERROR(_xlfn.MAXIFS(SkillsData!$C:$C,SkillsData!$A:$A,$A139,SkillsData!$B:$B,AT$1),"")</f>
        <v>0</v>
      </c>
      <c r="AU139" s="21">
        <f>IFERROR(_xlfn.MAXIFS(SkillsData!$C:$C,SkillsData!$A:$A,$A139,SkillsData!$B:$B,AU$1),"")</f>
        <v>0</v>
      </c>
      <c r="AV139" s="21">
        <f>IFERROR(_xlfn.MAXIFS(SkillsData!$C:$C,SkillsData!$A:$A,$A139,SkillsData!$B:$B,AV$1),"")</f>
        <v>0</v>
      </c>
      <c r="AW139" s="21">
        <f>IFERROR(_xlfn.MAXIFS(SkillsData!$C:$C,SkillsData!$A:$A,$A139,SkillsData!$B:$B,AW$1),"")</f>
        <v>0</v>
      </c>
      <c r="AX139" s="21">
        <f>IFERROR(_xlfn.MAXIFS(SkillsData!$C:$C,SkillsData!$A:$A,$A139,SkillsData!$B:$B,AX$1),"")</f>
        <v>0</v>
      </c>
      <c r="AY139" s="21">
        <f>IFERROR(_xlfn.MAXIFS(SkillsData!$C:$C,SkillsData!$A:$A,$A139,SkillsData!$B:$B,AY$1),"")</f>
        <v>0</v>
      </c>
    </row>
    <row r="140" spans="1:51" x14ac:dyDescent="0.25">
      <c r="A140" s="16"/>
      <c r="B140" s="21">
        <f>IFERROR(_xlfn.MAXIFS(SkillsData!$C:$C,SkillsData!$A:$A,$A140,SkillsData!$B:$B,B$1),"")</f>
        <v>0</v>
      </c>
      <c r="C140" s="21">
        <f>IFERROR(_xlfn.MAXIFS(SkillsData!$C:$C,SkillsData!$A:$A,$A140,SkillsData!$B:$B,C$1),"")</f>
        <v>0</v>
      </c>
      <c r="D140" s="21">
        <f>IFERROR(_xlfn.MAXIFS(SkillsData!$C:$C,SkillsData!$A:$A,$A140,SkillsData!$B:$B,D$1),"")</f>
        <v>0</v>
      </c>
      <c r="E140" s="21">
        <f>IFERROR(_xlfn.MAXIFS(SkillsData!$C:$C,SkillsData!$A:$A,$A140,SkillsData!$B:$B,E$1),"")</f>
        <v>0</v>
      </c>
      <c r="F140" s="21">
        <f>IFERROR(_xlfn.MAXIFS(SkillsData!$C:$C,SkillsData!$A:$A,$A140,SkillsData!$B:$B,F$1),"")</f>
        <v>0</v>
      </c>
      <c r="G140" s="21">
        <f>IFERROR(_xlfn.MAXIFS(SkillsData!$C:$C,SkillsData!$A:$A,$A140,SkillsData!$B:$B,G$1),"")</f>
        <v>0</v>
      </c>
      <c r="H140" s="21">
        <f>IFERROR(_xlfn.MAXIFS(SkillsData!$C:$C,SkillsData!$A:$A,$A140,SkillsData!$B:$B,H$1),"")</f>
        <v>0</v>
      </c>
      <c r="I140" s="21">
        <f>IFERROR(_xlfn.MAXIFS(SkillsData!$C:$C,SkillsData!$A:$A,$A140,SkillsData!$B:$B,I$1),"")</f>
        <v>0</v>
      </c>
      <c r="J140" s="21">
        <f>IFERROR(_xlfn.MAXIFS(SkillsData!$C:$C,SkillsData!$A:$A,$A140,SkillsData!$B:$B,J$1),"")</f>
        <v>0</v>
      </c>
      <c r="K140" s="21">
        <f>IFERROR(_xlfn.MAXIFS(SkillsData!$C:$C,SkillsData!$A:$A,$A140,SkillsData!$B:$B,K$1),"")</f>
        <v>0</v>
      </c>
      <c r="L140" s="21">
        <f>IFERROR(_xlfn.MAXIFS(SkillsData!$C:$C,SkillsData!$A:$A,$A140,SkillsData!$B:$B,L$1),"")</f>
        <v>0</v>
      </c>
      <c r="M140" s="21">
        <f>IFERROR(_xlfn.MAXIFS(SkillsData!$C:$C,SkillsData!$A:$A,$A140,SkillsData!$B:$B,M$1),"")</f>
        <v>0</v>
      </c>
      <c r="N140" s="21">
        <f>IFERROR(_xlfn.MAXIFS(SkillsData!$C:$C,SkillsData!$A:$A,$A140,SkillsData!$B:$B,N$1),"")</f>
        <v>0</v>
      </c>
      <c r="O140" s="21">
        <f>IFERROR(_xlfn.MAXIFS(SkillsData!$C:$C,SkillsData!$A:$A,$A140,SkillsData!$B:$B,O$1),"")</f>
        <v>0</v>
      </c>
      <c r="P140" s="21">
        <f>IFERROR(_xlfn.MAXIFS(SkillsData!$C:$C,SkillsData!$A:$A,$A140,SkillsData!$B:$B,P$1),"")</f>
        <v>0</v>
      </c>
      <c r="Q140" s="21">
        <f>IFERROR(_xlfn.MAXIFS(SkillsData!$C:$C,SkillsData!$A:$A,$A140,SkillsData!$B:$B,Q$1),"")</f>
        <v>0</v>
      </c>
      <c r="R140" s="21">
        <f>IFERROR(_xlfn.MAXIFS(SkillsData!$C:$C,SkillsData!$A:$A,$A140,SkillsData!$B:$B,R$1),"")</f>
        <v>0</v>
      </c>
      <c r="S140" s="21">
        <f>IFERROR(_xlfn.MAXIFS(SkillsData!$C:$C,SkillsData!$A:$A,$A140,SkillsData!$B:$B,S$1),"")</f>
        <v>0</v>
      </c>
      <c r="T140" s="21">
        <f>IFERROR(_xlfn.MAXIFS(SkillsData!$C:$C,SkillsData!$A:$A,$A140,SkillsData!$B:$B,T$1),"")</f>
        <v>0</v>
      </c>
      <c r="U140" s="21">
        <f>IFERROR(_xlfn.MAXIFS(SkillsData!$C:$C,SkillsData!$A:$A,$A140,SkillsData!$B:$B,U$1),"")</f>
        <v>0</v>
      </c>
      <c r="V140" s="21">
        <f>IFERROR(_xlfn.MAXIFS(SkillsData!$C:$C,SkillsData!$A:$A,$A140,SkillsData!$B:$B,V$1),"")</f>
        <v>0</v>
      </c>
      <c r="W140" s="21">
        <f>IFERROR(_xlfn.MAXIFS(SkillsData!$C:$C,SkillsData!$A:$A,$A140,SkillsData!$B:$B,W$1),"")</f>
        <v>0</v>
      </c>
      <c r="X140" s="21">
        <f>IFERROR(_xlfn.MAXIFS(SkillsData!$C:$C,SkillsData!$A:$A,$A140,SkillsData!$B:$B,X$1),"")</f>
        <v>0</v>
      </c>
      <c r="Y140" s="21">
        <f>IFERROR(_xlfn.MAXIFS(SkillsData!$C:$C,SkillsData!$A:$A,$A140,SkillsData!$B:$B,Y$1),"")</f>
        <v>0</v>
      </c>
      <c r="Z140" s="21">
        <f>IFERROR(_xlfn.MAXIFS(SkillsData!$C:$C,SkillsData!$A:$A,$A140,SkillsData!$B:$B,Z$1),"")</f>
        <v>0</v>
      </c>
      <c r="AA140" s="21">
        <f>IFERROR(_xlfn.MAXIFS(SkillsData!$C:$C,SkillsData!$A:$A,$A140,SkillsData!$B:$B,AA$1),"")</f>
        <v>0</v>
      </c>
      <c r="AB140" s="21">
        <f>IFERROR(_xlfn.MAXIFS(SkillsData!$C:$C,SkillsData!$A:$A,$A140,SkillsData!$B:$B,AB$1),"")</f>
        <v>0</v>
      </c>
      <c r="AC140" s="21">
        <f>IFERROR(_xlfn.MAXIFS(SkillsData!$C:$C,SkillsData!$A:$A,$A140,SkillsData!$B:$B,AC$1),"")</f>
        <v>0</v>
      </c>
      <c r="AD140" s="21">
        <f>IFERROR(_xlfn.MAXIFS(SkillsData!$C:$C,SkillsData!$A:$A,$A140,SkillsData!$B:$B,AD$1),"")</f>
        <v>0</v>
      </c>
      <c r="AE140" s="21">
        <f>IFERROR(_xlfn.MAXIFS(SkillsData!$C:$C,SkillsData!$A:$A,$A140,SkillsData!$B:$B,AE$1),"")</f>
        <v>0</v>
      </c>
      <c r="AF140" s="21">
        <f>IFERROR(_xlfn.MAXIFS(SkillsData!$C:$C,SkillsData!$A:$A,$A140,SkillsData!$B:$B,AF$1),"")</f>
        <v>0</v>
      </c>
      <c r="AG140" s="21">
        <f>IFERROR(_xlfn.MAXIFS(SkillsData!$C:$C,SkillsData!$A:$A,$A140,SkillsData!$B:$B,AG$1),"")</f>
        <v>0</v>
      </c>
      <c r="AH140" s="21">
        <f>IFERROR(_xlfn.MAXIFS(SkillsData!$C:$C,SkillsData!$A:$A,$A140,SkillsData!$B:$B,AH$1),"")</f>
        <v>0</v>
      </c>
      <c r="AI140" s="21">
        <f>IFERROR(_xlfn.MAXIFS(SkillsData!$C:$C,SkillsData!$A:$A,$A140,SkillsData!$B:$B,AI$1),"")</f>
        <v>0</v>
      </c>
      <c r="AJ140" s="21">
        <f>IFERROR(_xlfn.MAXIFS(SkillsData!$C:$C,SkillsData!$A:$A,$A140,SkillsData!$B:$B,AJ$1),"")</f>
        <v>0</v>
      </c>
      <c r="AK140" s="21">
        <f>IFERROR(_xlfn.MAXIFS(SkillsData!$C:$C,SkillsData!$A:$A,$A140,SkillsData!$B:$B,AK$1),"")</f>
        <v>0</v>
      </c>
      <c r="AL140" s="21">
        <f>IFERROR(_xlfn.MAXIFS(SkillsData!$C:$C,SkillsData!$A:$A,$A140,SkillsData!$B:$B,AL$1),"")</f>
        <v>0</v>
      </c>
      <c r="AM140" s="21">
        <f>IFERROR(_xlfn.MAXIFS(SkillsData!$C:$C,SkillsData!$A:$A,$A140,SkillsData!$B:$B,AM$1),"")</f>
        <v>0</v>
      </c>
      <c r="AN140" s="21">
        <f>IFERROR(_xlfn.MAXIFS(SkillsData!$C:$C,SkillsData!$A:$A,$A140,SkillsData!$B:$B,AN$1),"")</f>
        <v>0</v>
      </c>
      <c r="AO140" s="21">
        <f>IFERROR(_xlfn.MAXIFS(SkillsData!$C:$C,SkillsData!$A:$A,$A140,SkillsData!$B:$B,AO$1),"")</f>
        <v>0</v>
      </c>
      <c r="AP140" s="21">
        <f>IFERROR(_xlfn.MAXIFS(SkillsData!$C:$C,SkillsData!$A:$A,$A140,SkillsData!$B:$B,AP$1),"")</f>
        <v>0</v>
      </c>
      <c r="AQ140" s="21">
        <f>IFERROR(_xlfn.MAXIFS(SkillsData!$C:$C,SkillsData!$A:$A,$A140,SkillsData!$B:$B,AQ$1),"")</f>
        <v>0</v>
      </c>
      <c r="AR140" s="21">
        <f>IFERROR(_xlfn.MAXIFS(SkillsData!$C:$C,SkillsData!$A:$A,$A140,SkillsData!$B:$B,AR$1),"")</f>
        <v>0</v>
      </c>
      <c r="AS140" s="21">
        <f>IFERROR(_xlfn.MAXIFS(SkillsData!$C:$C,SkillsData!$A:$A,$A140,SkillsData!$B:$B,AS$1),"")</f>
        <v>0</v>
      </c>
      <c r="AT140" s="21">
        <f>IFERROR(_xlfn.MAXIFS(SkillsData!$C:$C,SkillsData!$A:$A,$A140,SkillsData!$B:$B,AT$1),"")</f>
        <v>0</v>
      </c>
      <c r="AU140" s="21">
        <f>IFERROR(_xlfn.MAXIFS(SkillsData!$C:$C,SkillsData!$A:$A,$A140,SkillsData!$B:$B,AU$1),"")</f>
        <v>0</v>
      </c>
      <c r="AV140" s="21">
        <f>IFERROR(_xlfn.MAXIFS(SkillsData!$C:$C,SkillsData!$A:$A,$A140,SkillsData!$B:$B,AV$1),"")</f>
        <v>0</v>
      </c>
      <c r="AW140" s="21">
        <f>IFERROR(_xlfn.MAXIFS(SkillsData!$C:$C,SkillsData!$A:$A,$A140,SkillsData!$B:$B,AW$1),"")</f>
        <v>0</v>
      </c>
      <c r="AX140" s="21">
        <f>IFERROR(_xlfn.MAXIFS(SkillsData!$C:$C,SkillsData!$A:$A,$A140,SkillsData!$B:$B,AX$1),"")</f>
        <v>0</v>
      </c>
      <c r="AY140" s="21">
        <f>IFERROR(_xlfn.MAXIFS(SkillsData!$C:$C,SkillsData!$A:$A,$A140,SkillsData!$B:$B,AY$1),"")</f>
        <v>0</v>
      </c>
    </row>
    <row r="141" spans="1:51" x14ac:dyDescent="0.25">
      <c r="A141" s="16"/>
      <c r="B141" s="21">
        <f>IFERROR(_xlfn.MAXIFS(SkillsData!$C:$C,SkillsData!$A:$A,$A141,SkillsData!$B:$B,B$1),"")</f>
        <v>0</v>
      </c>
      <c r="C141" s="21">
        <f>IFERROR(_xlfn.MAXIFS(SkillsData!$C:$C,SkillsData!$A:$A,$A141,SkillsData!$B:$B,C$1),"")</f>
        <v>0</v>
      </c>
      <c r="D141" s="21">
        <f>IFERROR(_xlfn.MAXIFS(SkillsData!$C:$C,SkillsData!$A:$A,$A141,SkillsData!$B:$B,D$1),"")</f>
        <v>0</v>
      </c>
      <c r="E141" s="21">
        <f>IFERROR(_xlfn.MAXIFS(SkillsData!$C:$C,SkillsData!$A:$A,$A141,SkillsData!$B:$B,E$1),"")</f>
        <v>0</v>
      </c>
      <c r="F141" s="21">
        <f>IFERROR(_xlfn.MAXIFS(SkillsData!$C:$C,SkillsData!$A:$A,$A141,SkillsData!$B:$B,F$1),"")</f>
        <v>0</v>
      </c>
      <c r="G141" s="21">
        <f>IFERROR(_xlfn.MAXIFS(SkillsData!$C:$C,SkillsData!$A:$A,$A141,SkillsData!$B:$B,G$1),"")</f>
        <v>0</v>
      </c>
      <c r="H141" s="21">
        <f>IFERROR(_xlfn.MAXIFS(SkillsData!$C:$C,SkillsData!$A:$A,$A141,SkillsData!$B:$B,H$1),"")</f>
        <v>0</v>
      </c>
      <c r="I141" s="21">
        <f>IFERROR(_xlfn.MAXIFS(SkillsData!$C:$C,SkillsData!$A:$A,$A141,SkillsData!$B:$B,I$1),"")</f>
        <v>0</v>
      </c>
      <c r="J141" s="21">
        <f>IFERROR(_xlfn.MAXIFS(SkillsData!$C:$C,SkillsData!$A:$A,$A141,SkillsData!$B:$B,J$1),"")</f>
        <v>0</v>
      </c>
      <c r="K141" s="21">
        <f>IFERROR(_xlfn.MAXIFS(SkillsData!$C:$C,SkillsData!$A:$A,$A141,SkillsData!$B:$B,K$1),"")</f>
        <v>0</v>
      </c>
      <c r="L141" s="21">
        <f>IFERROR(_xlfn.MAXIFS(SkillsData!$C:$C,SkillsData!$A:$A,$A141,SkillsData!$B:$B,L$1),"")</f>
        <v>0</v>
      </c>
      <c r="M141" s="21">
        <f>IFERROR(_xlfn.MAXIFS(SkillsData!$C:$C,SkillsData!$A:$A,$A141,SkillsData!$B:$B,M$1),"")</f>
        <v>0</v>
      </c>
      <c r="N141" s="21">
        <f>IFERROR(_xlfn.MAXIFS(SkillsData!$C:$C,SkillsData!$A:$A,$A141,SkillsData!$B:$B,N$1),"")</f>
        <v>0</v>
      </c>
      <c r="O141" s="21">
        <f>IFERROR(_xlfn.MAXIFS(SkillsData!$C:$C,SkillsData!$A:$A,$A141,SkillsData!$B:$B,O$1),"")</f>
        <v>0</v>
      </c>
      <c r="P141" s="21">
        <f>IFERROR(_xlfn.MAXIFS(SkillsData!$C:$C,SkillsData!$A:$A,$A141,SkillsData!$B:$B,P$1),"")</f>
        <v>0</v>
      </c>
      <c r="Q141" s="21">
        <f>IFERROR(_xlfn.MAXIFS(SkillsData!$C:$C,SkillsData!$A:$A,$A141,SkillsData!$B:$B,Q$1),"")</f>
        <v>0</v>
      </c>
      <c r="R141" s="21">
        <f>IFERROR(_xlfn.MAXIFS(SkillsData!$C:$C,SkillsData!$A:$A,$A141,SkillsData!$B:$B,R$1),"")</f>
        <v>0</v>
      </c>
      <c r="S141" s="21">
        <f>IFERROR(_xlfn.MAXIFS(SkillsData!$C:$C,SkillsData!$A:$A,$A141,SkillsData!$B:$B,S$1),"")</f>
        <v>0</v>
      </c>
      <c r="T141" s="21">
        <f>IFERROR(_xlfn.MAXIFS(SkillsData!$C:$C,SkillsData!$A:$A,$A141,SkillsData!$B:$B,T$1),"")</f>
        <v>0</v>
      </c>
      <c r="U141" s="21">
        <f>IFERROR(_xlfn.MAXIFS(SkillsData!$C:$C,SkillsData!$A:$A,$A141,SkillsData!$B:$B,U$1),"")</f>
        <v>0</v>
      </c>
      <c r="V141" s="21">
        <f>IFERROR(_xlfn.MAXIFS(SkillsData!$C:$C,SkillsData!$A:$A,$A141,SkillsData!$B:$B,V$1),"")</f>
        <v>0</v>
      </c>
      <c r="W141" s="21">
        <f>IFERROR(_xlfn.MAXIFS(SkillsData!$C:$C,SkillsData!$A:$A,$A141,SkillsData!$B:$B,W$1),"")</f>
        <v>0</v>
      </c>
      <c r="X141" s="21">
        <f>IFERROR(_xlfn.MAXIFS(SkillsData!$C:$C,SkillsData!$A:$A,$A141,SkillsData!$B:$B,X$1),"")</f>
        <v>0</v>
      </c>
      <c r="Y141" s="21">
        <f>IFERROR(_xlfn.MAXIFS(SkillsData!$C:$C,SkillsData!$A:$A,$A141,SkillsData!$B:$B,Y$1),"")</f>
        <v>0</v>
      </c>
      <c r="Z141" s="21">
        <f>IFERROR(_xlfn.MAXIFS(SkillsData!$C:$C,SkillsData!$A:$A,$A141,SkillsData!$B:$B,Z$1),"")</f>
        <v>0</v>
      </c>
      <c r="AA141" s="21">
        <f>IFERROR(_xlfn.MAXIFS(SkillsData!$C:$C,SkillsData!$A:$A,$A141,SkillsData!$B:$B,AA$1),"")</f>
        <v>0</v>
      </c>
      <c r="AB141" s="21">
        <f>IFERROR(_xlfn.MAXIFS(SkillsData!$C:$C,SkillsData!$A:$A,$A141,SkillsData!$B:$B,AB$1),"")</f>
        <v>0</v>
      </c>
      <c r="AC141" s="21">
        <f>IFERROR(_xlfn.MAXIFS(SkillsData!$C:$C,SkillsData!$A:$A,$A141,SkillsData!$B:$B,AC$1),"")</f>
        <v>0</v>
      </c>
      <c r="AD141" s="21">
        <f>IFERROR(_xlfn.MAXIFS(SkillsData!$C:$C,SkillsData!$A:$A,$A141,SkillsData!$B:$B,AD$1),"")</f>
        <v>0</v>
      </c>
      <c r="AE141" s="21">
        <f>IFERROR(_xlfn.MAXIFS(SkillsData!$C:$C,SkillsData!$A:$A,$A141,SkillsData!$B:$B,AE$1),"")</f>
        <v>0</v>
      </c>
      <c r="AF141" s="21">
        <f>IFERROR(_xlfn.MAXIFS(SkillsData!$C:$C,SkillsData!$A:$A,$A141,SkillsData!$B:$B,AF$1),"")</f>
        <v>0</v>
      </c>
      <c r="AG141" s="21">
        <f>IFERROR(_xlfn.MAXIFS(SkillsData!$C:$C,SkillsData!$A:$A,$A141,SkillsData!$B:$B,AG$1),"")</f>
        <v>0</v>
      </c>
      <c r="AH141" s="21">
        <f>IFERROR(_xlfn.MAXIFS(SkillsData!$C:$C,SkillsData!$A:$A,$A141,SkillsData!$B:$B,AH$1),"")</f>
        <v>0</v>
      </c>
      <c r="AI141" s="21">
        <f>IFERROR(_xlfn.MAXIFS(SkillsData!$C:$C,SkillsData!$A:$A,$A141,SkillsData!$B:$B,AI$1),"")</f>
        <v>0</v>
      </c>
      <c r="AJ141" s="21">
        <f>IFERROR(_xlfn.MAXIFS(SkillsData!$C:$C,SkillsData!$A:$A,$A141,SkillsData!$B:$B,AJ$1),"")</f>
        <v>0</v>
      </c>
      <c r="AK141" s="21">
        <f>IFERROR(_xlfn.MAXIFS(SkillsData!$C:$C,SkillsData!$A:$A,$A141,SkillsData!$B:$B,AK$1),"")</f>
        <v>0</v>
      </c>
      <c r="AL141" s="21">
        <f>IFERROR(_xlfn.MAXIFS(SkillsData!$C:$C,SkillsData!$A:$A,$A141,SkillsData!$B:$B,AL$1),"")</f>
        <v>0</v>
      </c>
      <c r="AM141" s="21">
        <f>IFERROR(_xlfn.MAXIFS(SkillsData!$C:$C,SkillsData!$A:$A,$A141,SkillsData!$B:$B,AM$1),"")</f>
        <v>0</v>
      </c>
      <c r="AN141" s="21">
        <f>IFERROR(_xlfn.MAXIFS(SkillsData!$C:$C,SkillsData!$A:$A,$A141,SkillsData!$B:$B,AN$1),"")</f>
        <v>0</v>
      </c>
      <c r="AO141" s="21">
        <f>IFERROR(_xlfn.MAXIFS(SkillsData!$C:$C,SkillsData!$A:$A,$A141,SkillsData!$B:$B,AO$1),"")</f>
        <v>0</v>
      </c>
      <c r="AP141" s="21">
        <f>IFERROR(_xlfn.MAXIFS(SkillsData!$C:$C,SkillsData!$A:$A,$A141,SkillsData!$B:$B,AP$1),"")</f>
        <v>0</v>
      </c>
      <c r="AQ141" s="21">
        <f>IFERROR(_xlfn.MAXIFS(SkillsData!$C:$C,SkillsData!$A:$A,$A141,SkillsData!$B:$B,AQ$1),"")</f>
        <v>0</v>
      </c>
      <c r="AR141" s="21">
        <f>IFERROR(_xlfn.MAXIFS(SkillsData!$C:$C,SkillsData!$A:$A,$A141,SkillsData!$B:$B,AR$1),"")</f>
        <v>0</v>
      </c>
      <c r="AS141" s="21">
        <f>IFERROR(_xlfn.MAXIFS(SkillsData!$C:$C,SkillsData!$A:$A,$A141,SkillsData!$B:$B,AS$1),"")</f>
        <v>0</v>
      </c>
      <c r="AT141" s="21">
        <f>IFERROR(_xlfn.MAXIFS(SkillsData!$C:$C,SkillsData!$A:$A,$A141,SkillsData!$B:$B,AT$1),"")</f>
        <v>0</v>
      </c>
      <c r="AU141" s="21">
        <f>IFERROR(_xlfn.MAXIFS(SkillsData!$C:$C,SkillsData!$A:$A,$A141,SkillsData!$B:$B,AU$1),"")</f>
        <v>0</v>
      </c>
      <c r="AV141" s="21">
        <f>IFERROR(_xlfn.MAXIFS(SkillsData!$C:$C,SkillsData!$A:$A,$A141,SkillsData!$B:$B,AV$1),"")</f>
        <v>0</v>
      </c>
      <c r="AW141" s="21">
        <f>IFERROR(_xlfn.MAXIFS(SkillsData!$C:$C,SkillsData!$A:$A,$A141,SkillsData!$B:$B,AW$1),"")</f>
        <v>0</v>
      </c>
      <c r="AX141" s="21">
        <f>IFERROR(_xlfn.MAXIFS(SkillsData!$C:$C,SkillsData!$A:$A,$A141,SkillsData!$B:$B,AX$1),"")</f>
        <v>0</v>
      </c>
      <c r="AY141" s="21">
        <f>IFERROR(_xlfn.MAXIFS(SkillsData!$C:$C,SkillsData!$A:$A,$A141,SkillsData!$B:$B,AY$1),"")</f>
        <v>0</v>
      </c>
    </row>
    <row r="142" spans="1:51" x14ac:dyDescent="0.25">
      <c r="A142" s="16"/>
      <c r="B142" s="21">
        <f>IFERROR(_xlfn.MAXIFS(SkillsData!$C:$C,SkillsData!$A:$A,$A142,SkillsData!$B:$B,B$1),"")</f>
        <v>0</v>
      </c>
      <c r="C142" s="21">
        <f>IFERROR(_xlfn.MAXIFS(SkillsData!$C:$C,SkillsData!$A:$A,$A142,SkillsData!$B:$B,C$1),"")</f>
        <v>0</v>
      </c>
      <c r="D142" s="21">
        <f>IFERROR(_xlfn.MAXIFS(SkillsData!$C:$C,SkillsData!$A:$A,$A142,SkillsData!$B:$B,D$1),"")</f>
        <v>0</v>
      </c>
      <c r="E142" s="21">
        <f>IFERROR(_xlfn.MAXIFS(SkillsData!$C:$C,SkillsData!$A:$A,$A142,SkillsData!$B:$B,E$1),"")</f>
        <v>0</v>
      </c>
      <c r="F142" s="21">
        <f>IFERROR(_xlfn.MAXIFS(SkillsData!$C:$C,SkillsData!$A:$A,$A142,SkillsData!$B:$B,F$1),"")</f>
        <v>0</v>
      </c>
      <c r="G142" s="21">
        <f>IFERROR(_xlfn.MAXIFS(SkillsData!$C:$C,SkillsData!$A:$A,$A142,SkillsData!$B:$B,G$1),"")</f>
        <v>0</v>
      </c>
      <c r="H142" s="21">
        <f>IFERROR(_xlfn.MAXIFS(SkillsData!$C:$C,SkillsData!$A:$A,$A142,SkillsData!$B:$B,H$1),"")</f>
        <v>0</v>
      </c>
      <c r="I142" s="21">
        <f>IFERROR(_xlfn.MAXIFS(SkillsData!$C:$C,SkillsData!$A:$A,$A142,SkillsData!$B:$B,I$1),"")</f>
        <v>0</v>
      </c>
      <c r="J142" s="21">
        <f>IFERROR(_xlfn.MAXIFS(SkillsData!$C:$C,SkillsData!$A:$A,$A142,SkillsData!$B:$B,J$1),"")</f>
        <v>0</v>
      </c>
      <c r="K142" s="21">
        <f>IFERROR(_xlfn.MAXIFS(SkillsData!$C:$C,SkillsData!$A:$A,$A142,SkillsData!$B:$B,K$1),"")</f>
        <v>0</v>
      </c>
      <c r="L142" s="21">
        <f>IFERROR(_xlfn.MAXIFS(SkillsData!$C:$C,SkillsData!$A:$A,$A142,SkillsData!$B:$B,L$1),"")</f>
        <v>0</v>
      </c>
      <c r="M142" s="21">
        <f>IFERROR(_xlfn.MAXIFS(SkillsData!$C:$C,SkillsData!$A:$A,$A142,SkillsData!$B:$B,M$1),"")</f>
        <v>0</v>
      </c>
      <c r="N142" s="21">
        <f>IFERROR(_xlfn.MAXIFS(SkillsData!$C:$C,SkillsData!$A:$A,$A142,SkillsData!$B:$B,N$1),"")</f>
        <v>0</v>
      </c>
      <c r="O142" s="21">
        <f>IFERROR(_xlfn.MAXIFS(SkillsData!$C:$C,SkillsData!$A:$A,$A142,SkillsData!$B:$B,O$1),"")</f>
        <v>0</v>
      </c>
      <c r="P142" s="21">
        <f>IFERROR(_xlfn.MAXIFS(SkillsData!$C:$C,SkillsData!$A:$A,$A142,SkillsData!$B:$B,P$1),"")</f>
        <v>0</v>
      </c>
      <c r="Q142" s="21">
        <f>IFERROR(_xlfn.MAXIFS(SkillsData!$C:$C,SkillsData!$A:$A,$A142,SkillsData!$B:$B,Q$1),"")</f>
        <v>0</v>
      </c>
      <c r="R142" s="21">
        <f>IFERROR(_xlfn.MAXIFS(SkillsData!$C:$C,SkillsData!$A:$A,$A142,SkillsData!$B:$B,R$1),"")</f>
        <v>0</v>
      </c>
      <c r="S142" s="21">
        <f>IFERROR(_xlfn.MAXIFS(SkillsData!$C:$C,SkillsData!$A:$A,$A142,SkillsData!$B:$B,S$1),"")</f>
        <v>0</v>
      </c>
      <c r="T142" s="21">
        <f>IFERROR(_xlfn.MAXIFS(SkillsData!$C:$C,SkillsData!$A:$A,$A142,SkillsData!$B:$B,T$1),"")</f>
        <v>0</v>
      </c>
      <c r="U142" s="21">
        <f>IFERROR(_xlfn.MAXIFS(SkillsData!$C:$C,SkillsData!$A:$A,$A142,SkillsData!$B:$B,U$1),"")</f>
        <v>0</v>
      </c>
      <c r="V142" s="21">
        <f>IFERROR(_xlfn.MAXIFS(SkillsData!$C:$C,SkillsData!$A:$A,$A142,SkillsData!$B:$B,V$1),"")</f>
        <v>0</v>
      </c>
      <c r="W142" s="21">
        <f>IFERROR(_xlfn.MAXIFS(SkillsData!$C:$C,SkillsData!$A:$A,$A142,SkillsData!$B:$B,W$1),"")</f>
        <v>0</v>
      </c>
      <c r="X142" s="21">
        <f>IFERROR(_xlfn.MAXIFS(SkillsData!$C:$C,SkillsData!$A:$A,$A142,SkillsData!$B:$B,X$1),"")</f>
        <v>0</v>
      </c>
      <c r="Y142" s="21">
        <f>IFERROR(_xlfn.MAXIFS(SkillsData!$C:$C,SkillsData!$A:$A,$A142,SkillsData!$B:$B,Y$1),"")</f>
        <v>0</v>
      </c>
      <c r="Z142" s="21">
        <f>IFERROR(_xlfn.MAXIFS(SkillsData!$C:$C,SkillsData!$A:$A,$A142,SkillsData!$B:$B,Z$1),"")</f>
        <v>0</v>
      </c>
      <c r="AA142" s="21">
        <f>IFERROR(_xlfn.MAXIFS(SkillsData!$C:$C,SkillsData!$A:$A,$A142,SkillsData!$B:$B,AA$1),"")</f>
        <v>0</v>
      </c>
      <c r="AB142" s="21">
        <f>IFERROR(_xlfn.MAXIFS(SkillsData!$C:$C,SkillsData!$A:$A,$A142,SkillsData!$B:$B,AB$1),"")</f>
        <v>0</v>
      </c>
      <c r="AC142" s="21">
        <f>IFERROR(_xlfn.MAXIFS(SkillsData!$C:$C,SkillsData!$A:$A,$A142,SkillsData!$B:$B,AC$1),"")</f>
        <v>0</v>
      </c>
      <c r="AD142" s="21">
        <f>IFERROR(_xlfn.MAXIFS(SkillsData!$C:$C,SkillsData!$A:$A,$A142,SkillsData!$B:$B,AD$1),"")</f>
        <v>0</v>
      </c>
      <c r="AE142" s="21">
        <f>IFERROR(_xlfn.MAXIFS(SkillsData!$C:$C,SkillsData!$A:$A,$A142,SkillsData!$B:$B,AE$1),"")</f>
        <v>0</v>
      </c>
      <c r="AF142" s="21">
        <f>IFERROR(_xlfn.MAXIFS(SkillsData!$C:$C,SkillsData!$A:$A,$A142,SkillsData!$B:$B,AF$1),"")</f>
        <v>0</v>
      </c>
      <c r="AG142" s="21">
        <f>IFERROR(_xlfn.MAXIFS(SkillsData!$C:$C,SkillsData!$A:$A,$A142,SkillsData!$B:$B,AG$1),"")</f>
        <v>0</v>
      </c>
      <c r="AH142" s="21">
        <f>IFERROR(_xlfn.MAXIFS(SkillsData!$C:$C,SkillsData!$A:$A,$A142,SkillsData!$B:$B,AH$1),"")</f>
        <v>0</v>
      </c>
      <c r="AI142" s="21">
        <f>IFERROR(_xlfn.MAXIFS(SkillsData!$C:$C,SkillsData!$A:$A,$A142,SkillsData!$B:$B,AI$1),"")</f>
        <v>0</v>
      </c>
      <c r="AJ142" s="21">
        <f>IFERROR(_xlfn.MAXIFS(SkillsData!$C:$C,SkillsData!$A:$A,$A142,SkillsData!$B:$B,AJ$1),"")</f>
        <v>0</v>
      </c>
      <c r="AK142" s="21">
        <f>IFERROR(_xlfn.MAXIFS(SkillsData!$C:$C,SkillsData!$A:$A,$A142,SkillsData!$B:$B,AK$1),"")</f>
        <v>0</v>
      </c>
      <c r="AL142" s="21">
        <f>IFERROR(_xlfn.MAXIFS(SkillsData!$C:$C,SkillsData!$A:$A,$A142,SkillsData!$B:$B,AL$1),"")</f>
        <v>0</v>
      </c>
      <c r="AM142" s="21">
        <f>IFERROR(_xlfn.MAXIFS(SkillsData!$C:$C,SkillsData!$A:$A,$A142,SkillsData!$B:$B,AM$1),"")</f>
        <v>0</v>
      </c>
      <c r="AN142" s="21">
        <f>IFERROR(_xlfn.MAXIFS(SkillsData!$C:$C,SkillsData!$A:$A,$A142,SkillsData!$B:$B,AN$1),"")</f>
        <v>0</v>
      </c>
      <c r="AO142" s="21">
        <f>IFERROR(_xlfn.MAXIFS(SkillsData!$C:$C,SkillsData!$A:$A,$A142,SkillsData!$B:$B,AO$1),"")</f>
        <v>0</v>
      </c>
      <c r="AP142" s="21">
        <f>IFERROR(_xlfn.MAXIFS(SkillsData!$C:$C,SkillsData!$A:$A,$A142,SkillsData!$B:$B,AP$1),"")</f>
        <v>0</v>
      </c>
      <c r="AQ142" s="21">
        <f>IFERROR(_xlfn.MAXIFS(SkillsData!$C:$C,SkillsData!$A:$A,$A142,SkillsData!$B:$B,AQ$1),"")</f>
        <v>0</v>
      </c>
      <c r="AR142" s="21">
        <f>IFERROR(_xlfn.MAXIFS(SkillsData!$C:$C,SkillsData!$A:$A,$A142,SkillsData!$B:$B,AR$1),"")</f>
        <v>0</v>
      </c>
      <c r="AS142" s="21">
        <f>IFERROR(_xlfn.MAXIFS(SkillsData!$C:$C,SkillsData!$A:$A,$A142,SkillsData!$B:$B,AS$1),"")</f>
        <v>0</v>
      </c>
      <c r="AT142" s="21">
        <f>IFERROR(_xlfn.MAXIFS(SkillsData!$C:$C,SkillsData!$A:$A,$A142,SkillsData!$B:$B,AT$1),"")</f>
        <v>0</v>
      </c>
      <c r="AU142" s="21">
        <f>IFERROR(_xlfn.MAXIFS(SkillsData!$C:$C,SkillsData!$A:$A,$A142,SkillsData!$B:$B,AU$1),"")</f>
        <v>0</v>
      </c>
      <c r="AV142" s="21">
        <f>IFERROR(_xlfn.MAXIFS(SkillsData!$C:$C,SkillsData!$A:$A,$A142,SkillsData!$B:$B,AV$1),"")</f>
        <v>0</v>
      </c>
      <c r="AW142" s="21">
        <f>IFERROR(_xlfn.MAXIFS(SkillsData!$C:$C,SkillsData!$A:$A,$A142,SkillsData!$B:$B,AW$1),"")</f>
        <v>0</v>
      </c>
      <c r="AX142" s="21">
        <f>IFERROR(_xlfn.MAXIFS(SkillsData!$C:$C,SkillsData!$A:$A,$A142,SkillsData!$B:$B,AX$1),"")</f>
        <v>0</v>
      </c>
      <c r="AY142" s="21">
        <f>IFERROR(_xlfn.MAXIFS(SkillsData!$C:$C,SkillsData!$A:$A,$A142,SkillsData!$B:$B,AY$1),"")</f>
        <v>0</v>
      </c>
    </row>
    <row r="143" spans="1:51" x14ac:dyDescent="0.25">
      <c r="A143" s="16"/>
      <c r="B143" s="21">
        <f>IFERROR(_xlfn.MAXIFS(SkillsData!$C:$C,SkillsData!$A:$A,$A143,SkillsData!$B:$B,B$1),"")</f>
        <v>0</v>
      </c>
      <c r="C143" s="21">
        <f>IFERROR(_xlfn.MAXIFS(SkillsData!$C:$C,SkillsData!$A:$A,$A143,SkillsData!$B:$B,C$1),"")</f>
        <v>0</v>
      </c>
      <c r="D143" s="21">
        <f>IFERROR(_xlfn.MAXIFS(SkillsData!$C:$C,SkillsData!$A:$A,$A143,SkillsData!$B:$B,D$1),"")</f>
        <v>0</v>
      </c>
      <c r="E143" s="21">
        <f>IFERROR(_xlfn.MAXIFS(SkillsData!$C:$C,SkillsData!$A:$A,$A143,SkillsData!$B:$B,E$1),"")</f>
        <v>0</v>
      </c>
      <c r="F143" s="21">
        <f>IFERROR(_xlfn.MAXIFS(SkillsData!$C:$C,SkillsData!$A:$A,$A143,SkillsData!$B:$B,F$1),"")</f>
        <v>0</v>
      </c>
      <c r="G143" s="21">
        <f>IFERROR(_xlfn.MAXIFS(SkillsData!$C:$C,SkillsData!$A:$A,$A143,SkillsData!$B:$B,G$1),"")</f>
        <v>0</v>
      </c>
      <c r="H143" s="21">
        <f>IFERROR(_xlfn.MAXIFS(SkillsData!$C:$C,SkillsData!$A:$A,$A143,SkillsData!$B:$B,H$1),"")</f>
        <v>0</v>
      </c>
      <c r="I143" s="21">
        <f>IFERROR(_xlfn.MAXIFS(SkillsData!$C:$C,SkillsData!$A:$A,$A143,SkillsData!$B:$B,I$1),"")</f>
        <v>0</v>
      </c>
      <c r="J143" s="21">
        <f>IFERROR(_xlfn.MAXIFS(SkillsData!$C:$C,SkillsData!$A:$A,$A143,SkillsData!$B:$B,J$1),"")</f>
        <v>0</v>
      </c>
      <c r="K143" s="21">
        <f>IFERROR(_xlfn.MAXIFS(SkillsData!$C:$C,SkillsData!$A:$A,$A143,SkillsData!$B:$B,K$1),"")</f>
        <v>0</v>
      </c>
      <c r="L143" s="21">
        <f>IFERROR(_xlfn.MAXIFS(SkillsData!$C:$C,SkillsData!$A:$A,$A143,SkillsData!$B:$B,L$1),"")</f>
        <v>0</v>
      </c>
      <c r="M143" s="21">
        <f>IFERROR(_xlfn.MAXIFS(SkillsData!$C:$C,SkillsData!$A:$A,$A143,SkillsData!$B:$B,M$1),"")</f>
        <v>0</v>
      </c>
      <c r="N143" s="21">
        <f>IFERROR(_xlfn.MAXIFS(SkillsData!$C:$C,SkillsData!$A:$A,$A143,SkillsData!$B:$B,N$1),"")</f>
        <v>0</v>
      </c>
      <c r="O143" s="21">
        <f>IFERROR(_xlfn.MAXIFS(SkillsData!$C:$C,SkillsData!$A:$A,$A143,SkillsData!$B:$B,O$1),"")</f>
        <v>0</v>
      </c>
      <c r="P143" s="21">
        <f>IFERROR(_xlfn.MAXIFS(SkillsData!$C:$C,SkillsData!$A:$A,$A143,SkillsData!$B:$B,P$1),"")</f>
        <v>0</v>
      </c>
      <c r="Q143" s="21">
        <f>IFERROR(_xlfn.MAXIFS(SkillsData!$C:$C,SkillsData!$A:$A,$A143,SkillsData!$B:$B,Q$1),"")</f>
        <v>0</v>
      </c>
      <c r="R143" s="21">
        <f>IFERROR(_xlfn.MAXIFS(SkillsData!$C:$C,SkillsData!$A:$A,$A143,SkillsData!$B:$B,R$1),"")</f>
        <v>0</v>
      </c>
      <c r="S143" s="21">
        <f>IFERROR(_xlfn.MAXIFS(SkillsData!$C:$C,SkillsData!$A:$A,$A143,SkillsData!$B:$B,S$1),"")</f>
        <v>0</v>
      </c>
      <c r="T143" s="21">
        <f>IFERROR(_xlfn.MAXIFS(SkillsData!$C:$C,SkillsData!$A:$A,$A143,SkillsData!$B:$B,T$1),"")</f>
        <v>0</v>
      </c>
      <c r="U143" s="21">
        <f>IFERROR(_xlfn.MAXIFS(SkillsData!$C:$C,SkillsData!$A:$A,$A143,SkillsData!$B:$B,U$1),"")</f>
        <v>0</v>
      </c>
      <c r="V143" s="21">
        <f>IFERROR(_xlfn.MAXIFS(SkillsData!$C:$C,SkillsData!$A:$A,$A143,SkillsData!$B:$B,V$1),"")</f>
        <v>0</v>
      </c>
      <c r="W143" s="21">
        <f>IFERROR(_xlfn.MAXIFS(SkillsData!$C:$C,SkillsData!$A:$A,$A143,SkillsData!$B:$B,W$1),"")</f>
        <v>0</v>
      </c>
      <c r="X143" s="21">
        <f>IFERROR(_xlfn.MAXIFS(SkillsData!$C:$C,SkillsData!$A:$A,$A143,SkillsData!$B:$B,X$1),"")</f>
        <v>0</v>
      </c>
      <c r="Y143" s="21">
        <f>IFERROR(_xlfn.MAXIFS(SkillsData!$C:$C,SkillsData!$A:$A,$A143,SkillsData!$B:$B,Y$1),"")</f>
        <v>0</v>
      </c>
      <c r="Z143" s="21">
        <f>IFERROR(_xlfn.MAXIFS(SkillsData!$C:$C,SkillsData!$A:$A,$A143,SkillsData!$B:$B,Z$1),"")</f>
        <v>0</v>
      </c>
      <c r="AA143" s="21">
        <f>IFERROR(_xlfn.MAXIFS(SkillsData!$C:$C,SkillsData!$A:$A,$A143,SkillsData!$B:$B,AA$1),"")</f>
        <v>0</v>
      </c>
      <c r="AB143" s="21">
        <f>IFERROR(_xlfn.MAXIFS(SkillsData!$C:$C,SkillsData!$A:$A,$A143,SkillsData!$B:$B,AB$1),"")</f>
        <v>0</v>
      </c>
      <c r="AC143" s="21">
        <f>IFERROR(_xlfn.MAXIFS(SkillsData!$C:$C,SkillsData!$A:$A,$A143,SkillsData!$B:$B,AC$1),"")</f>
        <v>0</v>
      </c>
      <c r="AD143" s="21">
        <f>IFERROR(_xlfn.MAXIFS(SkillsData!$C:$C,SkillsData!$A:$A,$A143,SkillsData!$B:$B,AD$1),"")</f>
        <v>0</v>
      </c>
      <c r="AE143" s="21">
        <f>IFERROR(_xlfn.MAXIFS(SkillsData!$C:$C,SkillsData!$A:$A,$A143,SkillsData!$B:$B,AE$1),"")</f>
        <v>0</v>
      </c>
      <c r="AF143" s="21">
        <f>IFERROR(_xlfn.MAXIFS(SkillsData!$C:$C,SkillsData!$A:$A,$A143,SkillsData!$B:$B,AF$1),"")</f>
        <v>0</v>
      </c>
      <c r="AG143" s="21">
        <f>IFERROR(_xlfn.MAXIFS(SkillsData!$C:$C,SkillsData!$A:$A,$A143,SkillsData!$B:$B,AG$1),"")</f>
        <v>0</v>
      </c>
      <c r="AH143" s="21">
        <f>IFERROR(_xlfn.MAXIFS(SkillsData!$C:$C,SkillsData!$A:$A,$A143,SkillsData!$B:$B,AH$1),"")</f>
        <v>0</v>
      </c>
      <c r="AI143" s="21">
        <f>IFERROR(_xlfn.MAXIFS(SkillsData!$C:$C,SkillsData!$A:$A,$A143,SkillsData!$B:$B,AI$1),"")</f>
        <v>0</v>
      </c>
      <c r="AJ143" s="21">
        <f>IFERROR(_xlfn.MAXIFS(SkillsData!$C:$C,SkillsData!$A:$A,$A143,SkillsData!$B:$B,AJ$1),"")</f>
        <v>0</v>
      </c>
      <c r="AK143" s="21">
        <f>IFERROR(_xlfn.MAXIFS(SkillsData!$C:$C,SkillsData!$A:$A,$A143,SkillsData!$B:$B,AK$1),"")</f>
        <v>0</v>
      </c>
      <c r="AL143" s="21">
        <f>IFERROR(_xlfn.MAXIFS(SkillsData!$C:$C,SkillsData!$A:$A,$A143,SkillsData!$B:$B,AL$1),"")</f>
        <v>0</v>
      </c>
      <c r="AM143" s="21">
        <f>IFERROR(_xlfn.MAXIFS(SkillsData!$C:$C,SkillsData!$A:$A,$A143,SkillsData!$B:$B,AM$1),"")</f>
        <v>0</v>
      </c>
      <c r="AN143" s="21">
        <f>IFERROR(_xlfn.MAXIFS(SkillsData!$C:$C,SkillsData!$A:$A,$A143,SkillsData!$B:$B,AN$1),"")</f>
        <v>0</v>
      </c>
      <c r="AO143" s="21">
        <f>IFERROR(_xlfn.MAXIFS(SkillsData!$C:$C,SkillsData!$A:$A,$A143,SkillsData!$B:$B,AO$1),"")</f>
        <v>0</v>
      </c>
      <c r="AP143" s="21">
        <f>IFERROR(_xlfn.MAXIFS(SkillsData!$C:$C,SkillsData!$A:$A,$A143,SkillsData!$B:$B,AP$1),"")</f>
        <v>0</v>
      </c>
      <c r="AQ143" s="21">
        <f>IFERROR(_xlfn.MAXIFS(SkillsData!$C:$C,SkillsData!$A:$A,$A143,SkillsData!$B:$B,AQ$1),"")</f>
        <v>0</v>
      </c>
      <c r="AR143" s="21">
        <f>IFERROR(_xlfn.MAXIFS(SkillsData!$C:$C,SkillsData!$A:$A,$A143,SkillsData!$B:$B,AR$1),"")</f>
        <v>0</v>
      </c>
      <c r="AS143" s="21">
        <f>IFERROR(_xlfn.MAXIFS(SkillsData!$C:$C,SkillsData!$A:$A,$A143,SkillsData!$B:$B,AS$1),"")</f>
        <v>0</v>
      </c>
      <c r="AT143" s="21">
        <f>IFERROR(_xlfn.MAXIFS(SkillsData!$C:$C,SkillsData!$A:$A,$A143,SkillsData!$B:$B,AT$1),"")</f>
        <v>0</v>
      </c>
      <c r="AU143" s="21">
        <f>IFERROR(_xlfn.MAXIFS(SkillsData!$C:$C,SkillsData!$A:$A,$A143,SkillsData!$B:$B,AU$1),"")</f>
        <v>0</v>
      </c>
      <c r="AV143" s="21">
        <f>IFERROR(_xlfn.MAXIFS(SkillsData!$C:$C,SkillsData!$A:$A,$A143,SkillsData!$B:$B,AV$1),"")</f>
        <v>0</v>
      </c>
      <c r="AW143" s="21">
        <f>IFERROR(_xlfn.MAXIFS(SkillsData!$C:$C,SkillsData!$A:$A,$A143,SkillsData!$B:$B,AW$1),"")</f>
        <v>0</v>
      </c>
      <c r="AX143" s="21">
        <f>IFERROR(_xlfn.MAXIFS(SkillsData!$C:$C,SkillsData!$A:$A,$A143,SkillsData!$B:$B,AX$1),"")</f>
        <v>0</v>
      </c>
      <c r="AY143" s="21">
        <f>IFERROR(_xlfn.MAXIFS(SkillsData!$C:$C,SkillsData!$A:$A,$A143,SkillsData!$B:$B,AY$1),"")</f>
        <v>0</v>
      </c>
    </row>
    <row r="144" spans="1:51" x14ac:dyDescent="0.25">
      <c r="A144" s="16"/>
      <c r="B144" s="21">
        <f>IFERROR(_xlfn.MAXIFS(SkillsData!$C:$C,SkillsData!$A:$A,$A144,SkillsData!$B:$B,B$1),"")</f>
        <v>0</v>
      </c>
      <c r="C144" s="21">
        <f>IFERROR(_xlfn.MAXIFS(SkillsData!$C:$C,SkillsData!$A:$A,$A144,SkillsData!$B:$B,C$1),"")</f>
        <v>0</v>
      </c>
      <c r="D144" s="21">
        <f>IFERROR(_xlfn.MAXIFS(SkillsData!$C:$C,SkillsData!$A:$A,$A144,SkillsData!$B:$B,D$1),"")</f>
        <v>0</v>
      </c>
      <c r="E144" s="21">
        <f>IFERROR(_xlfn.MAXIFS(SkillsData!$C:$C,SkillsData!$A:$A,$A144,SkillsData!$B:$B,E$1),"")</f>
        <v>0</v>
      </c>
      <c r="F144" s="21">
        <f>IFERROR(_xlfn.MAXIFS(SkillsData!$C:$C,SkillsData!$A:$A,$A144,SkillsData!$B:$B,F$1),"")</f>
        <v>0</v>
      </c>
      <c r="G144" s="21">
        <f>IFERROR(_xlfn.MAXIFS(SkillsData!$C:$C,SkillsData!$A:$A,$A144,SkillsData!$B:$B,G$1),"")</f>
        <v>0</v>
      </c>
      <c r="H144" s="21">
        <f>IFERROR(_xlfn.MAXIFS(SkillsData!$C:$C,SkillsData!$A:$A,$A144,SkillsData!$B:$B,H$1),"")</f>
        <v>0</v>
      </c>
      <c r="I144" s="21">
        <f>IFERROR(_xlfn.MAXIFS(SkillsData!$C:$C,SkillsData!$A:$A,$A144,SkillsData!$B:$B,I$1),"")</f>
        <v>0</v>
      </c>
      <c r="J144" s="21">
        <f>IFERROR(_xlfn.MAXIFS(SkillsData!$C:$C,SkillsData!$A:$A,$A144,SkillsData!$B:$B,J$1),"")</f>
        <v>0</v>
      </c>
      <c r="K144" s="21">
        <f>IFERROR(_xlfn.MAXIFS(SkillsData!$C:$C,SkillsData!$A:$A,$A144,SkillsData!$B:$B,K$1),"")</f>
        <v>0</v>
      </c>
      <c r="L144" s="21">
        <f>IFERROR(_xlfn.MAXIFS(SkillsData!$C:$C,SkillsData!$A:$A,$A144,SkillsData!$B:$B,L$1),"")</f>
        <v>0</v>
      </c>
      <c r="M144" s="21">
        <f>IFERROR(_xlfn.MAXIFS(SkillsData!$C:$C,SkillsData!$A:$A,$A144,SkillsData!$B:$B,M$1),"")</f>
        <v>0</v>
      </c>
      <c r="N144" s="21">
        <f>IFERROR(_xlfn.MAXIFS(SkillsData!$C:$C,SkillsData!$A:$A,$A144,SkillsData!$B:$B,N$1),"")</f>
        <v>0</v>
      </c>
      <c r="O144" s="21">
        <f>IFERROR(_xlfn.MAXIFS(SkillsData!$C:$C,SkillsData!$A:$A,$A144,SkillsData!$B:$B,O$1),"")</f>
        <v>0</v>
      </c>
      <c r="P144" s="21">
        <f>IFERROR(_xlfn.MAXIFS(SkillsData!$C:$C,SkillsData!$A:$A,$A144,SkillsData!$B:$B,P$1),"")</f>
        <v>0</v>
      </c>
      <c r="Q144" s="21">
        <f>IFERROR(_xlfn.MAXIFS(SkillsData!$C:$C,SkillsData!$A:$A,$A144,SkillsData!$B:$B,Q$1),"")</f>
        <v>0</v>
      </c>
      <c r="R144" s="21">
        <f>IFERROR(_xlfn.MAXIFS(SkillsData!$C:$C,SkillsData!$A:$A,$A144,SkillsData!$B:$B,R$1),"")</f>
        <v>0</v>
      </c>
      <c r="S144" s="21">
        <f>IFERROR(_xlfn.MAXIFS(SkillsData!$C:$C,SkillsData!$A:$A,$A144,SkillsData!$B:$B,S$1),"")</f>
        <v>0</v>
      </c>
      <c r="T144" s="21">
        <f>IFERROR(_xlfn.MAXIFS(SkillsData!$C:$C,SkillsData!$A:$A,$A144,SkillsData!$B:$B,T$1),"")</f>
        <v>0</v>
      </c>
      <c r="U144" s="21">
        <f>IFERROR(_xlfn.MAXIFS(SkillsData!$C:$C,SkillsData!$A:$A,$A144,SkillsData!$B:$B,U$1),"")</f>
        <v>0</v>
      </c>
      <c r="V144" s="21">
        <f>IFERROR(_xlfn.MAXIFS(SkillsData!$C:$C,SkillsData!$A:$A,$A144,SkillsData!$B:$B,V$1),"")</f>
        <v>0</v>
      </c>
      <c r="W144" s="21">
        <f>IFERROR(_xlfn.MAXIFS(SkillsData!$C:$C,SkillsData!$A:$A,$A144,SkillsData!$B:$B,W$1),"")</f>
        <v>0</v>
      </c>
      <c r="X144" s="21">
        <f>IFERROR(_xlfn.MAXIFS(SkillsData!$C:$C,SkillsData!$A:$A,$A144,SkillsData!$B:$B,X$1),"")</f>
        <v>0</v>
      </c>
      <c r="Y144" s="21">
        <f>IFERROR(_xlfn.MAXIFS(SkillsData!$C:$C,SkillsData!$A:$A,$A144,SkillsData!$B:$B,Y$1),"")</f>
        <v>0</v>
      </c>
      <c r="Z144" s="21">
        <f>IFERROR(_xlfn.MAXIFS(SkillsData!$C:$C,SkillsData!$A:$A,$A144,SkillsData!$B:$B,Z$1),"")</f>
        <v>0</v>
      </c>
      <c r="AA144" s="21">
        <f>IFERROR(_xlfn.MAXIFS(SkillsData!$C:$C,SkillsData!$A:$A,$A144,SkillsData!$B:$B,AA$1),"")</f>
        <v>0</v>
      </c>
      <c r="AB144" s="21">
        <f>IFERROR(_xlfn.MAXIFS(SkillsData!$C:$C,SkillsData!$A:$A,$A144,SkillsData!$B:$B,AB$1),"")</f>
        <v>0</v>
      </c>
      <c r="AC144" s="21">
        <f>IFERROR(_xlfn.MAXIFS(SkillsData!$C:$C,SkillsData!$A:$A,$A144,SkillsData!$B:$B,AC$1),"")</f>
        <v>0</v>
      </c>
      <c r="AD144" s="21">
        <f>IFERROR(_xlfn.MAXIFS(SkillsData!$C:$C,SkillsData!$A:$A,$A144,SkillsData!$B:$B,AD$1),"")</f>
        <v>0</v>
      </c>
      <c r="AE144" s="21">
        <f>IFERROR(_xlfn.MAXIFS(SkillsData!$C:$C,SkillsData!$A:$A,$A144,SkillsData!$B:$B,AE$1),"")</f>
        <v>0</v>
      </c>
      <c r="AF144" s="21">
        <f>IFERROR(_xlfn.MAXIFS(SkillsData!$C:$C,SkillsData!$A:$A,$A144,SkillsData!$B:$B,AF$1),"")</f>
        <v>0</v>
      </c>
      <c r="AG144" s="21">
        <f>IFERROR(_xlfn.MAXIFS(SkillsData!$C:$C,SkillsData!$A:$A,$A144,SkillsData!$B:$B,AG$1),"")</f>
        <v>0</v>
      </c>
      <c r="AH144" s="21">
        <f>IFERROR(_xlfn.MAXIFS(SkillsData!$C:$C,SkillsData!$A:$A,$A144,SkillsData!$B:$B,AH$1),"")</f>
        <v>0</v>
      </c>
      <c r="AI144" s="21">
        <f>IFERROR(_xlfn.MAXIFS(SkillsData!$C:$C,SkillsData!$A:$A,$A144,SkillsData!$B:$B,AI$1),"")</f>
        <v>0</v>
      </c>
      <c r="AJ144" s="21">
        <f>IFERROR(_xlfn.MAXIFS(SkillsData!$C:$C,SkillsData!$A:$A,$A144,SkillsData!$B:$B,AJ$1),"")</f>
        <v>0</v>
      </c>
      <c r="AK144" s="21">
        <f>IFERROR(_xlfn.MAXIFS(SkillsData!$C:$C,SkillsData!$A:$A,$A144,SkillsData!$B:$B,AK$1),"")</f>
        <v>0</v>
      </c>
      <c r="AL144" s="21">
        <f>IFERROR(_xlfn.MAXIFS(SkillsData!$C:$C,SkillsData!$A:$A,$A144,SkillsData!$B:$B,AL$1),"")</f>
        <v>0</v>
      </c>
      <c r="AM144" s="21">
        <f>IFERROR(_xlfn.MAXIFS(SkillsData!$C:$C,SkillsData!$A:$A,$A144,SkillsData!$B:$B,AM$1),"")</f>
        <v>0</v>
      </c>
      <c r="AN144" s="21">
        <f>IFERROR(_xlfn.MAXIFS(SkillsData!$C:$C,SkillsData!$A:$A,$A144,SkillsData!$B:$B,AN$1),"")</f>
        <v>0</v>
      </c>
      <c r="AO144" s="21">
        <f>IFERROR(_xlfn.MAXIFS(SkillsData!$C:$C,SkillsData!$A:$A,$A144,SkillsData!$B:$B,AO$1),"")</f>
        <v>0</v>
      </c>
      <c r="AP144" s="21">
        <f>IFERROR(_xlfn.MAXIFS(SkillsData!$C:$C,SkillsData!$A:$A,$A144,SkillsData!$B:$B,AP$1),"")</f>
        <v>0</v>
      </c>
      <c r="AQ144" s="21">
        <f>IFERROR(_xlfn.MAXIFS(SkillsData!$C:$C,SkillsData!$A:$A,$A144,SkillsData!$B:$B,AQ$1),"")</f>
        <v>0</v>
      </c>
      <c r="AR144" s="21">
        <f>IFERROR(_xlfn.MAXIFS(SkillsData!$C:$C,SkillsData!$A:$A,$A144,SkillsData!$B:$B,AR$1),"")</f>
        <v>0</v>
      </c>
      <c r="AS144" s="21">
        <f>IFERROR(_xlfn.MAXIFS(SkillsData!$C:$C,SkillsData!$A:$A,$A144,SkillsData!$B:$B,AS$1),"")</f>
        <v>0</v>
      </c>
      <c r="AT144" s="21">
        <f>IFERROR(_xlfn.MAXIFS(SkillsData!$C:$C,SkillsData!$A:$A,$A144,SkillsData!$B:$B,AT$1),"")</f>
        <v>0</v>
      </c>
      <c r="AU144" s="21">
        <f>IFERROR(_xlfn.MAXIFS(SkillsData!$C:$C,SkillsData!$A:$A,$A144,SkillsData!$B:$B,AU$1),"")</f>
        <v>0</v>
      </c>
      <c r="AV144" s="21">
        <f>IFERROR(_xlfn.MAXIFS(SkillsData!$C:$C,SkillsData!$A:$A,$A144,SkillsData!$B:$B,AV$1),"")</f>
        <v>0</v>
      </c>
      <c r="AW144" s="21">
        <f>IFERROR(_xlfn.MAXIFS(SkillsData!$C:$C,SkillsData!$A:$A,$A144,SkillsData!$B:$B,AW$1),"")</f>
        <v>0</v>
      </c>
      <c r="AX144" s="21">
        <f>IFERROR(_xlfn.MAXIFS(SkillsData!$C:$C,SkillsData!$A:$A,$A144,SkillsData!$B:$B,AX$1),"")</f>
        <v>0</v>
      </c>
      <c r="AY144" s="21">
        <f>IFERROR(_xlfn.MAXIFS(SkillsData!$C:$C,SkillsData!$A:$A,$A144,SkillsData!$B:$B,AY$1),"")</f>
        <v>0</v>
      </c>
    </row>
    <row r="145" spans="1:51" x14ac:dyDescent="0.25">
      <c r="A145" s="16"/>
      <c r="B145" s="21">
        <f>IFERROR(_xlfn.MAXIFS(SkillsData!$C:$C,SkillsData!$A:$A,$A145,SkillsData!$B:$B,B$1),"")</f>
        <v>0</v>
      </c>
      <c r="C145" s="21">
        <f>IFERROR(_xlfn.MAXIFS(SkillsData!$C:$C,SkillsData!$A:$A,$A145,SkillsData!$B:$B,C$1),"")</f>
        <v>0</v>
      </c>
      <c r="D145" s="21">
        <f>IFERROR(_xlfn.MAXIFS(SkillsData!$C:$C,SkillsData!$A:$A,$A145,SkillsData!$B:$B,D$1),"")</f>
        <v>0</v>
      </c>
      <c r="E145" s="21">
        <f>IFERROR(_xlfn.MAXIFS(SkillsData!$C:$C,SkillsData!$A:$A,$A145,SkillsData!$B:$B,E$1),"")</f>
        <v>0</v>
      </c>
      <c r="F145" s="21">
        <f>IFERROR(_xlfn.MAXIFS(SkillsData!$C:$C,SkillsData!$A:$A,$A145,SkillsData!$B:$B,F$1),"")</f>
        <v>0</v>
      </c>
      <c r="G145" s="21">
        <f>IFERROR(_xlfn.MAXIFS(SkillsData!$C:$C,SkillsData!$A:$A,$A145,SkillsData!$B:$B,G$1),"")</f>
        <v>0</v>
      </c>
      <c r="H145" s="21">
        <f>IFERROR(_xlfn.MAXIFS(SkillsData!$C:$C,SkillsData!$A:$A,$A145,SkillsData!$B:$B,H$1),"")</f>
        <v>0</v>
      </c>
      <c r="I145" s="21">
        <f>IFERROR(_xlfn.MAXIFS(SkillsData!$C:$C,SkillsData!$A:$A,$A145,SkillsData!$B:$B,I$1),"")</f>
        <v>0</v>
      </c>
      <c r="J145" s="21">
        <f>IFERROR(_xlfn.MAXIFS(SkillsData!$C:$C,SkillsData!$A:$A,$A145,SkillsData!$B:$B,J$1),"")</f>
        <v>0</v>
      </c>
      <c r="K145" s="21">
        <f>IFERROR(_xlfn.MAXIFS(SkillsData!$C:$C,SkillsData!$A:$A,$A145,SkillsData!$B:$B,K$1),"")</f>
        <v>0</v>
      </c>
      <c r="L145" s="21">
        <f>IFERROR(_xlfn.MAXIFS(SkillsData!$C:$C,SkillsData!$A:$A,$A145,SkillsData!$B:$B,L$1),"")</f>
        <v>0</v>
      </c>
      <c r="M145" s="21">
        <f>IFERROR(_xlfn.MAXIFS(SkillsData!$C:$C,SkillsData!$A:$A,$A145,SkillsData!$B:$B,M$1),"")</f>
        <v>0</v>
      </c>
      <c r="N145" s="21">
        <f>IFERROR(_xlfn.MAXIFS(SkillsData!$C:$C,SkillsData!$A:$A,$A145,SkillsData!$B:$B,N$1),"")</f>
        <v>0</v>
      </c>
      <c r="O145" s="21">
        <f>IFERROR(_xlfn.MAXIFS(SkillsData!$C:$C,SkillsData!$A:$A,$A145,SkillsData!$B:$B,O$1),"")</f>
        <v>0</v>
      </c>
      <c r="P145" s="21">
        <f>IFERROR(_xlfn.MAXIFS(SkillsData!$C:$C,SkillsData!$A:$A,$A145,SkillsData!$B:$B,P$1),"")</f>
        <v>0</v>
      </c>
      <c r="Q145" s="21">
        <f>IFERROR(_xlfn.MAXIFS(SkillsData!$C:$C,SkillsData!$A:$A,$A145,SkillsData!$B:$B,Q$1),"")</f>
        <v>0</v>
      </c>
      <c r="R145" s="21">
        <f>IFERROR(_xlfn.MAXIFS(SkillsData!$C:$C,SkillsData!$A:$A,$A145,SkillsData!$B:$B,R$1),"")</f>
        <v>0</v>
      </c>
      <c r="S145" s="21">
        <f>IFERROR(_xlfn.MAXIFS(SkillsData!$C:$C,SkillsData!$A:$A,$A145,SkillsData!$B:$B,S$1),"")</f>
        <v>0</v>
      </c>
      <c r="T145" s="21">
        <f>IFERROR(_xlfn.MAXIFS(SkillsData!$C:$C,SkillsData!$A:$A,$A145,SkillsData!$B:$B,T$1),"")</f>
        <v>0</v>
      </c>
      <c r="U145" s="21">
        <f>IFERROR(_xlfn.MAXIFS(SkillsData!$C:$C,SkillsData!$A:$A,$A145,SkillsData!$B:$B,U$1),"")</f>
        <v>0</v>
      </c>
      <c r="V145" s="21">
        <f>IFERROR(_xlfn.MAXIFS(SkillsData!$C:$C,SkillsData!$A:$A,$A145,SkillsData!$B:$B,V$1),"")</f>
        <v>0</v>
      </c>
      <c r="W145" s="21">
        <f>IFERROR(_xlfn.MAXIFS(SkillsData!$C:$C,SkillsData!$A:$A,$A145,SkillsData!$B:$B,W$1),"")</f>
        <v>0</v>
      </c>
      <c r="X145" s="21">
        <f>IFERROR(_xlfn.MAXIFS(SkillsData!$C:$C,SkillsData!$A:$A,$A145,SkillsData!$B:$B,X$1),"")</f>
        <v>0</v>
      </c>
      <c r="Y145" s="21">
        <f>IFERROR(_xlfn.MAXIFS(SkillsData!$C:$C,SkillsData!$A:$A,$A145,SkillsData!$B:$B,Y$1),"")</f>
        <v>0</v>
      </c>
      <c r="Z145" s="21">
        <f>IFERROR(_xlfn.MAXIFS(SkillsData!$C:$C,SkillsData!$A:$A,$A145,SkillsData!$B:$B,Z$1),"")</f>
        <v>0</v>
      </c>
      <c r="AA145" s="21">
        <f>IFERROR(_xlfn.MAXIFS(SkillsData!$C:$C,SkillsData!$A:$A,$A145,SkillsData!$B:$B,AA$1),"")</f>
        <v>0</v>
      </c>
      <c r="AB145" s="21">
        <f>IFERROR(_xlfn.MAXIFS(SkillsData!$C:$C,SkillsData!$A:$A,$A145,SkillsData!$B:$B,AB$1),"")</f>
        <v>0</v>
      </c>
      <c r="AC145" s="21">
        <f>IFERROR(_xlfn.MAXIFS(SkillsData!$C:$C,SkillsData!$A:$A,$A145,SkillsData!$B:$B,AC$1),"")</f>
        <v>0</v>
      </c>
      <c r="AD145" s="21">
        <f>IFERROR(_xlfn.MAXIFS(SkillsData!$C:$C,SkillsData!$A:$A,$A145,SkillsData!$B:$B,AD$1),"")</f>
        <v>0</v>
      </c>
      <c r="AE145" s="21">
        <f>IFERROR(_xlfn.MAXIFS(SkillsData!$C:$C,SkillsData!$A:$A,$A145,SkillsData!$B:$B,AE$1),"")</f>
        <v>0</v>
      </c>
      <c r="AF145" s="21">
        <f>IFERROR(_xlfn.MAXIFS(SkillsData!$C:$C,SkillsData!$A:$A,$A145,SkillsData!$B:$B,AF$1),"")</f>
        <v>0</v>
      </c>
      <c r="AG145" s="21">
        <f>IFERROR(_xlfn.MAXIFS(SkillsData!$C:$C,SkillsData!$A:$A,$A145,SkillsData!$B:$B,AG$1),"")</f>
        <v>0</v>
      </c>
      <c r="AH145" s="21">
        <f>IFERROR(_xlfn.MAXIFS(SkillsData!$C:$C,SkillsData!$A:$A,$A145,SkillsData!$B:$B,AH$1),"")</f>
        <v>0</v>
      </c>
      <c r="AI145" s="21">
        <f>IFERROR(_xlfn.MAXIFS(SkillsData!$C:$C,SkillsData!$A:$A,$A145,SkillsData!$B:$B,AI$1),"")</f>
        <v>0</v>
      </c>
      <c r="AJ145" s="21">
        <f>IFERROR(_xlfn.MAXIFS(SkillsData!$C:$C,SkillsData!$A:$A,$A145,SkillsData!$B:$B,AJ$1),"")</f>
        <v>0</v>
      </c>
      <c r="AK145" s="21">
        <f>IFERROR(_xlfn.MAXIFS(SkillsData!$C:$C,SkillsData!$A:$A,$A145,SkillsData!$B:$B,AK$1),"")</f>
        <v>0</v>
      </c>
      <c r="AL145" s="21">
        <f>IFERROR(_xlfn.MAXIFS(SkillsData!$C:$C,SkillsData!$A:$A,$A145,SkillsData!$B:$B,AL$1),"")</f>
        <v>0</v>
      </c>
      <c r="AM145" s="21">
        <f>IFERROR(_xlfn.MAXIFS(SkillsData!$C:$C,SkillsData!$A:$A,$A145,SkillsData!$B:$B,AM$1),"")</f>
        <v>0</v>
      </c>
      <c r="AN145" s="21">
        <f>IFERROR(_xlfn.MAXIFS(SkillsData!$C:$C,SkillsData!$A:$A,$A145,SkillsData!$B:$B,AN$1),"")</f>
        <v>0</v>
      </c>
      <c r="AO145" s="21">
        <f>IFERROR(_xlfn.MAXIFS(SkillsData!$C:$C,SkillsData!$A:$A,$A145,SkillsData!$B:$B,AO$1),"")</f>
        <v>0</v>
      </c>
      <c r="AP145" s="21">
        <f>IFERROR(_xlfn.MAXIFS(SkillsData!$C:$C,SkillsData!$A:$A,$A145,SkillsData!$B:$B,AP$1),"")</f>
        <v>0</v>
      </c>
      <c r="AQ145" s="21">
        <f>IFERROR(_xlfn.MAXIFS(SkillsData!$C:$C,SkillsData!$A:$A,$A145,SkillsData!$B:$B,AQ$1),"")</f>
        <v>0</v>
      </c>
      <c r="AR145" s="21">
        <f>IFERROR(_xlfn.MAXIFS(SkillsData!$C:$C,SkillsData!$A:$A,$A145,SkillsData!$B:$B,AR$1),"")</f>
        <v>0</v>
      </c>
      <c r="AS145" s="21">
        <f>IFERROR(_xlfn.MAXIFS(SkillsData!$C:$C,SkillsData!$A:$A,$A145,SkillsData!$B:$B,AS$1),"")</f>
        <v>0</v>
      </c>
      <c r="AT145" s="21">
        <f>IFERROR(_xlfn.MAXIFS(SkillsData!$C:$C,SkillsData!$A:$A,$A145,SkillsData!$B:$B,AT$1),"")</f>
        <v>0</v>
      </c>
      <c r="AU145" s="21">
        <f>IFERROR(_xlfn.MAXIFS(SkillsData!$C:$C,SkillsData!$A:$A,$A145,SkillsData!$B:$B,AU$1),"")</f>
        <v>0</v>
      </c>
      <c r="AV145" s="21">
        <f>IFERROR(_xlfn.MAXIFS(SkillsData!$C:$C,SkillsData!$A:$A,$A145,SkillsData!$B:$B,AV$1),"")</f>
        <v>0</v>
      </c>
      <c r="AW145" s="21">
        <f>IFERROR(_xlfn.MAXIFS(SkillsData!$C:$C,SkillsData!$A:$A,$A145,SkillsData!$B:$B,AW$1),"")</f>
        <v>0</v>
      </c>
      <c r="AX145" s="21">
        <f>IFERROR(_xlfn.MAXIFS(SkillsData!$C:$C,SkillsData!$A:$A,$A145,SkillsData!$B:$B,AX$1),"")</f>
        <v>0</v>
      </c>
      <c r="AY145" s="21">
        <f>IFERROR(_xlfn.MAXIFS(SkillsData!$C:$C,SkillsData!$A:$A,$A145,SkillsData!$B:$B,AY$1),"")</f>
        <v>0</v>
      </c>
    </row>
    <row r="146" spans="1:51" x14ac:dyDescent="0.25">
      <c r="A146" s="16"/>
      <c r="B146" s="21">
        <f>IFERROR(_xlfn.MAXIFS(SkillsData!$C:$C,SkillsData!$A:$A,$A146,SkillsData!$B:$B,B$1),"")</f>
        <v>0</v>
      </c>
      <c r="C146" s="21">
        <f>IFERROR(_xlfn.MAXIFS(SkillsData!$C:$C,SkillsData!$A:$A,$A146,SkillsData!$B:$B,C$1),"")</f>
        <v>0</v>
      </c>
      <c r="D146" s="21">
        <f>IFERROR(_xlfn.MAXIFS(SkillsData!$C:$C,SkillsData!$A:$A,$A146,SkillsData!$B:$B,D$1),"")</f>
        <v>0</v>
      </c>
      <c r="E146" s="21">
        <f>IFERROR(_xlfn.MAXIFS(SkillsData!$C:$C,SkillsData!$A:$A,$A146,SkillsData!$B:$B,E$1),"")</f>
        <v>0</v>
      </c>
      <c r="F146" s="21">
        <f>IFERROR(_xlfn.MAXIFS(SkillsData!$C:$C,SkillsData!$A:$A,$A146,SkillsData!$B:$B,F$1),"")</f>
        <v>0</v>
      </c>
      <c r="G146" s="21">
        <f>IFERROR(_xlfn.MAXIFS(SkillsData!$C:$C,SkillsData!$A:$A,$A146,SkillsData!$B:$B,G$1),"")</f>
        <v>0</v>
      </c>
      <c r="H146" s="21">
        <f>IFERROR(_xlfn.MAXIFS(SkillsData!$C:$C,SkillsData!$A:$A,$A146,SkillsData!$B:$B,H$1),"")</f>
        <v>0</v>
      </c>
      <c r="I146" s="21">
        <f>IFERROR(_xlfn.MAXIFS(SkillsData!$C:$C,SkillsData!$A:$A,$A146,SkillsData!$B:$B,I$1),"")</f>
        <v>0</v>
      </c>
      <c r="J146" s="21">
        <f>IFERROR(_xlfn.MAXIFS(SkillsData!$C:$C,SkillsData!$A:$A,$A146,SkillsData!$B:$B,J$1),"")</f>
        <v>0</v>
      </c>
      <c r="K146" s="21">
        <f>IFERROR(_xlfn.MAXIFS(SkillsData!$C:$C,SkillsData!$A:$A,$A146,SkillsData!$B:$B,K$1),"")</f>
        <v>0</v>
      </c>
      <c r="L146" s="21">
        <f>IFERROR(_xlfn.MAXIFS(SkillsData!$C:$C,SkillsData!$A:$A,$A146,SkillsData!$B:$B,L$1),"")</f>
        <v>0</v>
      </c>
      <c r="M146" s="21">
        <f>IFERROR(_xlfn.MAXIFS(SkillsData!$C:$C,SkillsData!$A:$A,$A146,SkillsData!$B:$B,M$1),"")</f>
        <v>0</v>
      </c>
      <c r="N146" s="21">
        <f>IFERROR(_xlfn.MAXIFS(SkillsData!$C:$C,SkillsData!$A:$A,$A146,SkillsData!$B:$B,N$1),"")</f>
        <v>0</v>
      </c>
      <c r="O146" s="21">
        <f>IFERROR(_xlfn.MAXIFS(SkillsData!$C:$C,SkillsData!$A:$A,$A146,SkillsData!$B:$B,O$1),"")</f>
        <v>0</v>
      </c>
      <c r="P146" s="21">
        <f>IFERROR(_xlfn.MAXIFS(SkillsData!$C:$C,SkillsData!$A:$A,$A146,SkillsData!$B:$B,P$1),"")</f>
        <v>0</v>
      </c>
      <c r="Q146" s="21">
        <f>IFERROR(_xlfn.MAXIFS(SkillsData!$C:$C,SkillsData!$A:$A,$A146,SkillsData!$B:$B,Q$1),"")</f>
        <v>0</v>
      </c>
      <c r="R146" s="21">
        <f>IFERROR(_xlfn.MAXIFS(SkillsData!$C:$C,SkillsData!$A:$A,$A146,SkillsData!$B:$B,R$1),"")</f>
        <v>0</v>
      </c>
      <c r="S146" s="21">
        <f>IFERROR(_xlfn.MAXIFS(SkillsData!$C:$C,SkillsData!$A:$A,$A146,SkillsData!$B:$B,S$1),"")</f>
        <v>0</v>
      </c>
      <c r="T146" s="21">
        <f>IFERROR(_xlfn.MAXIFS(SkillsData!$C:$C,SkillsData!$A:$A,$A146,SkillsData!$B:$B,T$1),"")</f>
        <v>0</v>
      </c>
      <c r="U146" s="21">
        <f>IFERROR(_xlfn.MAXIFS(SkillsData!$C:$C,SkillsData!$A:$A,$A146,SkillsData!$B:$B,U$1),"")</f>
        <v>0</v>
      </c>
      <c r="V146" s="21">
        <f>IFERROR(_xlfn.MAXIFS(SkillsData!$C:$C,SkillsData!$A:$A,$A146,SkillsData!$B:$B,V$1),"")</f>
        <v>0</v>
      </c>
      <c r="W146" s="21">
        <f>IFERROR(_xlfn.MAXIFS(SkillsData!$C:$C,SkillsData!$A:$A,$A146,SkillsData!$B:$B,W$1),"")</f>
        <v>0</v>
      </c>
      <c r="X146" s="21">
        <f>IFERROR(_xlfn.MAXIFS(SkillsData!$C:$C,SkillsData!$A:$A,$A146,SkillsData!$B:$B,X$1),"")</f>
        <v>0</v>
      </c>
      <c r="Y146" s="21">
        <f>IFERROR(_xlfn.MAXIFS(SkillsData!$C:$C,SkillsData!$A:$A,$A146,SkillsData!$B:$B,Y$1),"")</f>
        <v>0</v>
      </c>
      <c r="Z146" s="21">
        <f>IFERROR(_xlfn.MAXIFS(SkillsData!$C:$C,SkillsData!$A:$A,$A146,SkillsData!$B:$B,Z$1),"")</f>
        <v>0</v>
      </c>
      <c r="AA146" s="21">
        <f>IFERROR(_xlfn.MAXIFS(SkillsData!$C:$C,SkillsData!$A:$A,$A146,SkillsData!$B:$B,AA$1),"")</f>
        <v>0</v>
      </c>
      <c r="AB146" s="21">
        <f>IFERROR(_xlfn.MAXIFS(SkillsData!$C:$C,SkillsData!$A:$A,$A146,SkillsData!$B:$B,AB$1),"")</f>
        <v>0</v>
      </c>
      <c r="AC146" s="21">
        <f>IFERROR(_xlfn.MAXIFS(SkillsData!$C:$C,SkillsData!$A:$A,$A146,SkillsData!$B:$B,AC$1),"")</f>
        <v>0</v>
      </c>
      <c r="AD146" s="21">
        <f>IFERROR(_xlfn.MAXIFS(SkillsData!$C:$C,SkillsData!$A:$A,$A146,SkillsData!$B:$B,AD$1),"")</f>
        <v>0</v>
      </c>
      <c r="AE146" s="21">
        <f>IFERROR(_xlfn.MAXIFS(SkillsData!$C:$C,SkillsData!$A:$A,$A146,SkillsData!$B:$B,AE$1),"")</f>
        <v>0</v>
      </c>
      <c r="AF146" s="21">
        <f>IFERROR(_xlfn.MAXIFS(SkillsData!$C:$C,SkillsData!$A:$A,$A146,SkillsData!$B:$B,AF$1),"")</f>
        <v>0</v>
      </c>
      <c r="AG146" s="21">
        <f>IFERROR(_xlfn.MAXIFS(SkillsData!$C:$C,SkillsData!$A:$A,$A146,SkillsData!$B:$B,AG$1),"")</f>
        <v>0</v>
      </c>
      <c r="AH146" s="21">
        <f>IFERROR(_xlfn.MAXIFS(SkillsData!$C:$C,SkillsData!$A:$A,$A146,SkillsData!$B:$B,AH$1),"")</f>
        <v>0</v>
      </c>
      <c r="AI146" s="21">
        <f>IFERROR(_xlfn.MAXIFS(SkillsData!$C:$C,SkillsData!$A:$A,$A146,SkillsData!$B:$B,AI$1),"")</f>
        <v>0</v>
      </c>
      <c r="AJ146" s="21">
        <f>IFERROR(_xlfn.MAXIFS(SkillsData!$C:$C,SkillsData!$A:$A,$A146,SkillsData!$B:$B,AJ$1),"")</f>
        <v>0</v>
      </c>
      <c r="AK146" s="21">
        <f>IFERROR(_xlfn.MAXIFS(SkillsData!$C:$C,SkillsData!$A:$A,$A146,SkillsData!$B:$B,AK$1),"")</f>
        <v>0</v>
      </c>
      <c r="AL146" s="21">
        <f>IFERROR(_xlfn.MAXIFS(SkillsData!$C:$C,SkillsData!$A:$A,$A146,SkillsData!$B:$B,AL$1),"")</f>
        <v>0</v>
      </c>
      <c r="AM146" s="21">
        <f>IFERROR(_xlfn.MAXIFS(SkillsData!$C:$C,SkillsData!$A:$A,$A146,SkillsData!$B:$B,AM$1),"")</f>
        <v>0</v>
      </c>
      <c r="AN146" s="21">
        <f>IFERROR(_xlfn.MAXIFS(SkillsData!$C:$C,SkillsData!$A:$A,$A146,SkillsData!$B:$B,AN$1),"")</f>
        <v>0</v>
      </c>
      <c r="AO146" s="21">
        <f>IFERROR(_xlfn.MAXIFS(SkillsData!$C:$C,SkillsData!$A:$A,$A146,SkillsData!$B:$B,AO$1),"")</f>
        <v>0</v>
      </c>
      <c r="AP146" s="21">
        <f>IFERROR(_xlfn.MAXIFS(SkillsData!$C:$C,SkillsData!$A:$A,$A146,SkillsData!$B:$B,AP$1),"")</f>
        <v>0</v>
      </c>
      <c r="AQ146" s="21">
        <f>IFERROR(_xlfn.MAXIFS(SkillsData!$C:$C,SkillsData!$A:$A,$A146,SkillsData!$B:$B,AQ$1),"")</f>
        <v>0</v>
      </c>
      <c r="AR146" s="21">
        <f>IFERROR(_xlfn.MAXIFS(SkillsData!$C:$C,SkillsData!$A:$A,$A146,SkillsData!$B:$B,AR$1),"")</f>
        <v>0</v>
      </c>
      <c r="AS146" s="21">
        <f>IFERROR(_xlfn.MAXIFS(SkillsData!$C:$C,SkillsData!$A:$A,$A146,SkillsData!$B:$B,AS$1),"")</f>
        <v>0</v>
      </c>
      <c r="AT146" s="21">
        <f>IFERROR(_xlfn.MAXIFS(SkillsData!$C:$C,SkillsData!$A:$A,$A146,SkillsData!$B:$B,AT$1),"")</f>
        <v>0</v>
      </c>
      <c r="AU146" s="21">
        <f>IFERROR(_xlfn.MAXIFS(SkillsData!$C:$C,SkillsData!$A:$A,$A146,SkillsData!$B:$B,AU$1),"")</f>
        <v>0</v>
      </c>
      <c r="AV146" s="21">
        <f>IFERROR(_xlfn.MAXIFS(SkillsData!$C:$C,SkillsData!$A:$A,$A146,SkillsData!$B:$B,AV$1),"")</f>
        <v>0</v>
      </c>
      <c r="AW146" s="21">
        <f>IFERROR(_xlfn.MAXIFS(SkillsData!$C:$C,SkillsData!$A:$A,$A146,SkillsData!$B:$B,AW$1),"")</f>
        <v>0</v>
      </c>
      <c r="AX146" s="21">
        <f>IFERROR(_xlfn.MAXIFS(SkillsData!$C:$C,SkillsData!$A:$A,$A146,SkillsData!$B:$B,AX$1),"")</f>
        <v>0</v>
      </c>
      <c r="AY146" s="21">
        <f>IFERROR(_xlfn.MAXIFS(SkillsData!$C:$C,SkillsData!$A:$A,$A146,SkillsData!$B:$B,AY$1),"")</f>
        <v>0</v>
      </c>
    </row>
    <row r="147" spans="1:51" x14ac:dyDescent="0.25">
      <c r="A147" s="16"/>
      <c r="B147" s="21">
        <f>IFERROR(_xlfn.MAXIFS(SkillsData!$C:$C,SkillsData!$A:$A,$A147,SkillsData!$B:$B,B$1),"")</f>
        <v>0</v>
      </c>
      <c r="C147" s="21">
        <f>IFERROR(_xlfn.MAXIFS(SkillsData!$C:$C,SkillsData!$A:$A,$A147,SkillsData!$B:$B,C$1),"")</f>
        <v>0</v>
      </c>
      <c r="D147" s="21">
        <f>IFERROR(_xlfn.MAXIFS(SkillsData!$C:$C,SkillsData!$A:$A,$A147,SkillsData!$B:$B,D$1),"")</f>
        <v>0</v>
      </c>
      <c r="E147" s="21">
        <f>IFERROR(_xlfn.MAXIFS(SkillsData!$C:$C,SkillsData!$A:$A,$A147,SkillsData!$B:$B,E$1),"")</f>
        <v>0</v>
      </c>
      <c r="F147" s="21">
        <f>IFERROR(_xlfn.MAXIFS(SkillsData!$C:$C,SkillsData!$A:$A,$A147,SkillsData!$B:$B,F$1),"")</f>
        <v>0</v>
      </c>
      <c r="G147" s="21">
        <f>IFERROR(_xlfn.MAXIFS(SkillsData!$C:$C,SkillsData!$A:$A,$A147,SkillsData!$B:$B,G$1),"")</f>
        <v>0</v>
      </c>
      <c r="H147" s="21">
        <f>IFERROR(_xlfn.MAXIFS(SkillsData!$C:$C,SkillsData!$A:$A,$A147,SkillsData!$B:$B,H$1),"")</f>
        <v>0</v>
      </c>
      <c r="I147" s="21">
        <f>IFERROR(_xlfn.MAXIFS(SkillsData!$C:$C,SkillsData!$A:$A,$A147,SkillsData!$B:$B,I$1),"")</f>
        <v>0</v>
      </c>
      <c r="J147" s="21">
        <f>IFERROR(_xlfn.MAXIFS(SkillsData!$C:$C,SkillsData!$A:$A,$A147,SkillsData!$B:$B,J$1),"")</f>
        <v>0</v>
      </c>
      <c r="K147" s="21">
        <f>IFERROR(_xlfn.MAXIFS(SkillsData!$C:$C,SkillsData!$A:$A,$A147,SkillsData!$B:$B,K$1),"")</f>
        <v>0</v>
      </c>
      <c r="L147" s="21">
        <f>IFERROR(_xlfn.MAXIFS(SkillsData!$C:$C,SkillsData!$A:$A,$A147,SkillsData!$B:$B,L$1),"")</f>
        <v>0</v>
      </c>
      <c r="M147" s="21">
        <f>IFERROR(_xlfn.MAXIFS(SkillsData!$C:$C,SkillsData!$A:$A,$A147,SkillsData!$B:$B,M$1),"")</f>
        <v>0</v>
      </c>
      <c r="N147" s="21">
        <f>IFERROR(_xlfn.MAXIFS(SkillsData!$C:$C,SkillsData!$A:$A,$A147,SkillsData!$B:$B,N$1),"")</f>
        <v>0</v>
      </c>
      <c r="O147" s="21">
        <f>IFERROR(_xlfn.MAXIFS(SkillsData!$C:$C,SkillsData!$A:$A,$A147,SkillsData!$B:$B,O$1),"")</f>
        <v>0</v>
      </c>
      <c r="P147" s="21">
        <f>IFERROR(_xlfn.MAXIFS(SkillsData!$C:$C,SkillsData!$A:$A,$A147,SkillsData!$B:$B,P$1),"")</f>
        <v>0</v>
      </c>
      <c r="Q147" s="21">
        <f>IFERROR(_xlfn.MAXIFS(SkillsData!$C:$C,SkillsData!$A:$A,$A147,SkillsData!$B:$B,Q$1),"")</f>
        <v>0</v>
      </c>
      <c r="R147" s="21">
        <f>IFERROR(_xlfn.MAXIFS(SkillsData!$C:$C,SkillsData!$A:$A,$A147,SkillsData!$B:$B,R$1),"")</f>
        <v>0</v>
      </c>
      <c r="S147" s="21">
        <f>IFERROR(_xlfn.MAXIFS(SkillsData!$C:$C,SkillsData!$A:$A,$A147,SkillsData!$B:$B,S$1),"")</f>
        <v>0</v>
      </c>
      <c r="T147" s="21">
        <f>IFERROR(_xlfn.MAXIFS(SkillsData!$C:$C,SkillsData!$A:$A,$A147,SkillsData!$B:$B,T$1),"")</f>
        <v>0</v>
      </c>
      <c r="U147" s="21">
        <f>IFERROR(_xlfn.MAXIFS(SkillsData!$C:$C,SkillsData!$A:$A,$A147,SkillsData!$B:$B,U$1),"")</f>
        <v>0</v>
      </c>
      <c r="V147" s="21">
        <f>IFERROR(_xlfn.MAXIFS(SkillsData!$C:$C,SkillsData!$A:$A,$A147,SkillsData!$B:$B,V$1),"")</f>
        <v>0</v>
      </c>
      <c r="W147" s="21">
        <f>IFERROR(_xlfn.MAXIFS(SkillsData!$C:$C,SkillsData!$A:$A,$A147,SkillsData!$B:$B,W$1),"")</f>
        <v>0</v>
      </c>
      <c r="X147" s="21">
        <f>IFERROR(_xlfn.MAXIFS(SkillsData!$C:$C,SkillsData!$A:$A,$A147,SkillsData!$B:$B,X$1),"")</f>
        <v>0</v>
      </c>
      <c r="Y147" s="21">
        <f>IFERROR(_xlfn.MAXIFS(SkillsData!$C:$C,SkillsData!$A:$A,$A147,SkillsData!$B:$B,Y$1),"")</f>
        <v>0</v>
      </c>
      <c r="Z147" s="21">
        <f>IFERROR(_xlfn.MAXIFS(SkillsData!$C:$C,SkillsData!$A:$A,$A147,SkillsData!$B:$B,Z$1),"")</f>
        <v>0</v>
      </c>
      <c r="AA147" s="21">
        <f>IFERROR(_xlfn.MAXIFS(SkillsData!$C:$C,SkillsData!$A:$A,$A147,SkillsData!$B:$B,AA$1),"")</f>
        <v>0</v>
      </c>
      <c r="AB147" s="21">
        <f>IFERROR(_xlfn.MAXIFS(SkillsData!$C:$C,SkillsData!$A:$A,$A147,SkillsData!$B:$B,AB$1),"")</f>
        <v>0</v>
      </c>
      <c r="AC147" s="21">
        <f>IFERROR(_xlfn.MAXIFS(SkillsData!$C:$C,SkillsData!$A:$A,$A147,SkillsData!$B:$B,AC$1),"")</f>
        <v>0</v>
      </c>
      <c r="AD147" s="21">
        <f>IFERROR(_xlfn.MAXIFS(SkillsData!$C:$C,SkillsData!$A:$A,$A147,SkillsData!$B:$B,AD$1),"")</f>
        <v>0</v>
      </c>
      <c r="AE147" s="21">
        <f>IFERROR(_xlfn.MAXIFS(SkillsData!$C:$C,SkillsData!$A:$A,$A147,SkillsData!$B:$B,AE$1),"")</f>
        <v>0</v>
      </c>
      <c r="AF147" s="21">
        <f>IFERROR(_xlfn.MAXIFS(SkillsData!$C:$C,SkillsData!$A:$A,$A147,SkillsData!$B:$B,AF$1),"")</f>
        <v>0</v>
      </c>
      <c r="AG147" s="21">
        <f>IFERROR(_xlfn.MAXIFS(SkillsData!$C:$C,SkillsData!$A:$A,$A147,SkillsData!$B:$B,AG$1),"")</f>
        <v>0</v>
      </c>
      <c r="AH147" s="21">
        <f>IFERROR(_xlfn.MAXIFS(SkillsData!$C:$C,SkillsData!$A:$A,$A147,SkillsData!$B:$B,AH$1),"")</f>
        <v>0</v>
      </c>
      <c r="AI147" s="21">
        <f>IFERROR(_xlfn.MAXIFS(SkillsData!$C:$C,SkillsData!$A:$A,$A147,SkillsData!$B:$B,AI$1),"")</f>
        <v>0</v>
      </c>
      <c r="AJ147" s="21">
        <f>IFERROR(_xlfn.MAXIFS(SkillsData!$C:$C,SkillsData!$A:$A,$A147,SkillsData!$B:$B,AJ$1),"")</f>
        <v>0</v>
      </c>
      <c r="AK147" s="21">
        <f>IFERROR(_xlfn.MAXIFS(SkillsData!$C:$C,SkillsData!$A:$A,$A147,SkillsData!$B:$B,AK$1),"")</f>
        <v>0</v>
      </c>
      <c r="AL147" s="21">
        <f>IFERROR(_xlfn.MAXIFS(SkillsData!$C:$C,SkillsData!$A:$A,$A147,SkillsData!$B:$B,AL$1),"")</f>
        <v>0</v>
      </c>
      <c r="AM147" s="21">
        <f>IFERROR(_xlfn.MAXIFS(SkillsData!$C:$C,SkillsData!$A:$A,$A147,SkillsData!$B:$B,AM$1),"")</f>
        <v>0</v>
      </c>
      <c r="AN147" s="21">
        <f>IFERROR(_xlfn.MAXIFS(SkillsData!$C:$C,SkillsData!$A:$A,$A147,SkillsData!$B:$B,AN$1),"")</f>
        <v>0</v>
      </c>
      <c r="AO147" s="21">
        <f>IFERROR(_xlfn.MAXIFS(SkillsData!$C:$C,SkillsData!$A:$A,$A147,SkillsData!$B:$B,AO$1),"")</f>
        <v>0</v>
      </c>
      <c r="AP147" s="21">
        <f>IFERROR(_xlfn.MAXIFS(SkillsData!$C:$C,SkillsData!$A:$A,$A147,SkillsData!$B:$B,AP$1),"")</f>
        <v>0</v>
      </c>
      <c r="AQ147" s="21">
        <f>IFERROR(_xlfn.MAXIFS(SkillsData!$C:$C,SkillsData!$A:$A,$A147,SkillsData!$B:$B,AQ$1),"")</f>
        <v>0</v>
      </c>
      <c r="AR147" s="21">
        <f>IFERROR(_xlfn.MAXIFS(SkillsData!$C:$C,SkillsData!$A:$A,$A147,SkillsData!$B:$B,AR$1),"")</f>
        <v>0</v>
      </c>
      <c r="AS147" s="21">
        <f>IFERROR(_xlfn.MAXIFS(SkillsData!$C:$C,SkillsData!$A:$A,$A147,SkillsData!$B:$B,AS$1),"")</f>
        <v>0</v>
      </c>
      <c r="AT147" s="21">
        <f>IFERROR(_xlfn.MAXIFS(SkillsData!$C:$C,SkillsData!$A:$A,$A147,SkillsData!$B:$B,AT$1),"")</f>
        <v>0</v>
      </c>
      <c r="AU147" s="21">
        <f>IFERROR(_xlfn.MAXIFS(SkillsData!$C:$C,SkillsData!$A:$A,$A147,SkillsData!$B:$B,AU$1),"")</f>
        <v>0</v>
      </c>
      <c r="AV147" s="21">
        <f>IFERROR(_xlfn.MAXIFS(SkillsData!$C:$C,SkillsData!$A:$A,$A147,SkillsData!$B:$B,AV$1),"")</f>
        <v>0</v>
      </c>
      <c r="AW147" s="21">
        <f>IFERROR(_xlfn.MAXIFS(SkillsData!$C:$C,SkillsData!$A:$A,$A147,SkillsData!$B:$B,AW$1),"")</f>
        <v>0</v>
      </c>
      <c r="AX147" s="21">
        <f>IFERROR(_xlfn.MAXIFS(SkillsData!$C:$C,SkillsData!$A:$A,$A147,SkillsData!$B:$B,AX$1),"")</f>
        <v>0</v>
      </c>
      <c r="AY147" s="21">
        <f>IFERROR(_xlfn.MAXIFS(SkillsData!$C:$C,SkillsData!$A:$A,$A147,SkillsData!$B:$B,AY$1),"")</f>
        <v>0</v>
      </c>
    </row>
    <row r="148" spans="1:51" x14ac:dyDescent="0.25">
      <c r="A148" s="16"/>
      <c r="B148" s="21">
        <f>IFERROR(_xlfn.MAXIFS(SkillsData!$C:$C,SkillsData!$A:$A,$A148,SkillsData!$B:$B,B$1),"")</f>
        <v>0</v>
      </c>
      <c r="C148" s="21">
        <f>IFERROR(_xlfn.MAXIFS(SkillsData!$C:$C,SkillsData!$A:$A,$A148,SkillsData!$B:$B,C$1),"")</f>
        <v>0</v>
      </c>
      <c r="D148" s="21">
        <f>IFERROR(_xlfn.MAXIFS(SkillsData!$C:$C,SkillsData!$A:$A,$A148,SkillsData!$B:$B,D$1),"")</f>
        <v>0</v>
      </c>
      <c r="E148" s="21">
        <f>IFERROR(_xlfn.MAXIFS(SkillsData!$C:$C,SkillsData!$A:$A,$A148,SkillsData!$B:$B,E$1),"")</f>
        <v>0</v>
      </c>
      <c r="F148" s="21">
        <f>IFERROR(_xlfn.MAXIFS(SkillsData!$C:$C,SkillsData!$A:$A,$A148,SkillsData!$B:$B,F$1),"")</f>
        <v>0</v>
      </c>
      <c r="G148" s="21">
        <f>IFERROR(_xlfn.MAXIFS(SkillsData!$C:$C,SkillsData!$A:$A,$A148,SkillsData!$B:$B,G$1),"")</f>
        <v>0</v>
      </c>
      <c r="H148" s="21">
        <f>IFERROR(_xlfn.MAXIFS(SkillsData!$C:$C,SkillsData!$A:$A,$A148,SkillsData!$B:$B,H$1),"")</f>
        <v>0</v>
      </c>
      <c r="I148" s="21">
        <f>IFERROR(_xlfn.MAXIFS(SkillsData!$C:$C,SkillsData!$A:$A,$A148,SkillsData!$B:$B,I$1),"")</f>
        <v>0</v>
      </c>
      <c r="J148" s="21">
        <f>IFERROR(_xlfn.MAXIFS(SkillsData!$C:$C,SkillsData!$A:$A,$A148,SkillsData!$B:$B,J$1),"")</f>
        <v>0</v>
      </c>
      <c r="K148" s="21">
        <f>IFERROR(_xlfn.MAXIFS(SkillsData!$C:$C,SkillsData!$A:$A,$A148,SkillsData!$B:$B,K$1),"")</f>
        <v>0</v>
      </c>
      <c r="L148" s="21">
        <f>IFERROR(_xlfn.MAXIFS(SkillsData!$C:$C,SkillsData!$A:$A,$A148,SkillsData!$B:$B,L$1),"")</f>
        <v>0</v>
      </c>
      <c r="M148" s="21">
        <f>IFERROR(_xlfn.MAXIFS(SkillsData!$C:$C,SkillsData!$A:$A,$A148,SkillsData!$B:$B,M$1),"")</f>
        <v>0</v>
      </c>
      <c r="N148" s="21">
        <f>IFERROR(_xlfn.MAXIFS(SkillsData!$C:$C,SkillsData!$A:$A,$A148,SkillsData!$B:$B,N$1),"")</f>
        <v>0</v>
      </c>
      <c r="O148" s="21">
        <f>IFERROR(_xlfn.MAXIFS(SkillsData!$C:$C,SkillsData!$A:$A,$A148,SkillsData!$B:$B,O$1),"")</f>
        <v>0</v>
      </c>
      <c r="P148" s="21">
        <f>IFERROR(_xlfn.MAXIFS(SkillsData!$C:$C,SkillsData!$A:$A,$A148,SkillsData!$B:$B,P$1),"")</f>
        <v>0</v>
      </c>
      <c r="Q148" s="21">
        <f>IFERROR(_xlfn.MAXIFS(SkillsData!$C:$C,SkillsData!$A:$A,$A148,SkillsData!$B:$B,Q$1),"")</f>
        <v>0</v>
      </c>
      <c r="R148" s="21">
        <f>IFERROR(_xlfn.MAXIFS(SkillsData!$C:$C,SkillsData!$A:$A,$A148,SkillsData!$B:$B,R$1),"")</f>
        <v>0</v>
      </c>
      <c r="S148" s="21">
        <f>IFERROR(_xlfn.MAXIFS(SkillsData!$C:$C,SkillsData!$A:$A,$A148,SkillsData!$B:$B,S$1),"")</f>
        <v>0</v>
      </c>
      <c r="T148" s="21">
        <f>IFERROR(_xlfn.MAXIFS(SkillsData!$C:$C,SkillsData!$A:$A,$A148,SkillsData!$B:$B,T$1),"")</f>
        <v>0</v>
      </c>
      <c r="U148" s="21">
        <f>IFERROR(_xlfn.MAXIFS(SkillsData!$C:$C,SkillsData!$A:$A,$A148,SkillsData!$B:$B,U$1),"")</f>
        <v>0</v>
      </c>
      <c r="V148" s="21">
        <f>IFERROR(_xlfn.MAXIFS(SkillsData!$C:$C,SkillsData!$A:$A,$A148,SkillsData!$B:$B,V$1),"")</f>
        <v>0</v>
      </c>
      <c r="W148" s="21">
        <f>IFERROR(_xlfn.MAXIFS(SkillsData!$C:$C,SkillsData!$A:$A,$A148,SkillsData!$B:$B,W$1),"")</f>
        <v>0</v>
      </c>
      <c r="X148" s="21">
        <f>IFERROR(_xlfn.MAXIFS(SkillsData!$C:$C,SkillsData!$A:$A,$A148,SkillsData!$B:$B,X$1),"")</f>
        <v>0</v>
      </c>
      <c r="Y148" s="21">
        <f>IFERROR(_xlfn.MAXIFS(SkillsData!$C:$C,SkillsData!$A:$A,$A148,SkillsData!$B:$B,Y$1),"")</f>
        <v>0</v>
      </c>
      <c r="Z148" s="21">
        <f>IFERROR(_xlfn.MAXIFS(SkillsData!$C:$C,SkillsData!$A:$A,$A148,SkillsData!$B:$B,Z$1),"")</f>
        <v>0</v>
      </c>
      <c r="AA148" s="21">
        <f>IFERROR(_xlfn.MAXIFS(SkillsData!$C:$C,SkillsData!$A:$A,$A148,SkillsData!$B:$B,AA$1),"")</f>
        <v>0</v>
      </c>
      <c r="AB148" s="21">
        <f>IFERROR(_xlfn.MAXIFS(SkillsData!$C:$C,SkillsData!$A:$A,$A148,SkillsData!$B:$B,AB$1),"")</f>
        <v>0</v>
      </c>
      <c r="AC148" s="21">
        <f>IFERROR(_xlfn.MAXIFS(SkillsData!$C:$C,SkillsData!$A:$A,$A148,SkillsData!$B:$B,AC$1),"")</f>
        <v>0</v>
      </c>
      <c r="AD148" s="21">
        <f>IFERROR(_xlfn.MAXIFS(SkillsData!$C:$C,SkillsData!$A:$A,$A148,SkillsData!$B:$B,AD$1),"")</f>
        <v>0</v>
      </c>
      <c r="AE148" s="21">
        <f>IFERROR(_xlfn.MAXIFS(SkillsData!$C:$C,SkillsData!$A:$A,$A148,SkillsData!$B:$B,AE$1),"")</f>
        <v>0</v>
      </c>
      <c r="AF148" s="21">
        <f>IFERROR(_xlfn.MAXIFS(SkillsData!$C:$C,SkillsData!$A:$A,$A148,SkillsData!$B:$B,AF$1),"")</f>
        <v>0</v>
      </c>
      <c r="AG148" s="21">
        <f>IFERROR(_xlfn.MAXIFS(SkillsData!$C:$C,SkillsData!$A:$A,$A148,SkillsData!$B:$B,AG$1),"")</f>
        <v>0</v>
      </c>
      <c r="AH148" s="21">
        <f>IFERROR(_xlfn.MAXIFS(SkillsData!$C:$C,SkillsData!$A:$A,$A148,SkillsData!$B:$B,AH$1),"")</f>
        <v>0</v>
      </c>
      <c r="AI148" s="21">
        <f>IFERROR(_xlfn.MAXIFS(SkillsData!$C:$C,SkillsData!$A:$A,$A148,SkillsData!$B:$B,AI$1),"")</f>
        <v>0</v>
      </c>
      <c r="AJ148" s="21">
        <f>IFERROR(_xlfn.MAXIFS(SkillsData!$C:$C,SkillsData!$A:$A,$A148,SkillsData!$B:$B,AJ$1),"")</f>
        <v>0</v>
      </c>
      <c r="AK148" s="21">
        <f>IFERROR(_xlfn.MAXIFS(SkillsData!$C:$C,SkillsData!$A:$A,$A148,SkillsData!$B:$B,AK$1),"")</f>
        <v>0</v>
      </c>
      <c r="AL148" s="21">
        <f>IFERROR(_xlfn.MAXIFS(SkillsData!$C:$C,SkillsData!$A:$A,$A148,SkillsData!$B:$B,AL$1),"")</f>
        <v>0</v>
      </c>
      <c r="AM148" s="21">
        <f>IFERROR(_xlfn.MAXIFS(SkillsData!$C:$C,SkillsData!$A:$A,$A148,SkillsData!$B:$B,AM$1),"")</f>
        <v>0</v>
      </c>
      <c r="AN148" s="21">
        <f>IFERROR(_xlfn.MAXIFS(SkillsData!$C:$C,SkillsData!$A:$A,$A148,SkillsData!$B:$B,AN$1),"")</f>
        <v>0</v>
      </c>
      <c r="AO148" s="21">
        <f>IFERROR(_xlfn.MAXIFS(SkillsData!$C:$C,SkillsData!$A:$A,$A148,SkillsData!$B:$B,AO$1),"")</f>
        <v>0</v>
      </c>
      <c r="AP148" s="21">
        <f>IFERROR(_xlfn.MAXIFS(SkillsData!$C:$C,SkillsData!$A:$A,$A148,SkillsData!$B:$B,AP$1),"")</f>
        <v>0</v>
      </c>
      <c r="AQ148" s="21">
        <f>IFERROR(_xlfn.MAXIFS(SkillsData!$C:$C,SkillsData!$A:$A,$A148,SkillsData!$B:$B,AQ$1),"")</f>
        <v>0</v>
      </c>
      <c r="AR148" s="21">
        <f>IFERROR(_xlfn.MAXIFS(SkillsData!$C:$C,SkillsData!$A:$A,$A148,SkillsData!$B:$B,AR$1),"")</f>
        <v>0</v>
      </c>
      <c r="AS148" s="21">
        <f>IFERROR(_xlfn.MAXIFS(SkillsData!$C:$C,SkillsData!$A:$A,$A148,SkillsData!$B:$B,AS$1),"")</f>
        <v>0</v>
      </c>
      <c r="AT148" s="21">
        <f>IFERROR(_xlfn.MAXIFS(SkillsData!$C:$C,SkillsData!$A:$A,$A148,SkillsData!$B:$B,AT$1),"")</f>
        <v>0</v>
      </c>
      <c r="AU148" s="21">
        <f>IFERROR(_xlfn.MAXIFS(SkillsData!$C:$C,SkillsData!$A:$A,$A148,SkillsData!$B:$B,AU$1),"")</f>
        <v>0</v>
      </c>
      <c r="AV148" s="21">
        <f>IFERROR(_xlfn.MAXIFS(SkillsData!$C:$C,SkillsData!$A:$A,$A148,SkillsData!$B:$B,AV$1),"")</f>
        <v>0</v>
      </c>
      <c r="AW148" s="21">
        <f>IFERROR(_xlfn.MAXIFS(SkillsData!$C:$C,SkillsData!$A:$A,$A148,SkillsData!$B:$B,AW$1),"")</f>
        <v>0</v>
      </c>
      <c r="AX148" s="21">
        <f>IFERROR(_xlfn.MAXIFS(SkillsData!$C:$C,SkillsData!$A:$A,$A148,SkillsData!$B:$B,AX$1),"")</f>
        <v>0</v>
      </c>
      <c r="AY148" s="21">
        <f>IFERROR(_xlfn.MAXIFS(SkillsData!$C:$C,SkillsData!$A:$A,$A148,SkillsData!$B:$B,AY$1),"")</f>
        <v>0</v>
      </c>
    </row>
    <row r="149" spans="1:51" x14ac:dyDescent="0.25">
      <c r="A149" s="16"/>
      <c r="B149" s="21">
        <f>IFERROR(_xlfn.MAXIFS(SkillsData!$C:$C,SkillsData!$A:$A,$A149,SkillsData!$B:$B,B$1),"")</f>
        <v>0</v>
      </c>
      <c r="C149" s="21">
        <f>IFERROR(_xlfn.MAXIFS(SkillsData!$C:$C,SkillsData!$A:$A,$A149,SkillsData!$B:$B,C$1),"")</f>
        <v>0</v>
      </c>
      <c r="D149" s="21">
        <f>IFERROR(_xlfn.MAXIFS(SkillsData!$C:$C,SkillsData!$A:$A,$A149,SkillsData!$B:$B,D$1),"")</f>
        <v>0</v>
      </c>
      <c r="E149" s="21">
        <f>IFERROR(_xlfn.MAXIFS(SkillsData!$C:$C,SkillsData!$A:$A,$A149,SkillsData!$B:$B,E$1),"")</f>
        <v>0</v>
      </c>
      <c r="F149" s="21">
        <f>IFERROR(_xlfn.MAXIFS(SkillsData!$C:$C,SkillsData!$A:$A,$A149,SkillsData!$B:$B,F$1),"")</f>
        <v>0</v>
      </c>
      <c r="G149" s="21">
        <f>IFERROR(_xlfn.MAXIFS(SkillsData!$C:$C,SkillsData!$A:$A,$A149,SkillsData!$B:$B,G$1),"")</f>
        <v>0</v>
      </c>
      <c r="H149" s="21">
        <f>IFERROR(_xlfn.MAXIFS(SkillsData!$C:$C,SkillsData!$A:$A,$A149,SkillsData!$B:$B,H$1),"")</f>
        <v>0</v>
      </c>
      <c r="I149" s="21">
        <f>IFERROR(_xlfn.MAXIFS(SkillsData!$C:$C,SkillsData!$A:$A,$A149,SkillsData!$B:$B,I$1),"")</f>
        <v>0</v>
      </c>
      <c r="J149" s="21">
        <f>IFERROR(_xlfn.MAXIFS(SkillsData!$C:$C,SkillsData!$A:$A,$A149,SkillsData!$B:$B,J$1),"")</f>
        <v>0</v>
      </c>
      <c r="K149" s="21">
        <f>IFERROR(_xlfn.MAXIFS(SkillsData!$C:$C,SkillsData!$A:$A,$A149,SkillsData!$B:$B,K$1),"")</f>
        <v>0</v>
      </c>
      <c r="L149" s="21">
        <f>IFERROR(_xlfn.MAXIFS(SkillsData!$C:$C,SkillsData!$A:$A,$A149,SkillsData!$B:$B,L$1),"")</f>
        <v>0</v>
      </c>
      <c r="M149" s="21">
        <f>IFERROR(_xlfn.MAXIFS(SkillsData!$C:$C,SkillsData!$A:$A,$A149,SkillsData!$B:$B,M$1),"")</f>
        <v>0</v>
      </c>
      <c r="N149" s="21">
        <f>IFERROR(_xlfn.MAXIFS(SkillsData!$C:$C,SkillsData!$A:$A,$A149,SkillsData!$B:$B,N$1),"")</f>
        <v>0</v>
      </c>
      <c r="O149" s="21">
        <f>IFERROR(_xlfn.MAXIFS(SkillsData!$C:$C,SkillsData!$A:$A,$A149,SkillsData!$B:$B,O$1),"")</f>
        <v>0</v>
      </c>
      <c r="P149" s="21">
        <f>IFERROR(_xlfn.MAXIFS(SkillsData!$C:$C,SkillsData!$A:$A,$A149,SkillsData!$B:$B,P$1),"")</f>
        <v>0</v>
      </c>
      <c r="Q149" s="21">
        <f>IFERROR(_xlfn.MAXIFS(SkillsData!$C:$C,SkillsData!$A:$A,$A149,SkillsData!$B:$B,Q$1),"")</f>
        <v>0</v>
      </c>
      <c r="R149" s="21">
        <f>IFERROR(_xlfn.MAXIFS(SkillsData!$C:$C,SkillsData!$A:$A,$A149,SkillsData!$B:$B,R$1),"")</f>
        <v>0</v>
      </c>
      <c r="S149" s="21">
        <f>IFERROR(_xlfn.MAXIFS(SkillsData!$C:$C,SkillsData!$A:$A,$A149,SkillsData!$B:$B,S$1),"")</f>
        <v>0</v>
      </c>
      <c r="T149" s="21">
        <f>IFERROR(_xlfn.MAXIFS(SkillsData!$C:$C,SkillsData!$A:$A,$A149,SkillsData!$B:$B,T$1),"")</f>
        <v>0</v>
      </c>
      <c r="U149" s="21">
        <f>IFERROR(_xlfn.MAXIFS(SkillsData!$C:$C,SkillsData!$A:$A,$A149,SkillsData!$B:$B,U$1),"")</f>
        <v>0</v>
      </c>
      <c r="V149" s="21">
        <f>IFERROR(_xlfn.MAXIFS(SkillsData!$C:$C,SkillsData!$A:$A,$A149,SkillsData!$B:$B,V$1),"")</f>
        <v>0</v>
      </c>
      <c r="W149" s="21">
        <f>IFERROR(_xlfn.MAXIFS(SkillsData!$C:$C,SkillsData!$A:$A,$A149,SkillsData!$B:$B,W$1),"")</f>
        <v>0</v>
      </c>
      <c r="X149" s="21">
        <f>IFERROR(_xlfn.MAXIFS(SkillsData!$C:$C,SkillsData!$A:$A,$A149,SkillsData!$B:$B,X$1),"")</f>
        <v>0</v>
      </c>
      <c r="Y149" s="21">
        <f>IFERROR(_xlfn.MAXIFS(SkillsData!$C:$C,SkillsData!$A:$A,$A149,SkillsData!$B:$B,Y$1),"")</f>
        <v>0</v>
      </c>
      <c r="Z149" s="21">
        <f>IFERROR(_xlfn.MAXIFS(SkillsData!$C:$C,SkillsData!$A:$A,$A149,SkillsData!$B:$B,Z$1),"")</f>
        <v>0</v>
      </c>
      <c r="AA149" s="21">
        <f>IFERROR(_xlfn.MAXIFS(SkillsData!$C:$C,SkillsData!$A:$A,$A149,SkillsData!$B:$B,AA$1),"")</f>
        <v>0</v>
      </c>
      <c r="AB149" s="21">
        <f>IFERROR(_xlfn.MAXIFS(SkillsData!$C:$C,SkillsData!$A:$A,$A149,SkillsData!$B:$B,AB$1),"")</f>
        <v>0</v>
      </c>
      <c r="AC149" s="21">
        <f>IFERROR(_xlfn.MAXIFS(SkillsData!$C:$C,SkillsData!$A:$A,$A149,SkillsData!$B:$B,AC$1),"")</f>
        <v>0</v>
      </c>
      <c r="AD149" s="21">
        <f>IFERROR(_xlfn.MAXIFS(SkillsData!$C:$C,SkillsData!$A:$A,$A149,SkillsData!$B:$B,AD$1),"")</f>
        <v>0</v>
      </c>
      <c r="AE149" s="21">
        <f>IFERROR(_xlfn.MAXIFS(SkillsData!$C:$C,SkillsData!$A:$A,$A149,SkillsData!$B:$B,AE$1),"")</f>
        <v>0</v>
      </c>
      <c r="AF149" s="21">
        <f>IFERROR(_xlfn.MAXIFS(SkillsData!$C:$C,SkillsData!$A:$A,$A149,SkillsData!$B:$B,AF$1),"")</f>
        <v>0</v>
      </c>
      <c r="AG149" s="21">
        <f>IFERROR(_xlfn.MAXIFS(SkillsData!$C:$C,SkillsData!$A:$A,$A149,SkillsData!$B:$B,AG$1),"")</f>
        <v>0</v>
      </c>
      <c r="AH149" s="21">
        <f>IFERROR(_xlfn.MAXIFS(SkillsData!$C:$C,SkillsData!$A:$A,$A149,SkillsData!$B:$B,AH$1),"")</f>
        <v>0</v>
      </c>
      <c r="AI149" s="21">
        <f>IFERROR(_xlfn.MAXIFS(SkillsData!$C:$C,SkillsData!$A:$A,$A149,SkillsData!$B:$B,AI$1),"")</f>
        <v>0</v>
      </c>
      <c r="AJ149" s="21">
        <f>IFERROR(_xlfn.MAXIFS(SkillsData!$C:$C,SkillsData!$A:$A,$A149,SkillsData!$B:$B,AJ$1),"")</f>
        <v>0</v>
      </c>
      <c r="AK149" s="21">
        <f>IFERROR(_xlfn.MAXIFS(SkillsData!$C:$C,SkillsData!$A:$A,$A149,SkillsData!$B:$B,AK$1),"")</f>
        <v>0</v>
      </c>
      <c r="AL149" s="21">
        <f>IFERROR(_xlfn.MAXIFS(SkillsData!$C:$C,SkillsData!$A:$A,$A149,SkillsData!$B:$B,AL$1),"")</f>
        <v>0</v>
      </c>
      <c r="AM149" s="21">
        <f>IFERROR(_xlfn.MAXIFS(SkillsData!$C:$C,SkillsData!$A:$A,$A149,SkillsData!$B:$B,AM$1),"")</f>
        <v>0</v>
      </c>
      <c r="AN149" s="21">
        <f>IFERROR(_xlfn.MAXIFS(SkillsData!$C:$C,SkillsData!$A:$A,$A149,SkillsData!$B:$B,AN$1),"")</f>
        <v>0</v>
      </c>
      <c r="AO149" s="21">
        <f>IFERROR(_xlfn.MAXIFS(SkillsData!$C:$C,SkillsData!$A:$A,$A149,SkillsData!$B:$B,AO$1),"")</f>
        <v>0</v>
      </c>
      <c r="AP149" s="21">
        <f>IFERROR(_xlfn.MAXIFS(SkillsData!$C:$C,SkillsData!$A:$A,$A149,SkillsData!$B:$B,AP$1),"")</f>
        <v>0</v>
      </c>
      <c r="AQ149" s="21">
        <f>IFERROR(_xlfn.MAXIFS(SkillsData!$C:$C,SkillsData!$A:$A,$A149,SkillsData!$B:$B,AQ$1),"")</f>
        <v>0</v>
      </c>
      <c r="AR149" s="21">
        <f>IFERROR(_xlfn.MAXIFS(SkillsData!$C:$C,SkillsData!$A:$A,$A149,SkillsData!$B:$B,AR$1),"")</f>
        <v>0</v>
      </c>
      <c r="AS149" s="21">
        <f>IFERROR(_xlfn.MAXIFS(SkillsData!$C:$C,SkillsData!$A:$A,$A149,SkillsData!$B:$B,AS$1),"")</f>
        <v>0</v>
      </c>
      <c r="AT149" s="21">
        <f>IFERROR(_xlfn.MAXIFS(SkillsData!$C:$C,SkillsData!$A:$A,$A149,SkillsData!$B:$B,AT$1),"")</f>
        <v>0</v>
      </c>
      <c r="AU149" s="21">
        <f>IFERROR(_xlfn.MAXIFS(SkillsData!$C:$C,SkillsData!$A:$A,$A149,SkillsData!$B:$B,AU$1),"")</f>
        <v>0</v>
      </c>
      <c r="AV149" s="21">
        <f>IFERROR(_xlfn.MAXIFS(SkillsData!$C:$C,SkillsData!$A:$A,$A149,SkillsData!$B:$B,AV$1),"")</f>
        <v>0</v>
      </c>
      <c r="AW149" s="21">
        <f>IFERROR(_xlfn.MAXIFS(SkillsData!$C:$C,SkillsData!$A:$A,$A149,SkillsData!$B:$B,AW$1),"")</f>
        <v>0</v>
      </c>
      <c r="AX149" s="21">
        <f>IFERROR(_xlfn.MAXIFS(SkillsData!$C:$C,SkillsData!$A:$A,$A149,SkillsData!$B:$B,AX$1),"")</f>
        <v>0</v>
      </c>
      <c r="AY149" s="21">
        <f>IFERROR(_xlfn.MAXIFS(SkillsData!$C:$C,SkillsData!$A:$A,$A149,SkillsData!$B:$B,AY$1),"")</f>
        <v>0</v>
      </c>
    </row>
    <row r="150" spans="1:51" x14ac:dyDescent="0.25">
      <c r="A150" s="16"/>
      <c r="B150" s="21">
        <f>IFERROR(_xlfn.MAXIFS(SkillsData!$C:$C,SkillsData!$A:$A,$A150,SkillsData!$B:$B,B$1),"")</f>
        <v>0</v>
      </c>
      <c r="C150" s="21">
        <f>IFERROR(_xlfn.MAXIFS(SkillsData!$C:$C,SkillsData!$A:$A,$A150,SkillsData!$B:$B,C$1),"")</f>
        <v>0</v>
      </c>
      <c r="D150" s="21">
        <f>IFERROR(_xlfn.MAXIFS(SkillsData!$C:$C,SkillsData!$A:$A,$A150,SkillsData!$B:$B,D$1),"")</f>
        <v>0</v>
      </c>
      <c r="E150" s="21">
        <f>IFERROR(_xlfn.MAXIFS(SkillsData!$C:$C,SkillsData!$A:$A,$A150,SkillsData!$B:$B,E$1),"")</f>
        <v>0</v>
      </c>
      <c r="F150" s="21">
        <f>IFERROR(_xlfn.MAXIFS(SkillsData!$C:$C,SkillsData!$A:$A,$A150,SkillsData!$B:$B,F$1),"")</f>
        <v>0</v>
      </c>
      <c r="G150" s="21">
        <f>IFERROR(_xlfn.MAXIFS(SkillsData!$C:$C,SkillsData!$A:$A,$A150,SkillsData!$B:$B,G$1),"")</f>
        <v>0</v>
      </c>
      <c r="H150" s="21">
        <f>IFERROR(_xlfn.MAXIFS(SkillsData!$C:$C,SkillsData!$A:$A,$A150,SkillsData!$B:$B,H$1),"")</f>
        <v>0</v>
      </c>
      <c r="I150" s="21">
        <f>IFERROR(_xlfn.MAXIFS(SkillsData!$C:$C,SkillsData!$A:$A,$A150,SkillsData!$B:$B,I$1),"")</f>
        <v>0</v>
      </c>
      <c r="J150" s="21">
        <f>IFERROR(_xlfn.MAXIFS(SkillsData!$C:$C,SkillsData!$A:$A,$A150,SkillsData!$B:$B,J$1),"")</f>
        <v>0</v>
      </c>
      <c r="K150" s="21">
        <f>IFERROR(_xlfn.MAXIFS(SkillsData!$C:$C,SkillsData!$A:$A,$A150,SkillsData!$B:$B,K$1),"")</f>
        <v>0</v>
      </c>
      <c r="L150" s="21">
        <f>IFERROR(_xlfn.MAXIFS(SkillsData!$C:$C,SkillsData!$A:$A,$A150,SkillsData!$B:$B,L$1),"")</f>
        <v>0</v>
      </c>
      <c r="M150" s="21">
        <f>IFERROR(_xlfn.MAXIFS(SkillsData!$C:$C,SkillsData!$A:$A,$A150,SkillsData!$B:$B,M$1),"")</f>
        <v>0</v>
      </c>
      <c r="N150" s="21">
        <f>IFERROR(_xlfn.MAXIFS(SkillsData!$C:$C,SkillsData!$A:$A,$A150,SkillsData!$B:$B,N$1),"")</f>
        <v>0</v>
      </c>
      <c r="O150" s="21">
        <f>IFERROR(_xlfn.MAXIFS(SkillsData!$C:$C,SkillsData!$A:$A,$A150,SkillsData!$B:$B,O$1),"")</f>
        <v>0</v>
      </c>
      <c r="P150" s="21">
        <f>IFERROR(_xlfn.MAXIFS(SkillsData!$C:$C,SkillsData!$A:$A,$A150,SkillsData!$B:$B,P$1),"")</f>
        <v>0</v>
      </c>
      <c r="Q150" s="21">
        <f>IFERROR(_xlfn.MAXIFS(SkillsData!$C:$C,SkillsData!$A:$A,$A150,SkillsData!$B:$B,Q$1),"")</f>
        <v>0</v>
      </c>
      <c r="R150" s="21">
        <f>IFERROR(_xlfn.MAXIFS(SkillsData!$C:$C,SkillsData!$A:$A,$A150,SkillsData!$B:$B,R$1),"")</f>
        <v>0</v>
      </c>
      <c r="S150" s="21">
        <f>IFERROR(_xlfn.MAXIFS(SkillsData!$C:$C,SkillsData!$A:$A,$A150,SkillsData!$B:$B,S$1),"")</f>
        <v>0</v>
      </c>
      <c r="T150" s="21">
        <f>IFERROR(_xlfn.MAXIFS(SkillsData!$C:$C,SkillsData!$A:$A,$A150,SkillsData!$B:$B,T$1),"")</f>
        <v>0</v>
      </c>
      <c r="U150" s="21">
        <f>IFERROR(_xlfn.MAXIFS(SkillsData!$C:$C,SkillsData!$A:$A,$A150,SkillsData!$B:$B,U$1),"")</f>
        <v>0</v>
      </c>
      <c r="V150" s="21">
        <f>IFERROR(_xlfn.MAXIFS(SkillsData!$C:$C,SkillsData!$A:$A,$A150,SkillsData!$B:$B,V$1),"")</f>
        <v>0</v>
      </c>
      <c r="W150" s="21">
        <f>IFERROR(_xlfn.MAXIFS(SkillsData!$C:$C,SkillsData!$A:$A,$A150,SkillsData!$B:$B,W$1),"")</f>
        <v>0</v>
      </c>
      <c r="X150" s="21">
        <f>IFERROR(_xlfn.MAXIFS(SkillsData!$C:$C,SkillsData!$A:$A,$A150,SkillsData!$B:$B,X$1),"")</f>
        <v>0</v>
      </c>
      <c r="Y150" s="21">
        <f>IFERROR(_xlfn.MAXIFS(SkillsData!$C:$C,SkillsData!$A:$A,$A150,SkillsData!$B:$B,Y$1),"")</f>
        <v>0</v>
      </c>
      <c r="Z150" s="21">
        <f>IFERROR(_xlfn.MAXIFS(SkillsData!$C:$C,SkillsData!$A:$A,$A150,SkillsData!$B:$B,Z$1),"")</f>
        <v>0</v>
      </c>
      <c r="AA150" s="21">
        <f>IFERROR(_xlfn.MAXIFS(SkillsData!$C:$C,SkillsData!$A:$A,$A150,SkillsData!$B:$B,AA$1),"")</f>
        <v>0</v>
      </c>
      <c r="AB150" s="21">
        <f>IFERROR(_xlfn.MAXIFS(SkillsData!$C:$C,SkillsData!$A:$A,$A150,SkillsData!$B:$B,AB$1),"")</f>
        <v>0</v>
      </c>
      <c r="AC150" s="21">
        <f>IFERROR(_xlfn.MAXIFS(SkillsData!$C:$C,SkillsData!$A:$A,$A150,SkillsData!$B:$B,AC$1),"")</f>
        <v>0</v>
      </c>
      <c r="AD150" s="21">
        <f>IFERROR(_xlfn.MAXIFS(SkillsData!$C:$C,SkillsData!$A:$A,$A150,SkillsData!$B:$B,AD$1),"")</f>
        <v>0</v>
      </c>
      <c r="AE150" s="21">
        <f>IFERROR(_xlfn.MAXIFS(SkillsData!$C:$C,SkillsData!$A:$A,$A150,SkillsData!$B:$B,AE$1),"")</f>
        <v>0</v>
      </c>
      <c r="AF150" s="21">
        <f>IFERROR(_xlfn.MAXIFS(SkillsData!$C:$C,SkillsData!$A:$A,$A150,SkillsData!$B:$B,AF$1),"")</f>
        <v>0</v>
      </c>
      <c r="AG150" s="21">
        <f>IFERROR(_xlfn.MAXIFS(SkillsData!$C:$C,SkillsData!$A:$A,$A150,SkillsData!$B:$B,AG$1),"")</f>
        <v>0</v>
      </c>
      <c r="AH150" s="21">
        <f>IFERROR(_xlfn.MAXIFS(SkillsData!$C:$C,SkillsData!$A:$A,$A150,SkillsData!$B:$B,AH$1),"")</f>
        <v>0</v>
      </c>
      <c r="AI150" s="21">
        <f>IFERROR(_xlfn.MAXIFS(SkillsData!$C:$C,SkillsData!$A:$A,$A150,SkillsData!$B:$B,AI$1),"")</f>
        <v>0</v>
      </c>
      <c r="AJ150" s="21">
        <f>IFERROR(_xlfn.MAXIFS(SkillsData!$C:$C,SkillsData!$A:$A,$A150,SkillsData!$B:$B,AJ$1),"")</f>
        <v>0</v>
      </c>
      <c r="AK150" s="21">
        <f>IFERROR(_xlfn.MAXIFS(SkillsData!$C:$C,SkillsData!$A:$A,$A150,SkillsData!$B:$B,AK$1),"")</f>
        <v>0</v>
      </c>
      <c r="AL150" s="21">
        <f>IFERROR(_xlfn.MAXIFS(SkillsData!$C:$C,SkillsData!$A:$A,$A150,SkillsData!$B:$B,AL$1),"")</f>
        <v>0</v>
      </c>
      <c r="AM150" s="21">
        <f>IFERROR(_xlfn.MAXIFS(SkillsData!$C:$C,SkillsData!$A:$A,$A150,SkillsData!$B:$B,AM$1),"")</f>
        <v>0</v>
      </c>
      <c r="AN150" s="21">
        <f>IFERROR(_xlfn.MAXIFS(SkillsData!$C:$C,SkillsData!$A:$A,$A150,SkillsData!$B:$B,AN$1),"")</f>
        <v>0</v>
      </c>
      <c r="AO150" s="21">
        <f>IFERROR(_xlfn.MAXIFS(SkillsData!$C:$C,SkillsData!$A:$A,$A150,SkillsData!$B:$B,AO$1),"")</f>
        <v>0</v>
      </c>
      <c r="AP150" s="21">
        <f>IFERROR(_xlfn.MAXIFS(SkillsData!$C:$C,SkillsData!$A:$A,$A150,SkillsData!$B:$B,AP$1),"")</f>
        <v>0</v>
      </c>
      <c r="AQ150" s="21">
        <f>IFERROR(_xlfn.MAXIFS(SkillsData!$C:$C,SkillsData!$A:$A,$A150,SkillsData!$B:$B,AQ$1),"")</f>
        <v>0</v>
      </c>
      <c r="AR150" s="21">
        <f>IFERROR(_xlfn.MAXIFS(SkillsData!$C:$C,SkillsData!$A:$A,$A150,SkillsData!$B:$B,AR$1),"")</f>
        <v>0</v>
      </c>
      <c r="AS150" s="21">
        <f>IFERROR(_xlfn.MAXIFS(SkillsData!$C:$C,SkillsData!$A:$A,$A150,SkillsData!$B:$B,AS$1),"")</f>
        <v>0</v>
      </c>
      <c r="AT150" s="21">
        <f>IFERROR(_xlfn.MAXIFS(SkillsData!$C:$C,SkillsData!$A:$A,$A150,SkillsData!$B:$B,AT$1),"")</f>
        <v>0</v>
      </c>
      <c r="AU150" s="21">
        <f>IFERROR(_xlfn.MAXIFS(SkillsData!$C:$C,SkillsData!$A:$A,$A150,SkillsData!$B:$B,AU$1),"")</f>
        <v>0</v>
      </c>
      <c r="AV150" s="21">
        <f>IFERROR(_xlfn.MAXIFS(SkillsData!$C:$C,SkillsData!$A:$A,$A150,SkillsData!$B:$B,AV$1),"")</f>
        <v>0</v>
      </c>
      <c r="AW150" s="21">
        <f>IFERROR(_xlfn.MAXIFS(SkillsData!$C:$C,SkillsData!$A:$A,$A150,SkillsData!$B:$B,AW$1),"")</f>
        <v>0</v>
      </c>
      <c r="AX150" s="21">
        <f>IFERROR(_xlfn.MAXIFS(SkillsData!$C:$C,SkillsData!$A:$A,$A150,SkillsData!$B:$B,AX$1),"")</f>
        <v>0</v>
      </c>
      <c r="AY150" s="21">
        <f>IFERROR(_xlfn.MAXIFS(SkillsData!$C:$C,SkillsData!$A:$A,$A150,SkillsData!$B:$B,AY$1),"")</f>
        <v>0</v>
      </c>
    </row>
    <row r="151" spans="1:51" x14ac:dyDescent="0.25">
      <c r="A151" s="16"/>
      <c r="B151" s="21">
        <f>IFERROR(_xlfn.MAXIFS(SkillsData!$C:$C,SkillsData!$A:$A,$A151,SkillsData!$B:$B,B$1),"")</f>
        <v>0</v>
      </c>
      <c r="C151" s="21">
        <f>IFERROR(_xlfn.MAXIFS(SkillsData!$C:$C,SkillsData!$A:$A,$A151,SkillsData!$B:$B,C$1),"")</f>
        <v>0</v>
      </c>
      <c r="D151" s="21">
        <f>IFERROR(_xlfn.MAXIFS(SkillsData!$C:$C,SkillsData!$A:$A,$A151,SkillsData!$B:$B,D$1),"")</f>
        <v>0</v>
      </c>
      <c r="E151" s="21">
        <f>IFERROR(_xlfn.MAXIFS(SkillsData!$C:$C,SkillsData!$A:$A,$A151,SkillsData!$B:$B,E$1),"")</f>
        <v>0</v>
      </c>
      <c r="F151" s="21">
        <f>IFERROR(_xlfn.MAXIFS(SkillsData!$C:$C,SkillsData!$A:$A,$A151,SkillsData!$B:$B,F$1),"")</f>
        <v>0</v>
      </c>
      <c r="G151" s="21">
        <f>IFERROR(_xlfn.MAXIFS(SkillsData!$C:$C,SkillsData!$A:$A,$A151,SkillsData!$B:$B,G$1),"")</f>
        <v>0</v>
      </c>
      <c r="H151" s="21">
        <f>IFERROR(_xlfn.MAXIFS(SkillsData!$C:$C,SkillsData!$A:$A,$A151,SkillsData!$B:$B,H$1),"")</f>
        <v>0</v>
      </c>
      <c r="I151" s="21">
        <f>IFERROR(_xlfn.MAXIFS(SkillsData!$C:$C,SkillsData!$A:$A,$A151,SkillsData!$B:$B,I$1),"")</f>
        <v>0</v>
      </c>
      <c r="J151" s="21">
        <f>IFERROR(_xlfn.MAXIFS(SkillsData!$C:$C,SkillsData!$A:$A,$A151,SkillsData!$B:$B,J$1),"")</f>
        <v>0</v>
      </c>
      <c r="K151" s="21">
        <f>IFERROR(_xlfn.MAXIFS(SkillsData!$C:$C,SkillsData!$A:$A,$A151,SkillsData!$B:$B,K$1),"")</f>
        <v>0</v>
      </c>
      <c r="L151" s="21">
        <f>IFERROR(_xlfn.MAXIFS(SkillsData!$C:$C,SkillsData!$A:$A,$A151,SkillsData!$B:$B,L$1),"")</f>
        <v>0</v>
      </c>
      <c r="M151" s="21">
        <f>IFERROR(_xlfn.MAXIFS(SkillsData!$C:$C,SkillsData!$A:$A,$A151,SkillsData!$B:$B,M$1),"")</f>
        <v>0</v>
      </c>
      <c r="N151" s="21">
        <f>IFERROR(_xlfn.MAXIFS(SkillsData!$C:$C,SkillsData!$A:$A,$A151,SkillsData!$B:$B,N$1),"")</f>
        <v>0</v>
      </c>
      <c r="O151" s="21">
        <f>IFERROR(_xlfn.MAXIFS(SkillsData!$C:$C,SkillsData!$A:$A,$A151,SkillsData!$B:$B,O$1),"")</f>
        <v>0</v>
      </c>
      <c r="P151" s="21">
        <f>IFERROR(_xlfn.MAXIFS(SkillsData!$C:$C,SkillsData!$A:$A,$A151,SkillsData!$B:$B,P$1),"")</f>
        <v>0</v>
      </c>
      <c r="Q151" s="21">
        <f>IFERROR(_xlfn.MAXIFS(SkillsData!$C:$C,SkillsData!$A:$A,$A151,SkillsData!$B:$B,Q$1),"")</f>
        <v>0</v>
      </c>
      <c r="R151" s="21">
        <f>IFERROR(_xlfn.MAXIFS(SkillsData!$C:$C,SkillsData!$A:$A,$A151,SkillsData!$B:$B,R$1),"")</f>
        <v>0</v>
      </c>
      <c r="S151" s="21">
        <f>IFERROR(_xlfn.MAXIFS(SkillsData!$C:$C,SkillsData!$A:$A,$A151,SkillsData!$B:$B,S$1),"")</f>
        <v>0</v>
      </c>
      <c r="T151" s="21">
        <f>IFERROR(_xlfn.MAXIFS(SkillsData!$C:$C,SkillsData!$A:$A,$A151,SkillsData!$B:$B,T$1),"")</f>
        <v>0</v>
      </c>
      <c r="U151" s="21">
        <f>IFERROR(_xlfn.MAXIFS(SkillsData!$C:$C,SkillsData!$A:$A,$A151,SkillsData!$B:$B,U$1),"")</f>
        <v>0</v>
      </c>
      <c r="V151" s="21">
        <f>IFERROR(_xlfn.MAXIFS(SkillsData!$C:$C,SkillsData!$A:$A,$A151,SkillsData!$B:$B,V$1),"")</f>
        <v>0</v>
      </c>
      <c r="W151" s="21">
        <f>IFERROR(_xlfn.MAXIFS(SkillsData!$C:$C,SkillsData!$A:$A,$A151,SkillsData!$B:$B,W$1),"")</f>
        <v>0</v>
      </c>
      <c r="X151" s="21">
        <f>IFERROR(_xlfn.MAXIFS(SkillsData!$C:$C,SkillsData!$A:$A,$A151,SkillsData!$B:$B,X$1),"")</f>
        <v>0</v>
      </c>
      <c r="Y151" s="21">
        <f>IFERROR(_xlfn.MAXIFS(SkillsData!$C:$C,SkillsData!$A:$A,$A151,SkillsData!$B:$B,Y$1),"")</f>
        <v>0</v>
      </c>
      <c r="Z151" s="21">
        <f>IFERROR(_xlfn.MAXIFS(SkillsData!$C:$C,SkillsData!$A:$A,$A151,SkillsData!$B:$B,Z$1),"")</f>
        <v>0</v>
      </c>
      <c r="AA151" s="21">
        <f>IFERROR(_xlfn.MAXIFS(SkillsData!$C:$C,SkillsData!$A:$A,$A151,SkillsData!$B:$B,AA$1),"")</f>
        <v>0</v>
      </c>
      <c r="AB151" s="21">
        <f>IFERROR(_xlfn.MAXIFS(SkillsData!$C:$C,SkillsData!$A:$A,$A151,SkillsData!$B:$B,AB$1),"")</f>
        <v>0</v>
      </c>
      <c r="AC151" s="21">
        <f>IFERROR(_xlfn.MAXIFS(SkillsData!$C:$C,SkillsData!$A:$A,$A151,SkillsData!$B:$B,AC$1),"")</f>
        <v>0</v>
      </c>
      <c r="AD151" s="21">
        <f>IFERROR(_xlfn.MAXIFS(SkillsData!$C:$C,SkillsData!$A:$A,$A151,SkillsData!$B:$B,AD$1),"")</f>
        <v>0</v>
      </c>
      <c r="AE151" s="21">
        <f>IFERROR(_xlfn.MAXIFS(SkillsData!$C:$C,SkillsData!$A:$A,$A151,SkillsData!$B:$B,AE$1),"")</f>
        <v>0</v>
      </c>
      <c r="AF151" s="21">
        <f>IFERROR(_xlfn.MAXIFS(SkillsData!$C:$C,SkillsData!$A:$A,$A151,SkillsData!$B:$B,AF$1),"")</f>
        <v>0</v>
      </c>
      <c r="AG151" s="21">
        <f>IFERROR(_xlfn.MAXIFS(SkillsData!$C:$C,SkillsData!$A:$A,$A151,SkillsData!$B:$B,AG$1),"")</f>
        <v>0</v>
      </c>
      <c r="AH151" s="21">
        <f>IFERROR(_xlfn.MAXIFS(SkillsData!$C:$C,SkillsData!$A:$A,$A151,SkillsData!$B:$B,AH$1),"")</f>
        <v>0</v>
      </c>
      <c r="AI151" s="21">
        <f>IFERROR(_xlfn.MAXIFS(SkillsData!$C:$C,SkillsData!$A:$A,$A151,SkillsData!$B:$B,AI$1),"")</f>
        <v>0</v>
      </c>
      <c r="AJ151" s="21">
        <f>IFERROR(_xlfn.MAXIFS(SkillsData!$C:$C,SkillsData!$A:$A,$A151,SkillsData!$B:$B,AJ$1),"")</f>
        <v>0</v>
      </c>
      <c r="AK151" s="21">
        <f>IFERROR(_xlfn.MAXIFS(SkillsData!$C:$C,SkillsData!$A:$A,$A151,SkillsData!$B:$B,AK$1),"")</f>
        <v>0</v>
      </c>
      <c r="AL151" s="21">
        <f>IFERROR(_xlfn.MAXIFS(SkillsData!$C:$C,SkillsData!$A:$A,$A151,SkillsData!$B:$B,AL$1),"")</f>
        <v>0</v>
      </c>
      <c r="AM151" s="21">
        <f>IFERROR(_xlfn.MAXIFS(SkillsData!$C:$C,SkillsData!$A:$A,$A151,SkillsData!$B:$B,AM$1),"")</f>
        <v>0</v>
      </c>
      <c r="AN151" s="21">
        <f>IFERROR(_xlfn.MAXIFS(SkillsData!$C:$C,SkillsData!$A:$A,$A151,SkillsData!$B:$B,AN$1),"")</f>
        <v>0</v>
      </c>
      <c r="AO151" s="21">
        <f>IFERROR(_xlfn.MAXIFS(SkillsData!$C:$C,SkillsData!$A:$A,$A151,SkillsData!$B:$B,AO$1),"")</f>
        <v>0</v>
      </c>
      <c r="AP151" s="21">
        <f>IFERROR(_xlfn.MAXIFS(SkillsData!$C:$C,SkillsData!$A:$A,$A151,SkillsData!$B:$B,AP$1),"")</f>
        <v>0</v>
      </c>
      <c r="AQ151" s="21">
        <f>IFERROR(_xlfn.MAXIFS(SkillsData!$C:$C,SkillsData!$A:$A,$A151,SkillsData!$B:$B,AQ$1),"")</f>
        <v>0</v>
      </c>
      <c r="AR151" s="21">
        <f>IFERROR(_xlfn.MAXIFS(SkillsData!$C:$C,SkillsData!$A:$A,$A151,SkillsData!$B:$B,AR$1),"")</f>
        <v>0</v>
      </c>
      <c r="AS151" s="21">
        <f>IFERROR(_xlfn.MAXIFS(SkillsData!$C:$C,SkillsData!$A:$A,$A151,SkillsData!$B:$B,AS$1),"")</f>
        <v>0</v>
      </c>
      <c r="AT151" s="21">
        <f>IFERROR(_xlfn.MAXIFS(SkillsData!$C:$C,SkillsData!$A:$A,$A151,SkillsData!$B:$B,AT$1),"")</f>
        <v>0</v>
      </c>
      <c r="AU151" s="21">
        <f>IFERROR(_xlfn.MAXIFS(SkillsData!$C:$C,SkillsData!$A:$A,$A151,SkillsData!$B:$B,AU$1),"")</f>
        <v>0</v>
      </c>
      <c r="AV151" s="21">
        <f>IFERROR(_xlfn.MAXIFS(SkillsData!$C:$C,SkillsData!$A:$A,$A151,SkillsData!$B:$B,AV$1),"")</f>
        <v>0</v>
      </c>
      <c r="AW151" s="21">
        <f>IFERROR(_xlfn.MAXIFS(SkillsData!$C:$C,SkillsData!$A:$A,$A151,SkillsData!$B:$B,AW$1),"")</f>
        <v>0</v>
      </c>
      <c r="AX151" s="21">
        <f>IFERROR(_xlfn.MAXIFS(SkillsData!$C:$C,SkillsData!$A:$A,$A151,SkillsData!$B:$B,AX$1),"")</f>
        <v>0</v>
      </c>
      <c r="AY151" s="21">
        <f>IFERROR(_xlfn.MAXIFS(SkillsData!$C:$C,SkillsData!$A:$A,$A151,SkillsData!$B:$B,AY$1),"")</f>
        <v>0</v>
      </c>
    </row>
    <row r="152" spans="1:51" x14ac:dyDescent="0.25">
      <c r="A152" s="16"/>
      <c r="B152" s="21">
        <f>IFERROR(_xlfn.MAXIFS(SkillsData!$C:$C,SkillsData!$A:$A,$A152,SkillsData!$B:$B,B$1),"")</f>
        <v>0</v>
      </c>
      <c r="C152" s="21">
        <f>IFERROR(_xlfn.MAXIFS(SkillsData!$C:$C,SkillsData!$A:$A,$A152,SkillsData!$B:$B,C$1),"")</f>
        <v>0</v>
      </c>
      <c r="D152" s="21">
        <f>IFERROR(_xlfn.MAXIFS(SkillsData!$C:$C,SkillsData!$A:$A,$A152,SkillsData!$B:$B,D$1),"")</f>
        <v>0</v>
      </c>
      <c r="E152" s="21">
        <f>IFERROR(_xlfn.MAXIFS(SkillsData!$C:$C,SkillsData!$A:$A,$A152,SkillsData!$B:$B,E$1),"")</f>
        <v>0</v>
      </c>
      <c r="F152" s="21">
        <f>IFERROR(_xlfn.MAXIFS(SkillsData!$C:$C,SkillsData!$A:$A,$A152,SkillsData!$B:$B,F$1),"")</f>
        <v>0</v>
      </c>
      <c r="G152" s="21">
        <f>IFERROR(_xlfn.MAXIFS(SkillsData!$C:$C,SkillsData!$A:$A,$A152,SkillsData!$B:$B,G$1),"")</f>
        <v>0</v>
      </c>
      <c r="H152" s="21">
        <f>IFERROR(_xlfn.MAXIFS(SkillsData!$C:$C,SkillsData!$A:$A,$A152,SkillsData!$B:$B,H$1),"")</f>
        <v>0</v>
      </c>
      <c r="I152" s="21">
        <f>IFERROR(_xlfn.MAXIFS(SkillsData!$C:$C,SkillsData!$A:$A,$A152,SkillsData!$B:$B,I$1),"")</f>
        <v>0</v>
      </c>
      <c r="J152" s="21">
        <f>IFERROR(_xlfn.MAXIFS(SkillsData!$C:$C,SkillsData!$A:$A,$A152,SkillsData!$B:$B,J$1),"")</f>
        <v>0</v>
      </c>
      <c r="K152" s="21">
        <f>IFERROR(_xlfn.MAXIFS(SkillsData!$C:$C,SkillsData!$A:$A,$A152,SkillsData!$B:$B,K$1),"")</f>
        <v>0</v>
      </c>
      <c r="L152" s="21">
        <f>IFERROR(_xlfn.MAXIFS(SkillsData!$C:$C,SkillsData!$A:$A,$A152,SkillsData!$B:$B,L$1),"")</f>
        <v>0</v>
      </c>
      <c r="M152" s="21">
        <f>IFERROR(_xlfn.MAXIFS(SkillsData!$C:$C,SkillsData!$A:$A,$A152,SkillsData!$B:$B,M$1),"")</f>
        <v>0</v>
      </c>
      <c r="N152" s="21">
        <f>IFERROR(_xlfn.MAXIFS(SkillsData!$C:$C,SkillsData!$A:$A,$A152,SkillsData!$B:$B,N$1),"")</f>
        <v>0</v>
      </c>
      <c r="O152" s="21">
        <f>IFERROR(_xlfn.MAXIFS(SkillsData!$C:$C,SkillsData!$A:$A,$A152,SkillsData!$B:$B,O$1),"")</f>
        <v>0</v>
      </c>
      <c r="P152" s="21">
        <f>IFERROR(_xlfn.MAXIFS(SkillsData!$C:$C,SkillsData!$A:$A,$A152,SkillsData!$B:$B,P$1),"")</f>
        <v>0</v>
      </c>
      <c r="Q152" s="21">
        <f>IFERROR(_xlfn.MAXIFS(SkillsData!$C:$C,SkillsData!$A:$A,$A152,SkillsData!$B:$B,Q$1),"")</f>
        <v>0</v>
      </c>
      <c r="R152" s="21">
        <f>IFERROR(_xlfn.MAXIFS(SkillsData!$C:$C,SkillsData!$A:$A,$A152,SkillsData!$B:$B,R$1),"")</f>
        <v>0</v>
      </c>
      <c r="S152" s="21">
        <f>IFERROR(_xlfn.MAXIFS(SkillsData!$C:$C,SkillsData!$A:$A,$A152,SkillsData!$B:$B,S$1),"")</f>
        <v>0</v>
      </c>
      <c r="T152" s="21">
        <f>IFERROR(_xlfn.MAXIFS(SkillsData!$C:$C,SkillsData!$A:$A,$A152,SkillsData!$B:$B,T$1),"")</f>
        <v>0</v>
      </c>
      <c r="U152" s="21">
        <f>IFERROR(_xlfn.MAXIFS(SkillsData!$C:$C,SkillsData!$A:$A,$A152,SkillsData!$B:$B,U$1),"")</f>
        <v>0</v>
      </c>
      <c r="V152" s="21">
        <f>IFERROR(_xlfn.MAXIFS(SkillsData!$C:$C,SkillsData!$A:$A,$A152,SkillsData!$B:$B,V$1),"")</f>
        <v>0</v>
      </c>
      <c r="W152" s="21">
        <f>IFERROR(_xlfn.MAXIFS(SkillsData!$C:$C,SkillsData!$A:$A,$A152,SkillsData!$B:$B,W$1),"")</f>
        <v>0</v>
      </c>
      <c r="X152" s="21">
        <f>IFERROR(_xlfn.MAXIFS(SkillsData!$C:$C,SkillsData!$A:$A,$A152,SkillsData!$B:$B,X$1),"")</f>
        <v>0</v>
      </c>
      <c r="Y152" s="21">
        <f>IFERROR(_xlfn.MAXIFS(SkillsData!$C:$C,SkillsData!$A:$A,$A152,SkillsData!$B:$B,Y$1),"")</f>
        <v>0</v>
      </c>
      <c r="Z152" s="21">
        <f>IFERROR(_xlfn.MAXIFS(SkillsData!$C:$C,SkillsData!$A:$A,$A152,SkillsData!$B:$B,Z$1),"")</f>
        <v>0</v>
      </c>
      <c r="AA152" s="21">
        <f>IFERROR(_xlfn.MAXIFS(SkillsData!$C:$C,SkillsData!$A:$A,$A152,SkillsData!$B:$B,AA$1),"")</f>
        <v>0</v>
      </c>
      <c r="AB152" s="21">
        <f>IFERROR(_xlfn.MAXIFS(SkillsData!$C:$C,SkillsData!$A:$A,$A152,SkillsData!$B:$B,AB$1),"")</f>
        <v>0</v>
      </c>
      <c r="AC152" s="21">
        <f>IFERROR(_xlfn.MAXIFS(SkillsData!$C:$C,SkillsData!$A:$A,$A152,SkillsData!$B:$B,AC$1),"")</f>
        <v>0</v>
      </c>
      <c r="AD152" s="21">
        <f>IFERROR(_xlfn.MAXIFS(SkillsData!$C:$C,SkillsData!$A:$A,$A152,SkillsData!$B:$B,AD$1),"")</f>
        <v>0</v>
      </c>
      <c r="AE152" s="21">
        <f>IFERROR(_xlfn.MAXIFS(SkillsData!$C:$C,SkillsData!$A:$A,$A152,SkillsData!$B:$B,AE$1),"")</f>
        <v>0</v>
      </c>
      <c r="AF152" s="21">
        <f>IFERROR(_xlfn.MAXIFS(SkillsData!$C:$C,SkillsData!$A:$A,$A152,SkillsData!$B:$B,AF$1),"")</f>
        <v>0</v>
      </c>
      <c r="AG152" s="21">
        <f>IFERROR(_xlfn.MAXIFS(SkillsData!$C:$C,SkillsData!$A:$A,$A152,SkillsData!$B:$B,AG$1),"")</f>
        <v>0</v>
      </c>
      <c r="AH152" s="21">
        <f>IFERROR(_xlfn.MAXIFS(SkillsData!$C:$C,SkillsData!$A:$A,$A152,SkillsData!$B:$B,AH$1),"")</f>
        <v>0</v>
      </c>
      <c r="AI152" s="21">
        <f>IFERROR(_xlfn.MAXIFS(SkillsData!$C:$C,SkillsData!$A:$A,$A152,SkillsData!$B:$B,AI$1),"")</f>
        <v>0</v>
      </c>
      <c r="AJ152" s="21">
        <f>IFERROR(_xlfn.MAXIFS(SkillsData!$C:$C,SkillsData!$A:$A,$A152,SkillsData!$B:$B,AJ$1),"")</f>
        <v>0</v>
      </c>
      <c r="AK152" s="21">
        <f>IFERROR(_xlfn.MAXIFS(SkillsData!$C:$C,SkillsData!$A:$A,$A152,SkillsData!$B:$B,AK$1),"")</f>
        <v>0</v>
      </c>
      <c r="AL152" s="21">
        <f>IFERROR(_xlfn.MAXIFS(SkillsData!$C:$C,SkillsData!$A:$A,$A152,SkillsData!$B:$B,AL$1),"")</f>
        <v>0</v>
      </c>
      <c r="AM152" s="21">
        <f>IFERROR(_xlfn.MAXIFS(SkillsData!$C:$C,SkillsData!$A:$A,$A152,SkillsData!$B:$B,AM$1),"")</f>
        <v>0</v>
      </c>
      <c r="AN152" s="21">
        <f>IFERROR(_xlfn.MAXIFS(SkillsData!$C:$C,SkillsData!$A:$A,$A152,SkillsData!$B:$B,AN$1),"")</f>
        <v>0</v>
      </c>
      <c r="AO152" s="21">
        <f>IFERROR(_xlfn.MAXIFS(SkillsData!$C:$C,SkillsData!$A:$A,$A152,SkillsData!$B:$B,AO$1),"")</f>
        <v>0</v>
      </c>
      <c r="AP152" s="21">
        <f>IFERROR(_xlfn.MAXIFS(SkillsData!$C:$C,SkillsData!$A:$A,$A152,SkillsData!$B:$B,AP$1),"")</f>
        <v>0</v>
      </c>
      <c r="AQ152" s="21">
        <f>IFERROR(_xlfn.MAXIFS(SkillsData!$C:$C,SkillsData!$A:$A,$A152,SkillsData!$B:$B,AQ$1),"")</f>
        <v>0</v>
      </c>
      <c r="AR152" s="21">
        <f>IFERROR(_xlfn.MAXIFS(SkillsData!$C:$C,SkillsData!$A:$A,$A152,SkillsData!$B:$B,AR$1),"")</f>
        <v>0</v>
      </c>
      <c r="AS152" s="21">
        <f>IFERROR(_xlfn.MAXIFS(SkillsData!$C:$C,SkillsData!$A:$A,$A152,SkillsData!$B:$B,AS$1),"")</f>
        <v>0</v>
      </c>
      <c r="AT152" s="21">
        <f>IFERROR(_xlfn.MAXIFS(SkillsData!$C:$C,SkillsData!$A:$A,$A152,SkillsData!$B:$B,AT$1),"")</f>
        <v>0</v>
      </c>
      <c r="AU152" s="21">
        <f>IFERROR(_xlfn.MAXIFS(SkillsData!$C:$C,SkillsData!$A:$A,$A152,SkillsData!$B:$B,AU$1),"")</f>
        <v>0</v>
      </c>
      <c r="AV152" s="21">
        <f>IFERROR(_xlfn.MAXIFS(SkillsData!$C:$C,SkillsData!$A:$A,$A152,SkillsData!$B:$B,AV$1),"")</f>
        <v>0</v>
      </c>
      <c r="AW152" s="21">
        <f>IFERROR(_xlfn.MAXIFS(SkillsData!$C:$C,SkillsData!$A:$A,$A152,SkillsData!$B:$B,AW$1),"")</f>
        <v>0</v>
      </c>
      <c r="AX152" s="21">
        <f>IFERROR(_xlfn.MAXIFS(SkillsData!$C:$C,SkillsData!$A:$A,$A152,SkillsData!$B:$B,AX$1),"")</f>
        <v>0</v>
      </c>
      <c r="AY152" s="21">
        <f>IFERROR(_xlfn.MAXIFS(SkillsData!$C:$C,SkillsData!$A:$A,$A152,SkillsData!$B:$B,AY$1),"")</f>
        <v>0</v>
      </c>
    </row>
    <row r="153" spans="1:51" x14ac:dyDescent="0.25">
      <c r="A153" s="16"/>
      <c r="B153" s="21">
        <f>IFERROR(_xlfn.MAXIFS(SkillsData!$C:$C,SkillsData!$A:$A,$A153,SkillsData!$B:$B,B$1),"")</f>
        <v>0</v>
      </c>
      <c r="C153" s="21">
        <f>IFERROR(_xlfn.MAXIFS(SkillsData!$C:$C,SkillsData!$A:$A,$A153,SkillsData!$B:$B,C$1),"")</f>
        <v>0</v>
      </c>
      <c r="D153" s="21">
        <f>IFERROR(_xlfn.MAXIFS(SkillsData!$C:$C,SkillsData!$A:$A,$A153,SkillsData!$B:$B,D$1),"")</f>
        <v>0</v>
      </c>
      <c r="E153" s="21">
        <f>IFERROR(_xlfn.MAXIFS(SkillsData!$C:$C,SkillsData!$A:$A,$A153,SkillsData!$B:$B,E$1),"")</f>
        <v>0</v>
      </c>
      <c r="F153" s="21">
        <f>IFERROR(_xlfn.MAXIFS(SkillsData!$C:$C,SkillsData!$A:$A,$A153,SkillsData!$B:$B,F$1),"")</f>
        <v>0</v>
      </c>
      <c r="G153" s="21">
        <f>IFERROR(_xlfn.MAXIFS(SkillsData!$C:$C,SkillsData!$A:$A,$A153,SkillsData!$B:$B,G$1),"")</f>
        <v>0</v>
      </c>
      <c r="H153" s="21">
        <f>IFERROR(_xlfn.MAXIFS(SkillsData!$C:$C,SkillsData!$A:$A,$A153,SkillsData!$B:$B,H$1),"")</f>
        <v>0</v>
      </c>
      <c r="I153" s="21">
        <f>IFERROR(_xlfn.MAXIFS(SkillsData!$C:$C,SkillsData!$A:$A,$A153,SkillsData!$B:$B,I$1),"")</f>
        <v>0</v>
      </c>
      <c r="J153" s="21">
        <f>IFERROR(_xlfn.MAXIFS(SkillsData!$C:$C,SkillsData!$A:$A,$A153,SkillsData!$B:$B,J$1),"")</f>
        <v>0</v>
      </c>
      <c r="K153" s="21">
        <f>IFERROR(_xlfn.MAXIFS(SkillsData!$C:$C,SkillsData!$A:$A,$A153,SkillsData!$B:$B,K$1),"")</f>
        <v>0</v>
      </c>
      <c r="L153" s="21">
        <f>IFERROR(_xlfn.MAXIFS(SkillsData!$C:$C,SkillsData!$A:$A,$A153,SkillsData!$B:$B,L$1),"")</f>
        <v>0</v>
      </c>
      <c r="M153" s="21">
        <f>IFERROR(_xlfn.MAXIFS(SkillsData!$C:$C,SkillsData!$A:$A,$A153,SkillsData!$B:$B,M$1),"")</f>
        <v>0</v>
      </c>
      <c r="N153" s="21">
        <f>IFERROR(_xlfn.MAXIFS(SkillsData!$C:$C,SkillsData!$A:$A,$A153,SkillsData!$B:$B,N$1),"")</f>
        <v>0</v>
      </c>
      <c r="O153" s="21">
        <f>IFERROR(_xlfn.MAXIFS(SkillsData!$C:$C,SkillsData!$A:$A,$A153,SkillsData!$B:$B,O$1),"")</f>
        <v>0</v>
      </c>
      <c r="P153" s="21">
        <f>IFERROR(_xlfn.MAXIFS(SkillsData!$C:$C,SkillsData!$A:$A,$A153,SkillsData!$B:$B,P$1),"")</f>
        <v>0</v>
      </c>
      <c r="Q153" s="21">
        <f>IFERROR(_xlfn.MAXIFS(SkillsData!$C:$C,SkillsData!$A:$A,$A153,SkillsData!$B:$B,Q$1),"")</f>
        <v>0</v>
      </c>
      <c r="R153" s="21">
        <f>IFERROR(_xlfn.MAXIFS(SkillsData!$C:$C,SkillsData!$A:$A,$A153,SkillsData!$B:$B,R$1),"")</f>
        <v>0</v>
      </c>
      <c r="S153" s="21">
        <f>IFERROR(_xlfn.MAXIFS(SkillsData!$C:$C,SkillsData!$A:$A,$A153,SkillsData!$B:$B,S$1),"")</f>
        <v>0</v>
      </c>
      <c r="T153" s="21">
        <f>IFERROR(_xlfn.MAXIFS(SkillsData!$C:$C,SkillsData!$A:$A,$A153,SkillsData!$B:$B,T$1),"")</f>
        <v>0</v>
      </c>
      <c r="U153" s="21">
        <f>IFERROR(_xlfn.MAXIFS(SkillsData!$C:$C,SkillsData!$A:$A,$A153,SkillsData!$B:$B,U$1),"")</f>
        <v>0</v>
      </c>
      <c r="V153" s="21">
        <f>IFERROR(_xlfn.MAXIFS(SkillsData!$C:$C,SkillsData!$A:$A,$A153,SkillsData!$B:$B,V$1),"")</f>
        <v>0</v>
      </c>
      <c r="W153" s="21">
        <f>IFERROR(_xlfn.MAXIFS(SkillsData!$C:$C,SkillsData!$A:$A,$A153,SkillsData!$B:$B,W$1),"")</f>
        <v>0</v>
      </c>
      <c r="X153" s="21">
        <f>IFERROR(_xlfn.MAXIFS(SkillsData!$C:$C,SkillsData!$A:$A,$A153,SkillsData!$B:$B,X$1),"")</f>
        <v>0</v>
      </c>
      <c r="Y153" s="21">
        <f>IFERROR(_xlfn.MAXIFS(SkillsData!$C:$C,SkillsData!$A:$A,$A153,SkillsData!$B:$B,Y$1),"")</f>
        <v>0</v>
      </c>
      <c r="Z153" s="21">
        <f>IFERROR(_xlfn.MAXIFS(SkillsData!$C:$C,SkillsData!$A:$A,$A153,SkillsData!$B:$B,Z$1),"")</f>
        <v>0</v>
      </c>
      <c r="AA153" s="21">
        <f>IFERROR(_xlfn.MAXIFS(SkillsData!$C:$C,SkillsData!$A:$A,$A153,SkillsData!$B:$B,AA$1),"")</f>
        <v>0</v>
      </c>
      <c r="AB153" s="21">
        <f>IFERROR(_xlfn.MAXIFS(SkillsData!$C:$C,SkillsData!$A:$A,$A153,SkillsData!$B:$B,AB$1),"")</f>
        <v>0</v>
      </c>
      <c r="AC153" s="21">
        <f>IFERROR(_xlfn.MAXIFS(SkillsData!$C:$C,SkillsData!$A:$A,$A153,SkillsData!$B:$B,AC$1),"")</f>
        <v>0</v>
      </c>
      <c r="AD153" s="21">
        <f>IFERROR(_xlfn.MAXIFS(SkillsData!$C:$C,SkillsData!$A:$A,$A153,SkillsData!$B:$B,AD$1),"")</f>
        <v>0</v>
      </c>
      <c r="AE153" s="21">
        <f>IFERROR(_xlfn.MAXIFS(SkillsData!$C:$C,SkillsData!$A:$A,$A153,SkillsData!$B:$B,AE$1),"")</f>
        <v>0</v>
      </c>
      <c r="AF153" s="21">
        <f>IFERROR(_xlfn.MAXIFS(SkillsData!$C:$C,SkillsData!$A:$A,$A153,SkillsData!$B:$B,AF$1),"")</f>
        <v>0</v>
      </c>
      <c r="AG153" s="21">
        <f>IFERROR(_xlfn.MAXIFS(SkillsData!$C:$C,SkillsData!$A:$A,$A153,SkillsData!$B:$B,AG$1),"")</f>
        <v>0</v>
      </c>
      <c r="AH153" s="21">
        <f>IFERROR(_xlfn.MAXIFS(SkillsData!$C:$C,SkillsData!$A:$A,$A153,SkillsData!$B:$B,AH$1),"")</f>
        <v>0</v>
      </c>
      <c r="AI153" s="21">
        <f>IFERROR(_xlfn.MAXIFS(SkillsData!$C:$C,SkillsData!$A:$A,$A153,SkillsData!$B:$B,AI$1),"")</f>
        <v>0</v>
      </c>
      <c r="AJ153" s="21">
        <f>IFERROR(_xlfn.MAXIFS(SkillsData!$C:$C,SkillsData!$A:$A,$A153,SkillsData!$B:$B,AJ$1),"")</f>
        <v>0</v>
      </c>
      <c r="AK153" s="21">
        <f>IFERROR(_xlfn.MAXIFS(SkillsData!$C:$C,SkillsData!$A:$A,$A153,SkillsData!$B:$B,AK$1),"")</f>
        <v>0</v>
      </c>
      <c r="AL153" s="21">
        <f>IFERROR(_xlfn.MAXIFS(SkillsData!$C:$C,SkillsData!$A:$A,$A153,SkillsData!$B:$B,AL$1),"")</f>
        <v>0</v>
      </c>
      <c r="AM153" s="21">
        <f>IFERROR(_xlfn.MAXIFS(SkillsData!$C:$C,SkillsData!$A:$A,$A153,SkillsData!$B:$B,AM$1),"")</f>
        <v>0</v>
      </c>
      <c r="AN153" s="21">
        <f>IFERROR(_xlfn.MAXIFS(SkillsData!$C:$C,SkillsData!$A:$A,$A153,SkillsData!$B:$B,AN$1),"")</f>
        <v>0</v>
      </c>
      <c r="AO153" s="21">
        <f>IFERROR(_xlfn.MAXIFS(SkillsData!$C:$C,SkillsData!$A:$A,$A153,SkillsData!$B:$B,AO$1),"")</f>
        <v>0</v>
      </c>
      <c r="AP153" s="21">
        <f>IFERROR(_xlfn.MAXIFS(SkillsData!$C:$C,SkillsData!$A:$A,$A153,SkillsData!$B:$B,AP$1),"")</f>
        <v>0</v>
      </c>
      <c r="AQ153" s="21">
        <f>IFERROR(_xlfn.MAXIFS(SkillsData!$C:$C,SkillsData!$A:$A,$A153,SkillsData!$B:$B,AQ$1),"")</f>
        <v>0</v>
      </c>
      <c r="AR153" s="21">
        <f>IFERROR(_xlfn.MAXIFS(SkillsData!$C:$C,SkillsData!$A:$A,$A153,SkillsData!$B:$B,AR$1),"")</f>
        <v>0</v>
      </c>
      <c r="AS153" s="21">
        <f>IFERROR(_xlfn.MAXIFS(SkillsData!$C:$C,SkillsData!$A:$A,$A153,SkillsData!$B:$B,AS$1),"")</f>
        <v>0</v>
      </c>
      <c r="AT153" s="21">
        <f>IFERROR(_xlfn.MAXIFS(SkillsData!$C:$C,SkillsData!$A:$A,$A153,SkillsData!$B:$B,AT$1),"")</f>
        <v>0</v>
      </c>
      <c r="AU153" s="21">
        <f>IFERROR(_xlfn.MAXIFS(SkillsData!$C:$C,SkillsData!$A:$A,$A153,SkillsData!$B:$B,AU$1),"")</f>
        <v>0</v>
      </c>
      <c r="AV153" s="21">
        <f>IFERROR(_xlfn.MAXIFS(SkillsData!$C:$C,SkillsData!$A:$A,$A153,SkillsData!$B:$B,AV$1),"")</f>
        <v>0</v>
      </c>
      <c r="AW153" s="21">
        <f>IFERROR(_xlfn.MAXIFS(SkillsData!$C:$C,SkillsData!$A:$A,$A153,SkillsData!$B:$B,AW$1),"")</f>
        <v>0</v>
      </c>
      <c r="AX153" s="21">
        <f>IFERROR(_xlfn.MAXIFS(SkillsData!$C:$C,SkillsData!$A:$A,$A153,SkillsData!$B:$B,AX$1),"")</f>
        <v>0</v>
      </c>
      <c r="AY153" s="21">
        <f>IFERROR(_xlfn.MAXIFS(SkillsData!$C:$C,SkillsData!$A:$A,$A153,SkillsData!$B:$B,AY$1),"")</f>
        <v>0</v>
      </c>
    </row>
    <row r="154" spans="1:51" x14ac:dyDescent="0.25">
      <c r="A154" s="16"/>
      <c r="B154" s="21">
        <f>IFERROR(_xlfn.MAXIFS(SkillsData!$C:$C,SkillsData!$A:$A,$A154,SkillsData!$B:$B,B$1),"")</f>
        <v>0</v>
      </c>
      <c r="C154" s="21">
        <f>IFERROR(_xlfn.MAXIFS(SkillsData!$C:$C,SkillsData!$A:$A,$A154,SkillsData!$B:$B,C$1),"")</f>
        <v>0</v>
      </c>
      <c r="D154" s="21">
        <f>IFERROR(_xlfn.MAXIFS(SkillsData!$C:$C,SkillsData!$A:$A,$A154,SkillsData!$B:$B,D$1),"")</f>
        <v>0</v>
      </c>
      <c r="E154" s="21">
        <f>IFERROR(_xlfn.MAXIFS(SkillsData!$C:$C,SkillsData!$A:$A,$A154,SkillsData!$B:$B,E$1),"")</f>
        <v>0</v>
      </c>
      <c r="F154" s="21">
        <f>IFERROR(_xlfn.MAXIFS(SkillsData!$C:$C,SkillsData!$A:$A,$A154,SkillsData!$B:$B,F$1),"")</f>
        <v>0</v>
      </c>
      <c r="G154" s="21">
        <f>IFERROR(_xlfn.MAXIFS(SkillsData!$C:$C,SkillsData!$A:$A,$A154,SkillsData!$B:$B,G$1),"")</f>
        <v>0</v>
      </c>
      <c r="H154" s="21">
        <f>IFERROR(_xlfn.MAXIFS(SkillsData!$C:$C,SkillsData!$A:$A,$A154,SkillsData!$B:$B,H$1),"")</f>
        <v>0</v>
      </c>
      <c r="I154" s="21">
        <f>IFERROR(_xlfn.MAXIFS(SkillsData!$C:$C,SkillsData!$A:$A,$A154,SkillsData!$B:$B,I$1),"")</f>
        <v>0</v>
      </c>
      <c r="J154" s="21">
        <f>IFERROR(_xlfn.MAXIFS(SkillsData!$C:$C,SkillsData!$A:$A,$A154,SkillsData!$B:$B,J$1),"")</f>
        <v>0</v>
      </c>
      <c r="K154" s="21">
        <f>IFERROR(_xlfn.MAXIFS(SkillsData!$C:$C,SkillsData!$A:$A,$A154,SkillsData!$B:$B,K$1),"")</f>
        <v>0</v>
      </c>
      <c r="L154" s="21">
        <f>IFERROR(_xlfn.MAXIFS(SkillsData!$C:$C,SkillsData!$A:$A,$A154,SkillsData!$B:$B,L$1),"")</f>
        <v>0</v>
      </c>
      <c r="M154" s="21">
        <f>IFERROR(_xlfn.MAXIFS(SkillsData!$C:$C,SkillsData!$A:$A,$A154,SkillsData!$B:$B,M$1),"")</f>
        <v>0</v>
      </c>
      <c r="N154" s="21">
        <f>IFERROR(_xlfn.MAXIFS(SkillsData!$C:$C,SkillsData!$A:$A,$A154,SkillsData!$B:$B,N$1),"")</f>
        <v>0</v>
      </c>
      <c r="O154" s="21">
        <f>IFERROR(_xlfn.MAXIFS(SkillsData!$C:$C,SkillsData!$A:$A,$A154,SkillsData!$B:$B,O$1),"")</f>
        <v>0</v>
      </c>
      <c r="P154" s="21">
        <f>IFERROR(_xlfn.MAXIFS(SkillsData!$C:$C,SkillsData!$A:$A,$A154,SkillsData!$B:$B,P$1),"")</f>
        <v>0</v>
      </c>
      <c r="Q154" s="21">
        <f>IFERROR(_xlfn.MAXIFS(SkillsData!$C:$C,SkillsData!$A:$A,$A154,SkillsData!$B:$B,Q$1),"")</f>
        <v>0</v>
      </c>
      <c r="R154" s="21">
        <f>IFERROR(_xlfn.MAXIFS(SkillsData!$C:$C,SkillsData!$A:$A,$A154,SkillsData!$B:$B,R$1),"")</f>
        <v>0</v>
      </c>
      <c r="S154" s="21">
        <f>IFERROR(_xlfn.MAXIFS(SkillsData!$C:$C,SkillsData!$A:$A,$A154,SkillsData!$B:$B,S$1),"")</f>
        <v>0</v>
      </c>
      <c r="T154" s="21">
        <f>IFERROR(_xlfn.MAXIFS(SkillsData!$C:$C,SkillsData!$A:$A,$A154,SkillsData!$B:$B,T$1),"")</f>
        <v>0</v>
      </c>
      <c r="U154" s="21">
        <f>IFERROR(_xlfn.MAXIFS(SkillsData!$C:$C,SkillsData!$A:$A,$A154,SkillsData!$B:$B,U$1),"")</f>
        <v>0</v>
      </c>
      <c r="V154" s="21">
        <f>IFERROR(_xlfn.MAXIFS(SkillsData!$C:$C,SkillsData!$A:$A,$A154,SkillsData!$B:$B,V$1),"")</f>
        <v>0</v>
      </c>
      <c r="W154" s="21">
        <f>IFERROR(_xlfn.MAXIFS(SkillsData!$C:$C,SkillsData!$A:$A,$A154,SkillsData!$B:$B,W$1),"")</f>
        <v>0</v>
      </c>
      <c r="X154" s="21">
        <f>IFERROR(_xlfn.MAXIFS(SkillsData!$C:$C,SkillsData!$A:$A,$A154,SkillsData!$B:$B,X$1),"")</f>
        <v>0</v>
      </c>
      <c r="Y154" s="21">
        <f>IFERROR(_xlfn.MAXIFS(SkillsData!$C:$C,SkillsData!$A:$A,$A154,SkillsData!$B:$B,Y$1),"")</f>
        <v>0</v>
      </c>
      <c r="Z154" s="21">
        <f>IFERROR(_xlfn.MAXIFS(SkillsData!$C:$C,SkillsData!$A:$A,$A154,SkillsData!$B:$B,Z$1),"")</f>
        <v>0</v>
      </c>
      <c r="AA154" s="21">
        <f>IFERROR(_xlfn.MAXIFS(SkillsData!$C:$C,SkillsData!$A:$A,$A154,SkillsData!$B:$B,AA$1),"")</f>
        <v>0</v>
      </c>
      <c r="AB154" s="21">
        <f>IFERROR(_xlfn.MAXIFS(SkillsData!$C:$C,SkillsData!$A:$A,$A154,SkillsData!$B:$B,AB$1),"")</f>
        <v>0</v>
      </c>
      <c r="AC154" s="21">
        <f>IFERROR(_xlfn.MAXIFS(SkillsData!$C:$C,SkillsData!$A:$A,$A154,SkillsData!$B:$B,AC$1),"")</f>
        <v>0</v>
      </c>
      <c r="AD154" s="21">
        <f>IFERROR(_xlfn.MAXIFS(SkillsData!$C:$C,SkillsData!$A:$A,$A154,SkillsData!$B:$B,AD$1),"")</f>
        <v>0</v>
      </c>
      <c r="AE154" s="21">
        <f>IFERROR(_xlfn.MAXIFS(SkillsData!$C:$C,SkillsData!$A:$A,$A154,SkillsData!$B:$B,AE$1),"")</f>
        <v>0</v>
      </c>
      <c r="AF154" s="21">
        <f>IFERROR(_xlfn.MAXIFS(SkillsData!$C:$C,SkillsData!$A:$A,$A154,SkillsData!$B:$B,AF$1),"")</f>
        <v>0</v>
      </c>
      <c r="AG154" s="21">
        <f>IFERROR(_xlfn.MAXIFS(SkillsData!$C:$C,SkillsData!$A:$A,$A154,SkillsData!$B:$B,AG$1),"")</f>
        <v>0</v>
      </c>
      <c r="AH154" s="21">
        <f>IFERROR(_xlfn.MAXIFS(SkillsData!$C:$C,SkillsData!$A:$A,$A154,SkillsData!$B:$B,AH$1),"")</f>
        <v>0</v>
      </c>
      <c r="AI154" s="21">
        <f>IFERROR(_xlfn.MAXIFS(SkillsData!$C:$C,SkillsData!$A:$A,$A154,SkillsData!$B:$B,AI$1),"")</f>
        <v>0</v>
      </c>
      <c r="AJ154" s="21">
        <f>IFERROR(_xlfn.MAXIFS(SkillsData!$C:$C,SkillsData!$A:$A,$A154,SkillsData!$B:$B,AJ$1),"")</f>
        <v>0</v>
      </c>
      <c r="AK154" s="21">
        <f>IFERROR(_xlfn.MAXIFS(SkillsData!$C:$C,SkillsData!$A:$A,$A154,SkillsData!$B:$B,AK$1),"")</f>
        <v>0</v>
      </c>
      <c r="AL154" s="21">
        <f>IFERROR(_xlfn.MAXIFS(SkillsData!$C:$C,SkillsData!$A:$A,$A154,SkillsData!$B:$B,AL$1),"")</f>
        <v>0</v>
      </c>
      <c r="AM154" s="21">
        <f>IFERROR(_xlfn.MAXIFS(SkillsData!$C:$C,SkillsData!$A:$A,$A154,SkillsData!$B:$B,AM$1),"")</f>
        <v>0</v>
      </c>
      <c r="AN154" s="21">
        <f>IFERROR(_xlfn.MAXIFS(SkillsData!$C:$C,SkillsData!$A:$A,$A154,SkillsData!$B:$B,AN$1),"")</f>
        <v>0</v>
      </c>
      <c r="AO154" s="21">
        <f>IFERROR(_xlfn.MAXIFS(SkillsData!$C:$C,SkillsData!$A:$A,$A154,SkillsData!$B:$B,AO$1),"")</f>
        <v>0</v>
      </c>
      <c r="AP154" s="21">
        <f>IFERROR(_xlfn.MAXIFS(SkillsData!$C:$C,SkillsData!$A:$A,$A154,SkillsData!$B:$B,AP$1),"")</f>
        <v>0</v>
      </c>
      <c r="AQ154" s="21">
        <f>IFERROR(_xlfn.MAXIFS(SkillsData!$C:$C,SkillsData!$A:$A,$A154,SkillsData!$B:$B,AQ$1),"")</f>
        <v>0</v>
      </c>
      <c r="AR154" s="21">
        <f>IFERROR(_xlfn.MAXIFS(SkillsData!$C:$C,SkillsData!$A:$A,$A154,SkillsData!$B:$B,AR$1),"")</f>
        <v>0</v>
      </c>
      <c r="AS154" s="21">
        <f>IFERROR(_xlfn.MAXIFS(SkillsData!$C:$C,SkillsData!$A:$A,$A154,SkillsData!$B:$B,AS$1),"")</f>
        <v>0</v>
      </c>
      <c r="AT154" s="21">
        <f>IFERROR(_xlfn.MAXIFS(SkillsData!$C:$C,SkillsData!$A:$A,$A154,SkillsData!$B:$B,AT$1),"")</f>
        <v>0</v>
      </c>
      <c r="AU154" s="21">
        <f>IFERROR(_xlfn.MAXIFS(SkillsData!$C:$C,SkillsData!$A:$A,$A154,SkillsData!$B:$B,AU$1),"")</f>
        <v>0</v>
      </c>
      <c r="AV154" s="21">
        <f>IFERROR(_xlfn.MAXIFS(SkillsData!$C:$C,SkillsData!$A:$A,$A154,SkillsData!$B:$B,AV$1),"")</f>
        <v>0</v>
      </c>
      <c r="AW154" s="21">
        <f>IFERROR(_xlfn.MAXIFS(SkillsData!$C:$C,SkillsData!$A:$A,$A154,SkillsData!$B:$B,AW$1),"")</f>
        <v>0</v>
      </c>
      <c r="AX154" s="21">
        <f>IFERROR(_xlfn.MAXIFS(SkillsData!$C:$C,SkillsData!$A:$A,$A154,SkillsData!$B:$B,AX$1),"")</f>
        <v>0</v>
      </c>
      <c r="AY154" s="21">
        <f>IFERROR(_xlfn.MAXIFS(SkillsData!$C:$C,SkillsData!$A:$A,$A154,SkillsData!$B:$B,AY$1),"")</f>
        <v>0</v>
      </c>
    </row>
    <row r="155" spans="1:51" x14ac:dyDescent="0.25">
      <c r="A155" s="16"/>
      <c r="B155" s="21">
        <f>IFERROR(_xlfn.MAXIFS(SkillsData!$C:$C,SkillsData!$A:$A,$A155,SkillsData!$B:$B,B$1),"")</f>
        <v>0</v>
      </c>
      <c r="C155" s="21">
        <f>IFERROR(_xlfn.MAXIFS(SkillsData!$C:$C,SkillsData!$A:$A,$A155,SkillsData!$B:$B,C$1),"")</f>
        <v>0</v>
      </c>
      <c r="D155" s="21">
        <f>IFERROR(_xlfn.MAXIFS(SkillsData!$C:$C,SkillsData!$A:$A,$A155,SkillsData!$B:$B,D$1),"")</f>
        <v>0</v>
      </c>
      <c r="E155" s="21">
        <f>IFERROR(_xlfn.MAXIFS(SkillsData!$C:$C,SkillsData!$A:$A,$A155,SkillsData!$B:$B,E$1),"")</f>
        <v>0</v>
      </c>
      <c r="F155" s="21">
        <f>IFERROR(_xlfn.MAXIFS(SkillsData!$C:$C,SkillsData!$A:$A,$A155,SkillsData!$B:$B,F$1),"")</f>
        <v>0</v>
      </c>
      <c r="G155" s="21">
        <f>IFERROR(_xlfn.MAXIFS(SkillsData!$C:$C,SkillsData!$A:$A,$A155,SkillsData!$B:$B,G$1),"")</f>
        <v>0</v>
      </c>
      <c r="H155" s="21">
        <f>IFERROR(_xlfn.MAXIFS(SkillsData!$C:$C,SkillsData!$A:$A,$A155,SkillsData!$B:$B,H$1),"")</f>
        <v>0</v>
      </c>
      <c r="I155" s="21">
        <f>IFERROR(_xlfn.MAXIFS(SkillsData!$C:$C,SkillsData!$A:$A,$A155,SkillsData!$B:$B,I$1),"")</f>
        <v>0</v>
      </c>
      <c r="J155" s="21">
        <f>IFERROR(_xlfn.MAXIFS(SkillsData!$C:$C,SkillsData!$A:$A,$A155,SkillsData!$B:$B,J$1),"")</f>
        <v>0</v>
      </c>
      <c r="K155" s="21">
        <f>IFERROR(_xlfn.MAXIFS(SkillsData!$C:$C,SkillsData!$A:$A,$A155,SkillsData!$B:$B,K$1),"")</f>
        <v>0</v>
      </c>
      <c r="L155" s="21">
        <f>IFERROR(_xlfn.MAXIFS(SkillsData!$C:$C,SkillsData!$A:$A,$A155,SkillsData!$B:$B,L$1),"")</f>
        <v>0</v>
      </c>
      <c r="M155" s="21">
        <f>IFERROR(_xlfn.MAXIFS(SkillsData!$C:$C,SkillsData!$A:$A,$A155,SkillsData!$B:$B,M$1),"")</f>
        <v>0</v>
      </c>
      <c r="N155" s="21">
        <f>IFERROR(_xlfn.MAXIFS(SkillsData!$C:$C,SkillsData!$A:$A,$A155,SkillsData!$B:$B,N$1),"")</f>
        <v>0</v>
      </c>
      <c r="O155" s="21">
        <f>IFERROR(_xlfn.MAXIFS(SkillsData!$C:$C,SkillsData!$A:$A,$A155,SkillsData!$B:$B,O$1),"")</f>
        <v>0</v>
      </c>
      <c r="P155" s="21">
        <f>IFERROR(_xlfn.MAXIFS(SkillsData!$C:$C,SkillsData!$A:$A,$A155,SkillsData!$B:$B,P$1),"")</f>
        <v>0</v>
      </c>
      <c r="Q155" s="21">
        <f>IFERROR(_xlfn.MAXIFS(SkillsData!$C:$C,SkillsData!$A:$A,$A155,SkillsData!$B:$B,Q$1),"")</f>
        <v>0</v>
      </c>
      <c r="R155" s="21">
        <f>IFERROR(_xlfn.MAXIFS(SkillsData!$C:$C,SkillsData!$A:$A,$A155,SkillsData!$B:$B,R$1),"")</f>
        <v>0</v>
      </c>
      <c r="S155" s="21">
        <f>IFERROR(_xlfn.MAXIFS(SkillsData!$C:$C,SkillsData!$A:$A,$A155,SkillsData!$B:$B,S$1),"")</f>
        <v>0</v>
      </c>
      <c r="T155" s="21">
        <f>IFERROR(_xlfn.MAXIFS(SkillsData!$C:$C,SkillsData!$A:$A,$A155,SkillsData!$B:$B,T$1),"")</f>
        <v>0</v>
      </c>
      <c r="U155" s="21">
        <f>IFERROR(_xlfn.MAXIFS(SkillsData!$C:$C,SkillsData!$A:$A,$A155,SkillsData!$B:$B,U$1),"")</f>
        <v>0</v>
      </c>
      <c r="V155" s="21">
        <f>IFERROR(_xlfn.MAXIFS(SkillsData!$C:$C,SkillsData!$A:$A,$A155,SkillsData!$B:$B,V$1),"")</f>
        <v>0</v>
      </c>
      <c r="W155" s="21">
        <f>IFERROR(_xlfn.MAXIFS(SkillsData!$C:$C,SkillsData!$A:$A,$A155,SkillsData!$B:$B,W$1),"")</f>
        <v>0</v>
      </c>
      <c r="X155" s="21">
        <f>IFERROR(_xlfn.MAXIFS(SkillsData!$C:$C,SkillsData!$A:$A,$A155,SkillsData!$B:$B,X$1),"")</f>
        <v>0</v>
      </c>
      <c r="Y155" s="21">
        <f>IFERROR(_xlfn.MAXIFS(SkillsData!$C:$C,SkillsData!$A:$A,$A155,SkillsData!$B:$B,Y$1),"")</f>
        <v>0</v>
      </c>
      <c r="Z155" s="21">
        <f>IFERROR(_xlfn.MAXIFS(SkillsData!$C:$C,SkillsData!$A:$A,$A155,SkillsData!$B:$B,Z$1),"")</f>
        <v>0</v>
      </c>
      <c r="AA155" s="21">
        <f>IFERROR(_xlfn.MAXIFS(SkillsData!$C:$C,SkillsData!$A:$A,$A155,SkillsData!$B:$B,AA$1),"")</f>
        <v>0</v>
      </c>
      <c r="AB155" s="21">
        <f>IFERROR(_xlfn.MAXIFS(SkillsData!$C:$C,SkillsData!$A:$A,$A155,SkillsData!$B:$B,AB$1),"")</f>
        <v>0</v>
      </c>
      <c r="AC155" s="21">
        <f>IFERROR(_xlfn.MAXIFS(SkillsData!$C:$C,SkillsData!$A:$A,$A155,SkillsData!$B:$B,AC$1),"")</f>
        <v>0</v>
      </c>
      <c r="AD155" s="21">
        <f>IFERROR(_xlfn.MAXIFS(SkillsData!$C:$C,SkillsData!$A:$A,$A155,SkillsData!$B:$B,AD$1),"")</f>
        <v>0</v>
      </c>
      <c r="AE155" s="21">
        <f>IFERROR(_xlfn.MAXIFS(SkillsData!$C:$C,SkillsData!$A:$A,$A155,SkillsData!$B:$B,AE$1),"")</f>
        <v>0</v>
      </c>
      <c r="AF155" s="21">
        <f>IFERROR(_xlfn.MAXIFS(SkillsData!$C:$C,SkillsData!$A:$A,$A155,SkillsData!$B:$B,AF$1),"")</f>
        <v>0</v>
      </c>
      <c r="AG155" s="21">
        <f>IFERROR(_xlfn.MAXIFS(SkillsData!$C:$C,SkillsData!$A:$A,$A155,SkillsData!$B:$B,AG$1),"")</f>
        <v>0</v>
      </c>
      <c r="AH155" s="21">
        <f>IFERROR(_xlfn.MAXIFS(SkillsData!$C:$C,SkillsData!$A:$A,$A155,SkillsData!$B:$B,AH$1),"")</f>
        <v>0</v>
      </c>
      <c r="AI155" s="21">
        <f>IFERROR(_xlfn.MAXIFS(SkillsData!$C:$C,SkillsData!$A:$A,$A155,SkillsData!$B:$B,AI$1),"")</f>
        <v>0</v>
      </c>
      <c r="AJ155" s="21">
        <f>IFERROR(_xlfn.MAXIFS(SkillsData!$C:$C,SkillsData!$A:$A,$A155,SkillsData!$B:$B,AJ$1),"")</f>
        <v>0</v>
      </c>
      <c r="AK155" s="21">
        <f>IFERROR(_xlfn.MAXIFS(SkillsData!$C:$C,SkillsData!$A:$A,$A155,SkillsData!$B:$B,AK$1),"")</f>
        <v>0</v>
      </c>
      <c r="AL155" s="21">
        <f>IFERROR(_xlfn.MAXIFS(SkillsData!$C:$C,SkillsData!$A:$A,$A155,SkillsData!$B:$B,AL$1),"")</f>
        <v>0</v>
      </c>
      <c r="AM155" s="21">
        <f>IFERROR(_xlfn.MAXIFS(SkillsData!$C:$C,SkillsData!$A:$A,$A155,SkillsData!$B:$B,AM$1),"")</f>
        <v>0</v>
      </c>
      <c r="AN155" s="21">
        <f>IFERROR(_xlfn.MAXIFS(SkillsData!$C:$C,SkillsData!$A:$A,$A155,SkillsData!$B:$B,AN$1),"")</f>
        <v>0</v>
      </c>
      <c r="AO155" s="21">
        <f>IFERROR(_xlfn.MAXIFS(SkillsData!$C:$C,SkillsData!$A:$A,$A155,SkillsData!$B:$B,AO$1),"")</f>
        <v>0</v>
      </c>
      <c r="AP155" s="21">
        <f>IFERROR(_xlfn.MAXIFS(SkillsData!$C:$C,SkillsData!$A:$A,$A155,SkillsData!$B:$B,AP$1),"")</f>
        <v>0</v>
      </c>
      <c r="AQ155" s="21">
        <f>IFERROR(_xlfn.MAXIFS(SkillsData!$C:$C,SkillsData!$A:$A,$A155,SkillsData!$B:$B,AQ$1),"")</f>
        <v>0</v>
      </c>
      <c r="AR155" s="21">
        <f>IFERROR(_xlfn.MAXIFS(SkillsData!$C:$C,SkillsData!$A:$A,$A155,SkillsData!$B:$B,AR$1),"")</f>
        <v>0</v>
      </c>
      <c r="AS155" s="21">
        <f>IFERROR(_xlfn.MAXIFS(SkillsData!$C:$C,SkillsData!$A:$A,$A155,SkillsData!$B:$B,AS$1),"")</f>
        <v>0</v>
      </c>
      <c r="AT155" s="21">
        <f>IFERROR(_xlfn.MAXIFS(SkillsData!$C:$C,SkillsData!$A:$A,$A155,SkillsData!$B:$B,AT$1),"")</f>
        <v>0</v>
      </c>
      <c r="AU155" s="21">
        <f>IFERROR(_xlfn.MAXIFS(SkillsData!$C:$C,SkillsData!$A:$A,$A155,SkillsData!$B:$B,AU$1),"")</f>
        <v>0</v>
      </c>
      <c r="AV155" s="21">
        <f>IFERROR(_xlfn.MAXIFS(SkillsData!$C:$C,SkillsData!$A:$A,$A155,SkillsData!$B:$B,AV$1),"")</f>
        <v>0</v>
      </c>
      <c r="AW155" s="21">
        <f>IFERROR(_xlfn.MAXIFS(SkillsData!$C:$C,SkillsData!$A:$A,$A155,SkillsData!$B:$B,AW$1),"")</f>
        <v>0</v>
      </c>
      <c r="AX155" s="21">
        <f>IFERROR(_xlfn.MAXIFS(SkillsData!$C:$C,SkillsData!$A:$A,$A155,SkillsData!$B:$B,AX$1),"")</f>
        <v>0</v>
      </c>
      <c r="AY155" s="21">
        <f>IFERROR(_xlfn.MAXIFS(SkillsData!$C:$C,SkillsData!$A:$A,$A155,SkillsData!$B:$B,AY$1),"")</f>
        <v>0</v>
      </c>
    </row>
    <row r="156" spans="1:51" x14ac:dyDescent="0.25">
      <c r="A156" s="16"/>
      <c r="B156" s="21">
        <f>IFERROR(_xlfn.MAXIFS(SkillsData!$C:$C,SkillsData!$A:$A,$A156,SkillsData!$B:$B,B$1),"")</f>
        <v>0</v>
      </c>
      <c r="C156" s="21">
        <f>IFERROR(_xlfn.MAXIFS(SkillsData!$C:$C,SkillsData!$A:$A,$A156,SkillsData!$B:$B,C$1),"")</f>
        <v>0</v>
      </c>
      <c r="D156" s="21">
        <f>IFERROR(_xlfn.MAXIFS(SkillsData!$C:$C,SkillsData!$A:$A,$A156,SkillsData!$B:$B,D$1),"")</f>
        <v>0</v>
      </c>
      <c r="E156" s="21">
        <f>IFERROR(_xlfn.MAXIFS(SkillsData!$C:$C,SkillsData!$A:$A,$A156,SkillsData!$B:$B,E$1),"")</f>
        <v>0</v>
      </c>
      <c r="F156" s="21">
        <f>IFERROR(_xlfn.MAXIFS(SkillsData!$C:$C,SkillsData!$A:$A,$A156,SkillsData!$B:$B,F$1),"")</f>
        <v>0</v>
      </c>
      <c r="G156" s="21">
        <f>IFERROR(_xlfn.MAXIFS(SkillsData!$C:$C,SkillsData!$A:$A,$A156,SkillsData!$B:$B,G$1),"")</f>
        <v>0</v>
      </c>
      <c r="H156" s="21">
        <f>IFERROR(_xlfn.MAXIFS(SkillsData!$C:$C,SkillsData!$A:$A,$A156,SkillsData!$B:$B,H$1),"")</f>
        <v>0</v>
      </c>
      <c r="I156" s="21">
        <f>IFERROR(_xlfn.MAXIFS(SkillsData!$C:$C,SkillsData!$A:$A,$A156,SkillsData!$B:$B,I$1),"")</f>
        <v>0</v>
      </c>
      <c r="J156" s="21">
        <f>IFERROR(_xlfn.MAXIFS(SkillsData!$C:$C,SkillsData!$A:$A,$A156,SkillsData!$B:$B,J$1),"")</f>
        <v>0</v>
      </c>
      <c r="K156" s="21">
        <f>IFERROR(_xlfn.MAXIFS(SkillsData!$C:$C,SkillsData!$A:$A,$A156,SkillsData!$B:$B,K$1),"")</f>
        <v>0</v>
      </c>
      <c r="L156" s="21">
        <f>IFERROR(_xlfn.MAXIFS(SkillsData!$C:$C,SkillsData!$A:$A,$A156,SkillsData!$B:$B,L$1),"")</f>
        <v>0</v>
      </c>
      <c r="M156" s="21">
        <f>IFERROR(_xlfn.MAXIFS(SkillsData!$C:$C,SkillsData!$A:$A,$A156,SkillsData!$B:$B,M$1),"")</f>
        <v>0</v>
      </c>
      <c r="N156" s="21">
        <f>IFERROR(_xlfn.MAXIFS(SkillsData!$C:$C,SkillsData!$A:$A,$A156,SkillsData!$B:$B,N$1),"")</f>
        <v>0</v>
      </c>
      <c r="O156" s="21">
        <f>IFERROR(_xlfn.MAXIFS(SkillsData!$C:$C,SkillsData!$A:$A,$A156,SkillsData!$B:$B,O$1),"")</f>
        <v>0</v>
      </c>
      <c r="P156" s="21">
        <f>IFERROR(_xlfn.MAXIFS(SkillsData!$C:$C,SkillsData!$A:$A,$A156,SkillsData!$B:$B,P$1),"")</f>
        <v>0</v>
      </c>
      <c r="Q156" s="21">
        <f>IFERROR(_xlfn.MAXIFS(SkillsData!$C:$C,SkillsData!$A:$A,$A156,SkillsData!$B:$B,Q$1),"")</f>
        <v>0</v>
      </c>
      <c r="R156" s="21">
        <f>IFERROR(_xlfn.MAXIFS(SkillsData!$C:$C,SkillsData!$A:$A,$A156,SkillsData!$B:$B,R$1),"")</f>
        <v>0</v>
      </c>
      <c r="S156" s="21">
        <f>IFERROR(_xlfn.MAXIFS(SkillsData!$C:$C,SkillsData!$A:$A,$A156,SkillsData!$B:$B,S$1),"")</f>
        <v>0</v>
      </c>
      <c r="T156" s="21">
        <f>IFERROR(_xlfn.MAXIFS(SkillsData!$C:$C,SkillsData!$A:$A,$A156,SkillsData!$B:$B,T$1),"")</f>
        <v>0</v>
      </c>
      <c r="U156" s="21">
        <f>IFERROR(_xlfn.MAXIFS(SkillsData!$C:$C,SkillsData!$A:$A,$A156,SkillsData!$B:$B,U$1),"")</f>
        <v>0</v>
      </c>
      <c r="V156" s="21">
        <f>IFERROR(_xlfn.MAXIFS(SkillsData!$C:$C,SkillsData!$A:$A,$A156,SkillsData!$B:$B,V$1),"")</f>
        <v>0</v>
      </c>
      <c r="W156" s="21">
        <f>IFERROR(_xlfn.MAXIFS(SkillsData!$C:$C,SkillsData!$A:$A,$A156,SkillsData!$B:$B,W$1),"")</f>
        <v>0</v>
      </c>
      <c r="X156" s="21">
        <f>IFERROR(_xlfn.MAXIFS(SkillsData!$C:$C,SkillsData!$A:$A,$A156,SkillsData!$B:$B,X$1),"")</f>
        <v>0</v>
      </c>
      <c r="Y156" s="21">
        <f>IFERROR(_xlfn.MAXIFS(SkillsData!$C:$C,SkillsData!$A:$A,$A156,SkillsData!$B:$B,Y$1),"")</f>
        <v>0</v>
      </c>
      <c r="Z156" s="21">
        <f>IFERROR(_xlfn.MAXIFS(SkillsData!$C:$C,SkillsData!$A:$A,$A156,SkillsData!$B:$B,Z$1),"")</f>
        <v>0</v>
      </c>
      <c r="AA156" s="21">
        <f>IFERROR(_xlfn.MAXIFS(SkillsData!$C:$C,SkillsData!$A:$A,$A156,SkillsData!$B:$B,AA$1),"")</f>
        <v>0</v>
      </c>
      <c r="AB156" s="21">
        <f>IFERROR(_xlfn.MAXIFS(SkillsData!$C:$C,SkillsData!$A:$A,$A156,SkillsData!$B:$B,AB$1),"")</f>
        <v>0</v>
      </c>
      <c r="AC156" s="21">
        <f>IFERROR(_xlfn.MAXIFS(SkillsData!$C:$C,SkillsData!$A:$A,$A156,SkillsData!$B:$B,AC$1),"")</f>
        <v>0</v>
      </c>
      <c r="AD156" s="21">
        <f>IFERROR(_xlfn.MAXIFS(SkillsData!$C:$C,SkillsData!$A:$A,$A156,SkillsData!$B:$B,AD$1),"")</f>
        <v>0</v>
      </c>
      <c r="AE156" s="21">
        <f>IFERROR(_xlfn.MAXIFS(SkillsData!$C:$C,SkillsData!$A:$A,$A156,SkillsData!$B:$B,AE$1),"")</f>
        <v>0</v>
      </c>
      <c r="AF156" s="21">
        <f>IFERROR(_xlfn.MAXIFS(SkillsData!$C:$C,SkillsData!$A:$A,$A156,SkillsData!$B:$B,AF$1),"")</f>
        <v>0</v>
      </c>
      <c r="AG156" s="21">
        <f>IFERROR(_xlfn.MAXIFS(SkillsData!$C:$C,SkillsData!$A:$A,$A156,SkillsData!$B:$B,AG$1),"")</f>
        <v>0</v>
      </c>
      <c r="AH156" s="21">
        <f>IFERROR(_xlfn.MAXIFS(SkillsData!$C:$C,SkillsData!$A:$A,$A156,SkillsData!$B:$B,AH$1),"")</f>
        <v>0</v>
      </c>
      <c r="AI156" s="21">
        <f>IFERROR(_xlfn.MAXIFS(SkillsData!$C:$C,SkillsData!$A:$A,$A156,SkillsData!$B:$B,AI$1),"")</f>
        <v>0</v>
      </c>
      <c r="AJ156" s="21">
        <f>IFERROR(_xlfn.MAXIFS(SkillsData!$C:$C,SkillsData!$A:$A,$A156,SkillsData!$B:$B,AJ$1),"")</f>
        <v>0</v>
      </c>
      <c r="AK156" s="21">
        <f>IFERROR(_xlfn.MAXIFS(SkillsData!$C:$C,SkillsData!$A:$A,$A156,SkillsData!$B:$B,AK$1),"")</f>
        <v>0</v>
      </c>
      <c r="AL156" s="21">
        <f>IFERROR(_xlfn.MAXIFS(SkillsData!$C:$C,SkillsData!$A:$A,$A156,SkillsData!$B:$B,AL$1),"")</f>
        <v>0</v>
      </c>
      <c r="AM156" s="21">
        <f>IFERROR(_xlfn.MAXIFS(SkillsData!$C:$C,SkillsData!$A:$A,$A156,SkillsData!$B:$B,AM$1),"")</f>
        <v>0</v>
      </c>
      <c r="AN156" s="21">
        <f>IFERROR(_xlfn.MAXIFS(SkillsData!$C:$C,SkillsData!$A:$A,$A156,SkillsData!$B:$B,AN$1),"")</f>
        <v>0</v>
      </c>
      <c r="AO156" s="21">
        <f>IFERROR(_xlfn.MAXIFS(SkillsData!$C:$C,SkillsData!$A:$A,$A156,SkillsData!$B:$B,AO$1),"")</f>
        <v>0</v>
      </c>
      <c r="AP156" s="21">
        <f>IFERROR(_xlfn.MAXIFS(SkillsData!$C:$C,SkillsData!$A:$A,$A156,SkillsData!$B:$B,AP$1),"")</f>
        <v>0</v>
      </c>
      <c r="AQ156" s="21">
        <f>IFERROR(_xlfn.MAXIFS(SkillsData!$C:$C,SkillsData!$A:$A,$A156,SkillsData!$B:$B,AQ$1),"")</f>
        <v>0</v>
      </c>
      <c r="AR156" s="21">
        <f>IFERROR(_xlfn.MAXIFS(SkillsData!$C:$C,SkillsData!$A:$A,$A156,SkillsData!$B:$B,AR$1),"")</f>
        <v>0</v>
      </c>
      <c r="AS156" s="21">
        <f>IFERROR(_xlfn.MAXIFS(SkillsData!$C:$C,SkillsData!$A:$A,$A156,SkillsData!$B:$B,AS$1),"")</f>
        <v>0</v>
      </c>
      <c r="AT156" s="21">
        <f>IFERROR(_xlfn.MAXIFS(SkillsData!$C:$C,SkillsData!$A:$A,$A156,SkillsData!$B:$B,AT$1),"")</f>
        <v>0</v>
      </c>
      <c r="AU156" s="21">
        <f>IFERROR(_xlfn.MAXIFS(SkillsData!$C:$C,SkillsData!$A:$A,$A156,SkillsData!$B:$B,AU$1),"")</f>
        <v>0</v>
      </c>
      <c r="AV156" s="21">
        <f>IFERROR(_xlfn.MAXIFS(SkillsData!$C:$C,SkillsData!$A:$A,$A156,SkillsData!$B:$B,AV$1),"")</f>
        <v>0</v>
      </c>
      <c r="AW156" s="21">
        <f>IFERROR(_xlfn.MAXIFS(SkillsData!$C:$C,SkillsData!$A:$A,$A156,SkillsData!$B:$B,AW$1),"")</f>
        <v>0</v>
      </c>
      <c r="AX156" s="21">
        <f>IFERROR(_xlfn.MAXIFS(SkillsData!$C:$C,SkillsData!$A:$A,$A156,SkillsData!$B:$B,AX$1),"")</f>
        <v>0</v>
      </c>
      <c r="AY156" s="21">
        <f>IFERROR(_xlfn.MAXIFS(SkillsData!$C:$C,SkillsData!$A:$A,$A156,SkillsData!$B:$B,AY$1),"")</f>
        <v>0</v>
      </c>
    </row>
    <row r="157" spans="1:51" x14ac:dyDescent="0.25">
      <c r="A157" s="16"/>
      <c r="B157" s="21">
        <f>IFERROR(_xlfn.MAXIFS(SkillsData!$C:$C,SkillsData!$A:$A,$A157,SkillsData!$B:$B,B$1),"")</f>
        <v>0</v>
      </c>
      <c r="C157" s="21">
        <f>IFERROR(_xlfn.MAXIFS(SkillsData!$C:$C,SkillsData!$A:$A,$A157,SkillsData!$B:$B,C$1),"")</f>
        <v>0</v>
      </c>
      <c r="D157" s="21">
        <f>IFERROR(_xlfn.MAXIFS(SkillsData!$C:$C,SkillsData!$A:$A,$A157,SkillsData!$B:$B,D$1),"")</f>
        <v>0</v>
      </c>
      <c r="E157" s="21">
        <f>IFERROR(_xlfn.MAXIFS(SkillsData!$C:$C,SkillsData!$A:$A,$A157,SkillsData!$B:$B,E$1),"")</f>
        <v>0</v>
      </c>
      <c r="F157" s="21">
        <f>IFERROR(_xlfn.MAXIFS(SkillsData!$C:$C,SkillsData!$A:$A,$A157,SkillsData!$B:$B,F$1),"")</f>
        <v>0</v>
      </c>
      <c r="G157" s="21">
        <f>IFERROR(_xlfn.MAXIFS(SkillsData!$C:$C,SkillsData!$A:$A,$A157,SkillsData!$B:$B,G$1),"")</f>
        <v>0</v>
      </c>
      <c r="H157" s="21">
        <f>IFERROR(_xlfn.MAXIFS(SkillsData!$C:$C,SkillsData!$A:$A,$A157,SkillsData!$B:$B,H$1),"")</f>
        <v>0</v>
      </c>
      <c r="I157" s="21">
        <f>IFERROR(_xlfn.MAXIFS(SkillsData!$C:$C,SkillsData!$A:$A,$A157,SkillsData!$B:$B,I$1),"")</f>
        <v>0</v>
      </c>
      <c r="J157" s="21">
        <f>IFERROR(_xlfn.MAXIFS(SkillsData!$C:$C,SkillsData!$A:$A,$A157,SkillsData!$B:$B,J$1),"")</f>
        <v>0</v>
      </c>
      <c r="K157" s="21">
        <f>IFERROR(_xlfn.MAXIFS(SkillsData!$C:$C,SkillsData!$A:$A,$A157,SkillsData!$B:$B,K$1),"")</f>
        <v>0</v>
      </c>
      <c r="L157" s="21">
        <f>IFERROR(_xlfn.MAXIFS(SkillsData!$C:$C,SkillsData!$A:$A,$A157,SkillsData!$B:$B,L$1),"")</f>
        <v>0</v>
      </c>
      <c r="M157" s="21">
        <f>IFERROR(_xlfn.MAXIFS(SkillsData!$C:$C,SkillsData!$A:$A,$A157,SkillsData!$B:$B,M$1),"")</f>
        <v>0</v>
      </c>
      <c r="N157" s="21">
        <f>IFERROR(_xlfn.MAXIFS(SkillsData!$C:$C,SkillsData!$A:$A,$A157,SkillsData!$B:$B,N$1),"")</f>
        <v>0</v>
      </c>
      <c r="O157" s="21">
        <f>IFERROR(_xlfn.MAXIFS(SkillsData!$C:$C,SkillsData!$A:$A,$A157,SkillsData!$B:$B,O$1),"")</f>
        <v>0</v>
      </c>
      <c r="P157" s="21">
        <f>IFERROR(_xlfn.MAXIFS(SkillsData!$C:$C,SkillsData!$A:$A,$A157,SkillsData!$B:$B,P$1),"")</f>
        <v>0</v>
      </c>
      <c r="Q157" s="21">
        <f>IFERROR(_xlfn.MAXIFS(SkillsData!$C:$C,SkillsData!$A:$A,$A157,SkillsData!$B:$B,Q$1),"")</f>
        <v>0</v>
      </c>
      <c r="R157" s="21">
        <f>IFERROR(_xlfn.MAXIFS(SkillsData!$C:$C,SkillsData!$A:$A,$A157,SkillsData!$B:$B,R$1),"")</f>
        <v>0</v>
      </c>
      <c r="S157" s="21">
        <f>IFERROR(_xlfn.MAXIFS(SkillsData!$C:$C,SkillsData!$A:$A,$A157,SkillsData!$B:$B,S$1),"")</f>
        <v>0</v>
      </c>
      <c r="T157" s="21">
        <f>IFERROR(_xlfn.MAXIFS(SkillsData!$C:$C,SkillsData!$A:$A,$A157,SkillsData!$B:$B,T$1),"")</f>
        <v>0</v>
      </c>
      <c r="U157" s="21">
        <f>IFERROR(_xlfn.MAXIFS(SkillsData!$C:$C,SkillsData!$A:$A,$A157,SkillsData!$B:$B,U$1),"")</f>
        <v>0</v>
      </c>
      <c r="V157" s="21">
        <f>IFERROR(_xlfn.MAXIFS(SkillsData!$C:$C,SkillsData!$A:$A,$A157,SkillsData!$B:$B,V$1),"")</f>
        <v>0</v>
      </c>
      <c r="W157" s="21">
        <f>IFERROR(_xlfn.MAXIFS(SkillsData!$C:$C,SkillsData!$A:$A,$A157,SkillsData!$B:$B,W$1),"")</f>
        <v>0</v>
      </c>
      <c r="X157" s="21">
        <f>IFERROR(_xlfn.MAXIFS(SkillsData!$C:$C,SkillsData!$A:$A,$A157,SkillsData!$B:$B,X$1),"")</f>
        <v>0</v>
      </c>
      <c r="Y157" s="21">
        <f>IFERROR(_xlfn.MAXIFS(SkillsData!$C:$C,SkillsData!$A:$A,$A157,SkillsData!$B:$B,Y$1),"")</f>
        <v>0</v>
      </c>
      <c r="Z157" s="21">
        <f>IFERROR(_xlfn.MAXIFS(SkillsData!$C:$C,SkillsData!$A:$A,$A157,SkillsData!$B:$B,Z$1),"")</f>
        <v>0</v>
      </c>
      <c r="AA157" s="21">
        <f>IFERROR(_xlfn.MAXIFS(SkillsData!$C:$C,SkillsData!$A:$A,$A157,SkillsData!$B:$B,AA$1),"")</f>
        <v>0</v>
      </c>
      <c r="AB157" s="21">
        <f>IFERROR(_xlfn.MAXIFS(SkillsData!$C:$C,SkillsData!$A:$A,$A157,SkillsData!$B:$B,AB$1),"")</f>
        <v>0</v>
      </c>
      <c r="AC157" s="21">
        <f>IFERROR(_xlfn.MAXIFS(SkillsData!$C:$C,SkillsData!$A:$A,$A157,SkillsData!$B:$B,AC$1),"")</f>
        <v>0</v>
      </c>
      <c r="AD157" s="21">
        <f>IFERROR(_xlfn.MAXIFS(SkillsData!$C:$C,SkillsData!$A:$A,$A157,SkillsData!$B:$B,AD$1),"")</f>
        <v>0</v>
      </c>
      <c r="AE157" s="21">
        <f>IFERROR(_xlfn.MAXIFS(SkillsData!$C:$C,SkillsData!$A:$A,$A157,SkillsData!$B:$B,AE$1),"")</f>
        <v>0</v>
      </c>
      <c r="AF157" s="21">
        <f>IFERROR(_xlfn.MAXIFS(SkillsData!$C:$C,SkillsData!$A:$A,$A157,SkillsData!$B:$B,AF$1),"")</f>
        <v>0</v>
      </c>
      <c r="AG157" s="21">
        <f>IFERROR(_xlfn.MAXIFS(SkillsData!$C:$C,SkillsData!$A:$A,$A157,SkillsData!$B:$B,AG$1),"")</f>
        <v>0</v>
      </c>
      <c r="AH157" s="21">
        <f>IFERROR(_xlfn.MAXIFS(SkillsData!$C:$C,SkillsData!$A:$A,$A157,SkillsData!$B:$B,AH$1),"")</f>
        <v>0</v>
      </c>
      <c r="AI157" s="21">
        <f>IFERROR(_xlfn.MAXIFS(SkillsData!$C:$C,SkillsData!$A:$A,$A157,SkillsData!$B:$B,AI$1),"")</f>
        <v>0</v>
      </c>
      <c r="AJ157" s="21">
        <f>IFERROR(_xlfn.MAXIFS(SkillsData!$C:$C,SkillsData!$A:$A,$A157,SkillsData!$B:$B,AJ$1),"")</f>
        <v>0</v>
      </c>
      <c r="AK157" s="21">
        <f>IFERROR(_xlfn.MAXIFS(SkillsData!$C:$C,SkillsData!$A:$A,$A157,SkillsData!$B:$B,AK$1),"")</f>
        <v>0</v>
      </c>
      <c r="AL157" s="21">
        <f>IFERROR(_xlfn.MAXIFS(SkillsData!$C:$C,SkillsData!$A:$A,$A157,SkillsData!$B:$B,AL$1),"")</f>
        <v>0</v>
      </c>
      <c r="AM157" s="21">
        <f>IFERROR(_xlfn.MAXIFS(SkillsData!$C:$C,SkillsData!$A:$A,$A157,SkillsData!$B:$B,AM$1),"")</f>
        <v>0</v>
      </c>
      <c r="AN157" s="21">
        <f>IFERROR(_xlfn.MAXIFS(SkillsData!$C:$C,SkillsData!$A:$A,$A157,SkillsData!$B:$B,AN$1),"")</f>
        <v>0</v>
      </c>
      <c r="AO157" s="21">
        <f>IFERROR(_xlfn.MAXIFS(SkillsData!$C:$C,SkillsData!$A:$A,$A157,SkillsData!$B:$B,AO$1),"")</f>
        <v>0</v>
      </c>
      <c r="AP157" s="21">
        <f>IFERROR(_xlfn.MAXIFS(SkillsData!$C:$C,SkillsData!$A:$A,$A157,SkillsData!$B:$B,AP$1),"")</f>
        <v>0</v>
      </c>
      <c r="AQ157" s="21">
        <f>IFERROR(_xlfn.MAXIFS(SkillsData!$C:$C,SkillsData!$A:$A,$A157,SkillsData!$B:$B,AQ$1),"")</f>
        <v>0</v>
      </c>
      <c r="AR157" s="21">
        <f>IFERROR(_xlfn.MAXIFS(SkillsData!$C:$C,SkillsData!$A:$A,$A157,SkillsData!$B:$B,AR$1),"")</f>
        <v>0</v>
      </c>
      <c r="AS157" s="21">
        <f>IFERROR(_xlfn.MAXIFS(SkillsData!$C:$C,SkillsData!$A:$A,$A157,SkillsData!$B:$B,AS$1),"")</f>
        <v>0</v>
      </c>
      <c r="AT157" s="21">
        <f>IFERROR(_xlfn.MAXIFS(SkillsData!$C:$C,SkillsData!$A:$A,$A157,SkillsData!$B:$B,AT$1),"")</f>
        <v>0</v>
      </c>
      <c r="AU157" s="21">
        <f>IFERROR(_xlfn.MAXIFS(SkillsData!$C:$C,SkillsData!$A:$A,$A157,SkillsData!$B:$B,AU$1),"")</f>
        <v>0</v>
      </c>
      <c r="AV157" s="21">
        <f>IFERROR(_xlfn.MAXIFS(SkillsData!$C:$C,SkillsData!$A:$A,$A157,SkillsData!$B:$B,AV$1),"")</f>
        <v>0</v>
      </c>
      <c r="AW157" s="21">
        <f>IFERROR(_xlfn.MAXIFS(SkillsData!$C:$C,SkillsData!$A:$A,$A157,SkillsData!$B:$B,AW$1),"")</f>
        <v>0</v>
      </c>
      <c r="AX157" s="21">
        <f>IFERROR(_xlfn.MAXIFS(SkillsData!$C:$C,SkillsData!$A:$A,$A157,SkillsData!$B:$B,AX$1),"")</f>
        <v>0</v>
      </c>
      <c r="AY157" s="21">
        <f>IFERROR(_xlfn.MAXIFS(SkillsData!$C:$C,SkillsData!$A:$A,$A157,SkillsData!$B:$B,AY$1),"")</f>
        <v>0</v>
      </c>
    </row>
    <row r="158" spans="1:51" x14ac:dyDescent="0.25">
      <c r="A158" s="16"/>
      <c r="B158" s="21">
        <f>IFERROR(_xlfn.MAXIFS(SkillsData!$C:$C,SkillsData!$A:$A,$A158,SkillsData!$B:$B,B$1),"")</f>
        <v>0</v>
      </c>
      <c r="C158" s="21">
        <f>IFERROR(_xlfn.MAXIFS(SkillsData!$C:$C,SkillsData!$A:$A,$A158,SkillsData!$B:$B,C$1),"")</f>
        <v>0</v>
      </c>
      <c r="D158" s="21">
        <f>IFERROR(_xlfn.MAXIFS(SkillsData!$C:$C,SkillsData!$A:$A,$A158,SkillsData!$B:$B,D$1),"")</f>
        <v>0</v>
      </c>
      <c r="E158" s="21">
        <f>IFERROR(_xlfn.MAXIFS(SkillsData!$C:$C,SkillsData!$A:$A,$A158,SkillsData!$B:$B,E$1),"")</f>
        <v>0</v>
      </c>
      <c r="F158" s="21">
        <f>IFERROR(_xlfn.MAXIFS(SkillsData!$C:$C,SkillsData!$A:$A,$A158,SkillsData!$B:$B,F$1),"")</f>
        <v>0</v>
      </c>
      <c r="G158" s="21">
        <f>IFERROR(_xlfn.MAXIFS(SkillsData!$C:$C,SkillsData!$A:$A,$A158,SkillsData!$B:$B,G$1),"")</f>
        <v>0</v>
      </c>
      <c r="H158" s="21">
        <f>IFERROR(_xlfn.MAXIFS(SkillsData!$C:$C,SkillsData!$A:$A,$A158,SkillsData!$B:$B,H$1),"")</f>
        <v>0</v>
      </c>
      <c r="I158" s="21">
        <f>IFERROR(_xlfn.MAXIFS(SkillsData!$C:$C,SkillsData!$A:$A,$A158,SkillsData!$B:$B,I$1),"")</f>
        <v>0</v>
      </c>
      <c r="J158" s="21">
        <f>IFERROR(_xlfn.MAXIFS(SkillsData!$C:$C,SkillsData!$A:$A,$A158,SkillsData!$B:$B,J$1),"")</f>
        <v>0</v>
      </c>
      <c r="K158" s="21">
        <f>IFERROR(_xlfn.MAXIFS(SkillsData!$C:$C,SkillsData!$A:$A,$A158,SkillsData!$B:$B,K$1),"")</f>
        <v>0</v>
      </c>
      <c r="L158" s="21">
        <f>IFERROR(_xlfn.MAXIFS(SkillsData!$C:$C,SkillsData!$A:$A,$A158,SkillsData!$B:$B,L$1),"")</f>
        <v>0</v>
      </c>
      <c r="M158" s="21">
        <f>IFERROR(_xlfn.MAXIFS(SkillsData!$C:$C,SkillsData!$A:$A,$A158,SkillsData!$B:$B,M$1),"")</f>
        <v>0</v>
      </c>
      <c r="N158" s="21">
        <f>IFERROR(_xlfn.MAXIFS(SkillsData!$C:$C,SkillsData!$A:$A,$A158,SkillsData!$B:$B,N$1),"")</f>
        <v>0</v>
      </c>
      <c r="O158" s="21">
        <f>IFERROR(_xlfn.MAXIFS(SkillsData!$C:$C,SkillsData!$A:$A,$A158,SkillsData!$B:$B,O$1),"")</f>
        <v>0</v>
      </c>
      <c r="P158" s="21">
        <f>IFERROR(_xlfn.MAXIFS(SkillsData!$C:$C,SkillsData!$A:$A,$A158,SkillsData!$B:$B,P$1),"")</f>
        <v>0</v>
      </c>
      <c r="Q158" s="21">
        <f>IFERROR(_xlfn.MAXIFS(SkillsData!$C:$C,SkillsData!$A:$A,$A158,SkillsData!$B:$B,Q$1),"")</f>
        <v>0</v>
      </c>
      <c r="R158" s="21">
        <f>IFERROR(_xlfn.MAXIFS(SkillsData!$C:$C,SkillsData!$A:$A,$A158,SkillsData!$B:$B,R$1),"")</f>
        <v>0</v>
      </c>
      <c r="S158" s="21">
        <f>IFERROR(_xlfn.MAXIFS(SkillsData!$C:$C,SkillsData!$A:$A,$A158,SkillsData!$B:$B,S$1),"")</f>
        <v>0</v>
      </c>
      <c r="T158" s="21">
        <f>IFERROR(_xlfn.MAXIFS(SkillsData!$C:$C,SkillsData!$A:$A,$A158,SkillsData!$B:$B,T$1),"")</f>
        <v>0</v>
      </c>
      <c r="U158" s="21">
        <f>IFERROR(_xlfn.MAXIFS(SkillsData!$C:$C,SkillsData!$A:$A,$A158,SkillsData!$B:$B,U$1),"")</f>
        <v>0</v>
      </c>
      <c r="V158" s="21">
        <f>IFERROR(_xlfn.MAXIFS(SkillsData!$C:$C,SkillsData!$A:$A,$A158,SkillsData!$B:$B,V$1),"")</f>
        <v>0</v>
      </c>
      <c r="W158" s="21">
        <f>IFERROR(_xlfn.MAXIFS(SkillsData!$C:$C,SkillsData!$A:$A,$A158,SkillsData!$B:$B,W$1),"")</f>
        <v>0</v>
      </c>
      <c r="X158" s="21">
        <f>IFERROR(_xlfn.MAXIFS(SkillsData!$C:$C,SkillsData!$A:$A,$A158,SkillsData!$B:$B,X$1),"")</f>
        <v>0</v>
      </c>
      <c r="Y158" s="21">
        <f>IFERROR(_xlfn.MAXIFS(SkillsData!$C:$C,SkillsData!$A:$A,$A158,SkillsData!$B:$B,Y$1),"")</f>
        <v>0</v>
      </c>
      <c r="Z158" s="21">
        <f>IFERROR(_xlfn.MAXIFS(SkillsData!$C:$C,SkillsData!$A:$A,$A158,SkillsData!$B:$B,Z$1),"")</f>
        <v>0</v>
      </c>
      <c r="AA158" s="21">
        <f>IFERROR(_xlfn.MAXIFS(SkillsData!$C:$C,SkillsData!$A:$A,$A158,SkillsData!$B:$B,AA$1),"")</f>
        <v>0</v>
      </c>
      <c r="AB158" s="21">
        <f>IFERROR(_xlfn.MAXIFS(SkillsData!$C:$C,SkillsData!$A:$A,$A158,SkillsData!$B:$B,AB$1),"")</f>
        <v>0</v>
      </c>
      <c r="AC158" s="21">
        <f>IFERROR(_xlfn.MAXIFS(SkillsData!$C:$C,SkillsData!$A:$A,$A158,SkillsData!$B:$B,AC$1),"")</f>
        <v>0</v>
      </c>
      <c r="AD158" s="21">
        <f>IFERROR(_xlfn.MAXIFS(SkillsData!$C:$C,SkillsData!$A:$A,$A158,SkillsData!$B:$B,AD$1),"")</f>
        <v>0</v>
      </c>
      <c r="AE158" s="21">
        <f>IFERROR(_xlfn.MAXIFS(SkillsData!$C:$C,SkillsData!$A:$A,$A158,SkillsData!$B:$B,AE$1),"")</f>
        <v>0</v>
      </c>
      <c r="AF158" s="21">
        <f>IFERROR(_xlfn.MAXIFS(SkillsData!$C:$C,SkillsData!$A:$A,$A158,SkillsData!$B:$B,AF$1),"")</f>
        <v>0</v>
      </c>
      <c r="AG158" s="21">
        <f>IFERROR(_xlfn.MAXIFS(SkillsData!$C:$C,SkillsData!$A:$A,$A158,SkillsData!$B:$B,AG$1),"")</f>
        <v>0</v>
      </c>
      <c r="AH158" s="21">
        <f>IFERROR(_xlfn.MAXIFS(SkillsData!$C:$C,SkillsData!$A:$A,$A158,SkillsData!$B:$B,AH$1),"")</f>
        <v>0</v>
      </c>
      <c r="AI158" s="21">
        <f>IFERROR(_xlfn.MAXIFS(SkillsData!$C:$C,SkillsData!$A:$A,$A158,SkillsData!$B:$B,AI$1),"")</f>
        <v>0</v>
      </c>
      <c r="AJ158" s="21">
        <f>IFERROR(_xlfn.MAXIFS(SkillsData!$C:$C,SkillsData!$A:$A,$A158,SkillsData!$B:$B,AJ$1),"")</f>
        <v>0</v>
      </c>
      <c r="AK158" s="21">
        <f>IFERROR(_xlfn.MAXIFS(SkillsData!$C:$C,SkillsData!$A:$A,$A158,SkillsData!$B:$B,AK$1),"")</f>
        <v>0</v>
      </c>
      <c r="AL158" s="21">
        <f>IFERROR(_xlfn.MAXIFS(SkillsData!$C:$C,SkillsData!$A:$A,$A158,SkillsData!$B:$B,AL$1),"")</f>
        <v>0</v>
      </c>
      <c r="AM158" s="21">
        <f>IFERROR(_xlfn.MAXIFS(SkillsData!$C:$C,SkillsData!$A:$A,$A158,SkillsData!$B:$B,AM$1),"")</f>
        <v>0</v>
      </c>
      <c r="AN158" s="21">
        <f>IFERROR(_xlfn.MAXIFS(SkillsData!$C:$C,SkillsData!$A:$A,$A158,SkillsData!$B:$B,AN$1),"")</f>
        <v>0</v>
      </c>
      <c r="AO158" s="21">
        <f>IFERROR(_xlfn.MAXIFS(SkillsData!$C:$C,SkillsData!$A:$A,$A158,SkillsData!$B:$B,AO$1),"")</f>
        <v>0</v>
      </c>
      <c r="AP158" s="21">
        <f>IFERROR(_xlfn.MAXIFS(SkillsData!$C:$C,SkillsData!$A:$A,$A158,SkillsData!$B:$B,AP$1),"")</f>
        <v>0</v>
      </c>
      <c r="AQ158" s="21">
        <f>IFERROR(_xlfn.MAXIFS(SkillsData!$C:$C,SkillsData!$A:$A,$A158,SkillsData!$B:$B,AQ$1),"")</f>
        <v>0</v>
      </c>
      <c r="AR158" s="21">
        <f>IFERROR(_xlfn.MAXIFS(SkillsData!$C:$C,SkillsData!$A:$A,$A158,SkillsData!$B:$B,AR$1),"")</f>
        <v>0</v>
      </c>
      <c r="AS158" s="21">
        <f>IFERROR(_xlfn.MAXIFS(SkillsData!$C:$C,SkillsData!$A:$A,$A158,SkillsData!$B:$B,AS$1),"")</f>
        <v>0</v>
      </c>
      <c r="AT158" s="21">
        <f>IFERROR(_xlfn.MAXIFS(SkillsData!$C:$C,SkillsData!$A:$A,$A158,SkillsData!$B:$B,AT$1),"")</f>
        <v>0</v>
      </c>
      <c r="AU158" s="21">
        <f>IFERROR(_xlfn.MAXIFS(SkillsData!$C:$C,SkillsData!$A:$A,$A158,SkillsData!$B:$B,AU$1),"")</f>
        <v>0</v>
      </c>
      <c r="AV158" s="21">
        <f>IFERROR(_xlfn.MAXIFS(SkillsData!$C:$C,SkillsData!$A:$A,$A158,SkillsData!$B:$B,AV$1),"")</f>
        <v>0</v>
      </c>
      <c r="AW158" s="21">
        <f>IFERROR(_xlfn.MAXIFS(SkillsData!$C:$C,SkillsData!$A:$A,$A158,SkillsData!$B:$B,AW$1),"")</f>
        <v>0</v>
      </c>
      <c r="AX158" s="21">
        <f>IFERROR(_xlfn.MAXIFS(SkillsData!$C:$C,SkillsData!$A:$A,$A158,SkillsData!$B:$B,AX$1),"")</f>
        <v>0</v>
      </c>
      <c r="AY158" s="21">
        <f>IFERROR(_xlfn.MAXIFS(SkillsData!$C:$C,SkillsData!$A:$A,$A158,SkillsData!$B:$B,AY$1),"")</f>
        <v>0</v>
      </c>
    </row>
    <row r="159" spans="1:51" x14ac:dyDescent="0.25">
      <c r="A159" s="16"/>
      <c r="B159" s="21">
        <f>IFERROR(_xlfn.MAXIFS(SkillsData!$C:$C,SkillsData!$A:$A,$A159,SkillsData!$B:$B,B$1),"")</f>
        <v>0</v>
      </c>
      <c r="C159" s="21">
        <f>IFERROR(_xlfn.MAXIFS(SkillsData!$C:$C,SkillsData!$A:$A,$A159,SkillsData!$B:$B,C$1),"")</f>
        <v>0</v>
      </c>
      <c r="D159" s="21">
        <f>IFERROR(_xlfn.MAXIFS(SkillsData!$C:$C,SkillsData!$A:$A,$A159,SkillsData!$B:$B,D$1),"")</f>
        <v>0</v>
      </c>
      <c r="E159" s="21">
        <f>IFERROR(_xlfn.MAXIFS(SkillsData!$C:$C,SkillsData!$A:$A,$A159,SkillsData!$B:$B,E$1),"")</f>
        <v>0</v>
      </c>
      <c r="F159" s="21">
        <f>IFERROR(_xlfn.MAXIFS(SkillsData!$C:$C,SkillsData!$A:$A,$A159,SkillsData!$B:$B,F$1),"")</f>
        <v>0</v>
      </c>
      <c r="G159" s="21">
        <f>IFERROR(_xlfn.MAXIFS(SkillsData!$C:$C,SkillsData!$A:$A,$A159,SkillsData!$B:$B,G$1),"")</f>
        <v>0</v>
      </c>
      <c r="H159" s="21">
        <f>IFERROR(_xlfn.MAXIFS(SkillsData!$C:$C,SkillsData!$A:$A,$A159,SkillsData!$B:$B,H$1),"")</f>
        <v>0</v>
      </c>
      <c r="I159" s="21">
        <f>IFERROR(_xlfn.MAXIFS(SkillsData!$C:$C,SkillsData!$A:$A,$A159,SkillsData!$B:$B,I$1),"")</f>
        <v>0</v>
      </c>
      <c r="J159" s="21">
        <f>IFERROR(_xlfn.MAXIFS(SkillsData!$C:$C,SkillsData!$A:$A,$A159,SkillsData!$B:$B,J$1),"")</f>
        <v>0</v>
      </c>
      <c r="K159" s="21">
        <f>IFERROR(_xlfn.MAXIFS(SkillsData!$C:$C,SkillsData!$A:$A,$A159,SkillsData!$B:$B,K$1),"")</f>
        <v>0</v>
      </c>
      <c r="L159" s="21">
        <f>IFERROR(_xlfn.MAXIFS(SkillsData!$C:$C,SkillsData!$A:$A,$A159,SkillsData!$B:$B,L$1),"")</f>
        <v>0</v>
      </c>
      <c r="M159" s="21">
        <f>IFERROR(_xlfn.MAXIFS(SkillsData!$C:$C,SkillsData!$A:$A,$A159,SkillsData!$B:$B,M$1),"")</f>
        <v>0</v>
      </c>
      <c r="N159" s="21">
        <f>IFERROR(_xlfn.MAXIFS(SkillsData!$C:$C,SkillsData!$A:$A,$A159,SkillsData!$B:$B,N$1),"")</f>
        <v>0</v>
      </c>
      <c r="O159" s="21">
        <f>IFERROR(_xlfn.MAXIFS(SkillsData!$C:$C,SkillsData!$A:$A,$A159,SkillsData!$B:$B,O$1),"")</f>
        <v>0</v>
      </c>
      <c r="P159" s="21">
        <f>IFERROR(_xlfn.MAXIFS(SkillsData!$C:$C,SkillsData!$A:$A,$A159,SkillsData!$B:$B,P$1),"")</f>
        <v>0</v>
      </c>
      <c r="Q159" s="21">
        <f>IFERROR(_xlfn.MAXIFS(SkillsData!$C:$C,SkillsData!$A:$A,$A159,SkillsData!$B:$B,Q$1),"")</f>
        <v>0</v>
      </c>
      <c r="R159" s="21">
        <f>IFERROR(_xlfn.MAXIFS(SkillsData!$C:$C,SkillsData!$A:$A,$A159,SkillsData!$B:$B,R$1),"")</f>
        <v>0</v>
      </c>
      <c r="S159" s="21">
        <f>IFERROR(_xlfn.MAXIFS(SkillsData!$C:$C,SkillsData!$A:$A,$A159,SkillsData!$B:$B,S$1),"")</f>
        <v>0</v>
      </c>
      <c r="T159" s="21">
        <f>IFERROR(_xlfn.MAXIFS(SkillsData!$C:$C,SkillsData!$A:$A,$A159,SkillsData!$B:$B,T$1),"")</f>
        <v>0</v>
      </c>
      <c r="U159" s="21">
        <f>IFERROR(_xlfn.MAXIFS(SkillsData!$C:$C,SkillsData!$A:$A,$A159,SkillsData!$B:$B,U$1),"")</f>
        <v>0</v>
      </c>
      <c r="V159" s="21">
        <f>IFERROR(_xlfn.MAXIFS(SkillsData!$C:$C,SkillsData!$A:$A,$A159,SkillsData!$B:$B,V$1),"")</f>
        <v>0</v>
      </c>
      <c r="W159" s="21">
        <f>IFERROR(_xlfn.MAXIFS(SkillsData!$C:$C,SkillsData!$A:$A,$A159,SkillsData!$B:$B,W$1),"")</f>
        <v>0</v>
      </c>
      <c r="X159" s="21">
        <f>IFERROR(_xlfn.MAXIFS(SkillsData!$C:$C,SkillsData!$A:$A,$A159,SkillsData!$B:$B,X$1),"")</f>
        <v>0</v>
      </c>
      <c r="Y159" s="21">
        <f>IFERROR(_xlfn.MAXIFS(SkillsData!$C:$C,SkillsData!$A:$A,$A159,SkillsData!$B:$B,Y$1),"")</f>
        <v>0</v>
      </c>
      <c r="Z159" s="21">
        <f>IFERROR(_xlfn.MAXIFS(SkillsData!$C:$C,SkillsData!$A:$A,$A159,SkillsData!$B:$B,Z$1),"")</f>
        <v>0</v>
      </c>
      <c r="AA159" s="21">
        <f>IFERROR(_xlfn.MAXIFS(SkillsData!$C:$C,SkillsData!$A:$A,$A159,SkillsData!$B:$B,AA$1),"")</f>
        <v>0</v>
      </c>
      <c r="AB159" s="21">
        <f>IFERROR(_xlfn.MAXIFS(SkillsData!$C:$C,SkillsData!$A:$A,$A159,SkillsData!$B:$B,AB$1),"")</f>
        <v>0</v>
      </c>
      <c r="AC159" s="21">
        <f>IFERROR(_xlfn.MAXIFS(SkillsData!$C:$C,SkillsData!$A:$A,$A159,SkillsData!$B:$B,AC$1),"")</f>
        <v>0</v>
      </c>
      <c r="AD159" s="21">
        <f>IFERROR(_xlfn.MAXIFS(SkillsData!$C:$C,SkillsData!$A:$A,$A159,SkillsData!$B:$B,AD$1),"")</f>
        <v>0</v>
      </c>
      <c r="AE159" s="21">
        <f>IFERROR(_xlfn.MAXIFS(SkillsData!$C:$C,SkillsData!$A:$A,$A159,SkillsData!$B:$B,AE$1),"")</f>
        <v>0</v>
      </c>
      <c r="AF159" s="21">
        <f>IFERROR(_xlfn.MAXIFS(SkillsData!$C:$C,SkillsData!$A:$A,$A159,SkillsData!$B:$B,AF$1),"")</f>
        <v>0</v>
      </c>
      <c r="AG159" s="21">
        <f>IFERROR(_xlfn.MAXIFS(SkillsData!$C:$C,SkillsData!$A:$A,$A159,SkillsData!$B:$B,AG$1),"")</f>
        <v>0</v>
      </c>
      <c r="AH159" s="21">
        <f>IFERROR(_xlfn.MAXIFS(SkillsData!$C:$C,SkillsData!$A:$A,$A159,SkillsData!$B:$B,AH$1),"")</f>
        <v>0</v>
      </c>
      <c r="AI159" s="21">
        <f>IFERROR(_xlfn.MAXIFS(SkillsData!$C:$C,SkillsData!$A:$A,$A159,SkillsData!$B:$B,AI$1),"")</f>
        <v>0</v>
      </c>
      <c r="AJ159" s="21">
        <f>IFERROR(_xlfn.MAXIFS(SkillsData!$C:$C,SkillsData!$A:$A,$A159,SkillsData!$B:$B,AJ$1),"")</f>
        <v>0</v>
      </c>
      <c r="AK159" s="21">
        <f>IFERROR(_xlfn.MAXIFS(SkillsData!$C:$C,SkillsData!$A:$A,$A159,SkillsData!$B:$B,AK$1),"")</f>
        <v>0</v>
      </c>
      <c r="AL159" s="21">
        <f>IFERROR(_xlfn.MAXIFS(SkillsData!$C:$C,SkillsData!$A:$A,$A159,SkillsData!$B:$B,AL$1),"")</f>
        <v>0</v>
      </c>
      <c r="AM159" s="21">
        <f>IFERROR(_xlfn.MAXIFS(SkillsData!$C:$C,SkillsData!$A:$A,$A159,SkillsData!$B:$B,AM$1),"")</f>
        <v>0</v>
      </c>
      <c r="AN159" s="21">
        <f>IFERROR(_xlfn.MAXIFS(SkillsData!$C:$C,SkillsData!$A:$A,$A159,SkillsData!$B:$B,AN$1),"")</f>
        <v>0</v>
      </c>
      <c r="AO159" s="21">
        <f>IFERROR(_xlfn.MAXIFS(SkillsData!$C:$C,SkillsData!$A:$A,$A159,SkillsData!$B:$B,AO$1),"")</f>
        <v>0</v>
      </c>
      <c r="AP159" s="21">
        <f>IFERROR(_xlfn.MAXIFS(SkillsData!$C:$C,SkillsData!$A:$A,$A159,SkillsData!$B:$B,AP$1),"")</f>
        <v>0</v>
      </c>
      <c r="AQ159" s="21">
        <f>IFERROR(_xlfn.MAXIFS(SkillsData!$C:$C,SkillsData!$A:$A,$A159,SkillsData!$B:$B,AQ$1),"")</f>
        <v>0</v>
      </c>
      <c r="AR159" s="21">
        <f>IFERROR(_xlfn.MAXIFS(SkillsData!$C:$C,SkillsData!$A:$A,$A159,SkillsData!$B:$B,AR$1),"")</f>
        <v>0</v>
      </c>
      <c r="AS159" s="21">
        <f>IFERROR(_xlfn.MAXIFS(SkillsData!$C:$C,SkillsData!$A:$A,$A159,SkillsData!$B:$B,AS$1),"")</f>
        <v>0</v>
      </c>
      <c r="AT159" s="21">
        <f>IFERROR(_xlfn.MAXIFS(SkillsData!$C:$C,SkillsData!$A:$A,$A159,SkillsData!$B:$B,AT$1),"")</f>
        <v>0</v>
      </c>
      <c r="AU159" s="21">
        <f>IFERROR(_xlfn.MAXIFS(SkillsData!$C:$C,SkillsData!$A:$A,$A159,SkillsData!$B:$B,AU$1),"")</f>
        <v>0</v>
      </c>
      <c r="AV159" s="21">
        <f>IFERROR(_xlfn.MAXIFS(SkillsData!$C:$C,SkillsData!$A:$A,$A159,SkillsData!$B:$B,AV$1),"")</f>
        <v>0</v>
      </c>
      <c r="AW159" s="21">
        <f>IFERROR(_xlfn.MAXIFS(SkillsData!$C:$C,SkillsData!$A:$A,$A159,SkillsData!$B:$B,AW$1),"")</f>
        <v>0</v>
      </c>
      <c r="AX159" s="21">
        <f>IFERROR(_xlfn.MAXIFS(SkillsData!$C:$C,SkillsData!$A:$A,$A159,SkillsData!$B:$B,AX$1),"")</f>
        <v>0</v>
      </c>
      <c r="AY159" s="21">
        <f>IFERROR(_xlfn.MAXIFS(SkillsData!$C:$C,SkillsData!$A:$A,$A159,SkillsData!$B:$B,AY$1),"")</f>
        <v>0</v>
      </c>
    </row>
    <row r="160" spans="1:51" x14ac:dyDescent="0.25">
      <c r="A160" s="16"/>
      <c r="B160" s="21">
        <f>IFERROR(_xlfn.MAXIFS(SkillsData!$C:$C,SkillsData!$A:$A,$A160,SkillsData!$B:$B,B$1),"")</f>
        <v>0</v>
      </c>
      <c r="C160" s="21">
        <f>IFERROR(_xlfn.MAXIFS(SkillsData!$C:$C,SkillsData!$A:$A,$A160,SkillsData!$B:$B,C$1),"")</f>
        <v>0</v>
      </c>
      <c r="D160" s="21">
        <f>IFERROR(_xlfn.MAXIFS(SkillsData!$C:$C,SkillsData!$A:$A,$A160,SkillsData!$B:$B,D$1),"")</f>
        <v>0</v>
      </c>
      <c r="E160" s="21">
        <f>IFERROR(_xlfn.MAXIFS(SkillsData!$C:$C,SkillsData!$A:$A,$A160,SkillsData!$B:$B,E$1),"")</f>
        <v>0</v>
      </c>
      <c r="F160" s="21">
        <f>IFERROR(_xlfn.MAXIFS(SkillsData!$C:$C,SkillsData!$A:$A,$A160,SkillsData!$B:$B,F$1),"")</f>
        <v>0</v>
      </c>
      <c r="G160" s="21">
        <f>IFERROR(_xlfn.MAXIFS(SkillsData!$C:$C,SkillsData!$A:$A,$A160,SkillsData!$B:$B,G$1),"")</f>
        <v>0</v>
      </c>
      <c r="H160" s="21">
        <f>IFERROR(_xlfn.MAXIFS(SkillsData!$C:$C,SkillsData!$A:$A,$A160,SkillsData!$B:$B,H$1),"")</f>
        <v>0</v>
      </c>
      <c r="I160" s="21">
        <f>IFERROR(_xlfn.MAXIFS(SkillsData!$C:$C,SkillsData!$A:$A,$A160,SkillsData!$B:$B,I$1),"")</f>
        <v>0</v>
      </c>
      <c r="J160" s="21">
        <f>IFERROR(_xlfn.MAXIFS(SkillsData!$C:$C,SkillsData!$A:$A,$A160,SkillsData!$B:$B,J$1),"")</f>
        <v>0</v>
      </c>
      <c r="K160" s="21">
        <f>IFERROR(_xlfn.MAXIFS(SkillsData!$C:$C,SkillsData!$A:$A,$A160,SkillsData!$B:$B,K$1),"")</f>
        <v>0</v>
      </c>
      <c r="L160" s="21">
        <f>IFERROR(_xlfn.MAXIFS(SkillsData!$C:$C,SkillsData!$A:$A,$A160,SkillsData!$B:$B,L$1),"")</f>
        <v>0</v>
      </c>
      <c r="M160" s="21">
        <f>IFERROR(_xlfn.MAXIFS(SkillsData!$C:$C,SkillsData!$A:$A,$A160,SkillsData!$B:$B,M$1),"")</f>
        <v>0</v>
      </c>
      <c r="N160" s="21">
        <f>IFERROR(_xlfn.MAXIFS(SkillsData!$C:$C,SkillsData!$A:$A,$A160,SkillsData!$B:$B,N$1),"")</f>
        <v>0</v>
      </c>
      <c r="O160" s="21">
        <f>IFERROR(_xlfn.MAXIFS(SkillsData!$C:$C,SkillsData!$A:$A,$A160,SkillsData!$B:$B,O$1),"")</f>
        <v>0</v>
      </c>
      <c r="P160" s="21">
        <f>IFERROR(_xlfn.MAXIFS(SkillsData!$C:$C,SkillsData!$A:$A,$A160,SkillsData!$B:$B,P$1),"")</f>
        <v>0</v>
      </c>
      <c r="Q160" s="21">
        <f>IFERROR(_xlfn.MAXIFS(SkillsData!$C:$C,SkillsData!$A:$A,$A160,SkillsData!$B:$B,Q$1),"")</f>
        <v>0</v>
      </c>
      <c r="R160" s="21">
        <f>IFERROR(_xlfn.MAXIFS(SkillsData!$C:$C,SkillsData!$A:$A,$A160,SkillsData!$B:$B,R$1),"")</f>
        <v>0</v>
      </c>
      <c r="S160" s="21">
        <f>IFERROR(_xlfn.MAXIFS(SkillsData!$C:$C,SkillsData!$A:$A,$A160,SkillsData!$B:$B,S$1),"")</f>
        <v>0</v>
      </c>
      <c r="T160" s="21">
        <f>IFERROR(_xlfn.MAXIFS(SkillsData!$C:$C,SkillsData!$A:$A,$A160,SkillsData!$B:$B,T$1),"")</f>
        <v>0</v>
      </c>
      <c r="U160" s="21">
        <f>IFERROR(_xlfn.MAXIFS(SkillsData!$C:$C,SkillsData!$A:$A,$A160,SkillsData!$B:$B,U$1),"")</f>
        <v>0</v>
      </c>
      <c r="V160" s="21">
        <f>IFERROR(_xlfn.MAXIFS(SkillsData!$C:$C,SkillsData!$A:$A,$A160,SkillsData!$B:$B,V$1),"")</f>
        <v>0</v>
      </c>
      <c r="W160" s="21">
        <f>IFERROR(_xlfn.MAXIFS(SkillsData!$C:$C,SkillsData!$A:$A,$A160,SkillsData!$B:$B,W$1),"")</f>
        <v>0</v>
      </c>
      <c r="X160" s="21">
        <f>IFERROR(_xlfn.MAXIFS(SkillsData!$C:$C,SkillsData!$A:$A,$A160,SkillsData!$B:$B,X$1),"")</f>
        <v>0</v>
      </c>
      <c r="Y160" s="21">
        <f>IFERROR(_xlfn.MAXIFS(SkillsData!$C:$C,SkillsData!$A:$A,$A160,SkillsData!$B:$B,Y$1),"")</f>
        <v>0</v>
      </c>
      <c r="Z160" s="21">
        <f>IFERROR(_xlfn.MAXIFS(SkillsData!$C:$C,SkillsData!$A:$A,$A160,SkillsData!$B:$B,Z$1),"")</f>
        <v>0</v>
      </c>
      <c r="AA160" s="21">
        <f>IFERROR(_xlfn.MAXIFS(SkillsData!$C:$C,SkillsData!$A:$A,$A160,SkillsData!$B:$B,AA$1),"")</f>
        <v>0</v>
      </c>
      <c r="AB160" s="21">
        <f>IFERROR(_xlfn.MAXIFS(SkillsData!$C:$C,SkillsData!$A:$A,$A160,SkillsData!$B:$B,AB$1),"")</f>
        <v>0</v>
      </c>
      <c r="AC160" s="21">
        <f>IFERROR(_xlfn.MAXIFS(SkillsData!$C:$C,SkillsData!$A:$A,$A160,SkillsData!$B:$B,AC$1),"")</f>
        <v>0</v>
      </c>
      <c r="AD160" s="21">
        <f>IFERROR(_xlfn.MAXIFS(SkillsData!$C:$C,SkillsData!$A:$A,$A160,SkillsData!$B:$B,AD$1),"")</f>
        <v>0</v>
      </c>
      <c r="AE160" s="21">
        <f>IFERROR(_xlfn.MAXIFS(SkillsData!$C:$C,SkillsData!$A:$A,$A160,SkillsData!$B:$B,AE$1),"")</f>
        <v>0</v>
      </c>
      <c r="AF160" s="21">
        <f>IFERROR(_xlfn.MAXIFS(SkillsData!$C:$C,SkillsData!$A:$A,$A160,SkillsData!$B:$B,AF$1),"")</f>
        <v>0</v>
      </c>
      <c r="AG160" s="21">
        <f>IFERROR(_xlfn.MAXIFS(SkillsData!$C:$C,SkillsData!$A:$A,$A160,SkillsData!$B:$B,AG$1),"")</f>
        <v>0</v>
      </c>
      <c r="AH160" s="21">
        <f>IFERROR(_xlfn.MAXIFS(SkillsData!$C:$C,SkillsData!$A:$A,$A160,SkillsData!$B:$B,AH$1),"")</f>
        <v>0</v>
      </c>
      <c r="AI160" s="21">
        <f>IFERROR(_xlfn.MAXIFS(SkillsData!$C:$C,SkillsData!$A:$A,$A160,SkillsData!$B:$B,AI$1),"")</f>
        <v>0</v>
      </c>
      <c r="AJ160" s="21">
        <f>IFERROR(_xlfn.MAXIFS(SkillsData!$C:$C,SkillsData!$A:$A,$A160,SkillsData!$B:$B,AJ$1),"")</f>
        <v>0</v>
      </c>
      <c r="AK160" s="21">
        <f>IFERROR(_xlfn.MAXIFS(SkillsData!$C:$C,SkillsData!$A:$A,$A160,SkillsData!$B:$B,AK$1),"")</f>
        <v>0</v>
      </c>
      <c r="AL160" s="21">
        <f>IFERROR(_xlfn.MAXIFS(SkillsData!$C:$C,SkillsData!$A:$A,$A160,SkillsData!$B:$B,AL$1),"")</f>
        <v>0</v>
      </c>
      <c r="AM160" s="21">
        <f>IFERROR(_xlfn.MAXIFS(SkillsData!$C:$C,SkillsData!$A:$A,$A160,SkillsData!$B:$B,AM$1),"")</f>
        <v>0</v>
      </c>
      <c r="AN160" s="21">
        <f>IFERROR(_xlfn.MAXIFS(SkillsData!$C:$C,SkillsData!$A:$A,$A160,SkillsData!$B:$B,AN$1),"")</f>
        <v>0</v>
      </c>
      <c r="AO160" s="21">
        <f>IFERROR(_xlfn.MAXIFS(SkillsData!$C:$C,SkillsData!$A:$A,$A160,SkillsData!$B:$B,AO$1),"")</f>
        <v>0</v>
      </c>
      <c r="AP160" s="21">
        <f>IFERROR(_xlfn.MAXIFS(SkillsData!$C:$C,SkillsData!$A:$A,$A160,SkillsData!$B:$B,AP$1),"")</f>
        <v>0</v>
      </c>
      <c r="AQ160" s="21">
        <f>IFERROR(_xlfn.MAXIFS(SkillsData!$C:$C,SkillsData!$A:$A,$A160,SkillsData!$B:$B,AQ$1),"")</f>
        <v>0</v>
      </c>
      <c r="AR160" s="21">
        <f>IFERROR(_xlfn.MAXIFS(SkillsData!$C:$C,SkillsData!$A:$A,$A160,SkillsData!$B:$B,AR$1),"")</f>
        <v>0</v>
      </c>
      <c r="AS160" s="21">
        <f>IFERROR(_xlfn.MAXIFS(SkillsData!$C:$C,SkillsData!$A:$A,$A160,SkillsData!$B:$B,AS$1),"")</f>
        <v>0</v>
      </c>
      <c r="AT160" s="21">
        <f>IFERROR(_xlfn.MAXIFS(SkillsData!$C:$C,SkillsData!$A:$A,$A160,SkillsData!$B:$B,AT$1),"")</f>
        <v>0</v>
      </c>
      <c r="AU160" s="21">
        <f>IFERROR(_xlfn.MAXIFS(SkillsData!$C:$C,SkillsData!$A:$A,$A160,SkillsData!$B:$B,AU$1),"")</f>
        <v>0</v>
      </c>
      <c r="AV160" s="21">
        <f>IFERROR(_xlfn.MAXIFS(SkillsData!$C:$C,SkillsData!$A:$A,$A160,SkillsData!$B:$B,AV$1),"")</f>
        <v>0</v>
      </c>
      <c r="AW160" s="21">
        <f>IFERROR(_xlfn.MAXIFS(SkillsData!$C:$C,SkillsData!$A:$A,$A160,SkillsData!$B:$B,AW$1),"")</f>
        <v>0</v>
      </c>
      <c r="AX160" s="21">
        <f>IFERROR(_xlfn.MAXIFS(SkillsData!$C:$C,SkillsData!$A:$A,$A160,SkillsData!$B:$B,AX$1),"")</f>
        <v>0</v>
      </c>
      <c r="AY160" s="21">
        <f>IFERROR(_xlfn.MAXIFS(SkillsData!$C:$C,SkillsData!$A:$A,$A160,SkillsData!$B:$B,AY$1),"")</f>
        <v>0</v>
      </c>
    </row>
    <row r="161" spans="1:51" x14ac:dyDescent="0.25">
      <c r="A161" s="16"/>
      <c r="B161" s="21">
        <f>IFERROR(_xlfn.MAXIFS(SkillsData!$C:$C,SkillsData!$A:$A,$A161,SkillsData!$B:$B,B$1),"")</f>
        <v>0</v>
      </c>
      <c r="C161" s="21">
        <f>IFERROR(_xlfn.MAXIFS(SkillsData!$C:$C,SkillsData!$A:$A,$A161,SkillsData!$B:$B,C$1),"")</f>
        <v>0</v>
      </c>
      <c r="D161" s="21">
        <f>IFERROR(_xlfn.MAXIFS(SkillsData!$C:$C,SkillsData!$A:$A,$A161,SkillsData!$B:$B,D$1),"")</f>
        <v>0</v>
      </c>
      <c r="E161" s="21">
        <f>IFERROR(_xlfn.MAXIFS(SkillsData!$C:$C,SkillsData!$A:$A,$A161,SkillsData!$B:$B,E$1),"")</f>
        <v>0</v>
      </c>
      <c r="F161" s="21">
        <f>IFERROR(_xlfn.MAXIFS(SkillsData!$C:$C,SkillsData!$A:$A,$A161,SkillsData!$B:$B,F$1),"")</f>
        <v>0</v>
      </c>
      <c r="G161" s="21">
        <f>IFERROR(_xlfn.MAXIFS(SkillsData!$C:$C,SkillsData!$A:$A,$A161,SkillsData!$B:$B,G$1),"")</f>
        <v>0</v>
      </c>
      <c r="H161" s="21">
        <f>IFERROR(_xlfn.MAXIFS(SkillsData!$C:$C,SkillsData!$A:$A,$A161,SkillsData!$B:$B,H$1),"")</f>
        <v>0</v>
      </c>
      <c r="I161" s="21">
        <f>IFERROR(_xlfn.MAXIFS(SkillsData!$C:$C,SkillsData!$A:$A,$A161,SkillsData!$B:$B,I$1),"")</f>
        <v>0</v>
      </c>
      <c r="J161" s="21">
        <f>IFERROR(_xlfn.MAXIFS(SkillsData!$C:$C,SkillsData!$A:$A,$A161,SkillsData!$B:$B,J$1),"")</f>
        <v>0</v>
      </c>
      <c r="K161" s="21">
        <f>IFERROR(_xlfn.MAXIFS(SkillsData!$C:$C,SkillsData!$A:$A,$A161,SkillsData!$B:$B,K$1),"")</f>
        <v>0</v>
      </c>
      <c r="L161" s="21">
        <f>IFERROR(_xlfn.MAXIFS(SkillsData!$C:$C,SkillsData!$A:$A,$A161,SkillsData!$B:$B,L$1),"")</f>
        <v>0</v>
      </c>
      <c r="M161" s="21">
        <f>IFERROR(_xlfn.MAXIFS(SkillsData!$C:$C,SkillsData!$A:$A,$A161,SkillsData!$B:$B,M$1),"")</f>
        <v>0</v>
      </c>
      <c r="N161" s="21">
        <f>IFERROR(_xlfn.MAXIFS(SkillsData!$C:$C,SkillsData!$A:$A,$A161,SkillsData!$B:$B,N$1),"")</f>
        <v>0</v>
      </c>
      <c r="O161" s="21">
        <f>IFERROR(_xlfn.MAXIFS(SkillsData!$C:$C,SkillsData!$A:$A,$A161,SkillsData!$B:$B,O$1),"")</f>
        <v>0</v>
      </c>
      <c r="P161" s="21">
        <f>IFERROR(_xlfn.MAXIFS(SkillsData!$C:$C,SkillsData!$A:$A,$A161,SkillsData!$B:$B,P$1),"")</f>
        <v>0</v>
      </c>
      <c r="Q161" s="21">
        <f>IFERROR(_xlfn.MAXIFS(SkillsData!$C:$C,SkillsData!$A:$A,$A161,SkillsData!$B:$B,Q$1),"")</f>
        <v>0</v>
      </c>
      <c r="R161" s="21">
        <f>IFERROR(_xlfn.MAXIFS(SkillsData!$C:$C,SkillsData!$A:$A,$A161,SkillsData!$B:$B,R$1),"")</f>
        <v>0</v>
      </c>
      <c r="S161" s="21">
        <f>IFERROR(_xlfn.MAXIFS(SkillsData!$C:$C,SkillsData!$A:$A,$A161,SkillsData!$B:$B,S$1),"")</f>
        <v>0</v>
      </c>
      <c r="T161" s="21">
        <f>IFERROR(_xlfn.MAXIFS(SkillsData!$C:$C,SkillsData!$A:$A,$A161,SkillsData!$B:$B,T$1),"")</f>
        <v>0</v>
      </c>
      <c r="U161" s="21">
        <f>IFERROR(_xlfn.MAXIFS(SkillsData!$C:$C,SkillsData!$A:$A,$A161,SkillsData!$B:$B,U$1),"")</f>
        <v>0</v>
      </c>
      <c r="V161" s="21">
        <f>IFERROR(_xlfn.MAXIFS(SkillsData!$C:$C,SkillsData!$A:$A,$A161,SkillsData!$B:$B,V$1),"")</f>
        <v>0</v>
      </c>
      <c r="W161" s="21">
        <f>IFERROR(_xlfn.MAXIFS(SkillsData!$C:$C,SkillsData!$A:$A,$A161,SkillsData!$B:$B,W$1),"")</f>
        <v>0</v>
      </c>
      <c r="X161" s="21">
        <f>IFERROR(_xlfn.MAXIFS(SkillsData!$C:$C,SkillsData!$A:$A,$A161,SkillsData!$B:$B,X$1),"")</f>
        <v>0</v>
      </c>
      <c r="Y161" s="21">
        <f>IFERROR(_xlfn.MAXIFS(SkillsData!$C:$C,SkillsData!$A:$A,$A161,SkillsData!$B:$B,Y$1),"")</f>
        <v>0</v>
      </c>
      <c r="Z161" s="21">
        <f>IFERROR(_xlfn.MAXIFS(SkillsData!$C:$C,SkillsData!$A:$A,$A161,SkillsData!$B:$B,Z$1),"")</f>
        <v>0</v>
      </c>
      <c r="AA161" s="21">
        <f>IFERROR(_xlfn.MAXIFS(SkillsData!$C:$C,SkillsData!$A:$A,$A161,SkillsData!$B:$B,AA$1),"")</f>
        <v>0</v>
      </c>
      <c r="AB161" s="21">
        <f>IFERROR(_xlfn.MAXIFS(SkillsData!$C:$C,SkillsData!$A:$A,$A161,SkillsData!$B:$B,AB$1),"")</f>
        <v>0</v>
      </c>
      <c r="AC161" s="21">
        <f>IFERROR(_xlfn.MAXIFS(SkillsData!$C:$C,SkillsData!$A:$A,$A161,SkillsData!$B:$B,AC$1),"")</f>
        <v>0</v>
      </c>
      <c r="AD161" s="21">
        <f>IFERROR(_xlfn.MAXIFS(SkillsData!$C:$C,SkillsData!$A:$A,$A161,SkillsData!$B:$B,AD$1),"")</f>
        <v>0</v>
      </c>
      <c r="AE161" s="21">
        <f>IFERROR(_xlfn.MAXIFS(SkillsData!$C:$C,SkillsData!$A:$A,$A161,SkillsData!$B:$B,AE$1),"")</f>
        <v>0</v>
      </c>
      <c r="AF161" s="21">
        <f>IFERROR(_xlfn.MAXIFS(SkillsData!$C:$C,SkillsData!$A:$A,$A161,SkillsData!$B:$B,AF$1),"")</f>
        <v>0</v>
      </c>
      <c r="AG161" s="21">
        <f>IFERROR(_xlfn.MAXIFS(SkillsData!$C:$C,SkillsData!$A:$A,$A161,SkillsData!$B:$B,AG$1),"")</f>
        <v>0</v>
      </c>
      <c r="AH161" s="21">
        <f>IFERROR(_xlfn.MAXIFS(SkillsData!$C:$C,SkillsData!$A:$A,$A161,SkillsData!$B:$B,AH$1),"")</f>
        <v>0</v>
      </c>
      <c r="AI161" s="21">
        <f>IFERROR(_xlfn.MAXIFS(SkillsData!$C:$C,SkillsData!$A:$A,$A161,SkillsData!$B:$B,AI$1),"")</f>
        <v>0</v>
      </c>
      <c r="AJ161" s="21">
        <f>IFERROR(_xlfn.MAXIFS(SkillsData!$C:$C,SkillsData!$A:$A,$A161,SkillsData!$B:$B,AJ$1),"")</f>
        <v>0</v>
      </c>
      <c r="AK161" s="21">
        <f>IFERROR(_xlfn.MAXIFS(SkillsData!$C:$C,SkillsData!$A:$A,$A161,SkillsData!$B:$B,AK$1),"")</f>
        <v>0</v>
      </c>
      <c r="AL161" s="21">
        <f>IFERROR(_xlfn.MAXIFS(SkillsData!$C:$C,SkillsData!$A:$A,$A161,SkillsData!$B:$B,AL$1),"")</f>
        <v>0</v>
      </c>
      <c r="AM161" s="21">
        <f>IFERROR(_xlfn.MAXIFS(SkillsData!$C:$C,SkillsData!$A:$A,$A161,SkillsData!$B:$B,AM$1),"")</f>
        <v>0</v>
      </c>
      <c r="AN161" s="21">
        <f>IFERROR(_xlfn.MAXIFS(SkillsData!$C:$C,SkillsData!$A:$A,$A161,SkillsData!$B:$B,AN$1),"")</f>
        <v>0</v>
      </c>
      <c r="AO161" s="21">
        <f>IFERROR(_xlfn.MAXIFS(SkillsData!$C:$C,SkillsData!$A:$A,$A161,SkillsData!$B:$B,AO$1),"")</f>
        <v>0</v>
      </c>
      <c r="AP161" s="21">
        <f>IFERROR(_xlfn.MAXIFS(SkillsData!$C:$C,SkillsData!$A:$A,$A161,SkillsData!$B:$B,AP$1),"")</f>
        <v>0</v>
      </c>
      <c r="AQ161" s="21">
        <f>IFERROR(_xlfn.MAXIFS(SkillsData!$C:$C,SkillsData!$A:$A,$A161,SkillsData!$B:$B,AQ$1),"")</f>
        <v>0</v>
      </c>
      <c r="AR161" s="21">
        <f>IFERROR(_xlfn.MAXIFS(SkillsData!$C:$C,SkillsData!$A:$A,$A161,SkillsData!$B:$B,AR$1),"")</f>
        <v>0</v>
      </c>
      <c r="AS161" s="21">
        <f>IFERROR(_xlfn.MAXIFS(SkillsData!$C:$C,SkillsData!$A:$A,$A161,SkillsData!$B:$B,AS$1),"")</f>
        <v>0</v>
      </c>
      <c r="AT161" s="21">
        <f>IFERROR(_xlfn.MAXIFS(SkillsData!$C:$C,SkillsData!$A:$A,$A161,SkillsData!$B:$B,AT$1),"")</f>
        <v>0</v>
      </c>
      <c r="AU161" s="21">
        <f>IFERROR(_xlfn.MAXIFS(SkillsData!$C:$C,SkillsData!$A:$A,$A161,SkillsData!$B:$B,AU$1),"")</f>
        <v>0</v>
      </c>
      <c r="AV161" s="21">
        <f>IFERROR(_xlfn.MAXIFS(SkillsData!$C:$C,SkillsData!$A:$A,$A161,SkillsData!$B:$B,AV$1),"")</f>
        <v>0</v>
      </c>
      <c r="AW161" s="21">
        <f>IFERROR(_xlfn.MAXIFS(SkillsData!$C:$C,SkillsData!$A:$A,$A161,SkillsData!$B:$B,AW$1),"")</f>
        <v>0</v>
      </c>
      <c r="AX161" s="21">
        <f>IFERROR(_xlfn.MAXIFS(SkillsData!$C:$C,SkillsData!$A:$A,$A161,SkillsData!$B:$B,AX$1),"")</f>
        <v>0</v>
      </c>
      <c r="AY161" s="21">
        <f>IFERROR(_xlfn.MAXIFS(SkillsData!$C:$C,SkillsData!$A:$A,$A161,SkillsData!$B:$B,AY$1),"")</f>
        <v>0</v>
      </c>
    </row>
    <row r="162" spans="1:51" x14ac:dyDescent="0.25">
      <c r="A162" s="16"/>
      <c r="B162" s="21">
        <f>IFERROR(_xlfn.MAXIFS(SkillsData!$C:$C,SkillsData!$A:$A,$A162,SkillsData!$B:$B,B$1),"")</f>
        <v>0</v>
      </c>
      <c r="C162" s="21">
        <f>IFERROR(_xlfn.MAXIFS(SkillsData!$C:$C,SkillsData!$A:$A,$A162,SkillsData!$B:$B,C$1),"")</f>
        <v>0</v>
      </c>
      <c r="D162" s="21">
        <f>IFERROR(_xlfn.MAXIFS(SkillsData!$C:$C,SkillsData!$A:$A,$A162,SkillsData!$B:$B,D$1),"")</f>
        <v>0</v>
      </c>
      <c r="E162" s="21">
        <f>IFERROR(_xlfn.MAXIFS(SkillsData!$C:$C,SkillsData!$A:$A,$A162,SkillsData!$B:$B,E$1),"")</f>
        <v>0</v>
      </c>
      <c r="F162" s="21">
        <f>IFERROR(_xlfn.MAXIFS(SkillsData!$C:$C,SkillsData!$A:$A,$A162,SkillsData!$B:$B,F$1),"")</f>
        <v>0</v>
      </c>
      <c r="G162" s="21">
        <f>IFERROR(_xlfn.MAXIFS(SkillsData!$C:$C,SkillsData!$A:$A,$A162,SkillsData!$B:$B,G$1),"")</f>
        <v>0</v>
      </c>
      <c r="H162" s="21">
        <f>IFERROR(_xlfn.MAXIFS(SkillsData!$C:$C,SkillsData!$A:$A,$A162,SkillsData!$B:$B,H$1),"")</f>
        <v>0</v>
      </c>
      <c r="I162" s="21">
        <f>IFERROR(_xlfn.MAXIFS(SkillsData!$C:$C,SkillsData!$A:$A,$A162,SkillsData!$B:$B,I$1),"")</f>
        <v>0</v>
      </c>
      <c r="J162" s="21">
        <f>IFERROR(_xlfn.MAXIFS(SkillsData!$C:$C,SkillsData!$A:$A,$A162,SkillsData!$B:$B,J$1),"")</f>
        <v>0</v>
      </c>
      <c r="K162" s="21">
        <f>IFERROR(_xlfn.MAXIFS(SkillsData!$C:$C,SkillsData!$A:$A,$A162,SkillsData!$B:$B,K$1),"")</f>
        <v>0</v>
      </c>
      <c r="L162" s="21">
        <f>IFERROR(_xlfn.MAXIFS(SkillsData!$C:$C,SkillsData!$A:$A,$A162,SkillsData!$B:$B,L$1),"")</f>
        <v>0</v>
      </c>
      <c r="M162" s="21">
        <f>IFERROR(_xlfn.MAXIFS(SkillsData!$C:$C,SkillsData!$A:$A,$A162,SkillsData!$B:$B,M$1),"")</f>
        <v>0</v>
      </c>
      <c r="N162" s="21">
        <f>IFERROR(_xlfn.MAXIFS(SkillsData!$C:$C,SkillsData!$A:$A,$A162,SkillsData!$B:$B,N$1),"")</f>
        <v>0</v>
      </c>
      <c r="O162" s="21">
        <f>IFERROR(_xlfn.MAXIFS(SkillsData!$C:$C,SkillsData!$A:$A,$A162,SkillsData!$B:$B,O$1),"")</f>
        <v>0</v>
      </c>
      <c r="P162" s="21">
        <f>IFERROR(_xlfn.MAXIFS(SkillsData!$C:$C,SkillsData!$A:$A,$A162,SkillsData!$B:$B,P$1),"")</f>
        <v>0</v>
      </c>
      <c r="Q162" s="21">
        <f>IFERROR(_xlfn.MAXIFS(SkillsData!$C:$C,SkillsData!$A:$A,$A162,SkillsData!$B:$B,Q$1),"")</f>
        <v>0</v>
      </c>
      <c r="R162" s="21">
        <f>IFERROR(_xlfn.MAXIFS(SkillsData!$C:$C,SkillsData!$A:$A,$A162,SkillsData!$B:$B,R$1),"")</f>
        <v>0</v>
      </c>
      <c r="S162" s="21">
        <f>IFERROR(_xlfn.MAXIFS(SkillsData!$C:$C,SkillsData!$A:$A,$A162,SkillsData!$B:$B,S$1),"")</f>
        <v>0</v>
      </c>
      <c r="T162" s="21">
        <f>IFERROR(_xlfn.MAXIFS(SkillsData!$C:$C,SkillsData!$A:$A,$A162,SkillsData!$B:$B,T$1),"")</f>
        <v>0</v>
      </c>
      <c r="U162" s="21">
        <f>IFERROR(_xlfn.MAXIFS(SkillsData!$C:$C,SkillsData!$A:$A,$A162,SkillsData!$B:$B,U$1),"")</f>
        <v>0</v>
      </c>
      <c r="V162" s="21">
        <f>IFERROR(_xlfn.MAXIFS(SkillsData!$C:$C,SkillsData!$A:$A,$A162,SkillsData!$B:$B,V$1),"")</f>
        <v>0</v>
      </c>
      <c r="W162" s="21">
        <f>IFERROR(_xlfn.MAXIFS(SkillsData!$C:$C,SkillsData!$A:$A,$A162,SkillsData!$B:$B,W$1),"")</f>
        <v>0</v>
      </c>
      <c r="X162" s="21">
        <f>IFERROR(_xlfn.MAXIFS(SkillsData!$C:$C,SkillsData!$A:$A,$A162,SkillsData!$B:$B,X$1),"")</f>
        <v>0</v>
      </c>
      <c r="Y162" s="21">
        <f>IFERROR(_xlfn.MAXIFS(SkillsData!$C:$C,SkillsData!$A:$A,$A162,SkillsData!$B:$B,Y$1),"")</f>
        <v>0</v>
      </c>
      <c r="Z162" s="21">
        <f>IFERROR(_xlfn.MAXIFS(SkillsData!$C:$C,SkillsData!$A:$A,$A162,SkillsData!$B:$B,Z$1),"")</f>
        <v>0</v>
      </c>
      <c r="AA162" s="21">
        <f>IFERROR(_xlfn.MAXIFS(SkillsData!$C:$C,SkillsData!$A:$A,$A162,SkillsData!$B:$B,AA$1),"")</f>
        <v>0</v>
      </c>
      <c r="AB162" s="21">
        <f>IFERROR(_xlfn.MAXIFS(SkillsData!$C:$C,SkillsData!$A:$A,$A162,SkillsData!$B:$B,AB$1),"")</f>
        <v>0</v>
      </c>
      <c r="AC162" s="21">
        <f>IFERROR(_xlfn.MAXIFS(SkillsData!$C:$C,SkillsData!$A:$A,$A162,SkillsData!$B:$B,AC$1),"")</f>
        <v>0</v>
      </c>
      <c r="AD162" s="21">
        <f>IFERROR(_xlfn.MAXIFS(SkillsData!$C:$C,SkillsData!$A:$A,$A162,SkillsData!$B:$B,AD$1),"")</f>
        <v>0</v>
      </c>
      <c r="AE162" s="21">
        <f>IFERROR(_xlfn.MAXIFS(SkillsData!$C:$C,SkillsData!$A:$A,$A162,SkillsData!$B:$B,AE$1),"")</f>
        <v>0</v>
      </c>
      <c r="AF162" s="21">
        <f>IFERROR(_xlfn.MAXIFS(SkillsData!$C:$C,SkillsData!$A:$A,$A162,SkillsData!$B:$B,AF$1),"")</f>
        <v>0</v>
      </c>
      <c r="AG162" s="21">
        <f>IFERROR(_xlfn.MAXIFS(SkillsData!$C:$C,SkillsData!$A:$A,$A162,SkillsData!$B:$B,AG$1),"")</f>
        <v>0</v>
      </c>
      <c r="AH162" s="21">
        <f>IFERROR(_xlfn.MAXIFS(SkillsData!$C:$C,SkillsData!$A:$A,$A162,SkillsData!$B:$B,AH$1),"")</f>
        <v>0</v>
      </c>
      <c r="AI162" s="21">
        <f>IFERROR(_xlfn.MAXIFS(SkillsData!$C:$C,SkillsData!$A:$A,$A162,SkillsData!$B:$B,AI$1),"")</f>
        <v>0</v>
      </c>
      <c r="AJ162" s="21">
        <f>IFERROR(_xlfn.MAXIFS(SkillsData!$C:$C,SkillsData!$A:$A,$A162,SkillsData!$B:$B,AJ$1),"")</f>
        <v>0</v>
      </c>
      <c r="AK162" s="21">
        <f>IFERROR(_xlfn.MAXIFS(SkillsData!$C:$C,SkillsData!$A:$A,$A162,SkillsData!$B:$B,AK$1),"")</f>
        <v>0</v>
      </c>
      <c r="AL162" s="21">
        <f>IFERROR(_xlfn.MAXIFS(SkillsData!$C:$C,SkillsData!$A:$A,$A162,SkillsData!$B:$B,AL$1),"")</f>
        <v>0</v>
      </c>
      <c r="AM162" s="21">
        <f>IFERROR(_xlfn.MAXIFS(SkillsData!$C:$C,SkillsData!$A:$A,$A162,SkillsData!$B:$B,AM$1),"")</f>
        <v>0</v>
      </c>
      <c r="AN162" s="21">
        <f>IFERROR(_xlfn.MAXIFS(SkillsData!$C:$C,SkillsData!$A:$A,$A162,SkillsData!$B:$B,AN$1),"")</f>
        <v>0</v>
      </c>
      <c r="AO162" s="21">
        <f>IFERROR(_xlfn.MAXIFS(SkillsData!$C:$C,SkillsData!$A:$A,$A162,SkillsData!$B:$B,AO$1),"")</f>
        <v>0</v>
      </c>
      <c r="AP162" s="21">
        <f>IFERROR(_xlfn.MAXIFS(SkillsData!$C:$C,SkillsData!$A:$A,$A162,SkillsData!$B:$B,AP$1),"")</f>
        <v>0</v>
      </c>
      <c r="AQ162" s="21">
        <f>IFERROR(_xlfn.MAXIFS(SkillsData!$C:$C,SkillsData!$A:$A,$A162,SkillsData!$B:$B,AQ$1),"")</f>
        <v>0</v>
      </c>
      <c r="AR162" s="21">
        <f>IFERROR(_xlfn.MAXIFS(SkillsData!$C:$C,SkillsData!$A:$A,$A162,SkillsData!$B:$B,AR$1),"")</f>
        <v>0</v>
      </c>
      <c r="AS162" s="21">
        <f>IFERROR(_xlfn.MAXIFS(SkillsData!$C:$C,SkillsData!$A:$A,$A162,SkillsData!$B:$B,AS$1),"")</f>
        <v>0</v>
      </c>
      <c r="AT162" s="21">
        <f>IFERROR(_xlfn.MAXIFS(SkillsData!$C:$C,SkillsData!$A:$A,$A162,SkillsData!$B:$B,AT$1),"")</f>
        <v>0</v>
      </c>
      <c r="AU162" s="21">
        <f>IFERROR(_xlfn.MAXIFS(SkillsData!$C:$C,SkillsData!$A:$A,$A162,SkillsData!$B:$B,AU$1),"")</f>
        <v>0</v>
      </c>
      <c r="AV162" s="21">
        <f>IFERROR(_xlfn.MAXIFS(SkillsData!$C:$C,SkillsData!$A:$A,$A162,SkillsData!$B:$B,AV$1),"")</f>
        <v>0</v>
      </c>
      <c r="AW162" s="21">
        <f>IFERROR(_xlfn.MAXIFS(SkillsData!$C:$C,SkillsData!$A:$A,$A162,SkillsData!$B:$B,AW$1),"")</f>
        <v>0</v>
      </c>
      <c r="AX162" s="21">
        <f>IFERROR(_xlfn.MAXIFS(SkillsData!$C:$C,SkillsData!$A:$A,$A162,SkillsData!$B:$B,AX$1),"")</f>
        <v>0</v>
      </c>
      <c r="AY162" s="21">
        <f>IFERROR(_xlfn.MAXIFS(SkillsData!$C:$C,SkillsData!$A:$A,$A162,SkillsData!$B:$B,AY$1),"")</f>
        <v>0</v>
      </c>
    </row>
    <row r="163" spans="1:51" x14ac:dyDescent="0.25">
      <c r="A163" s="16"/>
      <c r="B163" s="21">
        <f>IFERROR(_xlfn.MAXIFS(SkillsData!$C:$C,SkillsData!$A:$A,$A163,SkillsData!$B:$B,B$1),"")</f>
        <v>0</v>
      </c>
      <c r="C163" s="21">
        <f>IFERROR(_xlfn.MAXIFS(SkillsData!$C:$C,SkillsData!$A:$A,$A163,SkillsData!$B:$B,C$1),"")</f>
        <v>0</v>
      </c>
      <c r="D163" s="21">
        <f>IFERROR(_xlfn.MAXIFS(SkillsData!$C:$C,SkillsData!$A:$A,$A163,SkillsData!$B:$B,D$1),"")</f>
        <v>0</v>
      </c>
      <c r="E163" s="21">
        <f>IFERROR(_xlfn.MAXIFS(SkillsData!$C:$C,SkillsData!$A:$A,$A163,SkillsData!$B:$B,E$1),"")</f>
        <v>0</v>
      </c>
      <c r="F163" s="21">
        <f>IFERROR(_xlfn.MAXIFS(SkillsData!$C:$C,SkillsData!$A:$A,$A163,SkillsData!$B:$B,F$1),"")</f>
        <v>0</v>
      </c>
      <c r="G163" s="21">
        <f>IFERROR(_xlfn.MAXIFS(SkillsData!$C:$C,SkillsData!$A:$A,$A163,SkillsData!$B:$B,G$1),"")</f>
        <v>0</v>
      </c>
      <c r="H163" s="21">
        <f>IFERROR(_xlfn.MAXIFS(SkillsData!$C:$C,SkillsData!$A:$A,$A163,SkillsData!$B:$B,H$1),"")</f>
        <v>0</v>
      </c>
      <c r="I163" s="21">
        <f>IFERROR(_xlfn.MAXIFS(SkillsData!$C:$C,SkillsData!$A:$A,$A163,SkillsData!$B:$B,I$1),"")</f>
        <v>0</v>
      </c>
      <c r="J163" s="21">
        <f>IFERROR(_xlfn.MAXIFS(SkillsData!$C:$C,SkillsData!$A:$A,$A163,SkillsData!$B:$B,J$1),"")</f>
        <v>0</v>
      </c>
      <c r="K163" s="21">
        <f>IFERROR(_xlfn.MAXIFS(SkillsData!$C:$C,SkillsData!$A:$A,$A163,SkillsData!$B:$B,K$1),"")</f>
        <v>0</v>
      </c>
      <c r="L163" s="21">
        <f>IFERROR(_xlfn.MAXIFS(SkillsData!$C:$C,SkillsData!$A:$A,$A163,SkillsData!$B:$B,L$1),"")</f>
        <v>0</v>
      </c>
      <c r="M163" s="21">
        <f>IFERROR(_xlfn.MAXIFS(SkillsData!$C:$C,SkillsData!$A:$A,$A163,SkillsData!$B:$B,M$1),"")</f>
        <v>0</v>
      </c>
      <c r="N163" s="21">
        <f>IFERROR(_xlfn.MAXIFS(SkillsData!$C:$C,SkillsData!$A:$A,$A163,SkillsData!$B:$B,N$1),"")</f>
        <v>0</v>
      </c>
      <c r="O163" s="21">
        <f>IFERROR(_xlfn.MAXIFS(SkillsData!$C:$C,SkillsData!$A:$A,$A163,SkillsData!$B:$B,O$1),"")</f>
        <v>0</v>
      </c>
      <c r="P163" s="21">
        <f>IFERROR(_xlfn.MAXIFS(SkillsData!$C:$C,SkillsData!$A:$A,$A163,SkillsData!$B:$B,P$1),"")</f>
        <v>0</v>
      </c>
      <c r="Q163" s="21">
        <f>IFERROR(_xlfn.MAXIFS(SkillsData!$C:$C,SkillsData!$A:$A,$A163,SkillsData!$B:$B,Q$1),"")</f>
        <v>0</v>
      </c>
      <c r="R163" s="21">
        <f>IFERROR(_xlfn.MAXIFS(SkillsData!$C:$C,SkillsData!$A:$A,$A163,SkillsData!$B:$B,R$1),"")</f>
        <v>0</v>
      </c>
      <c r="S163" s="21">
        <f>IFERROR(_xlfn.MAXIFS(SkillsData!$C:$C,SkillsData!$A:$A,$A163,SkillsData!$B:$B,S$1),"")</f>
        <v>0</v>
      </c>
      <c r="T163" s="21">
        <f>IFERROR(_xlfn.MAXIFS(SkillsData!$C:$C,SkillsData!$A:$A,$A163,SkillsData!$B:$B,T$1),"")</f>
        <v>0</v>
      </c>
      <c r="U163" s="21">
        <f>IFERROR(_xlfn.MAXIFS(SkillsData!$C:$C,SkillsData!$A:$A,$A163,SkillsData!$B:$B,U$1),"")</f>
        <v>0</v>
      </c>
      <c r="V163" s="21">
        <f>IFERROR(_xlfn.MAXIFS(SkillsData!$C:$C,SkillsData!$A:$A,$A163,SkillsData!$B:$B,V$1),"")</f>
        <v>0</v>
      </c>
      <c r="W163" s="21">
        <f>IFERROR(_xlfn.MAXIFS(SkillsData!$C:$C,SkillsData!$A:$A,$A163,SkillsData!$B:$B,W$1),"")</f>
        <v>0</v>
      </c>
      <c r="X163" s="21">
        <f>IFERROR(_xlfn.MAXIFS(SkillsData!$C:$C,SkillsData!$A:$A,$A163,SkillsData!$B:$B,X$1),"")</f>
        <v>0</v>
      </c>
      <c r="Y163" s="21">
        <f>IFERROR(_xlfn.MAXIFS(SkillsData!$C:$C,SkillsData!$A:$A,$A163,SkillsData!$B:$B,Y$1),"")</f>
        <v>0</v>
      </c>
      <c r="Z163" s="21">
        <f>IFERROR(_xlfn.MAXIFS(SkillsData!$C:$C,SkillsData!$A:$A,$A163,SkillsData!$B:$B,Z$1),"")</f>
        <v>0</v>
      </c>
      <c r="AA163" s="21">
        <f>IFERROR(_xlfn.MAXIFS(SkillsData!$C:$C,SkillsData!$A:$A,$A163,SkillsData!$B:$B,AA$1),"")</f>
        <v>0</v>
      </c>
      <c r="AB163" s="21">
        <f>IFERROR(_xlfn.MAXIFS(SkillsData!$C:$C,SkillsData!$A:$A,$A163,SkillsData!$B:$B,AB$1),"")</f>
        <v>0</v>
      </c>
      <c r="AC163" s="21">
        <f>IFERROR(_xlfn.MAXIFS(SkillsData!$C:$C,SkillsData!$A:$A,$A163,SkillsData!$B:$B,AC$1),"")</f>
        <v>0</v>
      </c>
      <c r="AD163" s="21">
        <f>IFERROR(_xlfn.MAXIFS(SkillsData!$C:$C,SkillsData!$A:$A,$A163,SkillsData!$B:$B,AD$1),"")</f>
        <v>0</v>
      </c>
      <c r="AE163" s="21">
        <f>IFERROR(_xlfn.MAXIFS(SkillsData!$C:$C,SkillsData!$A:$A,$A163,SkillsData!$B:$B,AE$1),"")</f>
        <v>0</v>
      </c>
      <c r="AF163" s="21">
        <f>IFERROR(_xlfn.MAXIFS(SkillsData!$C:$C,SkillsData!$A:$A,$A163,SkillsData!$B:$B,AF$1),"")</f>
        <v>0</v>
      </c>
      <c r="AG163" s="21">
        <f>IFERROR(_xlfn.MAXIFS(SkillsData!$C:$C,SkillsData!$A:$A,$A163,SkillsData!$B:$B,AG$1),"")</f>
        <v>0</v>
      </c>
      <c r="AH163" s="21">
        <f>IFERROR(_xlfn.MAXIFS(SkillsData!$C:$C,SkillsData!$A:$A,$A163,SkillsData!$B:$B,AH$1),"")</f>
        <v>0</v>
      </c>
      <c r="AI163" s="21">
        <f>IFERROR(_xlfn.MAXIFS(SkillsData!$C:$C,SkillsData!$A:$A,$A163,SkillsData!$B:$B,AI$1),"")</f>
        <v>0</v>
      </c>
      <c r="AJ163" s="21">
        <f>IFERROR(_xlfn.MAXIFS(SkillsData!$C:$C,SkillsData!$A:$A,$A163,SkillsData!$B:$B,AJ$1),"")</f>
        <v>0</v>
      </c>
      <c r="AK163" s="21">
        <f>IFERROR(_xlfn.MAXIFS(SkillsData!$C:$C,SkillsData!$A:$A,$A163,SkillsData!$B:$B,AK$1),"")</f>
        <v>0</v>
      </c>
      <c r="AL163" s="21">
        <f>IFERROR(_xlfn.MAXIFS(SkillsData!$C:$C,SkillsData!$A:$A,$A163,SkillsData!$B:$B,AL$1),"")</f>
        <v>0</v>
      </c>
      <c r="AM163" s="21">
        <f>IFERROR(_xlfn.MAXIFS(SkillsData!$C:$C,SkillsData!$A:$A,$A163,SkillsData!$B:$B,AM$1),"")</f>
        <v>0</v>
      </c>
      <c r="AN163" s="21">
        <f>IFERROR(_xlfn.MAXIFS(SkillsData!$C:$C,SkillsData!$A:$A,$A163,SkillsData!$B:$B,AN$1),"")</f>
        <v>0</v>
      </c>
      <c r="AO163" s="21">
        <f>IFERROR(_xlfn.MAXIFS(SkillsData!$C:$C,SkillsData!$A:$A,$A163,SkillsData!$B:$B,AO$1),"")</f>
        <v>0</v>
      </c>
      <c r="AP163" s="21">
        <f>IFERROR(_xlfn.MAXIFS(SkillsData!$C:$C,SkillsData!$A:$A,$A163,SkillsData!$B:$B,AP$1),"")</f>
        <v>0</v>
      </c>
      <c r="AQ163" s="21">
        <f>IFERROR(_xlfn.MAXIFS(SkillsData!$C:$C,SkillsData!$A:$A,$A163,SkillsData!$B:$B,AQ$1),"")</f>
        <v>0</v>
      </c>
      <c r="AR163" s="21">
        <f>IFERROR(_xlfn.MAXIFS(SkillsData!$C:$C,SkillsData!$A:$A,$A163,SkillsData!$B:$B,AR$1),"")</f>
        <v>0</v>
      </c>
      <c r="AS163" s="21">
        <f>IFERROR(_xlfn.MAXIFS(SkillsData!$C:$C,SkillsData!$A:$A,$A163,SkillsData!$B:$B,AS$1),"")</f>
        <v>0</v>
      </c>
      <c r="AT163" s="21">
        <f>IFERROR(_xlfn.MAXIFS(SkillsData!$C:$C,SkillsData!$A:$A,$A163,SkillsData!$B:$B,AT$1),"")</f>
        <v>0</v>
      </c>
      <c r="AU163" s="21">
        <f>IFERROR(_xlfn.MAXIFS(SkillsData!$C:$C,SkillsData!$A:$A,$A163,SkillsData!$B:$B,AU$1),"")</f>
        <v>0</v>
      </c>
      <c r="AV163" s="21">
        <f>IFERROR(_xlfn.MAXIFS(SkillsData!$C:$C,SkillsData!$A:$A,$A163,SkillsData!$B:$B,AV$1),"")</f>
        <v>0</v>
      </c>
      <c r="AW163" s="21">
        <f>IFERROR(_xlfn.MAXIFS(SkillsData!$C:$C,SkillsData!$A:$A,$A163,SkillsData!$B:$B,AW$1),"")</f>
        <v>0</v>
      </c>
      <c r="AX163" s="21">
        <f>IFERROR(_xlfn.MAXIFS(SkillsData!$C:$C,SkillsData!$A:$A,$A163,SkillsData!$B:$B,AX$1),"")</f>
        <v>0</v>
      </c>
      <c r="AY163" s="21">
        <f>IFERROR(_xlfn.MAXIFS(SkillsData!$C:$C,SkillsData!$A:$A,$A163,SkillsData!$B:$B,AY$1),"")</f>
        <v>0</v>
      </c>
    </row>
    <row r="164" spans="1:51" x14ac:dyDescent="0.25">
      <c r="A164" s="16"/>
      <c r="B164" s="21">
        <f>IFERROR(_xlfn.MAXIFS(SkillsData!$C:$C,SkillsData!$A:$A,$A164,SkillsData!$B:$B,B$1),"")</f>
        <v>0</v>
      </c>
      <c r="C164" s="21">
        <f>IFERROR(_xlfn.MAXIFS(SkillsData!$C:$C,SkillsData!$A:$A,$A164,SkillsData!$B:$B,C$1),"")</f>
        <v>0</v>
      </c>
      <c r="D164" s="21">
        <f>IFERROR(_xlfn.MAXIFS(SkillsData!$C:$C,SkillsData!$A:$A,$A164,SkillsData!$B:$B,D$1),"")</f>
        <v>0</v>
      </c>
      <c r="E164" s="21">
        <f>IFERROR(_xlfn.MAXIFS(SkillsData!$C:$C,SkillsData!$A:$A,$A164,SkillsData!$B:$B,E$1),"")</f>
        <v>0</v>
      </c>
      <c r="F164" s="21">
        <f>IFERROR(_xlfn.MAXIFS(SkillsData!$C:$C,SkillsData!$A:$A,$A164,SkillsData!$B:$B,F$1),"")</f>
        <v>0</v>
      </c>
      <c r="G164" s="21">
        <f>IFERROR(_xlfn.MAXIFS(SkillsData!$C:$C,SkillsData!$A:$A,$A164,SkillsData!$B:$B,G$1),"")</f>
        <v>0</v>
      </c>
      <c r="H164" s="21">
        <f>IFERROR(_xlfn.MAXIFS(SkillsData!$C:$C,SkillsData!$A:$A,$A164,SkillsData!$B:$B,H$1),"")</f>
        <v>0</v>
      </c>
      <c r="I164" s="21">
        <f>IFERROR(_xlfn.MAXIFS(SkillsData!$C:$C,SkillsData!$A:$A,$A164,SkillsData!$B:$B,I$1),"")</f>
        <v>0</v>
      </c>
      <c r="J164" s="21">
        <f>IFERROR(_xlfn.MAXIFS(SkillsData!$C:$C,SkillsData!$A:$A,$A164,SkillsData!$B:$B,J$1),"")</f>
        <v>0</v>
      </c>
      <c r="K164" s="21">
        <f>IFERROR(_xlfn.MAXIFS(SkillsData!$C:$C,SkillsData!$A:$A,$A164,SkillsData!$B:$B,K$1),"")</f>
        <v>0</v>
      </c>
      <c r="L164" s="21">
        <f>IFERROR(_xlfn.MAXIFS(SkillsData!$C:$C,SkillsData!$A:$A,$A164,SkillsData!$B:$B,L$1),"")</f>
        <v>0</v>
      </c>
      <c r="M164" s="21">
        <f>IFERROR(_xlfn.MAXIFS(SkillsData!$C:$C,SkillsData!$A:$A,$A164,SkillsData!$B:$B,M$1),"")</f>
        <v>0</v>
      </c>
      <c r="N164" s="21">
        <f>IFERROR(_xlfn.MAXIFS(SkillsData!$C:$C,SkillsData!$A:$A,$A164,SkillsData!$B:$B,N$1),"")</f>
        <v>0</v>
      </c>
      <c r="O164" s="21">
        <f>IFERROR(_xlfn.MAXIFS(SkillsData!$C:$C,SkillsData!$A:$A,$A164,SkillsData!$B:$B,O$1),"")</f>
        <v>0</v>
      </c>
      <c r="P164" s="21">
        <f>IFERROR(_xlfn.MAXIFS(SkillsData!$C:$C,SkillsData!$A:$A,$A164,SkillsData!$B:$B,P$1),"")</f>
        <v>0</v>
      </c>
      <c r="Q164" s="21">
        <f>IFERROR(_xlfn.MAXIFS(SkillsData!$C:$C,SkillsData!$A:$A,$A164,SkillsData!$B:$B,Q$1),"")</f>
        <v>0</v>
      </c>
      <c r="R164" s="21">
        <f>IFERROR(_xlfn.MAXIFS(SkillsData!$C:$C,SkillsData!$A:$A,$A164,SkillsData!$B:$B,R$1),"")</f>
        <v>0</v>
      </c>
      <c r="S164" s="21">
        <f>IFERROR(_xlfn.MAXIFS(SkillsData!$C:$C,SkillsData!$A:$A,$A164,SkillsData!$B:$B,S$1),"")</f>
        <v>0</v>
      </c>
      <c r="T164" s="21">
        <f>IFERROR(_xlfn.MAXIFS(SkillsData!$C:$C,SkillsData!$A:$A,$A164,SkillsData!$B:$B,T$1),"")</f>
        <v>0</v>
      </c>
      <c r="U164" s="21">
        <f>IFERROR(_xlfn.MAXIFS(SkillsData!$C:$C,SkillsData!$A:$A,$A164,SkillsData!$B:$B,U$1),"")</f>
        <v>0</v>
      </c>
      <c r="V164" s="21">
        <f>IFERROR(_xlfn.MAXIFS(SkillsData!$C:$C,SkillsData!$A:$A,$A164,SkillsData!$B:$B,V$1),"")</f>
        <v>0</v>
      </c>
      <c r="W164" s="21">
        <f>IFERROR(_xlfn.MAXIFS(SkillsData!$C:$C,SkillsData!$A:$A,$A164,SkillsData!$B:$B,W$1),"")</f>
        <v>0</v>
      </c>
      <c r="X164" s="21">
        <f>IFERROR(_xlfn.MAXIFS(SkillsData!$C:$C,SkillsData!$A:$A,$A164,SkillsData!$B:$B,X$1),"")</f>
        <v>0</v>
      </c>
      <c r="Y164" s="21">
        <f>IFERROR(_xlfn.MAXIFS(SkillsData!$C:$C,SkillsData!$A:$A,$A164,SkillsData!$B:$B,Y$1),"")</f>
        <v>0</v>
      </c>
      <c r="Z164" s="21">
        <f>IFERROR(_xlfn.MAXIFS(SkillsData!$C:$C,SkillsData!$A:$A,$A164,SkillsData!$B:$B,Z$1),"")</f>
        <v>0</v>
      </c>
      <c r="AA164" s="21">
        <f>IFERROR(_xlfn.MAXIFS(SkillsData!$C:$C,SkillsData!$A:$A,$A164,SkillsData!$B:$B,AA$1),"")</f>
        <v>0</v>
      </c>
      <c r="AB164" s="21">
        <f>IFERROR(_xlfn.MAXIFS(SkillsData!$C:$C,SkillsData!$A:$A,$A164,SkillsData!$B:$B,AB$1),"")</f>
        <v>0</v>
      </c>
      <c r="AC164" s="21">
        <f>IFERROR(_xlfn.MAXIFS(SkillsData!$C:$C,SkillsData!$A:$A,$A164,SkillsData!$B:$B,AC$1),"")</f>
        <v>0</v>
      </c>
      <c r="AD164" s="21">
        <f>IFERROR(_xlfn.MAXIFS(SkillsData!$C:$C,SkillsData!$A:$A,$A164,SkillsData!$B:$B,AD$1),"")</f>
        <v>0</v>
      </c>
      <c r="AE164" s="21">
        <f>IFERROR(_xlfn.MAXIFS(SkillsData!$C:$C,SkillsData!$A:$A,$A164,SkillsData!$B:$B,AE$1),"")</f>
        <v>0</v>
      </c>
      <c r="AF164" s="21">
        <f>IFERROR(_xlfn.MAXIFS(SkillsData!$C:$C,SkillsData!$A:$A,$A164,SkillsData!$B:$B,AF$1),"")</f>
        <v>0</v>
      </c>
      <c r="AG164" s="21">
        <f>IFERROR(_xlfn.MAXIFS(SkillsData!$C:$C,SkillsData!$A:$A,$A164,SkillsData!$B:$B,AG$1),"")</f>
        <v>0</v>
      </c>
      <c r="AH164" s="21">
        <f>IFERROR(_xlfn.MAXIFS(SkillsData!$C:$C,SkillsData!$A:$A,$A164,SkillsData!$B:$B,AH$1),"")</f>
        <v>0</v>
      </c>
      <c r="AI164" s="21">
        <f>IFERROR(_xlfn.MAXIFS(SkillsData!$C:$C,SkillsData!$A:$A,$A164,SkillsData!$B:$B,AI$1),"")</f>
        <v>0</v>
      </c>
      <c r="AJ164" s="21">
        <f>IFERROR(_xlfn.MAXIFS(SkillsData!$C:$C,SkillsData!$A:$A,$A164,SkillsData!$B:$B,AJ$1),"")</f>
        <v>0</v>
      </c>
      <c r="AK164" s="21">
        <f>IFERROR(_xlfn.MAXIFS(SkillsData!$C:$C,SkillsData!$A:$A,$A164,SkillsData!$B:$B,AK$1),"")</f>
        <v>0</v>
      </c>
      <c r="AL164" s="21">
        <f>IFERROR(_xlfn.MAXIFS(SkillsData!$C:$C,SkillsData!$A:$A,$A164,SkillsData!$B:$B,AL$1),"")</f>
        <v>0</v>
      </c>
      <c r="AM164" s="21">
        <f>IFERROR(_xlfn.MAXIFS(SkillsData!$C:$C,SkillsData!$A:$A,$A164,SkillsData!$B:$B,AM$1),"")</f>
        <v>0</v>
      </c>
      <c r="AN164" s="21">
        <f>IFERROR(_xlfn.MAXIFS(SkillsData!$C:$C,SkillsData!$A:$A,$A164,SkillsData!$B:$B,AN$1),"")</f>
        <v>0</v>
      </c>
      <c r="AO164" s="21">
        <f>IFERROR(_xlfn.MAXIFS(SkillsData!$C:$C,SkillsData!$A:$A,$A164,SkillsData!$B:$B,AO$1),"")</f>
        <v>0</v>
      </c>
      <c r="AP164" s="21">
        <f>IFERROR(_xlfn.MAXIFS(SkillsData!$C:$C,SkillsData!$A:$A,$A164,SkillsData!$B:$B,AP$1),"")</f>
        <v>0</v>
      </c>
      <c r="AQ164" s="21">
        <f>IFERROR(_xlfn.MAXIFS(SkillsData!$C:$C,SkillsData!$A:$A,$A164,SkillsData!$B:$B,AQ$1),"")</f>
        <v>0</v>
      </c>
      <c r="AR164" s="21">
        <f>IFERROR(_xlfn.MAXIFS(SkillsData!$C:$C,SkillsData!$A:$A,$A164,SkillsData!$B:$B,AR$1),"")</f>
        <v>0</v>
      </c>
      <c r="AS164" s="21">
        <f>IFERROR(_xlfn.MAXIFS(SkillsData!$C:$C,SkillsData!$A:$A,$A164,SkillsData!$B:$B,AS$1),"")</f>
        <v>0</v>
      </c>
      <c r="AT164" s="21">
        <f>IFERROR(_xlfn.MAXIFS(SkillsData!$C:$C,SkillsData!$A:$A,$A164,SkillsData!$B:$B,AT$1),"")</f>
        <v>0</v>
      </c>
      <c r="AU164" s="21">
        <f>IFERROR(_xlfn.MAXIFS(SkillsData!$C:$C,SkillsData!$A:$A,$A164,SkillsData!$B:$B,AU$1),"")</f>
        <v>0</v>
      </c>
      <c r="AV164" s="21">
        <f>IFERROR(_xlfn.MAXIFS(SkillsData!$C:$C,SkillsData!$A:$A,$A164,SkillsData!$B:$B,AV$1),"")</f>
        <v>0</v>
      </c>
      <c r="AW164" s="21">
        <f>IFERROR(_xlfn.MAXIFS(SkillsData!$C:$C,SkillsData!$A:$A,$A164,SkillsData!$B:$B,AW$1),"")</f>
        <v>0</v>
      </c>
      <c r="AX164" s="21">
        <f>IFERROR(_xlfn.MAXIFS(SkillsData!$C:$C,SkillsData!$A:$A,$A164,SkillsData!$B:$B,AX$1),"")</f>
        <v>0</v>
      </c>
      <c r="AY164" s="21">
        <f>IFERROR(_xlfn.MAXIFS(SkillsData!$C:$C,SkillsData!$A:$A,$A164,SkillsData!$B:$B,AY$1),"")</f>
        <v>0</v>
      </c>
    </row>
    <row r="165" spans="1:51" x14ac:dyDescent="0.25">
      <c r="A165" s="16"/>
      <c r="B165" s="21">
        <f>IFERROR(_xlfn.MAXIFS(SkillsData!$C:$C,SkillsData!$A:$A,$A165,SkillsData!$B:$B,B$1),"")</f>
        <v>0</v>
      </c>
      <c r="C165" s="21">
        <f>IFERROR(_xlfn.MAXIFS(SkillsData!$C:$C,SkillsData!$A:$A,$A165,SkillsData!$B:$B,C$1),"")</f>
        <v>0</v>
      </c>
      <c r="D165" s="21">
        <f>IFERROR(_xlfn.MAXIFS(SkillsData!$C:$C,SkillsData!$A:$A,$A165,SkillsData!$B:$B,D$1),"")</f>
        <v>0</v>
      </c>
      <c r="E165" s="21">
        <f>IFERROR(_xlfn.MAXIFS(SkillsData!$C:$C,SkillsData!$A:$A,$A165,SkillsData!$B:$B,E$1),"")</f>
        <v>0</v>
      </c>
      <c r="F165" s="21">
        <f>IFERROR(_xlfn.MAXIFS(SkillsData!$C:$C,SkillsData!$A:$A,$A165,SkillsData!$B:$B,F$1),"")</f>
        <v>0</v>
      </c>
      <c r="G165" s="21">
        <f>IFERROR(_xlfn.MAXIFS(SkillsData!$C:$C,SkillsData!$A:$A,$A165,SkillsData!$B:$B,G$1),"")</f>
        <v>0</v>
      </c>
      <c r="H165" s="21">
        <f>IFERROR(_xlfn.MAXIFS(SkillsData!$C:$C,SkillsData!$A:$A,$A165,SkillsData!$B:$B,H$1),"")</f>
        <v>0</v>
      </c>
      <c r="I165" s="21">
        <f>IFERROR(_xlfn.MAXIFS(SkillsData!$C:$C,SkillsData!$A:$A,$A165,SkillsData!$B:$B,I$1),"")</f>
        <v>0</v>
      </c>
      <c r="J165" s="21">
        <f>IFERROR(_xlfn.MAXIFS(SkillsData!$C:$C,SkillsData!$A:$A,$A165,SkillsData!$B:$B,J$1),"")</f>
        <v>0</v>
      </c>
      <c r="K165" s="21">
        <f>IFERROR(_xlfn.MAXIFS(SkillsData!$C:$C,SkillsData!$A:$A,$A165,SkillsData!$B:$B,K$1),"")</f>
        <v>0</v>
      </c>
      <c r="L165" s="21">
        <f>IFERROR(_xlfn.MAXIFS(SkillsData!$C:$C,SkillsData!$A:$A,$A165,SkillsData!$B:$B,L$1),"")</f>
        <v>0</v>
      </c>
      <c r="M165" s="21">
        <f>IFERROR(_xlfn.MAXIFS(SkillsData!$C:$C,SkillsData!$A:$A,$A165,SkillsData!$B:$B,M$1),"")</f>
        <v>0</v>
      </c>
      <c r="N165" s="21">
        <f>IFERROR(_xlfn.MAXIFS(SkillsData!$C:$C,SkillsData!$A:$A,$A165,SkillsData!$B:$B,N$1),"")</f>
        <v>0</v>
      </c>
      <c r="O165" s="21">
        <f>IFERROR(_xlfn.MAXIFS(SkillsData!$C:$C,SkillsData!$A:$A,$A165,SkillsData!$B:$B,O$1),"")</f>
        <v>0</v>
      </c>
      <c r="P165" s="21">
        <f>IFERROR(_xlfn.MAXIFS(SkillsData!$C:$C,SkillsData!$A:$A,$A165,SkillsData!$B:$B,P$1),"")</f>
        <v>0</v>
      </c>
      <c r="Q165" s="21">
        <f>IFERROR(_xlfn.MAXIFS(SkillsData!$C:$C,SkillsData!$A:$A,$A165,SkillsData!$B:$B,Q$1),"")</f>
        <v>0</v>
      </c>
      <c r="R165" s="21">
        <f>IFERROR(_xlfn.MAXIFS(SkillsData!$C:$C,SkillsData!$A:$A,$A165,SkillsData!$B:$B,R$1),"")</f>
        <v>0</v>
      </c>
      <c r="S165" s="21">
        <f>IFERROR(_xlfn.MAXIFS(SkillsData!$C:$C,SkillsData!$A:$A,$A165,SkillsData!$B:$B,S$1),"")</f>
        <v>0</v>
      </c>
      <c r="T165" s="21">
        <f>IFERROR(_xlfn.MAXIFS(SkillsData!$C:$C,SkillsData!$A:$A,$A165,SkillsData!$B:$B,T$1),"")</f>
        <v>0</v>
      </c>
      <c r="U165" s="21">
        <f>IFERROR(_xlfn.MAXIFS(SkillsData!$C:$C,SkillsData!$A:$A,$A165,SkillsData!$B:$B,U$1),"")</f>
        <v>0</v>
      </c>
      <c r="V165" s="21">
        <f>IFERROR(_xlfn.MAXIFS(SkillsData!$C:$C,SkillsData!$A:$A,$A165,SkillsData!$B:$B,V$1),"")</f>
        <v>0</v>
      </c>
      <c r="W165" s="21">
        <f>IFERROR(_xlfn.MAXIFS(SkillsData!$C:$C,SkillsData!$A:$A,$A165,SkillsData!$B:$B,W$1),"")</f>
        <v>0</v>
      </c>
      <c r="X165" s="21">
        <f>IFERROR(_xlfn.MAXIFS(SkillsData!$C:$C,SkillsData!$A:$A,$A165,SkillsData!$B:$B,X$1),"")</f>
        <v>0</v>
      </c>
      <c r="Y165" s="21">
        <f>IFERROR(_xlfn.MAXIFS(SkillsData!$C:$C,SkillsData!$A:$A,$A165,SkillsData!$B:$B,Y$1),"")</f>
        <v>0</v>
      </c>
      <c r="Z165" s="21">
        <f>IFERROR(_xlfn.MAXIFS(SkillsData!$C:$C,SkillsData!$A:$A,$A165,SkillsData!$B:$B,Z$1),"")</f>
        <v>0</v>
      </c>
      <c r="AA165" s="21">
        <f>IFERROR(_xlfn.MAXIFS(SkillsData!$C:$C,SkillsData!$A:$A,$A165,SkillsData!$B:$B,AA$1),"")</f>
        <v>0</v>
      </c>
      <c r="AB165" s="21">
        <f>IFERROR(_xlfn.MAXIFS(SkillsData!$C:$C,SkillsData!$A:$A,$A165,SkillsData!$B:$B,AB$1),"")</f>
        <v>0</v>
      </c>
      <c r="AC165" s="21">
        <f>IFERROR(_xlfn.MAXIFS(SkillsData!$C:$C,SkillsData!$A:$A,$A165,SkillsData!$B:$B,AC$1),"")</f>
        <v>0</v>
      </c>
      <c r="AD165" s="21">
        <f>IFERROR(_xlfn.MAXIFS(SkillsData!$C:$C,SkillsData!$A:$A,$A165,SkillsData!$B:$B,AD$1),"")</f>
        <v>0</v>
      </c>
      <c r="AE165" s="21">
        <f>IFERROR(_xlfn.MAXIFS(SkillsData!$C:$C,SkillsData!$A:$A,$A165,SkillsData!$B:$B,AE$1),"")</f>
        <v>0</v>
      </c>
      <c r="AF165" s="21">
        <f>IFERROR(_xlfn.MAXIFS(SkillsData!$C:$C,SkillsData!$A:$A,$A165,SkillsData!$B:$B,AF$1),"")</f>
        <v>0</v>
      </c>
      <c r="AG165" s="21">
        <f>IFERROR(_xlfn.MAXIFS(SkillsData!$C:$C,SkillsData!$A:$A,$A165,SkillsData!$B:$B,AG$1),"")</f>
        <v>0</v>
      </c>
      <c r="AH165" s="21">
        <f>IFERROR(_xlfn.MAXIFS(SkillsData!$C:$C,SkillsData!$A:$A,$A165,SkillsData!$B:$B,AH$1),"")</f>
        <v>0</v>
      </c>
      <c r="AI165" s="21">
        <f>IFERROR(_xlfn.MAXIFS(SkillsData!$C:$C,SkillsData!$A:$A,$A165,SkillsData!$B:$B,AI$1),"")</f>
        <v>0</v>
      </c>
      <c r="AJ165" s="21">
        <f>IFERROR(_xlfn.MAXIFS(SkillsData!$C:$C,SkillsData!$A:$A,$A165,SkillsData!$B:$B,AJ$1),"")</f>
        <v>0</v>
      </c>
      <c r="AK165" s="21">
        <f>IFERROR(_xlfn.MAXIFS(SkillsData!$C:$C,SkillsData!$A:$A,$A165,SkillsData!$B:$B,AK$1),"")</f>
        <v>0</v>
      </c>
      <c r="AL165" s="21">
        <f>IFERROR(_xlfn.MAXIFS(SkillsData!$C:$C,SkillsData!$A:$A,$A165,SkillsData!$B:$B,AL$1),"")</f>
        <v>0</v>
      </c>
      <c r="AM165" s="21">
        <f>IFERROR(_xlfn.MAXIFS(SkillsData!$C:$C,SkillsData!$A:$A,$A165,SkillsData!$B:$B,AM$1),"")</f>
        <v>0</v>
      </c>
      <c r="AN165" s="21">
        <f>IFERROR(_xlfn.MAXIFS(SkillsData!$C:$C,SkillsData!$A:$A,$A165,SkillsData!$B:$B,AN$1),"")</f>
        <v>0</v>
      </c>
      <c r="AO165" s="21">
        <f>IFERROR(_xlfn.MAXIFS(SkillsData!$C:$C,SkillsData!$A:$A,$A165,SkillsData!$B:$B,AO$1),"")</f>
        <v>0</v>
      </c>
      <c r="AP165" s="21">
        <f>IFERROR(_xlfn.MAXIFS(SkillsData!$C:$C,SkillsData!$A:$A,$A165,SkillsData!$B:$B,AP$1),"")</f>
        <v>0</v>
      </c>
      <c r="AQ165" s="21">
        <f>IFERROR(_xlfn.MAXIFS(SkillsData!$C:$C,SkillsData!$A:$A,$A165,SkillsData!$B:$B,AQ$1),"")</f>
        <v>0</v>
      </c>
      <c r="AR165" s="21">
        <f>IFERROR(_xlfn.MAXIFS(SkillsData!$C:$C,SkillsData!$A:$A,$A165,SkillsData!$B:$B,AR$1),"")</f>
        <v>0</v>
      </c>
      <c r="AS165" s="21">
        <f>IFERROR(_xlfn.MAXIFS(SkillsData!$C:$C,SkillsData!$A:$A,$A165,SkillsData!$B:$B,AS$1),"")</f>
        <v>0</v>
      </c>
      <c r="AT165" s="21">
        <f>IFERROR(_xlfn.MAXIFS(SkillsData!$C:$C,SkillsData!$A:$A,$A165,SkillsData!$B:$B,AT$1),"")</f>
        <v>0</v>
      </c>
      <c r="AU165" s="21">
        <f>IFERROR(_xlfn.MAXIFS(SkillsData!$C:$C,SkillsData!$A:$A,$A165,SkillsData!$B:$B,AU$1),"")</f>
        <v>0</v>
      </c>
      <c r="AV165" s="21">
        <f>IFERROR(_xlfn.MAXIFS(SkillsData!$C:$C,SkillsData!$A:$A,$A165,SkillsData!$B:$B,AV$1),"")</f>
        <v>0</v>
      </c>
      <c r="AW165" s="21">
        <f>IFERROR(_xlfn.MAXIFS(SkillsData!$C:$C,SkillsData!$A:$A,$A165,SkillsData!$B:$B,AW$1),"")</f>
        <v>0</v>
      </c>
      <c r="AX165" s="21">
        <f>IFERROR(_xlfn.MAXIFS(SkillsData!$C:$C,SkillsData!$A:$A,$A165,SkillsData!$B:$B,AX$1),"")</f>
        <v>0</v>
      </c>
      <c r="AY165" s="21">
        <f>IFERROR(_xlfn.MAXIFS(SkillsData!$C:$C,SkillsData!$A:$A,$A165,SkillsData!$B:$B,AY$1),"")</f>
        <v>0</v>
      </c>
    </row>
    <row r="166" spans="1:51" x14ac:dyDescent="0.25">
      <c r="A166" s="16"/>
      <c r="B166" s="21">
        <f>IFERROR(_xlfn.MAXIFS(SkillsData!$C:$C,SkillsData!$A:$A,$A166,SkillsData!$B:$B,B$1),"")</f>
        <v>0</v>
      </c>
      <c r="C166" s="21">
        <f>IFERROR(_xlfn.MAXIFS(SkillsData!$C:$C,SkillsData!$A:$A,$A166,SkillsData!$B:$B,C$1),"")</f>
        <v>0</v>
      </c>
      <c r="D166" s="21">
        <f>IFERROR(_xlfn.MAXIFS(SkillsData!$C:$C,SkillsData!$A:$A,$A166,SkillsData!$B:$B,D$1),"")</f>
        <v>0</v>
      </c>
      <c r="E166" s="21">
        <f>IFERROR(_xlfn.MAXIFS(SkillsData!$C:$C,SkillsData!$A:$A,$A166,SkillsData!$B:$B,E$1),"")</f>
        <v>0</v>
      </c>
      <c r="F166" s="21">
        <f>IFERROR(_xlfn.MAXIFS(SkillsData!$C:$C,SkillsData!$A:$A,$A166,SkillsData!$B:$B,F$1),"")</f>
        <v>0</v>
      </c>
      <c r="G166" s="21">
        <f>IFERROR(_xlfn.MAXIFS(SkillsData!$C:$C,SkillsData!$A:$A,$A166,SkillsData!$B:$B,G$1),"")</f>
        <v>0</v>
      </c>
      <c r="H166" s="21">
        <f>IFERROR(_xlfn.MAXIFS(SkillsData!$C:$C,SkillsData!$A:$A,$A166,SkillsData!$B:$B,H$1),"")</f>
        <v>0</v>
      </c>
      <c r="I166" s="21">
        <f>IFERROR(_xlfn.MAXIFS(SkillsData!$C:$C,SkillsData!$A:$A,$A166,SkillsData!$B:$B,I$1),"")</f>
        <v>0</v>
      </c>
      <c r="J166" s="21">
        <f>IFERROR(_xlfn.MAXIFS(SkillsData!$C:$C,SkillsData!$A:$A,$A166,SkillsData!$B:$B,J$1),"")</f>
        <v>0</v>
      </c>
      <c r="K166" s="21">
        <f>IFERROR(_xlfn.MAXIFS(SkillsData!$C:$C,SkillsData!$A:$A,$A166,SkillsData!$B:$B,K$1),"")</f>
        <v>0</v>
      </c>
      <c r="L166" s="21">
        <f>IFERROR(_xlfn.MAXIFS(SkillsData!$C:$C,SkillsData!$A:$A,$A166,SkillsData!$B:$B,L$1),"")</f>
        <v>0</v>
      </c>
      <c r="M166" s="21">
        <f>IFERROR(_xlfn.MAXIFS(SkillsData!$C:$C,SkillsData!$A:$A,$A166,SkillsData!$B:$B,M$1),"")</f>
        <v>0</v>
      </c>
      <c r="N166" s="21">
        <f>IFERROR(_xlfn.MAXIFS(SkillsData!$C:$C,SkillsData!$A:$A,$A166,SkillsData!$B:$B,N$1),"")</f>
        <v>0</v>
      </c>
      <c r="O166" s="21">
        <f>IFERROR(_xlfn.MAXIFS(SkillsData!$C:$C,SkillsData!$A:$A,$A166,SkillsData!$B:$B,O$1),"")</f>
        <v>0</v>
      </c>
      <c r="P166" s="21">
        <f>IFERROR(_xlfn.MAXIFS(SkillsData!$C:$C,SkillsData!$A:$A,$A166,SkillsData!$B:$B,P$1),"")</f>
        <v>0</v>
      </c>
      <c r="Q166" s="21">
        <f>IFERROR(_xlfn.MAXIFS(SkillsData!$C:$C,SkillsData!$A:$A,$A166,SkillsData!$B:$B,Q$1),"")</f>
        <v>0</v>
      </c>
      <c r="R166" s="21">
        <f>IFERROR(_xlfn.MAXIFS(SkillsData!$C:$C,SkillsData!$A:$A,$A166,SkillsData!$B:$B,R$1),"")</f>
        <v>0</v>
      </c>
      <c r="S166" s="21">
        <f>IFERROR(_xlfn.MAXIFS(SkillsData!$C:$C,SkillsData!$A:$A,$A166,SkillsData!$B:$B,S$1),"")</f>
        <v>0</v>
      </c>
      <c r="T166" s="21">
        <f>IFERROR(_xlfn.MAXIFS(SkillsData!$C:$C,SkillsData!$A:$A,$A166,SkillsData!$B:$B,T$1),"")</f>
        <v>0</v>
      </c>
      <c r="U166" s="21">
        <f>IFERROR(_xlfn.MAXIFS(SkillsData!$C:$C,SkillsData!$A:$A,$A166,SkillsData!$B:$B,U$1),"")</f>
        <v>0</v>
      </c>
      <c r="V166" s="21">
        <f>IFERROR(_xlfn.MAXIFS(SkillsData!$C:$C,SkillsData!$A:$A,$A166,SkillsData!$B:$B,V$1),"")</f>
        <v>0</v>
      </c>
      <c r="W166" s="21">
        <f>IFERROR(_xlfn.MAXIFS(SkillsData!$C:$C,SkillsData!$A:$A,$A166,SkillsData!$B:$B,W$1),"")</f>
        <v>0</v>
      </c>
      <c r="X166" s="21">
        <f>IFERROR(_xlfn.MAXIFS(SkillsData!$C:$C,SkillsData!$A:$A,$A166,SkillsData!$B:$B,X$1),"")</f>
        <v>0</v>
      </c>
      <c r="Y166" s="21">
        <f>IFERROR(_xlfn.MAXIFS(SkillsData!$C:$C,SkillsData!$A:$A,$A166,SkillsData!$B:$B,Y$1),"")</f>
        <v>0</v>
      </c>
      <c r="Z166" s="21">
        <f>IFERROR(_xlfn.MAXIFS(SkillsData!$C:$C,SkillsData!$A:$A,$A166,SkillsData!$B:$B,Z$1),"")</f>
        <v>0</v>
      </c>
      <c r="AA166" s="21">
        <f>IFERROR(_xlfn.MAXIFS(SkillsData!$C:$C,SkillsData!$A:$A,$A166,SkillsData!$B:$B,AA$1),"")</f>
        <v>0</v>
      </c>
      <c r="AB166" s="21">
        <f>IFERROR(_xlfn.MAXIFS(SkillsData!$C:$C,SkillsData!$A:$A,$A166,SkillsData!$B:$B,AB$1),"")</f>
        <v>0</v>
      </c>
      <c r="AC166" s="21">
        <f>IFERROR(_xlfn.MAXIFS(SkillsData!$C:$C,SkillsData!$A:$A,$A166,SkillsData!$B:$B,AC$1),"")</f>
        <v>0</v>
      </c>
      <c r="AD166" s="21">
        <f>IFERROR(_xlfn.MAXIFS(SkillsData!$C:$C,SkillsData!$A:$A,$A166,SkillsData!$B:$B,AD$1),"")</f>
        <v>0</v>
      </c>
      <c r="AE166" s="21">
        <f>IFERROR(_xlfn.MAXIFS(SkillsData!$C:$C,SkillsData!$A:$A,$A166,SkillsData!$B:$B,AE$1),"")</f>
        <v>0</v>
      </c>
      <c r="AF166" s="21">
        <f>IFERROR(_xlfn.MAXIFS(SkillsData!$C:$C,SkillsData!$A:$A,$A166,SkillsData!$B:$B,AF$1),"")</f>
        <v>0</v>
      </c>
      <c r="AG166" s="21">
        <f>IFERROR(_xlfn.MAXIFS(SkillsData!$C:$C,SkillsData!$A:$A,$A166,SkillsData!$B:$B,AG$1),"")</f>
        <v>0</v>
      </c>
      <c r="AH166" s="21">
        <f>IFERROR(_xlfn.MAXIFS(SkillsData!$C:$C,SkillsData!$A:$A,$A166,SkillsData!$B:$B,AH$1),"")</f>
        <v>0</v>
      </c>
      <c r="AI166" s="21">
        <f>IFERROR(_xlfn.MAXIFS(SkillsData!$C:$C,SkillsData!$A:$A,$A166,SkillsData!$B:$B,AI$1),"")</f>
        <v>0</v>
      </c>
      <c r="AJ166" s="21">
        <f>IFERROR(_xlfn.MAXIFS(SkillsData!$C:$C,SkillsData!$A:$A,$A166,SkillsData!$B:$B,AJ$1),"")</f>
        <v>0</v>
      </c>
      <c r="AK166" s="21">
        <f>IFERROR(_xlfn.MAXIFS(SkillsData!$C:$C,SkillsData!$A:$A,$A166,SkillsData!$B:$B,AK$1),"")</f>
        <v>0</v>
      </c>
      <c r="AL166" s="21">
        <f>IFERROR(_xlfn.MAXIFS(SkillsData!$C:$C,SkillsData!$A:$A,$A166,SkillsData!$B:$B,AL$1),"")</f>
        <v>0</v>
      </c>
      <c r="AM166" s="21">
        <f>IFERROR(_xlfn.MAXIFS(SkillsData!$C:$C,SkillsData!$A:$A,$A166,SkillsData!$B:$B,AM$1),"")</f>
        <v>0</v>
      </c>
      <c r="AN166" s="21">
        <f>IFERROR(_xlfn.MAXIFS(SkillsData!$C:$C,SkillsData!$A:$A,$A166,SkillsData!$B:$B,AN$1),"")</f>
        <v>0</v>
      </c>
      <c r="AO166" s="21">
        <f>IFERROR(_xlfn.MAXIFS(SkillsData!$C:$C,SkillsData!$A:$A,$A166,SkillsData!$B:$B,AO$1),"")</f>
        <v>0</v>
      </c>
      <c r="AP166" s="21">
        <f>IFERROR(_xlfn.MAXIFS(SkillsData!$C:$C,SkillsData!$A:$A,$A166,SkillsData!$B:$B,AP$1),"")</f>
        <v>0</v>
      </c>
      <c r="AQ166" s="21">
        <f>IFERROR(_xlfn.MAXIFS(SkillsData!$C:$C,SkillsData!$A:$A,$A166,SkillsData!$B:$B,AQ$1),"")</f>
        <v>0</v>
      </c>
      <c r="AR166" s="21">
        <f>IFERROR(_xlfn.MAXIFS(SkillsData!$C:$C,SkillsData!$A:$A,$A166,SkillsData!$B:$B,AR$1),"")</f>
        <v>0</v>
      </c>
      <c r="AS166" s="21">
        <f>IFERROR(_xlfn.MAXIFS(SkillsData!$C:$C,SkillsData!$A:$A,$A166,SkillsData!$B:$B,AS$1),"")</f>
        <v>0</v>
      </c>
      <c r="AT166" s="21">
        <f>IFERROR(_xlfn.MAXIFS(SkillsData!$C:$C,SkillsData!$A:$A,$A166,SkillsData!$B:$B,AT$1),"")</f>
        <v>0</v>
      </c>
      <c r="AU166" s="21">
        <f>IFERROR(_xlfn.MAXIFS(SkillsData!$C:$C,SkillsData!$A:$A,$A166,SkillsData!$B:$B,AU$1),"")</f>
        <v>0</v>
      </c>
      <c r="AV166" s="21">
        <f>IFERROR(_xlfn.MAXIFS(SkillsData!$C:$C,SkillsData!$A:$A,$A166,SkillsData!$B:$B,AV$1),"")</f>
        <v>0</v>
      </c>
      <c r="AW166" s="21">
        <f>IFERROR(_xlfn.MAXIFS(SkillsData!$C:$C,SkillsData!$A:$A,$A166,SkillsData!$B:$B,AW$1),"")</f>
        <v>0</v>
      </c>
      <c r="AX166" s="21">
        <f>IFERROR(_xlfn.MAXIFS(SkillsData!$C:$C,SkillsData!$A:$A,$A166,SkillsData!$B:$B,AX$1),"")</f>
        <v>0</v>
      </c>
      <c r="AY166" s="21">
        <f>IFERROR(_xlfn.MAXIFS(SkillsData!$C:$C,SkillsData!$A:$A,$A166,SkillsData!$B:$B,AY$1),"")</f>
        <v>0</v>
      </c>
    </row>
    <row r="167" spans="1:51" x14ac:dyDescent="0.25">
      <c r="A167" s="16"/>
      <c r="B167" s="21">
        <f>IFERROR(_xlfn.MAXIFS(SkillsData!$C:$C,SkillsData!$A:$A,$A167,SkillsData!$B:$B,B$1),"")</f>
        <v>0</v>
      </c>
      <c r="C167" s="21">
        <f>IFERROR(_xlfn.MAXIFS(SkillsData!$C:$C,SkillsData!$A:$A,$A167,SkillsData!$B:$B,C$1),"")</f>
        <v>0</v>
      </c>
      <c r="D167" s="21">
        <f>IFERROR(_xlfn.MAXIFS(SkillsData!$C:$C,SkillsData!$A:$A,$A167,SkillsData!$B:$B,D$1),"")</f>
        <v>0</v>
      </c>
      <c r="E167" s="21">
        <f>IFERROR(_xlfn.MAXIFS(SkillsData!$C:$C,SkillsData!$A:$A,$A167,SkillsData!$B:$B,E$1),"")</f>
        <v>0</v>
      </c>
      <c r="F167" s="21">
        <f>IFERROR(_xlfn.MAXIFS(SkillsData!$C:$C,SkillsData!$A:$A,$A167,SkillsData!$B:$B,F$1),"")</f>
        <v>0</v>
      </c>
      <c r="G167" s="21">
        <f>IFERROR(_xlfn.MAXIFS(SkillsData!$C:$C,SkillsData!$A:$A,$A167,SkillsData!$B:$B,G$1),"")</f>
        <v>0</v>
      </c>
      <c r="H167" s="21">
        <f>IFERROR(_xlfn.MAXIFS(SkillsData!$C:$C,SkillsData!$A:$A,$A167,SkillsData!$B:$B,H$1),"")</f>
        <v>0</v>
      </c>
      <c r="I167" s="21">
        <f>IFERROR(_xlfn.MAXIFS(SkillsData!$C:$C,SkillsData!$A:$A,$A167,SkillsData!$B:$B,I$1),"")</f>
        <v>0</v>
      </c>
      <c r="J167" s="21">
        <f>IFERROR(_xlfn.MAXIFS(SkillsData!$C:$C,SkillsData!$A:$A,$A167,SkillsData!$B:$B,J$1),"")</f>
        <v>0</v>
      </c>
      <c r="K167" s="21">
        <f>IFERROR(_xlfn.MAXIFS(SkillsData!$C:$C,SkillsData!$A:$A,$A167,SkillsData!$B:$B,K$1),"")</f>
        <v>0</v>
      </c>
      <c r="L167" s="21">
        <f>IFERROR(_xlfn.MAXIFS(SkillsData!$C:$C,SkillsData!$A:$A,$A167,SkillsData!$B:$B,L$1),"")</f>
        <v>0</v>
      </c>
      <c r="M167" s="21">
        <f>IFERROR(_xlfn.MAXIFS(SkillsData!$C:$C,SkillsData!$A:$A,$A167,SkillsData!$B:$B,M$1),"")</f>
        <v>0</v>
      </c>
      <c r="N167" s="21">
        <f>IFERROR(_xlfn.MAXIFS(SkillsData!$C:$C,SkillsData!$A:$A,$A167,SkillsData!$B:$B,N$1),"")</f>
        <v>0</v>
      </c>
      <c r="O167" s="21">
        <f>IFERROR(_xlfn.MAXIFS(SkillsData!$C:$C,SkillsData!$A:$A,$A167,SkillsData!$B:$B,O$1),"")</f>
        <v>0</v>
      </c>
      <c r="P167" s="21">
        <f>IFERROR(_xlfn.MAXIFS(SkillsData!$C:$C,SkillsData!$A:$A,$A167,SkillsData!$B:$B,P$1),"")</f>
        <v>0</v>
      </c>
      <c r="Q167" s="21">
        <f>IFERROR(_xlfn.MAXIFS(SkillsData!$C:$C,SkillsData!$A:$A,$A167,SkillsData!$B:$B,Q$1),"")</f>
        <v>0</v>
      </c>
      <c r="R167" s="21">
        <f>IFERROR(_xlfn.MAXIFS(SkillsData!$C:$C,SkillsData!$A:$A,$A167,SkillsData!$B:$B,R$1),"")</f>
        <v>0</v>
      </c>
      <c r="S167" s="21">
        <f>IFERROR(_xlfn.MAXIFS(SkillsData!$C:$C,SkillsData!$A:$A,$A167,SkillsData!$B:$B,S$1),"")</f>
        <v>0</v>
      </c>
      <c r="T167" s="21">
        <f>IFERROR(_xlfn.MAXIFS(SkillsData!$C:$C,SkillsData!$A:$A,$A167,SkillsData!$B:$B,T$1),"")</f>
        <v>0</v>
      </c>
      <c r="U167" s="21">
        <f>IFERROR(_xlfn.MAXIFS(SkillsData!$C:$C,SkillsData!$A:$A,$A167,SkillsData!$B:$B,U$1),"")</f>
        <v>0</v>
      </c>
      <c r="V167" s="21">
        <f>IFERROR(_xlfn.MAXIFS(SkillsData!$C:$C,SkillsData!$A:$A,$A167,SkillsData!$B:$B,V$1),"")</f>
        <v>0</v>
      </c>
      <c r="W167" s="21">
        <f>IFERROR(_xlfn.MAXIFS(SkillsData!$C:$C,SkillsData!$A:$A,$A167,SkillsData!$B:$B,W$1),"")</f>
        <v>0</v>
      </c>
      <c r="X167" s="21">
        <f>IFERROR(_xlfn.MAXIFS(SkillsData!$C:$C,SkillsData!$A:$A,$A167,SkillsData!$B:$B,X$1),"")</f>
        <v>0</v>
      </c>
      <c r="Y167" s="21">
        <f>IFERROR(_xlfn.MAXIFS(SkillsData!$C:$C,SkillsData!$A:$A,$A167,SkillsData!$B:$B,Y$1),"")</f>
        <v>0</v>
      </c>
      <c r="Z167" s="21">
        <f>IFERROR(_xlfn.MAXIFS(SkillsData!$C:$C,SkillsData!$A:$A,$A167,SkillsData!$B:$B,Z$1),"")</f>
        <v>0</v>
      </c>
      <c r="AA167" s="21">
        <f>IFERROR(_xlfn.MAXIFS(SkillsData!$C:$C,SkillsData!$A:$A,$A167,SkillsData!$B:$B,AA$1),"")</f>
        <v>0</v>
      </c>
      <c r="AB167" s="21">
        <f>IFERROR(_xlfn.MAXIFS(SkillsData!$C:$C,SkillsData!$A:$A,$A167,SkillsData!$B:$B,AB$1),"")</f>
        <v>0</v>
      </c>
      <c r="AC167" s="21">
        <f>IFERROR(_xlfn.MAXIFS(SkillsData!$C:$C,SkillsData!$A:$A,$A167,SkillsData!$B:$B,AC$1),"")</f>
        <v>0</v>
      </c>
      <c r="AD167" s="21">
        <f>IFERROR(_xlfn.MAXIFS(SkillsData!$C:$C,SkillsData!$A:$A,$A167,SkillsData!$B:$B,AD$1),"")</f>
        <v>0</v>
      </c>
      <c r="AE167" s="21">
        <f>IFERROR(_xlfn.MAXIFS(SkillsData!$C:$C,SkillsData!$A:$A,$A167,SkillsData!$B:$B,AE$1),"")</f>
        <v>0</v>
      </c>
      <c r="AF167" s="21">
        <f>IFERROR(_xlfn.MAXIFS(SkillsData!$C:$C,SkillsData!$A:$A,$A167,SkillsData!$B:$B,AF$1),"")</f>
        <v>0</v>
      </c>
      <c r="AG167" s="21">
        <f>IFERROR(_xlfn.MAXIFS(SkillsData!$C:$C,SkillsData!$A:$A,$A167,SkillsData!$B:$B,AG$1),"")</f>
        <v>0</v>
      </c>
      <c r="AH167" s="21">
        <f>IFERROR(_xlfn.MAXIFS(SkillsData!$C:$C,SkillsData!$A:$A,$A167,SkillsData!$B:$B,AH$1),"")</f>
        <v>0</v>
      </c>
      <c r="AI167" s="21">
        <f>IFERROR(_xlfn.MAXIFS(SkillsData!$C:$C,SkillsData!$A:$A,$A167,SkillsData!$B:$B,AI$1),"")</f>
        <v>0</v>
      </c>
      <c r="AJ167" s="21">
        <f>IFERROR(_xlfn.MAXIFS(SkillsData!$C:$C,SkillsData!$A:$A,$A167,SkillsData!$B:$B,AJ$1),"")</f>
        <v>0</v>
      </c>
      <c r="AK167" s="21">
        <f>IFERROR(_xlfn.MAXIFS(SkillsData!$C:$C,SkillsData!$A:$A,$A167,SkillsData!$B:$B,AK$1),"")</f>
        <v>0</v>
      </c>
      <c r="AL167" s="21">
        <f>IFERROR(_xlfn.MAXIFS(SkillsData!$C:$C,SkillsData!$A:$A,$A167,SkillsData!$B:$B,AL$1),"")</f>
        <v>0</v>
      </c>
      <c r="AM167" s="21">
        <f>IFERROR(_xlfn.MAXIFS(SkillsData!$C:$C,SkillsData!$A:$A,$A167,SkillsData!$B:$B,AM$1),"")</f>
        <v>0</v>
      </c>
      <c r="AN167" s="21">
        <f>IFERROR(_xlfn.MAXIFS(SkillsData!$C:$C,SkillsData!$A:$A,$A167,SkillsData!$B:$B,AN$1),"")</f>
        <v>0</v>
      </c>
      <c r="AO167" s="21">
        <f>IFERROR(_xlfn.MAXIFS(SkillsData!$C:$C,SkillsData!$A:$A,$A167,SkillsData!$B:$B,AO$1),"")</f>
        <v>0</v>
      </c>
      <c r="AP167" s="21">
        <f>IFERROR(_xlfn.MAXIFS(SkillsData!$C:$C,SkillsData!$A:$A,$A167,SkillsData!$B:$B,AP$1),"")</f>
        <v>0</v>
      </c>
      <c r="AQ167" s="21">
        <f>IFERROR(_xlfn.MAXIFS(SkillsData!$C:$C,SkillsData!$A:$A,$A167,SkillsData!$B:$B,AQ$1),"")</f>
        <v>0</v>
      </c>
      <c r="AR167" s="21">
        <f>IFERROR(_xlfn.MAXIFS(SkillsData!$C:$C,SkillsData!$A:$A,$A167,SkillsData!$B:$B,AR$1),"")</f>
        <v>0</v>
      </c>
      <c r="AS167" s="21">
        <f>IFERROR(_xlfn.MAXIFS(SkillsData!$C:$C,SkillsData!$A:$A,$A167,SkillsData!$B:$B,AS$1),"")</f>
        <v>0</v>
      </c>
      <c r="AT167" s="21">
        <f>IFERROR(_xlfn.MAXIFS(SkillsData!$C:$C,SkillsData!$A:$A,$A167,SkillsData!$B:$B,AT$1),"")</f>
        <v>0</v>
      </c>
      <c r="AU167" s="21">
        <f>IFERROR(_xlfn.MAXIFS(SkillsData!$C:$C,SkillsData!$A:$A,$A167,SkillsData!$B:$B,AU$1),"")</f>
        <v>0</v>
      </c>
      <c r="AV167" s="21">
        <f>IFERROR(_xlfn.MAXIFS(SkillsData!$C:$C,SkillsData!$A:$A,$A167,SkillsData!$B:$B,AV$1),"")</f>
        <v>0</v>
      </c>
      <c r="AW167" s="21">
        <f>IFERROR(_xlfn.MAXIFS(SkillsData!$C:$C,SkillsData!$A:$A,$A167,SkillsData!$B:$B,AW$1),"")</f>
        <v>0</v>
      </c>
      <c r="AX167" s="21">
        <f>IFERROR(_xlfn.MAXIFS(SkillsData!$C:$C,SkillsData!$A:$A,$A167,SkillsData!$B:$B,AX$1),"")</f>
        <v>0</v>
      </c>
      <c r="AY167" s="21">
        <f>IFERROR(_xlfn.MAXIFS(SkillsData!$C:$C,SkillsData!$A:$A,$A167,SkillsData!$B:$B,AY$1),"")</f>
        <v>0</v>
      </c>
    </row>
    <row r="168" spans="1:51" x14ac:dyDescent="0.25">
      <c r="A168" s="16"/>
      <c r="B168" s="21">
        <f>IFERROR(_xlfn.MAXIFS(SkillsData!$C:$C,SkillsData!$A:$A,$A168,SkillsData!$B:$B,B$1),"")</f>
        <v>0</v>
      </c>
      <c r="C168" s="21">
        <f>IFERROR(_xlfn.MAXIFS(SkillsData!$C:$C,SkillsData!$A:$A,$A168,SkillsData!$B:$B,C$1),"")</f>
        <v>0</v>
      </c>
      <c r="D168" s="21">
        <f>IFERROR(_xlfn.MAXIFS(SkillsData!$C:$C,SkillsData!$A:$A,$A168,SkillsData!$B:$B,D$1),"")</f>
        <v>0</v>
      </c>
      <c r="E168" s="21">
        <f>IFERROR(_xlfn.MAXIFS(SkillsData!$C:$C,SkillsData!$A:$A,$A168,SkillsData!$B:$B,E$1),"")</f>
        <v>0</v>
      </c>
      <c r="F168" s="21">
        <f>IFERROR(_xlfn.MAXIFS(SkillsData!$C:$C,SkillsData!$A:$A,$A168,SkillsData!$B:$B,F$1),"")</f>
        <v>0</v>
      </c>
      <c r="G168" s="21">
        <f>IFERROR(_xlfn.MAXIFS(SkillsData!$C:$C,SkillsData!$A:$A,$A168,SkillsData!$B:$B,G$1),"")</f>
        <v>0</v>
      </c>
      <c r="H168" s="21">
        <f>IFERROR(_xlfn.MAXIFS(SkillsData!$C:$C,SkillsData!$A:$A,$A168,SkillsData!$B:$B,H$1),"")</f>
        <v>0</v>
      </c>
      <c r="I168" s="21">
        <f>IFERROR(_xlfn.MAXIFS(SkillsData!$C:$C,SkillsData!$A:$A,$A168,SkillsData!$B:$B,I$1),"")</f>
        <v>0</v>
      </c>
      <c r="J168" s="21">
        <f>IFERROR(_xlfn.MAXIFS(SkillsData!$C:$C,SkillsData!$A:$A,$A168,SkillsData!$B:$B,J$1),"")</f>
        <v>0</v>
      </c>
      <c r="K168" s="21">
        <f>IFERROR(_xlfn.MAXIFS(SkillsData!$C:$C,SkillsData!$A:$A,$A168,SkillsData!$B:$B,K$1),"")</f>
        <v>0</v>
      </c>
      <c r="L168" s="21">
        <f>IFERROR(_xlfn.MAXIFS(SkillsData!$C:$C,SkillsData!$A:$A,$A168,SkillsData!$B:$B,L$1),"")</f>
        <v>0</v>
      </c>
      <c r="M168" s="21">
        <f>IFERROR(_xlfn.MAXIFS(SkillsData!$C:$C,SkillsData!$A:$A,$A168,SkillsData!$B:$B,M$1),"")</f>
        <v>0</v>
      </c>
      <c r="N168" s="21">
        <f>IFERROR(_xlfn.MAXIFS(SkillsData!$C:$C,SkillsData!$A:$A,$A168,SkillsData!$B:$B,N$1),"")</f>
        <v>0</v>
      </c>
      <c r="O168" s="21">
        <f>IFERROR(_xlfn.MAXIFS(SkillsData!$C:$C,SkillsData!$A:$A,$A168,SkillsData!$B:$B,O$1),"")</f>
        <v>0</v>
      </c>
      <c r="P168" s="21">
        <f>IFERROR(_xlfn.MAXIFS(SkillsData!$C:$C,SkillsData!$A:$A,$A168,SkillsData!$B:$B,P$1),"")</f>
        <v>0</v>
      </c>
      <c r="Q168" s="21">
        <f>IFERROR(_xlfn.MAXIFS(SkillsData!$C:$C,SkillsData!$A:$A,$A168,SkillsData!$B:$B,Q$1),"")</f>
        <v>0</v>
      </c>
      <c r="R168" s="21">
        <f>IFERROR(_xlfn.MAXIFS(SkillsData!$C:$C,SkillsData!$A:$A,$A168,SkillsData!$B:$B,R$1),"")</f>
        <v>0</v>
      </c>
      <c r="S168" s="21">
        <f>IFERROR(_xlfn.MAXIFS(SkillsData!$C:$C,SkillsData!$A:$A,$A168,SkillsData!$B:$B,S$1),"")</f>
        <v>0</v>
      </c>
      <c r="T168" s="21">
        <f>IFERROR(_xlfn.MAXIFS(SkillsData!$C:$C,SkillsData!$A:$A,$A168,SkillsData!$B:$B,T$1),"")</f>
        <v>0</v>
      </c>
      <c r="U168" s="21">
        <f>IFERROR(_xlfn.MAXIFS(SkillsData!$C:$C,SkillsData!$A:$A,$A168,SkillsData!$B:$B,U$1),"")</f>
        <v>0</v>
      </c>
      <c r="V168" s="21">
        <f>IFERROR(_xlfn.MAXIFS(SkillsData!$C:$C,SkillsData!$A:$A,$A168,SkillsData!$B:$B,V$1),"")</f>
        <v>0</v>
      </c>
      <c r="W168" s="21">
        <f>IFERROR(_xlfn.MAXIFS(SkillsData!$C:$C,SkillsData!$A:$A,$A168,SkillsData!$B:$B,W$1),"")</f>
        <v>0</v>
      </c>
      <c r="X168" s="21">
        <f>IFERROR(_xlfn.MAXIFS(SkillsData!$C:$C,SkillsData!$A:$A,$A168,SkillsData!$B:$B,X$1),"")</f>
        <v>0</v>
      </c>
      <c r="Y168" s="21">
        <f>IFERROR(_xlfn.MAXIFS(SkillsData!$C:$C,SkillsData!$A:$A,$A168,SkillsData!$B:$B,Y$1),"")</f>
        <v>0</v>
      </c>
      <c r="Z168" s="21">
        <f>IFERROR(_xlfn.MAXIFS(SkillsData!$C:$C,SkillsData!$A:$A,$A168,SkillsData!$B:$B,Z$1),"")</f>
        <v>0</v>
      </c>
      <c r="AA168" s="21">
        <f>IFERROR(_xlfn.MAXIFS(SkillsData!$C:$C,SkillsData!$A:$A,$A168,SkillsData!$B:$B,AA$1),"")</f>
        <v>0</v>
      </c>
      <c r="AB168" s="21">
        <f>IFERROR(_xlfn.MAXIFS(SkillsData!$C:$C,SkillsData!$A:$A,$A168,SkillsData!$B:$B,AB$1),"")</f>
        <v>0</v>
      </c>
      <c r="AC168" s="21">
        <f>IFERROR(_xlfn.MAXIFS(SkillsData!$C:$C,SkillsData!$A:$A,$A168,SkillsData!$B:$B,AC$1),"")</f>
        <v>0</v>
      </c>
      <c r="AD168" s="21">
        <f>IFERROR(_xlfn.MAXIFS(SkillsData!$C:$C,SkillsData!$A:$A,$A168,SkillsData!$B:$B,AD$1),"")</f>
        <v>0</v>
      </c>
      <c r="AE168" s="21">
        <f>IFERROR(_xlfn.MAXIFS(SkillsData!$C:$C,SkillsData!$A:$A,$A168,SkillsData!$B:$B,AE$1),"")</f>
        <v>0</v>
      </c>
      <c r="AF168" s="21">
        <f>IFERROR(_xlfn.MAXIFS(SkillsData!$C:$C,SkillsData!$A:$A,$A168,SkillsData!$B:$B,AF$1),"")</f>
        <v>0</v>
      </c>
      <c r="AG168" s="21">
        <f>IFERROR(_xlfn.MAXIFS(SkillsData!$C:$C,SkillsData!$A:$A,$A168,SkillsData!$B:$B,AG$1),"")</f>
        <v>0</v>
      </c>
      <c r="AH168" s="21">
        <f>IFERROR(_xlfn.MAXIFS(SkillsData!$C:$C,SkillsData!$A:$A,$A168,SkillsData!$B:$B,AH$1),"")</f>
        <v>0</v>
      </c>
      <c r="AI168" s="21">
        <f>IFERROR(_xlfn.MAXIFS(SkillsData!$C:$C,SkillsData!$A:$A,$A168,SkillsData!$B:$B,AI$1),"")</f>
        <v>0</v>
      </c>
      <c r="AJ168" s="21">
        <f>IFERROR(_xlfn.MAXIFS(SkillsData!$C:$C,SkillsData!$A:$A,$A168,SkillsData!$B:$B,AJ$1),"")</f>
        <v>0</v>
      </c>
      <c r="AK168" s="21">
        <f>IFERROR(_xlfn.MAXIFS(SkillsData!$C:$C,SkillsData!$A:$A,$A168,SkillsData!$B:$B,AK$1),"")</f>
        <v>0</v>
      </c>
      <c r="AL168" s="21">
        <f>IFERROR(_xlfn.MAXIFS(SkillsData!$C:$C,SkillsData!$A:$A,$A168,SkillsData!$B:$B,AL$1),"")</f>
        <v>0</v>
      </c>
      <c r="AM168" s="21">
        <f>IFERROR(_xlfn.MAXIFS(SkillsData!$C:$C,SkillsData!$A:$A,$A168,SkillsData!$B:$B,AM$1),"")</f>
        <v>0</v>
      </c>
      <c r="AN168" s="21">
        <f>IFERROR(_xlfn.MAXIFS(SkillsData!$C:$C,SkillsData!$A:$A,$A168,SkillsData!$B:$B,AN$1),"")</f>
        <v>0</v>
      </c>
      <c r="AO168" s="21">
        <f>IFERROR(_xlfn.MAXIFS(SkillsData!$C:$C,SkillsData!$A:$A,$A168,SkillsData!$B:$B,AO$1),"")</f>
        <v>0</v>
      </c>
      <c r="AP168" s="21">
        <f>IFERROR(_xlfn.MAXIFS(SkillsData!$C:$C,SkillsData!$A:$A,$A168,SkillsData!$B:$B,AP$1),"")</f>
        <v>0</v>
      </c>
      <c r="AQ168" s="21">
        <f>IFERROR(_xlfn.MAXIFS(SkillsData!$C:$C,SkillsData!$A:$A,$A168,SkillsData!$B:$B,AQ$1),"")</f>
        <v>0</v>
      </c>
      <c r="AR168" s="21">
        <f>IFERROR(_xlfn.MAXIFS(SkillsData!$C:$C,SkillsData!$A:$A,$A168,SkillsData!$B:$B,AR$1),"")</f>
        <v>0</v>
      </c>
      <c r="AS168" s="21">
        <f>IFERROR(_xlfn.MAXIFS(SkillsData!$C:$C,SkillsData!$A:$A,$A168,SkillsData!$B:$B,AS$1),"")</f>
        <v>0</v>
      </c>
      <c r="AT168" s="21">
        <f>IFERROR(_xlfn.MAXIFS(SkillsData!$C:$C,SkillsData!$A:$A,$A168,SkillsData!$B:$B,AT$1),"")</f>
        <v>0</v>
      </c>
      <c r="AU168" s="21">
        <f>IFERROR(_xlfn.MAXIFS(SkillsData!$C:$C,SkillsData!$A:$A,$A168,SkillsData!$B:$B,AU$1),"")</f>
        <v>0</v>
      </c>
      <c r="AV168" s="21">
        <f>IFERROR(_xlfn.MAXIFS(SkillsData!$C:$C,SkillsData!$A:$A,$A168,SkillsData!$B:$B,AV$1),"")</f>
        <v>0</v>
      </c>
      <c r="AW168" s="21">
        <f>IFERROR(_xlfn.MAXIFS(SkillsData!$C:$C,SkillsData!$A:$A,$A168,SkillsData!$B:$B,AW$1),"")</f>
        <v>0</v>
      </c>
      <c r="AX168" s="21">
        <f>IFERROR(_xlfn.MAXIFS(SkillsData!$C:$C,SkillsData!$A:$A,$A168,SkillsData!$B:$B,AX$1),"")</f>
        <v>0</v>
      </c>
      <c r="AY168" s="21">
        <f>IFERROR(_xlfn.MAXIFS(SkillsData!$C:$C,SkillsData!$A:$A,$A168,SkillsData!$B:$B,AY$1),"")</f>
        <v>0</v>
      </c>
    </row>
    <row r="169" spans="1:51" x14ac:dyDescent="0.25">
      <c r="A169" s="16"/>
      <c r="B169" s="21">
        <f>IFERROR(_xlfn.MAXIFS(SkillsData!$C:$C,SkillsData!$A:$A,$A169,SkillsData!$B:$B,B$1),"")</f>
        <v>0</v>
      </c>
      <c r="C169" s="21">
        <f>IFERROR(_xlfn.MAXIFS(SkillsData!$C:$C,SkillsData!$A:$A,$A169,SkillsData!$B:$B,C$1),"")</f>
        <v>0</v>
      </c>
      <c r="D169" s="21">
        <f>IFERROR(_xlfn.MAXIFS(SkillsData!$C:$C,SkillsData!$A:$A,$A169,SkillsData!$B:$B,D$1),"")</f>
        <v>0</v>
      </c>
      <c r="E169" s="21">
        <f>IFERROR(_xlfn.MAXIFS(SkillsData!$C:$C,SkillsData!$A:$A,$A169,SkillsData!$B:$B,E$1),"")</f>
        <v>0</v>
      </c>
      <c r="F169" s="21">
        <f>IFERROR(_xlfn.MAXIFS(SkillsData!$C:$C,SkillsData!$A:$A,$A169,SkillsData!$B:$B,F$1),"")</f>
        <v>0</v>
      </c>
      <c r="G169" s="21">
        <f>IFERROR(_xlfn.MAXIFS(SkillsData!$C:$C,SkillsData!$A:$A,$A169,SkillsData!$B:$B,G$1),"")</f>
        <v>0</v>
      </c>
      <c r="H169" s="21">
        <f>IFERROR(_xlfn.MAXIFS(SkillsData!$C:$C,SkillsData!$A:$A,$A169,SkillsData!$B:$B,H$1),"")</f>
        <v>0</v>
      </c>
      <c r="I169" s="21">
        <f>IFERROR(_xlfn.MAXIFS(SkillsData!$C:$C,SkillsData!$A:$A,$A169,SkillsData!$B:$B,I$1),"")</f>
        <v>0</v>
      </c>
      <c r="J169" s="21">
        <f>IFERROR(_xlfn.MAXIFS(SkillsData!$C:$C,SkillsData!$A:$A,$A169,SkillsData!$B:$B,J$1),"")</f>
        <v>0</v>
      </c>
      <c r="K169" s="21">
        <f>IFERROR(_xlfn.MAXIFS(SkillsData!$C:$C,SkillsData!$A:$A,$A169,SkillsData!$B:$B,K$1),"")</f>
        <v>0</v>
      </c>
      <c r="L169" s="21">
        <f>IFERROR(_xlfn.MAXIFS(SkillsData!$C:$C,SkillsData!$A:$A,$A169,SkillsData!$B:$B,L$1),"")</f>
        <v>0</v>
      </c>
      <c r="M169" s="21">
        <f>IFERROR(_xlfn.MAXIFS(SkillsData!$C:$C,SkillsData!$A:$A,$A169,SkillsData!$B:$B,M$1),"")</f>
        <v>0</v>
      </c>
      <c r="N169" s="21">
        <f>IFERROR(_xlfn.MAXIFS(SkillsData!$C:$C,SkillsData!$A:$A,$A169,SkillsData!$B:$B,N$1),"")</f>
        <v>0</v>
      </c>
      <c r="O169" s="21">
        <f>IFERROR(_xlfn.MAXIFS(SkillsData!$C:$C,SkillsData!$A:$A,$A169,SkillsData!$B:$B,O$1),"")</f>
        <v>0</v>
      </c>
      <c r="P169" s="21">
        <f>IFERROR(_xlfn.MAXIFS(SkillsData!$C:$C,SkillsData!$A:$A,$A169,SkillsData!$B:$B,P$1),"")</f>
        <v>0</v>
      </c>
      <c r="Q169" s="21">
        <f>IFERROR(_xlfn.MAXIFS(SkillsData!$C:$C,SkillsData!$A:$A,$A169,SkillsData!$B:$B,Q$1),"")</f>
        <v>0</v>
      </c>
      <c r="R169" s="21">
        <f>IFERROR(_xlfn.MAXIFS(SkillsData!$C:$C,SkillsData!$A:$A,$A169,SkillsData!$B:$B,R$1),"")</f>
        <v>0</v>
      </c>
      <c r="S169" s="21">
        <f>IFERROR(_xlfn.MAXIFS(SkillsData!$C:$C,SkillsData!$A:$A,$A169,SkillsData!$B:$B,S$1),"")</f>
        <v>0</v>
      </c>
      <c r="T169" s="21">
        <f>IFERROR(_xlfn.MAXIFS(SkillsData!$C:$C,SkillsData!$A:$A,$A169,SkillsData!$B:$B,T$1),"")</f>
        <v>0</v>
      </c>
      <c r="U169" s="21">
        <f>IFERROR(_xlfn.MAXIFS(SkillsData!$C:$C,SkillsData!$A:$A,$A169,SkillsData!$B:$B,U$1),"")</f>
        <v>0</v>
      </c>
      <c r="V169" s="21">
        <f>IFERROR(_xlfn.MAXIFS(SkillsData!$C:$C,SkillsData!$A:$A,$A169,SkillsData!$B:$B,V$1),"")</f>
        <v>0</v>
      </c>
      <c r="W169" s="21">
        <f>IFERROR(_xlfn.MAXIFS(SkillsData!$C:$C,SkillsData!$A:$A,$A169,SkillsData!$B:$B,W$1),"")</f>
        <v>0</v>
      </c>
      <c r="X169" s="21">
        <f>IFERROR(_xlfn.MAXIFS(SkillsData!$C:$C,SkillsData!$A:$A,$A169,SkillsData!$B:$B,X$1),"")</f>
        <v>0</v>
      </c>
      <c r="Y169" s="21">
        <f>IFERROR(_xlfn.MAXIFS(SkillsData!$C:$C,SkillsData!$A:$A,$A169,SkillsData!$B:$B,Y$1),"")</f>
        <v>0</v>
      </c>
      <c r="Z169" s="21">
        <f>IFERROR(_xlfn.MAXIFS(SkillsData!$C:$C,SkillsData!$A:$A,$A169,SkillsData!$B:$B,Z$1),"")</f>
        <v>0</v>
      </c>
      <c r="AA169" s="21">
        <f>IFERROR(_xlfn.MAXIFS(SkillsData!$C:$C,SkillsData!$A:$A,$A169,SkillsData!$B:$B,AA$1),"")</f>
        <v>0</v>
      </c>
      <c r="AB169" s="21">
        <f>IFERROR(_xlfn.MAXIFS(SkillsData!$C:$C,SkillsData!$A:$A,$A169,SkillsData!$B:$B,AB$1),"")</f>
        <v>0</v>
      </c>
      <c r="AC169" s="21">
        <f>IFERROR(_xlfn.MAXIFS(SkillsData!$C:$C,SkillsData!$A:$A,$A169,SkillsData!$B:$B,AC$1),"")</f>
        <v>0</v>
      </c>
      <c r="AD169" s="21">
        <f>IFERROR(_xlfn.MAXIFS(SkillsData!$C:$C,SkillsData!$A:$A,$A169,SkillsData!$B:$B,AD$1),"")</f>
        <v>0</v>
      </c>
      <c r="AE169" s="21">
        <f>IFERROR(_xlfn.MAXIFS(SkillsData!$C:$C,SkillsData!$A:$A,$A169,SkillsData!$B:$B,AE$1),"")</f>
        <v>0</v>
      </c>
      <c r="AF169" s="21">
        <f>IFERROR(_xlfn.MAXIFS(SkillsData!$C:$C,SkillsData!$A:$A,$A169,SkillsData!$B:$B,AF$1),"")</f>
        <v>0</v>
      </c>
      <c r="AG169" s="21">
        <f>IFERROR(_xlfn.MAXIFS(SkillsData!$C:$C,SkillsData!$A:$A,$A169,SkillsData!$B:$B,AG$1),"")</f>
        <v>0</v>
      </c>
      <c r="AH169" s="21">
        <f>IFERROR(_xlfn.MAXIFS(SkillsData!$C:$C,SkillsData!$A:$A,$A169,SkillsData!$B:$B,AH$1),"")</f>
        <v>0</v>
      </c>
      <c r="AI169" s="21">
        <f>IFERROR(_xlfn.MAXIFS(SkillsData!$C:$C,SkillsData!$A:$A,$A169,SkillsData!$B:$B,AI$1),"")</f>
        <v>0</v>
      </c>
      <c r="AJ169" s="21">
        <f>IFERROR(_xlfn.MAXIFS(SkillsData!$C:$C,SkillsData!$A:$A,$A169,SkillsData!$B:$B,AJ$1),"")</f>
        <v>0</v>
      </c>
      <c r="AK169" s="21">
        <f>IFERROR(_xlfn.MAXIFS(SkillsData!$C:$C,SkillsData!$A:$A,$A169,SkillsData!$B:$B,AK$1),"")</f>
        <v>0</v>
      </c>
      <c r="AL169" s="21">
        <f>IFERROR(_xlfn.MAXIFS(SkillsData!$C:$C,SkillsData!$A:$A,$A169,SkillsData!$B:$B,AL$1),"")</f>
        <v>0</v>
      </c>
      <c r="AM169" s="21">
        <f>IFERROR(_xlfn.MAXIFS(SkillsData!$C:$C,SkillsData!$A:$A,$A169,SkillsData!$B:$B,AM$1),"")</f>
        <v>0</v>
      </c>
      <c r="AN169" s="21">
        <f>IFERROR(_xlfn.MAXIFS(SkillsData!$C:$C,SkillsData!$A:$A,$A169,SkillsData!$B:$B,AN$1),"")</f>
        <v>0</v>
      </c>
      <c r="AO169" s="21">
        <f>IFERROR(_xlfn.MAXIFS(SkillsData!$C:$C,SkillsData!$A:$A,$A169,SkillsData!$B:$B,AO$1),"")</f>
        <v>0</v>
      </c>
      <c r="AP169" s="21">
        <f>IFERROR(_xlfn.MAXIFS(SkillsData!$C:$C,SkillsData!$A:$A,$A169,SkillsData!$B:$B,AP$1),"")</f>
        <v>0</v>
      </c>
      <c r="AQ169" s="21">
        <f>IFERROR(_xlfn.MAXIFS(SkillsData!$C:$C,SkillsData!$A:$A,$A169,SkillsData!$B:$B,AQ$1),"")</f>
        <v>0</v>
      </c>
      <c r="AR169" s="21">
        <f>IFERROR(_xlfn.MAXIFS(SkillsData!$C:$C,SkillsData!$A:$A,$A169,SkillsData!$B:$B,AR$1),"")</f>
        <v>0</v>
      </c>
      <c r="AS169" s="21">
        <f>IFERROR(_xlfn.MAXIFS(SkillsData!$C:$C,SkillsData!$A:$A,$A169,SkillsData!$B:$B,AS$1),"")</f>
        <v>0</v>
      </c>
      <c r="AT169" s="21">
        <f>IFERROR(_xlfn.MAXIFS(SkillsData!$C:$C,SkillsData!$A:$A,$A169,SkillsData!$B:$B,AT$1),"")</f>
        <v>0</v>
      </c>
      <c r="AU169" s="21">
        <f>IFERROR(_xlfn.MAXIFS(SkillsData!$C:$C,SkillsData!$A:$A,$A169,SkillsData!$B:$B,AU$1),"")</f>
        <v>0</v>
      </c>
      <c r="AV169" s="21">
        <f>IFERROR(_xlfn.MAXIFS(SkillsData!$C:$C,SkillsData!$A:$A,$A169,SkillsData!$B:$B,AV$1),"")</f>
        <v>0</v>
      </c>
      <c r="AW169" s="21">
        <f>IFERROR(_xlfn.MAXIFS(SkillsData!$C:$C,SkillsData!$A:$A,$A169,SkillsData!$B:$B,AW$1),"")</f>
        <v>0</v>
      </c>
      <c r="AX169" s="21">
        <f>IFERROR(_xlfn.MAXIFS(SkillsData!$C:$C,SkillsData!$A:$A,$A169,SkillsData!$B:$B,AX$1),"")</f>
        <v>0</v>
      </c>
      <c r="AY169" s="21">
        <f>IFERROR(_xlfn.MAXIFS(SkillsData!$C:$C,SkillsData!$A:$A,$A169,SkillsData!$B:$B,AY$1),"")</f>
        <v>0</v>
      </c>
    </row>
    <row r="170" spans="1:51" x14ac:dyDescent="0.25">
      <c r="A170" s="16"/>
      <c r="B170" s="21">
        <f>IFERROR(_xlfn.MAXIFS(SkillsData!$C:$C,SkillsData!$A:$A,$A170,SkillsData!$B:$B,B$1),"")</f>
        <v>0</v>
      </c>
      <c r="C170" s="21">
        <f>IFERROR(_xlfn.MAXIFS(SkillsData!$C:$C,SkillsData!$A:$A,$A170,SkillsData!$B:$B,C$1),"")</f>
        <v>0</v>
      </c>
      <c r="D170" s="21">
        <f>IFERROR(_xlfn.MAXIFS(SkillsData!$C:$C,SkillsData!$A:$A,$A170,SkillsData!$B:$B,D$1),"")</f>
        <v>0</v>
      </c>
      <c r="E170" s="21">
        <f>IFERROR(_xlfn.MAXIFS(SkillsData!$C:$C,SkillsData!$A:$A,$A170,SkillsData!$B:$B,E$1),"")</f>
        <v>0</v>
      </c>
      <c r="F170" s="21">
        <f>IFERROR(_xlfn.MAXIFS(SkillsData!$C:$C,SkillsData!$A:$A,$A170,SkillsData!$B:$B,F$1),"")</f>
        <v>0</v>
      </c>
      <c r="G170" s="21">
        <f>IFERROR(_xlfn.MAXIFS(SkillsData!$C:$C,SkillsData!$A:$A,$A170,SkillsData!$B:$B,G$1),"")</f>
        <v>0</v>
      </c>
      <c r="H170" s="21">
        <f>IFERROR(_xlfn.MAXIFS(SkillsData!$C:$C,SkillsData!$A:$A,$A170,SkillsData!$B:$B,H$1),"")</f>
        <v>0</v>
      </c>
      <c r="I170" s="21">
        <f>IFERROR(_xlfn.MAXIFS(SkillsData!$C:$C,SkillsData!$A:$A,$A170,SkillsData!$B:$B,I$1),"")</f>
        <v>0</v>
      </c>
      <c r="J170" s="21">
        <f>IFERROR(_xlfn.MAXIFS(SkillsData!$C:$C,SkillsData!$A:$A,$A170,SkillsData!$B:$B,J$1),"")</f>
        <v>0</v>
      </c>
      <c r="K170" s="21">
        <f>IFERROR(_xlfn.MAXIFS(SkillsData!$C:$C,SkillsData!$A:$A,$A170,SkillsData!$B:$B,K$1),"")</f>
        <v>0</v>
      </c>
      <c r="L170" s="21">
        <f>IFERROR(_xlfn.MAXIFS(SkillsData!$C:$C,SkillsData!$A:$A,$A170,SkillsData!$B:$B,L$1),"")</f>
        <v>0</v>
      </c>
      <c r="M170" s="21">
        <f>IFERROR(_xlfn.MAXIFS(SkillsData!$C:$C,SkillsData!$A:$A,$A170,SkillsData!$B:$B,M$1),"")</f>
        <v>0</v>
      </c>
      <c r="N170" s="21">
        <f>IFERROR(_xlfn.MAXIFS(SkillsData!$C:$C,SkillsData!$A:$A,$A170,SkillsData!$B:$B,N$1),"")</f>
        <v>0</v>
      </c>
      <c r="O170" s="21">
        <f>IFERROR(_xlfn.MAXIFS(SkillsData!$C:$C,SkillsData!$A:$A,$A170,SkillsData!$B:$B,O$1),"")</f>
        <v>0</v>
      </c>
      <c r="P170" s="21">
        <f>IFERROR(_xlfn.MAXIFS(SkillsData!$C:$C,SkillsData!$A:$A,$A170,SkillsData!$B:$B,P$1),"")</f>
        <v>0</v>
      </c>
      <c r="Q170" s="21">
        <f>IFERROR(_xlfn.MAXIFS(SkillsData!$C:$C,SkillsData!$A:$A,$A170,SkillsData!$B:$B,Q$1),"")</f>
        <v>0</v>
      </c>
      <c r="R170" s="21">
        <f>IFERROR(_xlfn.MAXIFS(SkillsData!$C:$C,SkillsData!$A:$A,$A170,SkillsData!$B:$B,R$1),"")</f>
        <v>0</v>
      </c>
      <c r="S170" s="21">
        <f>IFERROR(_xlfn.MAXIFS(SkillsData!$C:$C,SkillsData!$A:$A,$A170,SkillsData!$B:$B,S$1),"")</f>
        <v>0</v>
      </c>
      <c r="T170" s="21">
        <f>IFERROR(_xlfn.MAXIFS(SkillsData!$C:$C,SkillsData!$A:$A,$A170,SkillsData!$B:$B,T$1),"")</f>
        <v>0</v>
      </c>
      <c r="U170" s="21">
        <f>IFERROR(_xlfn.MAXIFS(SkillsData!$C:$C,SkillsData!$A:$A,$A170,SkillsData!$B:$B,U$1),"")</f>
        <v>0</v>
      </c>
      <c r="V170" s="21">
        <f>IFERROR(_xlfn.MAXIFS(SkillsData!$C:$C,SkillsData!$A:$A,$A170,SkillsData!$B:$B,V$1),"")</f>
        <v>0</v>
      </c>
      <c r="W170" s="21">
        <f>IFERROR(_xlfn.MAXIFS(SkillsData!$C:$C,SkillsData!$A:$A,$A170,SkillsData!$B:$B,W$1),"")</f>
        <v>0</v>
      </c>
      <c r="X170" s="21">
        <f>IFERROR(_xlfn.MAXIFS(SkillsData!$C:$C,SkillsData!$A:$A,$A170,SkillsData!$B:$B,X$1),"")</f>
        <v>0</v>
      </c>
      <c r="Y170" s="21">
        <f>IFERROR(_xlfn.MAXIFS(SkillsData!$C:$C,SkillsData!$A:$A,$A170,SkillsData!$B:$B,Y$1),"")</f>
        <v>0</v>
      </c>
      <c r="Z170" s="21">
        <f>IFERROR(_xlfn.MAXIFS(SkillsData!$C:$C,SkillsData!$A:$A,$A170,SkillsData!$B:$B,Z$1),"")</f>
        <v>0</v>
      </c>
      <c r="AA170" s="21">
        <f>IFERROR(_xlfn.MAXIFS(SkillsData!$C:$C,SkillsData!$A:$A,$A170,SkillsData!$B:$B,AA$1),"")</f>
        <v>0</v>
      </c>
      <c r="AB170" s="21">
        <f>IFERROR(_xlfn.MAXIFS(SkillsData!$C:$C,SkillsData!$A:$A,$A170,SkillsData!$B:$B,AB$1),"")</f>
        <v>0</v>
      </c>
      <c r="AC170" s="21">
        <f>IFERROR(_xlfn.MAXIFS(SkillsData!$C:$C,SkillsData!$A:$A,$A170,SkillsData!$B:$B,AC$1),"")</f>
        <v>0</v>
      </c>
      <c r="AD170" s="21">
        <f>IFERROR(_xlfn.MAXIFS(SkillsData!$C:$C,SkillsData!$A:$A,$A170,SkillsData!$B:$B,AD$1),"")</f>
        <v>0</v>
      </c>
      <c r="AE170" s="21">
        <f>IFERROR(_xlfn.MAXIFS(SkillsData!$C:$C,SkillsData!$A:$A,$A170,SkillsData!$B:$B,AE$1),"")</f>
        <v>0</v>
      </c>
      <c r="AF170" s="21">
        <f>IFERROR(_xlfn.MAXIFS(SkillsData!$C:$C,SkillsData!$A:$A,$A170,SkillsData!$B:$B,AF$1),"")</f>
        <v>0</v>
      </c>
      <c r="AG170" s="21">
        <f>IFERROR(_xlfn.MAXIFS(SkillsData!$C:$C,SkillsData!$A:$A,$A170,SkillsData!$B:$B,AG$1),"")</f>
        <v>0</v>
      </c>
      <c r="AH170" s="21">
        <f>IFERROR(_xlfn.MAXIFS(SkillsData!$C:$C,SkillsData!$A:$A,$A170,SkillsData!$B:$B,AH$1),"")</f>
        <v>0</v>
      </c>
      <c r="AI170" s="21">
        <f>IFERROR(_xlfn.MAXIFS(SkillsData!$C:$C,SkillsData!$A:$A,$A170,SkillsData!$B:$B,AI$1),"")</f>
        <v>0</v>
      </c>
      <c r="AJ170" s="21">
        <f>IFERROR(_xlfn.MAXIFS(SkillsData!$C:$C,SkillsData!$A:$A,$A170,SkillsData!$B:$B,AJ$1),"")</f>
        <v>0</v>
      </c>
      <c r="AK170" s="21">
        <f>IFERROR(_xlfn.MAXIFS(SkillsData!$C:$C,SkillsData!$A:$A,$A170,SkillsData!$B:$B,AK$1),"")</f>
        <v>0</v>
      </c>
      <c r="AL170" s="21">
        <f>IFERROR(_xlfn.MAXIFS(SkillsData!$C:$C,SkillsData!$A:$A,$A170,SkillsData!$B:$B,AL$1),"")</f>
        <v>0</v>
      </c>
      <c r="AM170" s="21">
        <f>IFERROR(_xlfn.MAXIFS(SkillsData!$C:$C,SkillsData!$A:$A,$A170,SkillsData!$B:$B,AM$1),"")</f>
        <v>0</v>
      </c>
      <c r="AN170" s="21">
        <f>IFERROR(_xlfn.MAXIFS(SkillsData!$C:$C,SkillsData!$A:$A,$A170,SkillsData!$B:$B,AN$1),"")</f>
        <v>0</v>
      </c>
      <c r="AO170" s="21">
        <f>IFERROR(_xlfn.MAXIFS(SkillsData!$C:$C,SkillsData!$A:$A,$A170,SkillsData!$B:$B,AO$1),"")</f>
        <v>0</v>
      </c>
      <c r="AP170" s="21">
        <f>IFERROR(_xlfn.MAXIFS(SkillsData!$C:$C,SkillsData!$A:$A,$A170,SkillsData!$B:$B,AP$1),"")</f>
        <v>0</v>
      </c>
      <c r="AQ170" s="21">
        <f>IFERROR(_xlfn.MAXIFS(SkillsData!$C:$C,SkillsData!$A:$A,$A170,SkillsData!$B:$B,AQ$1),"")</f>
        <v>0</v>
      </c>
      <c r="AR170" s="21">
        <f>IFERROR(_xlfn.MAXIFS(SkillsData!$C:$C,SkillsData!$A:$A,$A170,SkillsData!$B:$B,AR$1),"")</f>
        <v>0</v>
      </c>
      <c r="AS170" s="21">
        <f>IFERROR(_xlfn.MAXIFS(SkillsData!$C:$C,SkillsData!$A:$A,$A170,SkillsData!$B:$B,AS$1),"")</f>
        <v>0</v>
      </c>
      <c r="AT170" s="21">
        <f>IFERROR(_xlfn.MAXIFS(SkillsData!$C:$C,SkillsData!$A:$A,$A170,SkillsData!$B:$B,AT$1),"")</f>
        <v>0</v>
      </c>
      <c r="AU170" s="21">
        <f>IFERROR(_xlfn.MAXIFS(SkillsData!$C:$C,SkillsData!$A:$A,$A170,SkillsData!$B:$B,AU$1),"")</f>
        <v>0</v>
      </c>
      <c r="AV170" s="21">
        <f>IFERROR(_xlfn.MAXIFS(SkillsData!$C:$C,SkillsData!$A:$A,$A170,SkillsData!$B:$B,AV$1),"")</f>
        <v>0</v>
      </c>
      <c r="AW170" s="21">
        <f>IFERROR(_xlfn.MAXIFS(SkillsData!$C:$C,SkillsData!$A:$A,$A170,SkillsData!$B:$B,AW$1),"")</f>
        <v>0</v>
      </c>
      <c r="AX170" s="21">
        <f>IFERROR(_xlfn.MAXIFS(SkillsData!$C:$C,SkillsData!$A:$A,$A170,SkillsData!$B:$B,AX$1),"")</f>
        <v>0</v>
      </c>
      <c r="AY170" s="21">
        <f>IFERROR(_xlfn.MAXIFS(SkillsData!$C:$C,SkillsData!$A:$A,$A170,SkillsData!$B:$B,AY$1),"")</f>
        <v>0</v>
      </c>
    </row>
    <row r="171" spans="1:51" x14ac:dyDescent="0.25">
      <c r="A171" s="16"/>
      <c r="B171" s="21">
        <f>IFERROR(_xlfn.MAXIFS(SkillsData!$C:$C,SkillsData!$A:$A,$A171,SkillsData!$B:$B,B$1),"")</f>
        <v>0</v>
      </c>
      <c r="C171" s="21">
        <f>IFERROR(_xlfn.MAXIFS(SkillsData!$C:$C,SkillsData!$A:$A,$A171,SkillsData!$B:$B,C$1),"")</f>
        <v>0</v>
      </c>
      <c r="D171" s="21">
        <f>IFERROR(_xlfn.MAXIFS(SkillsData!$C:$C,SkillsData!$A:$A,$A171,SkillsData!$B:$B,D$1),"")</f>
        <v>0</v>
      </c>
      <c r="E171" s="21">
        <f>IFERROR(_xlfn.MAXIFS(SkillsData!$C:$C,SkillsData!$A:$A,$A171,SkillsData!$B:$B,E$1),"")</f>
        <v>0</v>
      </c>
      <c r="F171" s="21">
        <f>IFERROR(_xlfn.MAXIFS(SkillsData!$C:$C,SkillsData!$A:$A,$A171,SkillsData!$B:$B,F$1),"")</f>
        <v>0</v>
      </c>
      <c r="G171" s="21">
        <f>IFERROR(_xlfn.MAXIFS(SkillsData!$C:$C,SkillsData!$A:$A,$A171,SkillsData!$B:$B,G$1),"")</f>
        <v>0</v>
      </c>
      <c r="H171" s="21">
        <f>IFERROR(_xlfn.MAXIFS(SkillsData!$C:$C,SkillsData!$A:$A,$A171,SkillsData!$B:$B,H$1),"")</f>
        <v>0</v>
      </c>
      <c r="I171" s="21">
        <f>IFERROR(_xlfn.MAXIFS(SkillsData!$C:$C,SkillsData!$A:$A,$A171,SkillsData!$B:$B,I$1),"")</f>
        <v>0</v>
      </c>
      <c r="J171" s="21">
        <f>IFERROR(_xlfn.MAXIFS(SkillsData!$C:$C,SkillsData!$A:$A,$A171,SkillsData!$B:$B,J$1),"")</f>
        <v>0</v>
      </c>
      <c r="K171" s="21">
        <f>IFERROR(_xlfn.MAXIFS(SkillsData!$C:$C,SkillsData!$A:$A,$A171,SkillsData!$B:$B,K$1),"")</f>
        <v>0</v>
      </c>
      <c r="L171" s="21">
        <f>IFERROR(_xlfn.MAXIFS(SkillsData!$C:$C,SkillsData!$A:$A,$A171,SkillsData!$B:$B,L$1),"")</f>
        <v>0</v>
      </c>
      <c r="M171" s="21">
        <f>IFERROR(_xlfn.MAXIFS(SkillsData!$C:$C,SkillsData!$A:$A,$A171,SkillsData!$B:$B,M$1),"")</f>
        <v>0</v>
      </c>
      <c r="N171" s="21">
        <f>IFERROR(_xlfn.MAXIFS(SkillsData!$C:$C,SkillsData!$A:$A,$A171,SkillsData!$B:$B,N$1),"")</f>
        <v>0</v>
      </c>
      <c r="O171" s="21">
        <f>IFERROR(_xlfn.MAXIFS(SkillsData!$C:$C,SkillsData!$A:$A,$A171,SkillsData!$B:$B,O$1),"")</f>
        <v>0</v>
      </c>
      <c r="P171" s="21">
        <f>IFERROR(_xlfn.MAXIFS(SkillsData!$C:$C,SkillsData!$A:$A,$A171,SkillsData!$B:$B,P$1),"")</f>
        <v>0</v>
      </c>
      <c r="Q171" s="21">
        <f>IFERROR(_xlfn.MAXIFS(SkillsData!$C:$C,SkillsData!$A:$A,$A171,SkillsData!$B:$B,Q$1),"")</f>
        <v>0</v>
      </c>
      <c r="R171" s="21">
        <f>IFERROR(_xlfn.MAXIFS(SkillsData!$C:$C,SkillsData!$A:$A,$A171,SkillsData!$B:$B,R$1),"")</f>
        <v>0</v>
      </c>
      <c r="S171" s="21">
        <f>IFERROR(_xlfn.MAXIFS(SkillsData!$C:$C,SkillsData!$A:$A,$A171,SkillsData!$B:$B,S$1),"")</f>
        <v>0</v>
      </c>
      <c r="T171" s="21">
        <f>IFERROR(_xlfn.MAXIFS(SkillsData!$C:$C,SkillsData!$A:$A,$A171,SkillsData!$B:$B,T$1),"")</f>
        <v>0</v>
      </c>
      <c r="U171" s="21">
        <f>IFERROR(_xlfn.MAXIFS(SkillsData!$C:$C,SkillsData!$A:$A,$A171,SkillsData!$B:$B,U$1),"")</f>
        <v>0</v>
      </c>
      <c r="V171" s="21">
        <f>IFERROR(_xlfn.MAXIFS(SkillsData!$C:$C,SkillsData!$A:$A,$A171,SkillsData!$B:$B,V$1),"")</f>
        <v>0</v>
      </c>
      <c r="W171" s="21">
        <f>IFERROR(_xlfn.MAXIFS(SkillsData!$C:$C,SkillsData!$A:$A,$A171,SkillsData!$B:$B,W$1),"")</f>
        <v>0</v>
      </c>
      <c r="X171" s="21">
        <f>IFERROR(_xlfn.MAXIFS(SkillsData!$C:$C,SkillsData!$A:$A,$A171,SkillsData!$B:$B,X$1),"")</f>
        <v>0</v>
      </c>
      <c r="Y171" s="21">
        <f>IFERROR(_xlfn.MAXIFS(SkillsData!$C:$C,SkillsData!$A:$A,$A171,SkillsData!$B:$B,Y$1),"")</f>
        <v>0</v>
      </c>
      <c r="Z171" s="21">
        <f>IFERROR(_xlfn.MAXIFS(SkillsData!$C:$C,SkillsData!$A:$A,$A171,SkillsData!$B:$B,Z$1),"")</f>
        <v>0</v>
      </c>
      <c r="AA171" s="21">
        <f>IFERROR(_xlfn.MAXIFS(SkillsData!$C:$C,SkillsData!$A:$A,$A171,SkillsData!$B:$B,AA$1),"")</f>
        <v>0</v>
      </c>
      <c r="AB171" s="21">
        <f>IFERROR(_xlfn.MAXIFS(SkillsData!$C:$C,SkillsData!$A:$A,$A171,SkillsData!$B:$B,AB$1),"")</f>
        <v>0</v>
      </c>
      <c r="AC171" s="21">
        <f>IFERROR(_xlfn.MAXIFS(SkillsData!$C:$C,SkillsData!$A:$A,$A171,SkillsData!$B:$B,AC$1),"")</f>
        <v>0</v>
      </c>
      <c r="AD171" s="21">
        <f>IFERROR(_xlfn.MAXIFS(SkillsData!$C:$C,SkillsData!$A:$A,$A171,SkillsData!$B:$B,AD$1),"")</f>
        <v>0</v>
      </c>
      <c r="AE171" s="21">
        <f>IFERROR(_xlfn.MAXIFS(SkillsData!$C:$C,SkillsData!$A:$A,$A171,SkillsData!$B:$B,AE$1),"")</f>
        <v>0</v>
      </c>
      <c r="AF171" s="21">
        <f>IFERROR(_xlfn.MAXIFS(SkillsData!$C:$C,SkillsData!$A:$A,$A171,SkillsData!$B:$B,AF$1),"")</f>
        <v>0</v>
      </c>
      <c r="AG171" s="21">
        <f>IFERROR(_xlfn.MAXIFS(SkillsData!$C:$C,SkillsData!$A:$A,$A171,SkillsData!$B:$B,AG$1),"")</f>
        <v>0</v>
      </c>
      <c r="AH171" s="21">
        <f>IFERROR(_xlfn.MAXIFS(SkillsData!$C:$C,SkillsData!$A:$A,$A171,SkillsData!$B:$B,AH$1),"")</f>
        <v>0</v>
      </c>
      <c r="AI171" s="21">
        <f>IFERROR(_xlfn.MAXIFS(SkillsData!$C:$C,SkillsData!$A:$A,$A171,SkillsData!$B:$B,AI$1),"")</f>
        <v>0</v>
      </c>
      <c r="AJ171" s="21">
        <f>IFERROR(_xlfn.MAXIFS(SkillsData!$C:$C,SkillsData!$A:$A,$A171,SkillsData!$B:$B,AJ$1),"")</f>
        <v>0</v>
      </c>
      <c r="AK171" s="21">
        <f>IFERROR(_xlfn.MAXIFS(SkillsData!$C:$C,SkillsData!$A:$A,$A171,SkillsData!$B:$B,AK$1),"")</f>
        <v>0</v>
      </c>
      <c r="AL171" s="21">
        <f>IFERROR(_xlfn.MAXIFS(SkillsData!$C:$C,SkillsData!$A:$A,$A171,SkillsData!$B:$B,AL$1),"")</f>
        <v>0</v>
      </c>
      <c r="AM171" s="21">
        <f>IFERROR(_xlfn.MAXIFS(SkillsData!$C:$C,SkillsData!$A:$A,$A171,SkillsData!$B:$B,AM$1),"")</f>
        <v>0</v>
      </c>
      <c r="AN171" s="21">
        <f>IFERROR(_xlfn.MAXIFS(SkillsData!$C:$C,SkillsData!$A:$A,$A171,SkillsData!$B:$B,AN$1),"")</f>
        <v>0</v>
      </c>
      <c r="AO171" s="21">
        <f>IFERROR(_xlfn.MAXIFS(SkillsData!$C:$C,SkillsData!$A:$A,$A171,SkillsData!$B:$B,AO$1),"")</f>
        <v>0</v>
      </c>
      <c r="AP171" s="21">
        <f>IFERROR(_xlfn.MAXIFS(SkillsData!$C:$C,SkillsData!$A:$A,$A171,SkillsData!$B:$B,AP$1),"")</f>
        <v>0</v>
      </c>
      <c r="AQ171" s="21">
        <f>IFERROR(_xlfn.MAXIFS(SkillsData!$C:$C,SkillsData!$A:$A,$A171,SkillsData!$B:$B,AQ$1),"")</f>
        <v>0</v>
      </c>
      <c r="AR171" s="21">
        <f>IFERROR(_xlfn.MAXIFS(SkillsData!$C:$C,SkillsData!$A:$A,$A171,SkillsData!$B:$B,AR$1),"")</f>
        <v>0</v>
      </c>
      <c r="AS171" s="21">
        <f>IFERROR(_xlfn.MAXIFS(SkillsData!$C:$C,SkillsData!$A:$A,$A171,SkillsData!$B:$B,AS$1),"")</f>
        <v>0</v>
      </c>
      <c r="AT171" s="21">
        <f>IFERROR(_xlfn.MAXIFS(SkillsData!$C:$C,SkillsData!$A:$A,$A171,SkillsData!$B:$B,AT$1),"")</f>
        <v>0</v>
      </c>
      <c r="AU171" s="21">
        <f>IFERROR(_xlfn.MAXIFS(SkillsData!$C:$C,SkillsData!$A:$A,$A171,SkillsData!$B:$B,AU$1),"")</f>
        <v>0</v>
      </c>
      <c r="AV171" s="21">
        <f>IFERROR(_xlfn.MAXIFS(SkillsData!$C:$C,SkillsData!$A:$A,$A171,SkillsData!$B:$B,AV$1),"")</f>
        <v>0</v>
      </c>
      <c r="AW171" s="21">
        <f>IFERROR(_xlfn.MAXIFS(SkillsData!$C:$C,SkillsData!$A:$A,$A171,SkillsData!$B:$B,AW$1),"")</f>
        <v>0</v>
      </c>
      <c r="AX171" s="21">
        <f>IFERROR(_xlfn.MAXIFS(SkillsData!$C:$C,SkillsData!$A:$A,$A171,SkillsData!$B:$B,AX$1),"")</f>
        <v>0</v>
      </c>
      <c r="AY171" s="21">
        <f>IFERROR(_xlfn.MAXIFS(SkillsData!$C:$C,SkillsData!$A:$A,$A171,SkillsData!$B:$B,AY$1),"")</f>
        <v>0</v>
      </c>
    </row>
    <row r="172" spans="1:51" x14ac:dyDescent="0.25">
      <c r="A172" s="16"/>
      <c r="B172" s="21">
        <f>IFERROR(_xlfn.MAXIFS(SkillsData!$C:$C,SkillsData!$A:$A,$A172,SkillsData!$B:$B,B$1),"")</f>
        <v>0</v>
      </c>
      <c r="C172" s="21">
        <f>IFERROR(_xlfn.MAXIFS(SkillsData!$C:$C,SkillsData!$A:$A,$A172,SkillsData!$B:$B,C$1),"")</f>
        <v>0</v>
      </c>
      <c r="D172" s="21">
        <f>IFERROR(_xlfn.MAXIFS(SkillsData!$C:$C,SkillsData!$A:$A,$A172,SkillsData!$B:$B,D$1),"")</f>
        <v>0</v>
      </c>
      <c r="E172" s="21">
        <f>IFERROR(_xlfn.MAXIFS(SkillsData!$C:$C,SkillsData!$A:$A,$A172,SkillsData!$B:$B,E$1),"")</f>
        <v>0</v>
      </c>
      <c r="F172" s="21">
        <f>IFERROR(_xlfn.MAXIFS(SkillsData!$C:$C,SkillsData!$A:$A,$A172,SkillsData!$B:$B,F$1),"")</f>
        <v>0</v>
      </c>
      <c r="G172" s="21">
        <f>IFERROR(_xlfn.MAXIFS(SkillsData!$C:$C,SkillsData!$A:$A,$A172,SkillsData!$B:$B,G$1),"")</f>
        <v>0</v>
      </c>
      <c r="H172" s="21">
        <f>IFERROR(_xlfn.MAXIFS(SkillsData!$C:$C,SkillsData!$A:$A,$A172,SkillsData!$B:$B,H$1),"")</f>
        <v>0</v>
      </c>
      <c r="I172" s="21">
        <f>IFERROR(_xlfn.MAXIFS(SkillsData!$C:$C,SkillsData!$A:$A,$A172,SkillsData!$B:$B,I$1),"")</f>
        <v>0</v>
      </c>
      <c r="J172" s="21">
        <f>IFERROR(_xlfn.MAXIFS(SkillsData!$C:$C,SkillsData!$A:$A,$A172,SkillsData!$B:$B,J$1),"")</f>
        <v>0</v>
      </c>
      <c r="K172" s="21">
        <f>IFERROR(_xlfn.MAXIFS(SkillsData!$C:$C,SkillsData!$A:$A,$A172,SkillsData!$B:$B,K$1),"")</f>
        <v>0</v>
      </c>
      <c r="L172" s="21">
        <f>IFERROR(_xlfn.MAXIFS(SkillsData!$C:$C,SkillsData!$A:$A,$A172,SkillsData!$B:$B,L$1),"")</f>
        <v>0</v>
      </c>
      <c r="M172" s="21">
        <f>IFERROR(_xlfn.MAXIFS(SkillsData!$C:$C,SkillsData!$A:$A,$A172,SkillsData!$B:$B,M$1),"")</f>
        <v>0</v>
      </c>
      <c r="N172" s="21">
        <f>IFERROR(_xlfn.MAXIFS(SkillsData!$C:$C,SkillsData!$A:$A,$A172,SkillsData!$B:$B,N$1),"")</f>
        <v>0</v>
      </c>
      <c r="O172" s="21">
        <f>IFERROR(_xlfn.MAXIFS(SkillsData!$C:$C,SkillsData!$A:$A,$A172,SkillsData!$B:$B,O$1),"")</f>
        <v>0</v>
      </c>
      <c r="P172" s="21">
        <f>IFERROR(_xlfn.MAXIFS(SkillsData!$C:$C,SkillsData!$A:$A,$A172,SkillsData!$B:$B,P$1),"")</f>
        <v>0</v>
      </c>
      <c r="Q172" s="21">
        <f>IFERROR(_xlfn.MAXIFS(SkillsData!$C:$C,SkillsData!$A:$A,$A172,SkillsData!$B:$B,Q$1),"")</f>
        <v>0</v>
      </c>
      <c r="R172" s="21">
        <f>IFERROR(_xlfn.MAXIFS(SkillsData!$C:$C,SkillsData!$A:$A,$A172,SkillsData!$B:$B,R$1),"")</f>
        <v>0</v>
      </c>
      <c r="S172" s="21">
        <f>IFERROR(_xlfn.MAXIFS(SkillsData!$C:$C,SkillsData!$A:$A,$A172,SkillsData!$B:$B,S$1),"")</f>
        <v>0</v>
      </c>
      <c r="T172" s="21">
        <f>IFERROR(_xlfn.MAXIFS(SkillsData!$C:$C,SkillsData!$A:$A,$A172,SkillsData!$B:$B,T$1),"")</f>
        <v>0</v>
      </c>
      <c r="U172" s="21">
        <f>IFERROR(_xlfn.MAXIFS(SkillsData!$C:$C,SkillsData!$A:$A,$A172,SkillsData!$B:$B,U$1),"")</f>
        <v>0</v>
      </c>
      <c r="V172" s="21">
        <f>IFERROR(_xlfn.MAXIFS(SkillsData!$C:$C,SkillsData!$A:$A,$A172,SkillsData!$B:$B,V$1),"")</f>
        <v>0</v>
      </c>
      <c r="W172" s="21">
        <f>IFERROR(_xlfn.MAXIFS(SkillsData!$C:$C,SkillsData!$A:$A,$A172,SkillsData!$B:$B,W$1),"")</f>
        <v>0</v>
      </c>
      <c r="X172" s="21">
        <f>IFERROR(_xlfn.MAXIFS(SkillsData!$C:$C,SkillsData!$A:$A,$A172,SkillsData!$B:$B,X$1),"")</f>
        <v>0</v>
      </c>
      <c r="Y172" s="21">
        <f>IFERROR(_xlfn.MAXIFS(SkillsData!$C:$C,SkillsData!$A:$A,$A172,SkillsData!$B:$B,Y$1),"")</f>
        <v>0</v>
      </c>
      <c r="Z172" s="21">
        <f>IFERROR(_xlfn.MAXIFS(SkillsData!$C:$C,SkillsData!$A:$A,$A172,SkillsData!$B:$B,Z$1),"")</f>
        <v>0</v>
      </c>
      <c r="AA172" s="21">
        <f>IFERROR(_xlfn.MAXIFS(SkillsData!$C:$C,SkillsData!$A:$A,$A172,SkillsData!$B:$B,AA$1),"")</f>
        <v>0</v>
      </c>
      <c r="AB172" s="21">
        <f>IFERROR(_xlfn.MAXIFS(SkillsData!$C:$C,SkillsData!$A:$A,$A172,SkillsData!$B:$B,AB$1),"")</f>
        <v>0</v>
      </c>
      <c r="AC172" s="21">
        <f>IFERROR(_xlfn.MAXIFS(SkillsData!$C:$C,SkillsData!$A:$A,$A172,SkillsData!$B:$B,AC$1),"")</f>
        <v>0</v>
      </c>
      <c r="AD172" s="21">
        <f>IFERROR(_xlfn.MAXIFS(SkillsData!$C:$C,SkillsData!$A:$A,$A172,SkillsData!$B:$B,AD$1),"")</f>
        <v>0</v>
      </c>
      <c r="AE172" s="21">
        <f>IFERROR(_xlfn.MAXIFS(SkillsData!$C:$C,SkillsData!$A:$A,$A172,SkillsData!$B:$B,AE$1),"")</f>
        <v>0</v>
      </c>
      <c r="AF172" s="21">
        <f>IFERROR(_xlfn.MAXIFS(SkillsData!$C:$C,SkillsData!$A:$A,$A172,SkillsData!$B:$B,AF$1),"")</f>
        <v>0</v>
      </c>
      <c r="AG172" s="21">
        <f>IFERROR(_xlfn.MAXIFS(SkillsData!$C:$C,SkillsData!$A:$A,$A172,SkillsData!$B:$B,AG$1),"")</f>
        <v>0</v>
      </c>
      <c r="AH172" s="21">
        <f>IFERROR(_xlfn.MAXIFS(SkillsData!$C:$C,SkillsData!$A:$A,$A172,SkillsData!$B:$B,AH$1),"")</f>
        <v>0</v>
      </c>
      <c r="AI172" s="21">
        <f>IFERROR(_xlfn.MAXIFS(SkillsData!$C:$C,SkillsData!$A:$A,$A172,SkillsData!$B:$B,AI$1),"")</f>
        <v>0</v>
      </c>
      <c r="AJ172" s="21">
        <f>IFERROR(_xlfn.MAXIFS(SkillsData!$C:$C,SkillsData!$A:$A,$A172,SkillsData!$B:$B,AJ$1),"")</f>
        <v>0</v>
      </c>
      <c r="AK172" s="21">
        <f>IFERROR(_xlfn.MAXIFS(SkillsData!$C:$C,SkillsData!$A:$A,$A172,SkillsData!$B:$B,AK$1),"")</f>
        <v>0</v>
      </c>
      <c r="AL172" s="21">
        <f>IFERROR(_xlfn.MAXIFS(SkillsData!$C:$C,SkillsData!$A:$A,$A172,SkillsData!$B:$B,AL$1),"")</f>
        <v>0</v>
      </c>
      <c r="AM172" s="21">
        <f>IFERROR(_xlfn.MAXIFS(SkillsData!$C:$C,SkillsData!$A:$A,$A172,SkillsData!$B:$B,AM$1),"")</f>
        <v>0</v>
      </c>
      <c r="AN172" s="21">
        <f>IFERROR(_xlfn.MAXIFS(SkillsData!$C:$C,SkillsData!$A:$A,$A172,SkillsData!$B:$B,AN$1),"")</f>
        <v>0</v>
      </c>
      <c r="AO172" s="21">
        <f>IFERROR(_xlfn.MAXIFS(SkillsData!$C:$C,SkillsData!$A:$A,$A172,SkillsData!$B:$B,AO$1),"")</f>
        <v>0</v>
      </c>
      <c r="AP172" s="21">
        <f>IFERROR(_xlfn.MAXIFS(SkillsData!$C:$C,SkillsData!$A:$A,$A172,SkillsData!$B:$B,AP$1),"")</f>
        <v>0</v>
      </c>
      <c r="AQ172" s="21">
        <f>IFERROR(_xlfn.MAXIFS(SkillsData!$C:$C,SkillsData!$A:$A,$A172,SkillsData!$B:$B,AQ$1),"")</f>
        <v>0</v>
      </c>
      <c r="AR172" s="21">
        <f>IFERROR(_xlfn.MAXIFS(SkillsData!$C:$C,SkillsData!$A:$A,$A172,SkillsData!$B:$B,AR$1),"")</f>
        <v>0</v>
      </c>
      <c r="AS172" s="21">
        <f>IFERROR(_xlfn.MAXIFS(SkillsData!$C:$C,SkillsData!$A:$A,$A172,SkillsData!$B:$B,AS$1),"")</f>
        <v>0</v>
      </c>
      <c r="AT172" s="21">
        <f>IFERROR(_xlfn.MAXIFS(SkillsData!$C:$C,SkillsData!$A:$A,$A172,SkillsData!$B:$B,AT$1),"")</f>
        <v>0</v>
      </c>
      <c r="AU172" s="21">
        <f>IFERROR(_xlfn.MAXIFS(SkillsData!$C:$C,SkillsData!$A:$A,$A172,SkillsData!$B:$B,AU$1),"")</f>
        <v>0</v>
      </c>
      <c r="AV172" s="21">
        <f>IFERROR(_xlfn.MAXIFS(SkillsData!$C:$C,SkillsData!$A:$A,$A172,SkillsData!$B:$B,AV$1),"")</f>
        <v>0</v>
      </c>
      <c r="AW172" s="21">
        <f>IFERROR(_xlfn.MAXIFS(SkillsData!$C:$C,SkillsData!$A:$A,$A172,SkillsData!$B:$B,AW$1),"")</f>
        <v>0</v>
      </c>
      <c r="AX172" s="21">
        <f>IFERROR(_xlfn.MAXIFS(SkillsData!$C:$C,SkillsData!$A:$A,$A172,SkillsData!$B:$B,AX$1),"")</f>
        <v>0</v>
      </c>
      <c r="AY172" s="21">
        <f>IFERROR(_xlfn.MAXIFS(SkillsData!$C:$C,SkillsData!$A:$A,$A172,SkillsData!$B:$B,AY$1),"")</f>
        <v>0</v>
      </c>
    </row>
    <row r="173" spans="1:51" x14ac:dyDescent="0.25">
      <c r="A173" s="16"/>
      <c r="B173" s="21">
        <f>IFERROR(_xlfn.MAXIFS(SkillsData!$C:$C,SkillsData!$A:$A,$A173,SkillsData!$B:$B,B$1),"")</f>
        <v>0</v>
      </c>
      <c r="C173" s="21">
        <f>IFERROR(_xlfn.MAXIFS(SkillsData!$C:$C,SkillsData!$A:$A,$A173,SkillsData!$B:$B,C$1),"")</f>
        <v>0</v>
      </c>
      <c r="D173" s="21">
        <f>IFERROR(_xlfn.MAXIFS(SkillsData!$C:$C,SkillsData!$A:$A,$A173,SkillsData!$B:$B,D$1),"")</f>
        <v>0</v>
      </c>
      <c r="E173" s="21">
        <f>IFERROR(_xlfn.MAXIFS(SkillsData!$C:$C,SkillsData!$A:$A,$A173,SkillsData!$B:$B,E$1),"")</f>
        <v>0</v>
      </c>
      <c r="F173" s="21">
        <f>IFERROR(_xlfn.MAXIFS(SkillsData!$C:$C,SkillsData!$A:$A,$A173,SkillsData!$B:$B,F$1),"")</f>
        <v>0</v>
      </c>
      <c r="G173" s="21">
        <f>IFERROR(_xlfn.MAXIFS(SkillsData!$C:$C,SkillsData!$A:$A,$A173,SkillsData!$B:$B,G$1),"")</f>
        <v>0</v>
      </c>
      <c r="H173" s="21">
        <f>IFERROR(_xlfn.MAXIFS(SkillsData!$C:$C,SkillsData!$A:$A,$A173,SkillsData!$B:$B,H$1),"")</f>
        <v>0</v>
      </c>
      <c r="I173" s="21">
        <f>IFERROR(_xlfn.MAXIFS(SkillsData!$C:$C,SkillsData!$A:$A,$A173,SkillsData!$B:$B,I$1),"")</f>
        <v>0</v>
      </c>
      <c r="J173" s="21">
        <f>IFERROR(_xlfn.MAXIFS(SkillsData!$C:$C,SkillsData!$A:$A,$A173,SkillsData!$B:$B,J$1),"")</f>
        <v>0</v>
      </c>
      <c r="K173" s="21">
        <f>IFERROR(_xlfn.MAXIFS(SkillsData!$C:$C,SkillsData!$A:$A,$A173,SkillsData!$B:$B,K$1),"")</f>
        <v>0</v>
      </c>
      <c r="L173" s="21">
        <f>IFERROR(_xlfn.MAXIFS(SkillsData!$C:$C,SkillsData!$A:$A,$A173,SkillsData!$B:$B,L$1),"")</f>
        <v>0</v>
      </c>
      <c r="M173" s="21">
        <f>IFERROR(_xlfn.MAXIFS(SkillsData!$C:$C,SkillsData!$A:$A,$A173,SkillsData!$B:$B,M$1),"")</f>
        <v>0</v>
      </c>
      <c r="N173" s="21">
        <f>IFERROR(_xlfn.MAXIFS(SkillsData!$C:$C,SkillsData!$A:$A,$A173,SkillsData!$B:$B,N$1),"")</f>
        <v>0</v>
      </c>
      <c r="O173" s="21">
        <f>IFERROR(_xlfn.MAXIFS(SkillsData!$C:$C,SkillsData!$A:$A,$A173,SkillsData!$B:$B,O$1),"")</f>
        <v>0</v>
      </c>
      <c r="P173" s="21">
        <f>IFERROR(_xlfn.MAXIFS(SkillsData!$C:$C,SkillsData!$A:$A,$A173,SkillsData!$B:$B,P$1),"")</f>
        <v>0</v>
      </c>
      <c r="Q173" s="21">
        <f>IFERROR(_xlfn.MAXIFS(SkillsData!$C:$C,SkillsData!$A:$A,$A173,SkillsData!$B:$B,Q$1),"")</f>
        <v>0</v>
      </c>
      <c r="R173" s="21">
        <f>IFERROR(_xlfn.MAXIFS(SkillsData!$C:$C,SkillsData!$A:$A,$A173,SkillsData!$B:$B,R$1),"")</f>
        <v>0</v>
      </c>
      <c r="S173" s="21">
        <f>IFERROR(_xlfn.MAXIFS(SkillsData!$C:$C,SkillsData!$A:$A,$A173,SkillsData!$B:$B,S$1),"")</f>
        <v>0</v>
      </c>
      <c r="T173" s="21">
        <f>IFERROR(_xlfn.MAXIFS(SkillsData!$C:$C,SkillsData!$A:$A,$A173,SkillsData!$B:$B,T$1),"")</f>
        <v>0</v>
      </c>
      <c r="U173" s="21">
        <f>IFERROR(_xlfn.MAXIFS(SkillsData!$C:$C,SkillsData!$A:$A,$A173,SkillsData!$B:$B,U$1),"")</f>
        <v>0</v>
      </c>
      <c r="V173" s="21">
        <f>IFERROR(_xlfn.MAXIFS(SkillsData!$C:$C,SkillsData!$A:$A,$A173,SkillsData!$B:$B,V$1),"")</f>
        <v>0</v>
      </c>
      <c r="W173" s="21">
        <f>IFERROR(_xlfn.MAXIFS(SkillsData!$C:$C,SkillsData!$A:$A,$A173,SkillsData!$B:$B,W$1),"")</f>
        <v>0</v>
      </c>
      <c r="X173" s="21">
        <f>IFERROR(_xlfn.MAXIFS(SkillsData!$C:$C,SkillsData!$A:$A,$A173,SkillsData!$B:$B,X$1),"")</f>
        <v>0</v>
      </c>
      <c r="Y173" s="21">
        <f>IFERROR(_xlfn.MAXIFS(SkillsData!$C:$C,SkillsData!$A:$A,$A173,SkillsData!$B:$B,Y$1),"")</f>
        <v>0</v>
      </c>
      <c r="Z173" s="21">
        <f>IFERROR(_xlfn.MAXIFS(SkillsData!$C:$C,SkillsData!$A:$A,$A173,SkillsData!$B:$B,Z$1),"")</f>
        <v>0</v>
      </c>
      <c r="AA173" s="21">
        <f>IFERROR(_xlfn.MAXIFS(SkillsData!$C:$C,SkillsData!$A:$A,$A173,SkillsData!$B:$B,AA$1),"")</f>
        <v>0</v>
      </c>
      <c r="AB173" s="21">
        <f>IFERROR(_xlfn.MAXIFS(SkillsData!$C:$C,SkillsData!$A:$A,$A173,SkillsData!$B:$B,AB$1),"")</f>
        <v>0</v>
      </c>
      <c r="AC173" s="21">
        <f>IFERROR(_xlfn.MAXIFS(SkillsData!$C:$C,SkillsData!$A:$A,$A173,SkillsData!$B:$B,AC$1),"")</f>
        <v>0</v>
      </c>
      <c r="AD173" s="21">
        <f>IFERROR(_xlfn.MAXIFS(SkillsData!$C:$C,SkillsData!$A:$A,$A173,SkillsData!$B:$B,AD$1),"")</f>
        <v>0</v>
      </c>
      <c r="AE173" s="21">
        <f>IFERROR(_xlfn.MAXIFS(SkillsData!$C:$C,SkillsData!$A:$A,$A173,SkillsData!$B:$B,AE$1),"")</f>
        <v>0</v>
      </c>
      <c r="AF173" s="21">
        <f>IFERROR(_xlfn.MAXIFS(SkillsData!$C:$C,SkillsData!$A:$A,$A173,SkillsData!$B:$B,AF$1),"")</f>
        <v>0</v>
      </c>
      <c r="AG173" s="21">
        <f>IFERROR(_xlfn.MAXIFS(SkillsData!$C:$C,SkillsData!$A:$A,$A173,SkillsData!$B:$B,AG$1),"")</f>
        <v>0</v>
      </c>
      <c r="AH173" s="21">
        <f>IFERROR(_xlfn.MAXIFS(SkillsData!$C:$C,SkillsData!$A:$A,$A173,SkillsData!$B:$B,AH$1),"")</f>
        <v>0</v>
      </c>
      <c r="AI173" s="21">
        <f>IFERROR(_xlfn.MAXIFS(SkillsData!$C:$C,SkillsData!$A:$A,$A173,SkillsData!$B:$B,AI$1),"")</f>
        <v>0</v>
      </c>
      <c r="AJ173" s="21">
        <f>IFERROR(_xlfn.MAXIFS(SkillsData!$C:$C,SkillsData!$A:$A,$A173,SkillsData!$B:$B,AJ$1),"")</f>
        <v>0</v>
      </c>
      <c r="AK173" s="21">
        <f>IFERROR(_xlfn.MAXIFS(SkillsData!$C:$C,SkillsData!$A:$A,$A173,SkillsData!$B:$B,AK$1),"")</f>
        <v>0</v>
      </c>
      <c r="AL173" s="21">
        <f>IFERROR(_xlfn.MAXIFS(SkillsData!$C:$C,SkillsData!$A:$A,$A173,SkillsData!$B:$B,AL$1),"")</f>
        <v>0</v>
      </c>
      <c r="AM173" s="21">
        <f>IFERROR(_xlfn.MAXIFS(SkillsData!$C:$C,SkillsData!$A:$A,$A173,SkillsData!$B:$B,AM$1),"")</f>
        <v>0</v>
      </c>
      <c r="AN173" s="21">
        <f>IFERROR(_xlfn.MAXIFS(SkillsData!$C:$C,SkillsData!$A:$A,$A173,SkillsData!$B:$B,AN$1),"")</f>
        <v>0</v>
      </c>
      <c r="AO173" s="21">
        <f>IFERROR(_xlfn.MAXIFS(SkillsData!$C:$C,SkillsData!$A:$A,$A173,SkillsData!$B:$B,AO$1),"")</f>
        <v>0</v>
      </c>
      <c r="AP173" s="21">
        <f>IFERROR(_xlfn.MAXIFS(SkillsData!$C:$C,SkillsData!$A:$A,$A173,SkillsData!$B:$B,AP$1),"")</f>
        <v>0</v>
      </c>
      <c r="AQ173" s="21">
        <f>IFERROR(_xlfn.MAXIFS(SkillsData!$C:$C,SkillsData!$A:$A,$A173,SkillsData!$B:$B,AQ$1),"")</f>
        <v>0</v>
      </c>
      <c r="AR173" s="21">
        <f>IFERROR(_xlfn.MAXIFS(SkillsData!$C:$C,SkillsData!$A:$A,$A173,SkillsData!$B:$B,AR$1),"")</f>
        <v>0</v>
      </c>
      <c r="AS173" s="21">
        <f>IFERROR(_xlfn.MAXIFS(SkillsData!$C:$C,SkillsData!$A:$A,$A173,SkillsData!$B:$B,AS$1),"")</f>
        <v>0</v>
      </c>
      <c r="AT173" s="21">
        <f>IFERROR(_xlfn.MAXIFS(SkillsData!$C:$C,SkillsData!$A:$A,$A173,SkillsData!$B:$B,AT$1),"")</f>
        <v>0</v>
      </c>
      <c r="AU173" s="21">
        <f>IFERROR(_xlfn.MAXIFS(SkillsData!$C:$C,SkillsData!$A:$A,$A173,SkillsData!$B:$B,AU$1),"")</f>
        <v>0</v>
      </c>
      <c r="AV173" s="21">
        <f>IFERROR(_xlfn.MAXIFS(SkillsData!$C:$C,SkillsData!$A:$A,$A173,SkillsData!$B:$B,AV$1),"")</f>
        <v>0</v>
      </c>
      <c r="AW173" s="21">
        <f>IFERROR(_xlfn.MAXIFS(SkillsData!$C:$C,SkillsData!$A:$A,$A173,SkillsData!$B:$B,AW$1),"")</f>
        <v>0</v>
      </c>
      <c r="AX173" s="21">
        <f>IFERROR(_xlfn.MAXIFS(SkillsData!$C:$C,SkillsData!$A:$A,$A173,SkillsData!$B:$B,AX$1),"")</f>
        <v>0</v>
      </c>
      <c r="AY173" s="21">
        <f>IFERROR(_xlfn.MAXIFS(SkillsData!$C:$C,SkillsData!$A:$A,$A173,SkillsData!$B:$B,AY$1),"")</f>
        <v>0</v>
      </c>
    </row>
    <row r="174" spans="1:51" x14ac:dyDescent="0.25">
      <c r="A174" s="16"/>
      <c r="B174" s="21">
        <f>IFERROR(_xlfn.MAXIFS(SkillsData!$C:$C,SkillsData!$A:$A,$A174,SkillsData!$B:$B,B$1),"")</f>
        <v>0</v>
      </c>
      <c r="C174" s="21">
        <f>IFERROR(_xlfn.MAXIFS(SkillsData!$C:$C,SkillsData!$A:$A,$A174,SkillsData!$B:$B,C$1),"")</f>
        <v>0</v>
      </c>
      <c r="D174" s="21">
        <f>IFERROR(_xlfn.MAXIFS(SkillsData!$C:$C,SkillsData!$A:$A,$A174,SkillsData!$B:$B,D$1),"")</f>
        <v>0</v>
      </c>
      <c r="E174" s="21">
        <f>IFERROR(_xlfn.MAXIFS(SkillsData!$C:$C,SkillsData!$A:$A,$A174,SkillsData!$B:$B,E$1),"")</f>
        <v>0</v>
      </c>
      <c r="F174" s="21">
        <f>IFERROR(_xlfn.MAXIFS(SkillsData!$C:$C,SkillsData!$A:$A,$A174,SkillsData!$B:$B,F$1),"")</f>
        <v>0</v>
      </c>
      <c r="G174" s="21">
        <f>IFERROR(_xlfn.MAXIFS(SkillsData!$C:$C,SkillsData!$A:$A,$A174,SkillsData!$B:$B,G$1),"")</f>
        <v>0</v>
      </c>
      <c r="H174" s="21">
        <f>IFERROR(_xlfn.MAXIFS(SkillsData!$C:$C,SkillsData!$A:$A,$A174,SkillsData!$B:$B,H$1),"")</f>
        <v>0</v>
      </c>
      <c r="I174" s="21">
        <f>IFERROR(_xlfn.MAXIFS(SkillsData!$C:$C,SkillsData!$A:$A,$A174,SkillsData!$B:$B,I$1),"")</f>
        <v>0</v>
      </c>
      <c r="J174" s="21">
        <f>IFERROR(_xlfn.MAXIFS(SkillsData!$C:$C,SkillsData!$A:$A,$A174,SkillsData!$B:$B,J$1),"")</f>
        <v>0</v>
      </c>
      <c r="K174" s="21">
        <f>IFERROR(_xlfn.MAXIFS(SkillsData!$C:$C,SkillsData!$A:$A,$A174,SkillsData!$B:$B,K$1),"")</f>
        <v>0</v>
      </c>
      <c r="L174" s="21">
        <f>IFERROR(_xlfn.MAXIFS(SkillsData!$C:$C,SkillsData!$A:$A,$A174,SkillsData!$B:$B,L$1),"")</f>
        <v>0</v>
      </c>
      <c r="M174" s="21">
        <f>IFERROR(_xlfn.MAXIFS(SkillsData!$C:$C,SkillsData!$A:$A,$A174,SkillsData!$B:$B,M$1),"")</f>
        <v>0</v>
      </c>
      <c r="N174" s="21">
        <f>IFERROR(_xlfn.MAXIFS(SkillsData!$C:$C,SkillsData!$A:$A,$A174,SkillsData!$B:$B,N$1),"")</f>
        <v>0</v>
      </c>
      <c r="O174" s="21">
        <f>IFERROR(_xlfn.MAXIFS(SkillsData!$C:$C,SkillsData!$A:$A,$A174,SkillsData!$B:$B,O$1),"")</f>
        <v>0</v>
      </c>
      <c r="P174" s="21">
        <f>IFERROR(_xlfn.MAXIFS(SkillsData!$C:$C,SkillsData!$A:$A,$A174,SkillsData!$B:$B,P$1),"")</f>
        <v>0</v>
      </c>
      <c r="Q174" s="21">
        <f>IFERROR(_xlfn.MAXIFS(SkillsData!$C:$C,SkillsData!$A:$A,$A174,SkillsData!$B:$B,Q$1),"")</f>
        <v>0</v>
      </c>
      <c r="R174" s="21">
        <f>IFERROR(_xlfn.MAXIFS(SkillsData!$C:$C,SkillsData!$A:$A,$A174,SkillsData!$B:$B,R$1),"")</f>
        <v>0</v>
      </c>
      <c r="S174" s="21">
        <f>IFERROR(_xlfn.MAXIFS(SkillsData!$C:$C,SkillsData!$A:$A,$A174,SkillsData!$B:$B,S$1),"")</f>
        <v>0</v>
      </c>
      <c r="T174" s="21">
        <f>IFERROR(_xlfn.MAXIFS(SkillsData!$C:$C,SkillsData!$A:$A,$A174,SkillsData!$B:$B,T$1),"")</f>
        <v>0</v>
      </c>
      <c r="U174" s="21">
        <f>IFERROR(_xlfn.MAXIFS(SkillsData!$C:$C,SkillsData!$A:$A,$A174,SkillsData!$B:$B,U$1),"")</f>
        <v>0</v>
      </c>
      <c r="V174" s="21">
        <f>IFERROR(_xlfn.MAXIFS(SkillsData!$C:$C,SkillsData!$A:$A,$A174,SkillsData!$B:$B,V$1),"")</f>
        <v>0</v>
      </c>
      <c r="W174" s="21">
        <f>IFERROR(_xlfn.MAXIFS(SkillsData!$C:$C,SkillsData!$A:$A,$A174,SkillsData!$B:$B,W$1),"")</f>
        <v>0</v>
      </c>
      <c r="X174" s="21">
        <f>IFERROR(_xlfn.MAXIFS(SkillsData!$C:$C,SkillsData!$A:$A,$A174,SkillsData!$B:$B,X$1),"")</f>
        <v>0</v>
      </c>
      <c r="Y174" s="21">
        <f>IFERROR(_xlfn.MAXIFS(SkillsData!$C:$C,SkillsData!$A:$A,$A174,SkillsData!$B:$B,Y$1),"")</f>
        <v>0</v>
      </c>
      <c r="Z174" s="21">
        <f>IFERROR(_xlfn.MAXIFS(SkillsData!$C:$C,SkillsData!$A:$A,$A174,SkillsData!$B:$B,Z$1),"")</f>
        <v>0</v>
      </c>
      <c r="AA174" s="21">
        <f>IFERROR(_xlfn.MAXIFS(SkillsData!$C:$C,SkillsData!$A:$A,$A174,SkillsData!$B:$B,AA$1),"")</f>
        <v>0</v>
      </c>
      <c r="AB174" s="21">
        <f>IFERROR(_xlfn.MAXIFS(SkillsData!$C:$C,SkillsData!$A:$A,$A174,SkillsData!$B:$B,AB$1),"")</f>
        <v>0</v>
      </c>
      <c r="AC174" s="21">
        <f>IFERROR(_xlfn.MAXIFS(SkillsData!$C:$C,SkillsData!$A:$A,$A174,SkillsData!$B:$B,AC$1),"")</f>
        <v>0</v>
      </c>
      <c r="AD174" s="21">
        <f>IFERROR(_xlfn.MAXIFS(SkillsData!$C:$C,SkillsData!$A:$A,$A174,SkillsData!$B:$B,AD$1),"")</f>
        <v>0</v>
      </c>
      <c r="AE174" s="21">
        <f>IFERROR(_xlfn.MAXIFS(SkillsData!$C:$C,SkillsData!$A:$A,$A174,SkillsData!$B:$B,AE$1),"")</f>
        <v>0</v>
      </c>
      <c r="AF174" s="21">
        <f>IFERROR(_xlfn.MAXIFS(SkillsData!$C:$C,SkillsData!$A:$A,$A174,SkillsData!$B:$B,AF$1),"")</f>
        <v>0</v>
      </c>
      <c r="AG174" s="21">
        <f>IFERROR(_xlfn.MAXIFS(SkillsData!$C:$C,SkillsData!$A:$A,$A174,SkillsData!$B:$B,AG$1),"")</f>
        <v>0</v>
      </c>
      <c r="AH174" s="21">
        <f>IFERROR(_xlfn.MAXIFS(SkillsData!$C:$C,SkillsData!$A:$A,$A174,SkillsData!$B:$B,AH$1),"")</f>
        <v>0</v>
      </c>
      <c r="AI174" s="21">
        <f>IFERROR(_xlfn.MAXIFS(SkillsData!$C:$C,SkillsData!$A:$A,$A174,SkillsData!$B:$B,AI$1),"")</f>
        <v>0</v>
      </c>
      <c r="AJ174" s="21">
        <f>IFERROR(_xlfn.MAXIFS(SkillsData!$C:$C,SkillsData!$A:$A,$A174,SkillsData!$B:$B,AJ$1),"")</f>
        <v>0</v>
      </c>
      <c r="AK174" s="21">
        <f>IFERROR(_xlfn.MAXIFS(SkillsData!$C:$C,SkillsData!$A:$A,$A174,SkillsData!$B:$B,AK$1),"")</f>
        <v>0</v>
      </c>
      <c r="AL174" s="21">
        <f>IFERROR(_xlfn.MAXIFS(SkillsData!$C:$C,SkillsData!$A:$A,$A174,SkillsData!$B:$B,AL$1),"")</f>
        <v>0</v>
      </c>
      <c r="AM174" s="21">
        <f>IFERROR(_xlfn.MAXIFS(SkillsData!$C:$C,SkillsData!$A:$A,$A174,SkillsData!$B:$B,AM$1),"")</f>
        <v>0</v>
      </c>
      <c r="AN174" s="21">
        <f>IFERROR(_xlfn.MAXIFS(SkillsData!$C:$C,SkillsData!$A:$A,$A174,SkillsData!$B:$B,AN$1),"")</f>
        <v>0</v>
      </c>
      <c r="AO174" s="21">
        <f>IFERROR(_xlfn.MAXIFS(SkillsData!$C:$C,SkillsData!$A:$A,$A174,SkillsData!$B:$B,AO$1),"")</f>
        <v>0</v>
      </c>
      <c r="AP174" s="21">
        <f>IFERROR(_xlfn.MAXIFS(SkillsData!$C:$C,SkillsData!$A:$A,$A174,SkillsData!$B:$B,AP$1),"")</f>
        <v>0</v>
      </c>
      <c r="AQ174" s="21">
        <f>IFERROR(_xlfn.MAXIFS(SkillsData!$C:$C,SkillsData!$A:$A,$A174,SkillsData!$B:$B,AQ$1),"")</f>
        <v>0</v>
      </c>
      <c r="AR174" s="21">
        <f>IFERROR(_xlfn.MAXIFS(SkillsData!$C:$C,SkillsData!$A:$A,$A174,SkillsData!$B:$B,AR$1),"")</f>
        <v>0</v>
      </c>
      <c r="AS174" s="21">
        <f>IFERROR(_xlfn.MAXIFS(SkillsData!$C:$C,SkillsData!$A:$A,$A174,SkillsData!$B:$B,AS$1),"")</f>
        <v>0</v>
      </c>
      <c r="AT174" s="21">
        <f>IFERROR(_xlfn.MAXIFS(SkillsData!$C:$C,SkillsData!$A:$A,$A174,SkillsData!$B:$B,AT$1),"")</f>
        <v>0</v>
      </c>
      <c r="AU174" s="21">
        <f>IFERROR(_xlfn.MAXIFS(SkillsData!$C:$C,SkillsData!$A:$A,$A174,SkillsData!$B:$B,AU$1),"")</f>
        <v>0</v>
      </c>
      <c r="AV174" s="21">
        <f>IFERROR(_xlfn.MAXIFS(SkillsData!$C:$C,SkillsData!$A:$A,$A174,SkillsData!$B:$B,AV$1),"")</f>
        <v>0</v>
      </c>
      <c r="AW174" s="21">
        <f>IFERROR(_xlfn.MAXIFS(SkillsData!$C:$C,SkillsData!$A:$A,$A174,SkillsData!$B:$B,AW$1),"")</f>
        <v>0</v>
      </c>
      <c r="AX174" s="21">
        <f>IFERROR(_xlfn.MAXIFS(SkillsData!$C:$C,SkillsData!$A:$A,$A174,SkillsData!$B:$B,AX$1),"")</f>
        <v>0</v>
      </c>
      <c r="AY174" s="21">
        <f>IFERROR(_xlfn.MAXIFS(SkillsData!$C:$C,SkillsData!$A:$A,$A174,SkillsData!$B:$B,AY$1),"")</f>
        <v>0</v>
      </c>
    </row>
    <row r="175" spans="1:51" x14ac:dyDescent="0.25">
      <c r="A175" s="16"/>
      <c r="B175" s="21">
        <f>IFERROR(_xlfn.MAXIFS(SkillsData!$C:$C,SkillsData!$A:$A,$A175,SkillsData!$B:$B,B$1),"")</f>
        <v>0</v>
      </c>
      <c r="C175" s="21">
        <f>IFERROR(_xlfn.MAXIFS(SkillsData!$C:$C,SkillsData!$A:$A,$A175,SkillsData!$B:$B,C$1),"")</f>
        <v>0</v>
      </c>
      <c r="D175" s="21">
        <f>IFERROR(_xlfn.MAXIFS(SkillsData!$C:$C,SkillsData!$A:$A,$A175,SkillsData!$B:$B,D$1),"")</f>
        <v>0</v>
      </c>
      <c r="E175" s="21">
        <f>IFERROR(_xlfn.MAXIFS(SkillsData!$C:$C,SkillsData!$A:$A,$A175,SkillsData!$B:$B,E$1),"")</f>
        <v>0</v>
      </c>
      <c r="F175" s="21">
        <f>IFERROR(_xlfn.MAXIFS(SkillsData!$C:$C,SkillsData!$A:$A,$A175,SkillsData!$B:$B,F$1),"")</f>
        <v>0</v>
      </c>
      <c r="G175" s="21">
        <f>IFERROR(_xlfn.MAXIFS(SkillsData!$C:$C,SkillsData!$A:$A,$A175,SkillsData!$B:$B,G$1),"")</f>
        <v>0</v>
      </c>
      <c r="H175" s="21">
        <f>IFERROR(_xlfn.MAXIFS(SkillsData!$C:$C,SkillsData!$A:$A,$A175,SkillsData!$B:$B,H$1),"")</f>
        <v>0</v>
      </c>
      <c r="I175" s="21">
        <f>IFERROR(_xlfn.MAXIFS(SkillsData!$C:$C,SkillsData!$A:$A,$A175,SkillsData!$B:$B,I$1),"")</f>
        <v>0</v>
      </c>
      <c r="J175" s="21">
        <f>IFERROR(_xlfn.MAXIFS(SkillsData!$C:$C,SkillsData!$A:$A,$A175,SkillsData!$B:$B,J$1),"")</f>
        <v>0</v>
      </c>
      <c r="K175" s="21">
        <f>IFERROR(_xlfn.MAXIFS(SkillsData!$C:$C,SkillsData!$A:$A,$A175,SkillsData!$B:$B,K$1),"")</f>
        <v>0</v>
      </c>
      <c r="L175" s="21">
        <f>IFERROR(_xlfn.MAXIFS(SkillsData!$C:$C,SkillsData!$A:$A,$A175,SkillsData!$B:$B,L$1),"")</f>
        <v>0</v>
      </c>
      <c r="M175" s="21">
        <f>IFERROR(_xlfn.MAXIFS(SkillsData!$C:$C,SkillsData!$A:$A,$A175,SkillsData!$B:$B,M$1),"")</f>
        <v>0</v>
      </c>
      <c r="N175" s="21">
        <f>IFERROR(_xlfn.MAXIFS(SkillsData!$C:$C,SkillsData!$A:$A,$A175,SkillsData!$B:$B,N$1),"")</f>
        <v>0</v>
      </c>
      <c r="O175" s="21">
        <f>IFERROR(_xlfn.MAXIFS(SkillsData!$C:$C,SkillsData!$A:$A,$A175,SkillsData!$B:$B,O$1),"")</f>
        <v>0</v>
      </c>
      <c r="P175" s="21">
        <f>IFERROR(_xlfn.MAXIFS(SkillsData!$C:$C,SkillsData!$A:$A,$A175,SkillsData!$B:$B,P$1),"")</f>
        <v>0</v>
      </c>
      <c r="Q175" s="21">
        <f>IFERROR(_xlfn.MAXIFS(SkillsData!$C:$C,SkillsData!$A:$A,$A175,SkillsData!$B:$B,Q$1),"")</f>
        <v>0</v>
      </c>
      <c r="R175" s="21">
        <f>IFERROR(_xlfn.MAXIFS(SkillsData!$C:$C,SkillsData!$A:$A,$A175,SkillsData!$B:$B,R$1),"")</f>
        <v>0</v>
      </c>
      <c r="S175" s="21">
        <f>IFERROR(_xlfn.MAXIFS(SkillsData!$C:$C,SkillsData!$A:$A,$A175,SkillsData!$B:$B,S$1),"")</f>
        <v>0</v>
      </c>
      <c r="T175" s="21">
        <f>IFERROR(_xlfn.MAXIFS(SkillsData!$C:$C,SkillsData!$A:$A,$A175,SkillsData!$B:$B,T$1),"")</f>
        <v>0</v>
      </c>
      <c r="U175" s="21">
        <f>IFERROR(_xlfn.MAXIFS(SkillsData!$C:$C,SkillsData!$A:$A,$A175,SkillsData!$B:$B,U$1),"")</f>
        <v>0</v>
      </c>
      <c r="V175" s="21">
        <f>IFERROR(_xlfn.MAXIFS(SkillsData!$C:$C,SkillsData!$A:$A,$A175,SkillsData!$B:$B,V$1),"")</f>
        <v>0</v>
      </c>
      <c r="W175" s="21">
        <f>IFERROR(_xlfn.MAXIFS(SkillsData!$C:$C,SkillsData!$A:$A,$A175,SkillsData!$B:$B,W$1),"")</f>
        <v>0</v>
      </c>
      <c r="X175" s="21">
        <f>IFERROR(_xlfn.MAXIFS(SkillsData!$C:$C,SkillsData!$A:$A,$A175,SkillsData!$B:$B,X$1),"")</f>
        <v>0</v>
      </c>
      <c r="Y175" s="21">
        <f>IFERROR(_xlfn.MAXIFS(SkillsData!$C:$C,SkillsData!$A:$A,$A175,SkillsData!$B:$B,Y$1),"")</f>
        <v>0</v>
      </c>
      <c r="Z175" s="21">
        <f>IFERROR(_xlfn.MAXIFS(SkillsData!$C:$C,SkillsData!$A:$A,$A175,SkillsData!$B:$B,Z$1),"")</f>
        <v>0</v>
      </c>
      <c r="AA175" s="21">
        <f>IFERROR(_xlfn.MAXIFS(SkillsData!$C:$C,SkillsData!$A:$A,$A175,SkillsData!$B:$B,AA$1),"")</f>
        <v>0</v>
      </c>
      <c r="AB175" s="21">
        <f>IFERROR(_xlfn.MAXIFS(SkillsData!$C:$C,SkillsData!$A:$A,$A175,SkillsData!$B:$B,AB$1),"")</f>
        <v>0</v>
      </c>
      <c r="AC175" s="21">
        <f>IFERROR(_xlfn.MAXIFS(SkillsData!$C:$C,SkillsData!$A:$A,$A175,SkillsData!$B:$B,AC$1),"")</f>
        <v>0</v>
      </c>
      <c r="AD175" s="21">
        <f>IFERROR(_xlfn.MAXIFS(SkillsData!$C:$C,SkillsData!$A:$A,$A175,SkillsData!$B:$B,AD$1),"")</f>
        <v>0</v>
      </c>
      <c r="AE175" s="21">
        <f>IFERROR(_xlfn.MAXIFS(SkillsData!$C:$C,SkillsData!$A:$A,$A175,SkillsData!$B:$B,AE$1),"")</f>
        <v>0</v>
      </c>
      <c r="AF175" s="21">
        <f>IFERROR(_xlfn.MAXIFS(SkillsData!$C:$C,SkillsData!$A:$A,$A175,SkillsData!$B:$B,AF$1),"")</f>
        <v>0</v>
      </c>
      <c r="AG175" s="21">
        <f>IFERROR(_xlfn.MAXIFS(SkillsData!$C:$C,SkillsData!$A:$A,$A175,SkillsData!$B:$B,AG$1),"")</f>
        <v>0</v>
      </c>
      <c r="AH175" s="21">
        <f>IFERROR(_xlfn.MAXIFS(SkillsData!$C:$C,SkillsData!$A:$A,$A175,SkillsData!$B:$B,AH$1),"")</f>
        <v>0</v>
      </c>
      <c r="AI175" s="21">
        <f>IFERROR(_xlfn.MAXIFS(SkillsData!$C:$C,SkillsData!$A:$A,$A175,SkillsData!$B:$B,AI$1),"")</f>
        <v>0</v>
      </c>
      <c r="AJ175" s="21">
        <f>IFERROR(_xlfn.MAXIFS(SkillsData!$C:$C,SkillsData!$A:$A,$A175,SkillsData!$B:$B,AJ$1),"")</f>
        <v>0</v>
      </c>
      <c r="AK175" s="21">
        <f>IFERROR(_xlfn.MAXIFS(SkillsData!$C:$C,SkillsData!$A:$A,$A175,SkillsData!$B:$B,AK$1),"")</f>
        <v>0</v>
      </c>
      <c r="AL175" s="21">
        <f>IFERROR(_xlfn.MAXIFS(SkillsData!$C:$C,SkillsData!$A:$A,$A175,SkillsData!$B:$B,AL$1),"")</f>
        <v>0</v>
      </c>
      <c r="AM175" s="21">
        <f>IFERROR(_xlfn.MAXIFS(SkillsData!$C:$C,SkillsData!$A:$A,$A175,SkillsData!$B:$B,AM$1),"")</f>
        <v>0</v>
      </c>
      <c r="AN175" s="21">
        <f>IFERROR(_xlfn.MAXIFS(SkillsData!$C:$C,SkillsData!$A:$A,$A175,SkillsData!$B:$B,AN$1),"")</f>
        <v>0</v>
      </c>
      <c r="AO175" s="21">
        <f>IFERROR(_xlfn.MAXIFS(SkillsData!$C:$C,SkillsData!$A:$A,$A175,SkillsData!$B:$B,AO$1),"")</f>
        <v>0</v>
      </c>
      <c r="AP175" s="21">
        <f>IFERROR(_xlfn.MAXIFS(SkillsData!$C:$C,SkillsData!$A:$A,$A175,SkillsData!$B:$B,AP$1),"")</f>
        <v>0</v>
      </c>
      <c r="AQ175" s="21">
        <f>IFERROR(_xlfn.MAXIFS(SkillsData!$C:$C,SkillsData!$A:$A,$A175,SkillsData!$B:$B,AQ$1),"")</f>
        <v>0</v>
      </c>
      <c r="AR175" s="21">
        <f>IFERROR(_xlfn.MAXIFS(SkillsData!$C:$C,SkillsData!$A:$A,$A175,SkillsData!$B:$B,AR$1),"")</f>
        <v>0</v>
      </c>
      <c r="AS175" s="21">
        <f>IFERROR(_xlfn.MAXIFS(SkillsData!$C:$C,SkillsData!$A:$A,$A175,SkillsData!$B:$B,AS$1),"")</f>
        <v>0</v>
      </c>
      <c r="AT175" s="21">
        <f>IFERROR(_xlfn.MAXIFS(SkillsData!$C:$C,SkillsData!$A:$A,$A175,SkillsData!$B:$B,AT$1),"")</f>
        <v>0</v>
      </c>
      <c r="AU175" s="21">
        <f>IFERROR(_xlfn.MAXIFS(SkillsData!$C:$C,SkillsData!$A:$A,$A175,SkillsData!$B:$B,AU$1),"")</f>
        <v>0</v>
      </c>
      <c r="AV175" s="21">
        <f>IFERROR(_xlfn.MAXIFS(SkillsData!$C:$C,SkillsData!$A:$A,$A175,SkillsData!$B:$B,AV$1),"")</f>
        <v>0</v>
      </c>
      <c r="AW175" s="21">
        <f>IFERROR(_xlfn.MAXIFS(SkillsData!$C:$C,SkillsData!$A:$A,$A175,SkillsData!$B:$B,AW$1),"")</f>
        <v>0</v>
      </c>
      <c r="AX175" s="21">
        <f>IFERROR(_xlfn.MAXIFS(SkillsData!$C:$C,SkillsData!$A:$A,$A175,SkillsData!$B:$B,AX$1),"")</f>
        <v>0</v>
      </c>
      <c r="AY175" s="21">
        <f>IFERROR(_xlfn.MAXIFS(SkillsData!$C:$C,SkillsData!$A:$A,$A175,SkillsData!$B:$B,AY$1),"")</f>
        <v>0</v>
      </c>
    </row>
    <row r="176" spans="1:51" x14ac:dyDescent="0.25">
      <c r="A176" s="16"/>
      <c r="B176" s="21">
        <f>IFERROR(_xlfn.MAXIFS(SkillsData!$C:$C,SkillsData!$A:$A,$A176,SkillsData!$B:$B,B$1),"")</f>
        <v>0</v>
      </c>
      <c r="C176" s="21">
        <f>IFERROR(_xlfn.MAXIFS(SkillsData!$C:$C,SkillsData!$A:$A,$A176,SkillsData!$B:$B,C$1),"")</f>
        <v>0</v>
      </c>
      <c r="D176" s="21">
        <f>IFERROR(_xlfn.MAXIFS(SkillsData!$C:$C,SkillsData!$A:$A,$A176,SkillsData!$B:$B,D$1),"")</f>
        <v>0</v>
      </c>
      <c r="E176" s="21">
        <f>IFERROR(_xlfn.MAXIFS(SkillsData!$C:$C,SkillsData!$A:$A,$A176,SkillsData!$B:$B,E$1),"")</f>
        <v>0</v>
      </c>
      <c r="F176" s="21">
        <f>IFERROR(_xlfn.MAXIFS(SkillsData!$C:$C,SkillsData!$A:$A,$A176,SkillsData!$B:$B,F$1),"")</f>
        <v>0</v>
      </c>
      <c r="G176" s="21">
        <f>IFERROR(_xlfn.MAXIFS(SkillsData!$C:$C,SkillsData!$A:$A,$A176,SkillsData!$B:$B,G$1),"")</f>
        <v>0</v>
      </c>
      <c r="H176" s="21">
        <f>IFERROR(_xlfn.MAXIFS(SkillsData!$C:$C,SkillsData!$A:$A,$A176,SkillsData!$B:$B,H$1),"")</f>
        <v>0</v>
      </c>
      <c r="I176" s="21">
        <f>IFERROR(_xlfn.MAXIFS(SkillsData!$C:$C,SkillsData!$A:$A,$A176,SkillsData!$B:$B,I$1),"")</f>
        <v>0</v>
      </c>
      <c r="J176" s="21">
        <f>IFERROR(_xlfn.MAXIFS(SkillsData!$C:$C,SkillsData!$A:$A,$A176,SkillsData!$B:$B,J$1),"")</f>
        <v>0</v>
      </c>
      <c r="K176" s="21">
        <f>IFERROR(_xlfn.MAXIFS(SkillsData!$C:$C,SkillsData!$A:$A,$A176,SkillsData!$B:$B,K$1),"")</f>
        <v>0</v>
      </c>
      <c r="L176" s="21">
        <f>IFERROR(_xlfn.MAXIFS(SkillsData!$C:$C,SkillsData!$A:$A,$A176,SkillsData!$B:$B,L$1),"")</f>
        <v>0</v>
      </c>
      <c r="M176" s="21">
        <f>IFERROR(_xlfn.MAXIFS(SkillsData!$C:$C,SkillsData!$A:$A,$A176,SkillsData!$B:$B,M$1),"")</f>
        <v>0</v>
      </c>
      <c r="N176" s="21">
        <f>IFERROR(_xlfn.MAXIFS(SkillsData!$C:$C,SkillsData!$A:$A,$A176,SkillsData!$B:$B,N$1),"")</f>
        <v>0</v>
      </c>
      <c r="O176" s="21">
        <f>IFERROR(_xlfn.MAXIFS(SkillsData!$C:$C,SkillsData!$A:$A,$A176,SkillsData!$B:$B,O$1),"")</f>
        <v>0</v>
      </c>
      <c r="P176" s="21">
        <f>IFERROR(_xlfn.MAXIFS(SkillsData!$C:$C,SkillsData!$A:$A,$A176,SkillsData!$B:$B,P$1),"")</f>
        <v>0</v>
      </c>
      <c r="Q176" s="21">
        <f>IFERROR(_xlfn.MAXIFS(SkillsData!$C:$C,SkillsData!$A:$A,$A176,SkillsData!$B:$B,Q$1),"")</f>
        <v>0</v>
      </c>
      <c r="R176" s="21">
        <f>IFERROR(_xlfn.MAXIFS(SkillsData!$C:$C,SkillsData!$A:$A,$A176,SkillsData!$B:$B,R$1),"")</f>
        <v>0</v>
      </c>
      <c r="S176" s="21">
        <f>IFERROR(_xlfn.MAXIFS(SkillsData!$C:$C,SkillsData!$A:$A,$A176,SkillsData!$B:$B,S$1),"")</f>
        <v>0</v>
      </c>
      <c r="T176" s="21">
        <f>IFERROR(_xlfn.MAXIFS(SkillsData!$C:$C,SkillsData!$A:$A,$A176,SkillsData!$B:$B,T$1),"")</f>
        <v>0</v>
      </c>
      <c r="U176" s="21">
        <f>IFERROR(_xlfn.MAXIFS(SkillsData!$C:$C,SkillsData!$A:$A,$A176,SkillsData!$B:$B,U$1),"")</f>
        <v>0</v>
      </c>
      <c r="V176" s="21">
        <f>IFERROR(_xlfn.MAXIFS(SkillsData!$C:$C,SkillsData!$A:$A,$A176,SkillsData!$B:$B,V$1),"")</f>
        <v>0</v>
      </c>
      <c r="W176" s="21">
        <f>IFERROR(_xlfn.MAXIFS(SkillsData!$C:$C,SkillsData!$A:$A,$A176,SkillsData!$B:$B,W$1),"")</f>
        <v>0</v>
      </c>
      <c r="X176" s="21">
        <f>IFERROR(_xlfn.MAXIFS(SkillsData!$C:$C,SkillsData!$A:$A,$A176,SkillsData!$B:$B,X$1),"")</f>
        <v>0</v>
      </c>
      <c r="Y176" s="21">
        <f>IFERROR(_xlfn.MAXIFS(SkillsData!$C:$C,SkillsData!$A:$A,$A176,SkillsData!$B:$B,Y$1),"")</f>
        <v>0</v>
      </c>
      <c r="Z176" s="21">
        <f>IFERROR(_xlfn.MAXIFS(SkillsData!$C:$C,SkillsData!$A:$A,$A176,SkillsData!$B:$B,Z$1),"")</f>
        <v>0</v>
      </c>
      <c r="AA176" s="21">
        <f>IFERROR(_xlfn.MAXIFS(SkillsData!$C:$C,SkillsData!$A:$A,$A176,SkillsData!$B:$B,AA$1),"")</f>
        <v>0</v>
      </c>
      <c r="AB176" s="21">
        <f>IFERROR(_xlfn.MAXIFS(SkillsData!$C:$C,SkillsData!$A:$A,$A176,SkillsData!$B:$B,AB$1),"")</f>
        <v>0</v>
      </c>
      <c r="AC176" s="21">
        <f>IFERROR(_xlfn.MAXIFS(SkillsData!$C:$C,SkillsData!$A:$A,$A176,SkillsData!$B:$B,AC$1),"")</f>
        <v>0</v>
      </c>
      <c r="AD176" s="21">
        <f>IFERROR(_xlfn.MAXIFS(SkillsData!$C:$C,SkillsData!$A:$A,$A176,SkillsData!$B:$B,AD$1),"")</f>
        <v>0</v>
      </c>
      <c r="AE176" s="21">
        <f>IFERROR(_xlfn.MAXIFS(SkillsData!$C:$C,SkillsData!$A:$A,$A176,SkillsData!$B:$B,AE$1),"")</f>
        <v>0</v>
      </c>
      <c r="AF176" s="21">
        <f>IFERROR(_xlfn.MAXIFS(SkillsData!$C:$C,SkillsData!$A:$A,$A176,SkillsData!$B:$B,AF$1),"")</f>
        <v>0</v>
      </c>
      <c r="AG176" s="21">
        <f>IFERROR(_xlfn.MAXIFS(SkillsData!$C:$C,SkillsData!$A:$A,$A176,SkillsData!$B:$B,AG$1),"")</f>
        <v>0</v>
      </c>
      <c r="AH176" s="21">
        <f>IFERROR(_xlfn.MAXIFS(SkillsData!$C:$C,SkillsData!$A:$A,$A176,SkillsData!$B:$B,AH$1),"")</f>
        <v>0</v>
      </c>
      <c r="AI176" s="21">
        <f>IFERROR(_xlfn.MAXIFS(SkillsData!$C:$C,SkillsData!$A:$A,$A176,SkillsData!$B:$B,AI$1),"")</f>
        <v>0</v>
      </c>
      <c r="AJ176" s="21">
        <f>IFERROR(_xlfn.MAXIFS(SkillsData!$C:$C,SkillsData!$A:$A,$A176,SkillsData!$B:$B,AJ$1),"")</f>
        <v>0</v>
      </c>
      <c r="AK176" s="21">
        <f>IFERROR(_xlfn.MAXIFS(SkillsData!$C:$C,SkillsData!$A:$A,$A176,SkillsData!$B:$B,AK$1),"")</f>
        <v>0</v>
      </c>
      <c r="AL176" s="21">
        <f>IFERROR(_xlfn.MAXIFS(SkillsData!$C:$C,SkillsData!$A:$A,$A176,SkillsData!$B:$B,AL$1),"")</f>
        <v>0</v>
      </c>
      <c r="AM176" s="21">
        <f>IFERROR(_xlfn.MAXIFS(SkillsData!$C:$C,SkillsData!$A:$A,$A176,SkillsData!$B:$B,AM$1),"")</f>
        <v>0</v>
      </c>
      <c r="AN176" s="21">
        <f>IFERROR(_xlfn.MAXIFS(SkillsData!$C:$C,SkillsData!$A:$A,$A176,SkillsData!$B:$B,AN$1),"")</f>
        <v>0</v>
      </c>
      <c r="AO176" s="21">
        <f>IFERROR(_xlfn.MAXIFS(SkillsData!$C:$C,SkillsData!$A:$A,$A176,SkillsData!$B:$B,AO$1),"")</f>
        <v>0</v>
      </c>
      <c r="AP176" s="21">
        <f>IFERROR(_xlfn.MAXIFS(SkillsData!$C:$C,SkillsData!$A:$A,$A176,SkillsData!$B:$B,AP$1),"")</f>
        <v>0</v>
      </c>
      <c r="AQ176" s="21">
        <f>IFERROR(_xlfn.MAXIFS(SkillsData!$C:$C,SkillsData!$A:$A,$A176,SkillsData!$B:$B,AQ$1),"")</f>
        <v>0</v>
      </c>
      <c r="AR176" s="21">
        <f>IFERROR(_xlfn.MAXIFS(SkillsData!$C:$C,SkillsData!$A:$A,$A176,SkillsData!$B:$B,AR$1),"")</f>
        <v>0</v>
      </c>
      <c r="AS176" s="21">
        <f>IFERROR(_xlfn.MAXIFS(SkillsData!$C:$C,SkillsData!$A:$A,$A176,SkillsData!$B:$B,AS$1),"")</f>
        <v>0</v>
      </c>
      <c r="AT176" s="21">
        <f>IFERROR(_xlfn.MAXIFS(SkillsData!$C:$C,SkillsData!$A:$A,$A176,SkillsData!$B:$B,AT$1),"")</f>
        <v>0</v>
      </c>
      <c r="AU176" s="21">
        <f>IFERROR(_xlfn.MAXIFS(SkillsData!$C:$C,SkillsData!$A:$A,$A176,SkillsData!$B:$B,AU$1),"")</f>
        <v>0</v>
      </c>
      <c r="AV176" s="21">
        <f>IFERROR(_xlfn.MAXIFS(SkillsData!$C:$C,SkillsData!$A:$A,$A176,SkillsData!$B:$B,AV$1),"")</f>
        <v>0</v>
      </c>
      <c r="AW176" s="21">
        <f>IFERROR(_xlfn.MAXIFS(SkillsData!$C:$C,SkillsData!$A:$A,$A176,SkillsData!$B:$B,AW$1),"")</f>
        <v>0</v>
      </c>
      <c r="AX176" s="21">
        <f>IFERROR(_xlfn.MAXIFS(SkillsData!$C:$C,SkillsData!$A:$A,$A176,SkillsData!$B:$B,AX$1),"")</f>
        <v>0</v>
      </c>
      <c r="AY176" s="21">
        <f>IFERROR(_xlfn.MAXIFS(SkillsData!$C:$C,SkillsData!$A:$A,$A176,SkillsData!$B:$B,AY$1),"")</f>
        <v>0</v>
      </c>
    </row>
    <row r="177" spans="1:51" x14ac:dyDescent="0.25">
      <c r="A177" s="16"/>
      <c r="B177" s="21">
        <f>IFERROR(_xlfn.MAXIFS(SkillsData!$C:$C,SkillsData!$A:$A,$A177,SkillsData!$B:$B,B$1),"")</f>
        <v>0</v>
      </c>
      <c r="C177" s="21">
        <f>IFERROR(_xlfn.MAXIFS(SkillsData!$C:$C,SkillsData!$A:$A,$A177,SkillsData!$B:$B,C$1),"")</f>
        <v>0</v>
      </c>
      <c r="D177" s="21">
        <f>IFERROR(_xlfn.MAXIFS(SkillsData!$C:$C,SkillsData!$A:$A,$A177,SkillsData!$B:$B,D$1),"")</f>
        <v>0</v>
      </c>
      <c r="E177" s="21">
        <f>IFERROR(_xlfn.MAXIFS(SkillsData!$C:$C,SkillsData!$A:$A,$A177,SkillsData!$B:$B,E$1),"")</f>
        <v>0</v>
      </c>
      <c r="F177" s="21">
        <f>IFERROR(_xlfn.MAXIFS(SkillsData!$C:$C,SkillsData!$A:$A,$A177,SkillsData!$B:$B,F$1),"")</f>
        <v>0</v>
      </c>
      <c r="G177" s="21">
        <f>IFERROR(_xlfn.MAXIFS(SkillsData!$C:$C,SkillsData!$A:$A,$A177,SkillsData!$B:$B,G$1),"")</f>
        <v>0</v>
      </c>
      <c r="H177" s="21">
        <f>IFERROR(_xlfn.MAXIFS(SkillsData!$C:$C,SkillsData!$A:$A,$A177,SkillsData!$B:$B,H$1),"")</f>
        <v>0</v>
      </c>
      <c r="I177" s="21">
        <f>IFERROR(_xlfn.MAXIFS(SkillsData!$C:$C,SkillsData!$A:$A,$A177,SkillsData!$B:$B,I$1),"")</f>
        <v>0</v>
      </c>
      <c r="J177" s="21">
        <f>IFERROR(_xlfn.MAXIFS(SkillsData!$C:$C,SkillsData!$A:$A,$A177,SkillsData!$B:$B,J$1),"")</f>
        <v>0</v>
      </c>
      <c r="K177" s="21">
        <f>IFERROR(_xlfn.MAXIFS(SkillsData!$C:$C,SkillsData!$A:$A,$A177,SkillsData!$B:$B,K$1),"")</f>
        <v>0</v>
      </c>
      <c r="L177" s="21">
        <f>IFERROR(_xlfn.MAXIFS(SkillsData!$C:$C,SkillsData!$A:$A,$A177,SkillsData!$B:$B,L$1),"")</f>
        <v>0</v>
      </c>
      <c r="M177" s="21">
        <f>IFERROR(_xlfn.MAXIFS(SkillsData!$C:$C,SkillsData!$A:$A,$A177,SkillsData!$B:$B,M$1),"")</f>
        <v>0</v>
      </c>
      <c r="N177" s="21">
        <f>IFERROR(_xlfn.MAXIFS(SkillsData!$C:$C,SkillsData!$A:$A,$A177,SkillsData!$B:$B,N$1),"")</f>
        <v>0</v>
      </c>
      <c r="O177" s="21">
        <f>IFERROR(_xlfn.MAXIFS(SkillsData!$C:$C,SkillsData!$A:$A,$A177,SkillsData!$B:$B,O$1),"")</f>
        <v>0</v>
      </c>
      <c r="P177" s="21">
        <f>IFERROR(_xlfn.MAXIFS(SkillsData!$C:$C,SkillsData!$A:$A,$A177,SkillsData!$B:$B,P$1),"")</f>
        <v>0</v>
      </c>
      <c r="Q177" s="21">
        <f>IFERROR(_xlfn.MAXIFS(SkillsData!$C:$C,SkillsData!$A:$A,$A177,SkillsData!$B:$B,Q$1),"")</f>
        <v>0</v>
      </c>
      <c r="R177" s="21">
        <f>IFERROR(_xlfn.MAXIFS(SkillsData!$C:$C,SkillsData!$A:$A,$A177,SkillsData!$B:$B,R$1),"")</f>
        <v>0</v>
      </c>
      <c r="S177" s="21">
        <f>IFERROR(_xlfn.MAXIFS(SkillsData!$C:$C,SkillsData!$A:$A,$A177,SkillsData!$B:$B,S$1),"")</f>
        <v>0</v>
      </c>
      <c r="T177" s="21">
        <f>IFERROR(_xlfn.MAXIFS(SkillsData!$C:$C,SkillsData!$A:$A,$A177,SkillsData!$B:$B,T$1),"")</f>
        <v>0</v>
      </c>
      <c r="U177" s="21">
        <f>IFERROR(_xlfn.MAXIFS(SkillsData!$C:$C,SkillsData!$A:$A,$A177,SkillsData!$B:$B,U$1),"")</f>
        <v>0</v>
      </c>
      <c r="V177" s="21">
        <f>IFERROR(_xlfn.MAXIFS(SkillsData!$C:$C,SkillsData!$A:$A,$A177,SkillsData!$B:$B,V$1),"")</f>
        <v>0</v>
      </c>
      <c r="W177" s="21">
        <f>IFERROR(_xlfn.MAXIFS(SkillsData!$C:$C,SkillsData!$A:$A,$A177,SkillsData!$B:$B,W$1),"")</f>
        <v>0</v>
      </c>
      <c r="X177" s="21">
        <f>IFERROR(_xlfn.MAXIFS(SkillsData!$C:$C,SkillsData!$A:$A,$A177,SkillsData!$B:$B,X$1),"")</f>
        <v>0</v>
      </c>
      <c r="Y177" s="21">
        <f>IFERROR(_xlfn.MAXIFS(SkillsData!$C:$C,SkillsData!$A:$A,$A177,SkillsData!$B:$B,Y$1),"")</f>
        <v>0</v>
      </c>
      <c r="Z177" s="21">
        <f>IFERROR(_xlfn.MAXIFS(SkillsData!$C:$C,SkillsData!$A:$A,$A177,SkillsData!$B:$B,Z$1),"")</f>
        <v>0</v>
      </c>
      <c r="AA177" s="21">
        <f>IFERROR(_xlfn.MAXIFS(SkillsData!$C:$C,SkillsData!$A:$A,$A177,SkillsData!$B:$B,AA$1),"")</f>
        <v>0</v>
      </c>
      <c r="AB177" s="21">
        <f>IFERROR(_xlfn.MAXIFS(SkillsData!$C:$C,SkillsData!$A:$A,$A177,SkillsData!$B:$B,AB$1),"")</f>
        <v>0</v>
      </c>
      <c r="AC177" s="21">
        <f>IFERROR(_xlfn.MAXIFS(SkillsData!$C:$C,SkillsData!$A:$A,$A177,SkillsData!$B:$B,AC$1),"")</f>
        <v>0</v>
      </c>
      <c r="AD177" s="21">
        <f>IFERROR(_xlfn.MAXIFS(SkillsData!$C:$C,SkillsData!$A:$A,$A177,SkillsData!$B:$B,AD$1),"")</f>
        <v>0</v>
      </c>
      <c r="AE177" s="21">
        <f>IFERROR(_xlfn.MAXIFS(SkillsData!$C:$C,SkillsData!$A:$A,$A177,SkillsData!$B:$B,AE$1),"")</f>
        <v>0</v>
      </c>
      <c r="AF177" s="21">
        <f>IFERROR(_xlfn.MAXIFS(SkillsData!$C:$C,SkillsData!$A:$A,$A177,SkillsData!$B:$B,AF$1),"")</f>
        <v>0</v>
      </c>
      <c r="AG177" s="21">
        <f>IFERROR(_xlfn.MAXIFS(SkillsData!$C:$C,SkillsData!$A:$A,$A177,SkillsData!$B:$B,AG$1),"")</f>
        <v>0</v>
      </c>
      <c r="AH177" s="21">
        <f>IFERROR(_xlfn.MAXIFS(SkillsData!$C:$C,SkillsData!$A:$A,$A177,SkillsData!$B:$B,AH$1),"")</f>
        <v>0</v>
      </c>
      <c r="AI177" s="21">
        <f>IFERROR(_xlfn.MAXIFS(SkillsData!$C:$C,SkillsData!$A:$A,$A177,SkillsData!$B:$B,AI$1),"")</f>
        <v>0</v>
      </c>
      <c r="AJ177" s="21">
        <f>IFERROR(_xlfn.MAXIFS(SkillsData!$C:$C,SkillsData!$A:$A,$A177,SkillsData!$B:$B,AJ$1),"")</f>
        <v>0</v>
      </c>
      <c r="AK177" s="21">
        <f>IFERROR(_xlfn.MAXIFS(SkillsData!$C:$C,SkillsData!$A:$A,$A177,SkillsData!$B:$B,AK$1),"")</f>
        <v>0</v>
      </c>
      <c r="AL177" s="21">
        <f>IFERROR(_xlfn.MAXIFS(SkillsData!$C:$C,SkillsData!$A:$A,$A177,SkillsData!$B:$B,AL$1),"")</f>
        <v>0</v>
      </c>
      <c r="AM177" s="21">
        <f>IFERROR(_xlfn.MAXIFS(SkillsData!$C:$C,SkillsData!$A:$A,$A177,SkillsData!$B:$B,AM$1),"")</f>
        <v>0</v>
      </c>
      <c r="AN177" s="21">
        <f>IFERROR(_xlfn.MAXIFS(SkillsData!$C:$C,SkillsData!$A:$A,$A177,SkillsData!$B:$B,AN$1),"")</f>
        <v>0</v>
      </c>
      <c r="AO177" s="21">
        <f>IFERROR(_xlfn.MAXIFS(SkillsData!$C:$C,SkillsData!$A:$A,$A177,SkillsData!$B:$B,AO$1),"")</f>
        <v>0</v>
      </c>
      <c r="AP177" s="21">
        <f>IFERROR(_xlfn.MAXIFS(SkillsData!$C:$C,SkillsData!$A:$A,$A177,SkillsData!$B:$B,AP$1),"")</f>
        <v>0</v>
      </c>
      <c r="AQ177" s="21">
        <f>IFERROR(_xlfn.MAXIFS(SkillsData!$C:$C,SkillsData!$A:$A,$A177,SkillsData!$B:$B,AQ$1),"")</f>
        <v>0</v>
      </c>
      <c r="AR177" s="21">
        <f>IFERROR(_xlfn.MAXIFS(SkillsData!$C:$C,SkillsData!$A:$A,$A177,SkillsData!$B:$B,AR$1),"")</f>
        <v>0</v>
      </c>
      <c r="AS177" s="21">
        <f>IFERROR(_xlfn.MAXIFS(SkillsData!$C:$C,SkillsData!$A:$A,$A177,SkillsData!$B:$B,AS$1),"")</f>
        <v>0</v>
      </c>
      <c r="AT177" s="21">
        <f>IFERROR(_xlfn.MAXIFS(SkillsData!$C:$C,SkillsData!$A:$A,$A177,SkillsData!$B:$B,AT$1),"")</f>
        <v>0</v>
      </c>
      <c r="AU177" s="21">
        <f>IFERROR(_xlfn.MAXIFS(SkillsData!$C:$C,SkillsData!$A:$A,$A177,SkillsData!$B:$B,AU$1),"")</f>
        <v>0</v>
      </c>
      <c r="AV177" s="21">
        <f>IFERROR(_xlfn.MAXIFS(SkillsData!$C:$C,SkillsData!$A:$A,$A177,SkillsData!$B:$B,AV$1),"")</f>
        <v>0</v>
      </c>
      <c r="AW177" s="21">
        <f>IFERROR(_xlfn.MAXIFS(SkillsData!$C:$C,SkillsData!$A:$A,$A177,SkillsData!$B:$B,AW$1),"")</f>
        <v>0</v>
      </c>
      <c r="AX177" s="21">
        <f>IFERROR(_xlfn.MAXIFS(SkillsData!$C:$C,SkillsData!$A:$A,$A177,SkillsData!$B:$B,AX$1),"")</f>
        <v>0</v>
      </c>
      <c r="AY177" s="21">
        <f>IFERROR(_xlfn.MAXIFS(SkillsData!$C:$C,SkillsData!$A:$A,$A177,SkillsData!$B:$B,AY$1),"")</f>
        <v>0</v>
      </c>
    </row>
    <row r="178" spans="1:51" x14ac:dyDescent="0.25">
      <c r="A178" s="16"/>
      <c r="B178" s="21">
        <f>IFERROR(_xlfn.MAXIFS(SkillsData!$C:$C,SkillsData!$A:$A,$A178,SkillsData!$B:$B,B$1),"")</f>
        <v>0</v>
      </c>
      <c r="C178" s="21">
        <f>IFERROR(_xlfn.MAXIFS(SkillsData!$C:$C,SkillsData!$A:$A,$A178,SkillsData!$B:$B,C$1),"")</f>
        <v>0</v>
      </c>
      <c r="D178" s="21">
        <f>IFERROR(_xlfn.MAXIFS(SkillsData!$C:$C,SkillsData!$A:$A,$A178,SkillsData!$B:$B,D$1),"")</f>
        <v>0</v>
      </c>
      <c r="E178" s="21">
        <f>IFERROR(_xlfn.MAXIFS(SkillsData!$C:$C,SkillsData!$A:$A,$A178,SkillsData!$B:$B,E$1),"")</f>
        <v>0</v>
      </c>
      <c r="F178" s="21">
        <f>IFERROR(_xlfn.MAXIFS(SkillsData!$C:$C,SkillsData!$A:$A,$A178,SkillsData!$B:$B,F$1),"")</f>
        <v>0</v>
      </c>
      <c r="G178" s="21">
        <f>IFERROR(_xlfn.MAXIFS(SkillsData!$C:$C,SkillsData!$A:$A,$A178,SkillsData!$B:$B,G$1),"")</f>
        <v>0</v>
      </c>
      <c r="H178" s="21">
        <f>IFERROR(_xlfn.MAXIFS(SkillsData!$C:$C,SkillsData!$A:$A,$A178,SkillsData!$B:$B,H$1),"")</f>
        <v>0</v>
      </c>
      <c r="I178" s="21">
        <f>IFERROR(_xlfn.MAXIFS(SkillsData!$C:$C,SkillsData!$A:$A,$A178,SkillsData!$B:$B,I$1),"")</f>
        <v>0</v>
      </c>
      <c r="J178" s="21">
        <f>IFERROR(_xlfn.MAXIFS(SkillsData!$C:$C,SkillsData!$A:$A,$A178,SkillsData!$B:$B,J$1),"")</f>
        <v>0</v>
      </c>
      <c r="K178" s="21">
        <f>IFERROR(_xlfn.MAXIFS(SkillsData!$C:$C,SkillsData!$A:$A,$A178,SkillsData!$B:$B,K$1),"")</f>
        <v>0</v>
      </c>
      <c r="L178" s="21">
        <f>IFERROR(_xlfn.MAXIFS(SkillsData!$C:$C,SkillsData!$A:$A,$A178,SkillsData!$B:$B,L$1),"")</f>
        <v>0</v>
      </c>
      <c r="M178" s="21">
        <f>IFERROR(_xlfn.MAXIFS(SkillsData!$C:$C,SkillsData!$A:$A,$A178,SkillsData!$B:$B,M$1),"")</f>
        <v>0</v>
      </c>
      <c r="N178" s="21">
        <f>IFERROR(_xlfn.MAXIFS(SkillsData!$C:$C,SkillsData!$A:$A,$A178,SkillsData!$B:$B,N$1),"")</f>
        <v>0</v>
      </c>
      <c r="O178" s="21">
        <f>IFERROR(_xlfn.MAXIFS(SkillsData!$C:$C,SkillsData!$A:$A,$A178,SkillsData!$B:$B,O$1),"")</f>
        <v>0</v>
      </c>
      <c r="P178" s="21">
        <f>IFERROR(_xlfn.MAXIFS(SkillsData!$C:$C,SkillsData!$A:$A,$A178,SkillsData!$B:$B,P$1),"")</f>
        <v>0</v>
      </c>
      <c r="Q178" s="21">
        <f>IFERROR(_xlfn.MAXIFS(SkillsData!$C:$C,SkillsData!$A:$A,$A178,SkillsData!$B:$B,Q$1),"")</f>
        <v>0</v>
      </c>
      <c r="R178" s="21">
        <f>IFERROR(_xlfn.MAXIFS(SkillsData!$C:$C,SkillsData!$A:$A,$A178,SkillsData!$B:$B,R$1),"")</f>
        <v>0</v>
      </c>
      <c r="S178" s="21">
        <f>IFERROR(_xlfn.MAXIFS(SkillsData!$C:$C,SkillsData!$A:$A,$A178,SkillsData!$B:$B,S$1),"")</f>
        <v>0</v>
      </c>
      <c r="T178" s="21">
        <f>IFERROR(_xlfn.MAXIFS(SkillsData!$C:$C,SkillsData!$A:$A,$A178,SkillsData!$B:$B,T$1),"")</f>
        <v>0</v>
      </c>
      <c r="U178" s="21">
        <f>IFERROR(_xlfn.MAXIFS(SkillsData!$C:$C,SkillsData!$A:$A,$A178,SkillsData!$B:$B,U$1),"")</f>
        <v>0</v>
      </c>
      <c r="V178" s="21">
        <f>IFERROR(_xlfn.MAXIFS(SkillsData!$C:$C,SkillsData!$A:$A,$A178,SkillsData!$B:$B,V$1),"")</f>
        <v>0</v>
      </c>
      <c r="W178" s="21">
        <f>IFERROR(_xlfn.MAXIFS(SkillsData!$C:$C,SkillsData!$A:$A,$A178,SkillsData!$B:$B,W$1),"")</f>
        <v>0</v>
      </c>
      <c r="X178" s="21">
        <f>IFERROR(_xlfn.MAXIFS(SkillsData!$C:$C,SkillsData!$A:$A,$A178,SkillsData!$B:$B,X$1),"")</f>
        <v>0</v>
      </c>
      <c r="Y178" s="21">
        <f>IFERROR(_xlfn.MAXIFS(SkillsData!$C:$C,SkillsData!$A:$A,$A178,SkillsData!$B:$B,Y$1),"")</f>
        <v>0</v>
      </c>
      <c r="Z178" s="21">
        <f>IFERROR(_xlfn.MAXIFS(SkillsData!$C:$C,SkillsData!$A:$A,$A178,SkillsData!$B:$B,Z$1),"")</f>
        <v>0</v>
      </c>
      <c r="AA178" s="21">
        <f>IFERROR(_xlfn.MAXIFS(SkillsData!$C:$C,SkillsData!$A:$A,$A178,SkillsData!$B:$B,AA$1),"")</f>
        <v>0</v>
      </c>
      <c r="AB178" s="21">
        <f>IFERROR(_xlfn.MAXIFS(SkillsData!$C:$C,SkillsData!$A:$A,$A178,SkillsData!$B:$B,AB$1),"")</f>
        <v>0</v>
      </c>
      <c r="AC178" s="21">
        <f>IFERROR(_xlfn.MAXIFS(SkillsData!$C:$C,SkillsData!$A:$A,$A178,SkillsData!$B:$B,AC$1),"")</f>
        <v>0</v>
      </c>
      <c r="AD178" s="21">
        <f>IFERROR(_xlfn.MAXIFS(SkillsData!$C:$C,SkillsData!$A:$A,$A178,SkillsData!$B:$B,AD$1),"")</f>
        <v>0</v>
      </c>
      <c r="AE178" s="21">
        <f>IFERROR(_xlfn.MAXIFS(SkillsData!$C:$C,SkillsData!$A:$A,$A178,SkillsData!$B:$B,AE$1),"")</f>
        <v>0</v>
      </c>
      <c r="AF178" s="21">
        <f>IFERROR(_xlfn.MAXIFS(SkillsData!$C:$C,SkillsData!$A:$A,$A178,SkillsData!$B:$B,AF$1),"")</f>
        <v>0</v>
      </c>
      <c r="AG178" s="21">
        <f>IFERROR(_xlfn.MAXIFS(SkillsData!$C:$C,SkillsData!$A:$A,$A178,SkillsData!$B:$B,AG$1),"")</f>
        <v>0</v>
      </c>
      <c r="AH178" s="21">
        <f>IFERROR(_xlfn.MAXIFS(SkillsData!$C:$C,SkillsData!$A:$A,$A178,SkillsData!$B:$B,AH$1),"")</f>
        <v>0</v>
      </c>
      <c r="AI178" s="21">
        <f>IFERROR(_xlfn.MAXIFS(SkillsData!$C:$C,SkillsData!$A:$A,$A178,SkillsData!$B:$B,AI$1),"")</f>
        <v>0</v>
      </c>
      <c r="AJ178" s="21">
        <f>IFERROR(_xlfn.MAXIFS(SkillsData!$C:$C,SkillsData!$A:$A,$A178,SkillsData!$B:$B,AJ$1),"")</f>
        <v>0</v>
      </c>
      <c r="AK178" s="21">
        <f>IFERROR(_xlfn.MAXIFS(SkillsData!$C:$C,SkillsData!$A:$A,$A178,SkillsData!$B:$B,AK$1),"")</f>
        <v>0</v>
      </c>
      <c r="AL178" s="21">
        <f>IFERROR(_xlfn.MAXIFS(SkillsData!$C:$C,SkillsData!$A:$A,$A178,SkillsData!$B:$B,AL$1),"")</f>
        <v>0</v>
      </c>
      <c r="AM178" s="21">
        <f>IFERROR(_xlfn.MAXIFS(SkillsData!$C:$C,SkillsData!$A:$A,$A178,SkillsData!$B:$B,AM$1),"")</f>
        <v>0</v>
      </c>
      <c r="AN178" s="21">
        <f>IFERROR(_xlfn.MAXIFS(SkillsData!$C:$C,SkillsData!$A:$A,$A178,SkillsData!$B:$B,AN$1),"")</f>
        <v>0</v>
      </c>
      <c r="AO178" s="21">
        <f>IFERROR(_xlfn.MAXIFS(SkillsData!$C:$C,SkillsData!$A:$A,$A178,SkillsData!$B:$B,AO$1),"")</f>
        <v>0</v>
      </c>
      <c r="AP178" s="21">
        <f>IFERROR(_xlfn.MAXIFS(SkillsData!$C:$C,SkillsData!$A:$A,$A178,SkillsData!$B:$B,AP$1),"")</f>
        <v>0</v>
      </c>
      <c r="AQ178" s="21">
        <f>IFERROR(_xlfn.MAXIFS(SkillsData!$C:$C,SkillsData!$A:$A,$A178,SkillsData!$B:$B,AQ$1),"")</f>
        <v>0</v>
      </c>
      <c r="AR178" s="21">
        <f>IFERROR(_xlfn.MAXIFS(SkillsData!$C:$C,SkillsData!$A:$A,$A178,SkillsData!$B:$B,AR$1),"")</f>
        <v>0</v>
      </c>
      <c r="AS178" s="21">
        <f>IFERROR(_xlfn.MAXIFS(SkillsData!$C:$C,SkillsData!$A:$A,$A178,SkillsData!$B:$B,AS$1),"")</f>
        <v>0</v>
      </c>
      <c r="AT178" s="21">
        <f>IFERROR(_xlfn.MAXIFS(SkillsData!$C:$C,SkillsData!$A:$A,$A178,SkillsData!$B:$B,AT$1),"")</f>
        <v>0</v>
      </c>
      <c r="AU178" s="21">
        <f>IFERROR(_xlfn.MAXIFS(SkillsData!$C:$C,SkillsData!$A:$A,$A178,SkillsData!$B:$B,AU$1),"")</f>
        <v>0</v>
      </c>
      <c r="AV178" s="21">
        <f>IFERROR(_xlfn.MAXIFS(SkillsData!$C:$C,SkillsData!$A:$A,$A178,SkillsData!$B:$B,AV$1),"")</f>
        <v>0</v>
      </c>
      <c r="AW178" s="21">
        <f>IFERROR(_xlfn.MAXIFS(SkillsData!$C:$C,SkillsData!$A:$A,$A178,SkillsData!$B:$B,AW$1),"")</f>
        <v>0</v>
      </c>
      <c r="AX178" s="21">
        <f>IFERROR(_xlfn.MAXIFS(SkillsData!$C:$C,SkillsData!$A:$A,$A178,SkillsData!$B:$B,AX$1),"")</f>
        <v>0</v>
      </c>
      <c r="AY178" s="21">
        <f>IFERROR(_xlfn.MAXIFS(SkillsData!$C:$C,SkillsData!$A:$A,$A178,SkillsData!$B:$B,AY$1),"")</f>
        <v>0</v>
      </c>
    </row>
    <row r="179" spans="1:51" x14ac:dyDescent="0.25">
      <c r="A179" s="16"/>
      <c r="B179" s="21">
        <f>IFERROR(_xlfn.MAXIFS(SkillsData!$C:$C,SkillsData!$A:$A,$A179,SkillsData!$B:$B,B$1),"")</f>
        <v>0</v>
      </c>
      <c r="C179" s="21">
        <f>IFERROR(_xlfn.MAXIFS(SkillsData!$C:$C,SkillsData!$A:$A,$A179,SkillsData!$B:$B,C$1),"")</f>
        <v>0</v>
      </c>
      <c r="D179" s="21">
        <f>IFERROR(_xlfn.MAXIFS(SkillsData!$C:$C,SkillsData!$A:$A,$A179,SkillsData!$B:$B,D$1),"")</f>
        <v>0</v>
      </c>
      <c r="E179" s="21">
        <f>IFERROR(_xlfn.MAXIFS(SkillsData!$C:$C,SkillsData!$A:$A,$A179,SkillsData!$B:$B,E$1),"")</f>
        <v>0</v>
      </c>
      <c r="F179" s="21">
        <f>IFERROR(_xlfn.MAXIFS(SkillsData!$C:$C,SkillsData!$A:$A,$A179,SkillsData!$B:$B,F$1),"")</f>
        <v>0</v>
      </c>
      <c r="G179" s="21">
        <f>IFERROR(_xlfn.MAXIFS(SkillsData!$C:$C,SkillsData!$A:$A,$A179,SkillsData!$B:$B,G$1),"")</f>
        <v>0</v>
      </c>
      <c r="H179" s="21">
        <f>IFERROR(_xlfn.MAXIFS(SkillsData!$C:$C,SkillsData!$A:$A,$A179,SkillsData!$B:$B,H$1),"")</f>
        <v>0</v>
      </c>
      <c r="I179" s="21">
        <f>IFERROR(_xlfn.MAXIFS(SkillsData!$C:$C,SkillsData!$A:$A,$A179,SkillsData!$B:$B,I$1),"")</f>
        <v>0</v>
      </c>
      <c r="J179" s="21">
        <f>IFERROR(_xlfn.MAXIFS(SkillsData!$C:$C,SkillsData!$A:$A,$A179,SkillsData!$B:$B,J$1),"")</f>
        <v>0</v>
      </c>
      <c r="K179" s="21">
        <f>IFERROR(_xlfn.MAXIFS(SkillsData!$C:$C,SkillsData!$A:$A,$A179,SkillsData!$B:$B,K$1),"")</f>
        <v>0</v>
      </c>
      <c r="L179" s="21">
        <f>IFERROR(_xlfn.MAXIFS(SkillsData!$C:$C,SkillsData!$A:$A,$A179,SkillsData!$B:$B,L$1),"")</f>
        <v>0</v>
      </c>
      <c r="M179" s="21">
        <f>IFERROR(_xlfn.MAXIFS(SkillsData!$C:$C,SkillsData!$A:$A,$A179,SkillsData!$B:$B,M$1),"")</f>
        <v>0</v>
      </c>
      <c r="N179" s="21">
        <f>IFERROR(_xlfn.MAXIFS(SkillsData!$C:$C,SkillsData!$A:$A,$A179,SkillsData!$B:$B,N$1),"")</f>
        <v>0</v>
      </c>
      <c r="O179" s="21">
        <f>IFERROR(_xlfn.MAXIFS(SkillsData!$C:$C,SkillsData!$A:$A,$A179,SkillsData!$B:$B,O$1),"")</f>
        <v>0</v>
      </c>
      <c r="P179" s="21">
        <f>IFERROR(_xlfn.MAXIFS(SkillsData!$C:$C,SkillsData!$A:$A,$A179,SkillsData!$B:$B,P$1),"")</f>
        <v>0</v>
      </c>
      <c r="Q179" s="21">
        <f>IFERROR(_xlfn.MAXIFS(SkillsData!$C:$C,SkillsData!$A:$A,$A179,SkillsData!$B:$B,Q$1),"")</f>
        <v>0</v>
      </c>
      <c r="R179" s="21">
        <f>IFERROR(_xlfn.MAXIFS(SkillsData!$C:$C,SkillsData!$A:$A,$A179,SkillsData!$B:$B,R$1),"")</f>
        <v>0</v>
      </c>
      <c r="S179" s="21">
        <f>IFERROR(_xlfn.MAXIFS(SkillsData!$C:$C,SkillsData!$A:$A,$A179,SkillsData!$B:$B,S$1),"")</f>
        <v>0</v>
      </c>
      <c r="T179" s="21">
        <f>IFERROR(_xlfn.MAXIFS(SkillsData!$C:$C,SkillsData!$A:$A,$A179,SkillsData!$B:$B,T$1),"")</f>
        <v>0</v>
      </c>
      <c r="U179" s="21">
        <f>IFERROR(_xlfn.MAXIFS(SkillsData!$C:$C,SkillsData!$A:$A,$A179,SkillsData!$B:$B,U$1),"")</f>
        <v>0</v>
      </c>
      <c r="V179" s="21">
        <f>IFERROR(_xlfn.MAXIFS(SkillsData!$C:$C,SkillsData!$A:$A,$A179,SkillsData!$B:$B,V$1),"")</f>
        <v>0</v>
      </c>
      <c r="W179" s="21">
        <f>IFERROR(_xlfn.MAXIFS(SkillsData!$C:$C,SkillsData!$A:$A,$A179,SkillsData!$B:$B,W$1),"")</f>
        <v>0</v>
      </c>
      <c r="X179" s="21">
        <f>IFERROR(_xlfn.MAXIFS(SkillsData!$C:$C,SkillsData!$A:$A,$A179,SkillsData!$B:$B,X$1),"")</f>
        <v>0</v>
      </c>
      <c r="Y179" s="21">
        <f>IFERROR(_xlfn.MAXIFS(SkillsData!$C:$C,SkillsData!$A:$A,$A179,SkillsData!$B:$B,Y$1),"")</f>
        <v>0</v>
      </c>
      <c r="Z179" s="21">
        <f>IFERROR(_xlfn.MAXIFS(SkillsData!$C:$C,SkillsData!$A:$A,$A179,SkillsData!$B:$B,Z$1),"")</f>
        <v>0</v>
      </c>
      <c r="AA179" s="21">
        <f>IFERROR(_xlfn.MAXIFS(SkillsData!$C:$C,SkillsData!$A:$A,$A179,SkillsData!$B:$B,AA$1),"")</f>
        <v>0</v>
      </c>
      <c r="AB179" s="21">
        <f>IFERROR(_xlfn.MAXIFS(SkillsData!$C:$C,SkillsData!$A:$A,$A179,SkillsData!$B:$B,AB$1),"")</f>
        <v>0</v>
      </c>
      <c r="AC179" s="21">
        <f>IFERROR(_xlfn.MAXIFS(SkillsData!$C:$C,SkillsData!$A:$A,$A179,SkillsData!$B:$B,AC$1),"")</f>
        <v>0</v>
      </c>
      <c r="AD179" s="21">
        <f>IFERROR(_xlfn.MAXIFS(SkillsData!$C:$C,SkillsData!$A:$A,$A179,SkillsData!$B:$B,AD$1),"")</f>
        <v>0</v>
      </c>
      <c r="AE179" s="21">
        <f>IFERROR(_xlfn.MAXIFS(SkillsData!$C:$C,SkillsData!$A:$A,$A179,SkillsData!$B:$B,AE$1),"")</f>
        <v>0</v>
      </c>
      <c r="AF179" s="21">
        <f>IFERROR(_xlfn.MAXIFS(SkillsData!$C:$C,SkillsData!$A:$A,$A179,SkillsData!$B:$B,AF$1),"")</f>
        <v>0</v>
      </c>
      <c r="AG179" s="21">
        <f>IFERROR(_xlfn.MAXIFS(SkillsData!$C:$C,SkillsData!$A:$A,$A179,SkillsData!$B:$B,AG$1),"")</f>
        <v>0</v>
      </c>
      <c r="AH179" s="21">
        <f>IFERROR(_xlfn.MAXIFS(SkillsData!$C:$C,SkillsData!$A:$A,$A179,SkillsData!$B:$B,AH$1),"")</f>
        <v>0</v>
      </c>
      <c r="AI179" s="21">
        <f>IFERROR(_xlfn.MAXIFS(SkillsData!$C:$C,SkillsData!$A:$A,$A179,SkillsData!$B:$B,AI$1),"")</f>
        <v>0</v>
      </c>
      <c r="AJ179" s="21">
        <f>IFERROR(_xlfn.MAXIFS(SkillsData!$C:$C,SkillsData!$A:$A,$A179,SkillsData!$B:$B,AJ$1),"")</f>
        <v>0</v>
      </c>
      <c r="AK179" s="21">
        <f>IFERROR(_xlfn.MAXIFS(SkillsData!$C:$C,SkillsData!$A:$A,$A179,SkillsData!$B:$B,AK$1),"")</f>
        <v>0</v>
      </c>
      <c r="AL179" s="21">
        <f>IFERROR(_xlfn.MAXIFS(SkillsData!$C:$C,SkillsData!$A:$A,$A179,SkillsData!$B:$B,AL$1),"")</f>
        <v>0</v>
      </c>
      <c r="AM179" s="21">
        <f>IFERROR(_xlfn.MAXIFS(SkillsData!$C:$C,SkillsData!$A:$A,$A179,SkillsData!$B:$B,AM$1),"")</f>
        <v>0</v>
      </c>
      <c r="AN179" s="21">
        <f>IFERROR(_xlfn.MAXIFS(SkillsData!$C:$C,SkillsData!$A:$A,$A179,SkillsData!$B:$B,AN$1),"")</f>
        <v>0</v>
      </c>
      <c r="AO179" s="21">
        <f>IFERROR(_xlfn.MAXIFS(SkillsData!$C:$C,SkillsData!$A:$A,$A179,SkillsData!$B:$B,AO$1),"")</f>
        <v>0</v>
      </c>
      <c r="AP179" s="21">
        <f>IFERROR(_xlfn.MAXIFS(SkillsData!$C:$C,SkillsData!$A:$A,$A179,SkillsData!$B:$B,AP$1),"")</f>
        <v>0</v>
      </c>
      <c r="AQ179" s="21">
        <f>IFERROR(_xlfn.MAXIFS(SkillsData!$C:$C,SkillsData!$A:$A,$A179,SkillsData!$B:$B,AQ$1),"")</f>
        <v>0</v>
      </c>
      <c r="AR179" s="21">
        <f>IFERROR(_xlfn.MAXIFS(SkillsData!$C:$C,SkillsData!$A:$A,$A179,SkillsData!$B:$B,AR$1),"")</f>
        <v>0</v>
      </c>
      <c r="AS179" s="21">
        <f>IFERROR(_xlfn.MAXIFS(SkillsData!$C:$C,SkillsData!$A:$A,$A179,SkillsData!$B:$B,AS$1),"")</f>
        <v>0</v>
      </c>
      <c r="AT179" s="21">
        <f>IFERROR(_xlfn.MAXIFS(SkillsData!$C:$C,SkillsData!$A:$A,$A179,SkillsData!$B:$B,AT$1),"")</f>
        <v>0</v>
      </c>
      <c r="AU179" s="21">
        <f>IFERROR(_xlfn.MAXIFS(SkillsData!$C:$C,SkillsData!$A:$A,$A179,SkillsData!$B:$B,AU$1),"")</f>
        <v>0</v>
      </c>
      <c r="AV179" s="21">
        <f>IFERROR(_xlfn.MAXIFS(SkillsData!$C:$C,SkillsData!$A:$A,$A179,SkillsData!$B:$B,AV$1),"")</f>
        <v>0</v>
      </c>
      <c r="AW179" s="21">
        <f>IFERROR(_xlfn.MAXIFS(SkillsData!$C:$C,SkillsData!$A:$A,$A179,SkillsData!$B:$B,AW$1),"")</f>
        <v>0</v>
      </c>
      <c r="AX179" s="21">
        <f>IFERROR(_xlfn.MAXIFS(SkillsData!$C:$C,SkillsData!$A:$A,$A179,SkillsData!$B:$B,AX$1),"")</f>
        <v>0</v>
      </c>
      <c r="AY179" s="21">
        <f>IFERROR(_xlfn.MAXIFS(SkillsData!$C:$C,SkillsData!$A:$A,$A179,SkillsData!$B:$B,AY$1),"")</f>
        <v>0</v>
      </c>
    </row>
    <row r="180" spans="1:51" x14ac:dyDescent="0.25">
      <c r="A180" s="16"/>
      <c r="B180" s="21">
        <f>IFERROR(_xlfn.MAXIFS(SkillsData!$C:$C,SkillsData!$A:$A,$A180,SkillsData!$B:$B,B$1),"")</f>
        <v>0</v>
      </c>
      <c r="C180" s="21">
        <f>IFERROR(_xlfn.MAXIFS(SkillsData!$C:$C,SkillsData!$A:$A,$A180,SkillsData!$B:$B,C$1),"")</f>
        <v>0</v>
      </c>
      <c r="D180" s="21">
        <f>IFERROR(_xlfn.MAXIFS(SkillsData!$C:$C,SkillsData!$A:$A,$A180,SkillsData!$B:$B,D$1),"")</f>
        <v>0</v>
      </c>
      <c r="E180" s="21">
        <f>IFERROR(_xlfn.MAXIFS(SkillsData!$C:$C,SkillsData!$A:$A,$A180,SkillsData!$B:$B,E$1),"")</f>
        <v>0</v>
      </c>
      <c r="F180" s="21">
        <f>IFERROR(_xlfn.MAXIFS(SkillsData!$C:$C,SkillsData!$A:$A,$A180,SkillsData!$B:$B,F$1),"")</f>
        <v>0</v>
      </c>
      <c r="G180" s="21">
        <f>IFERROR(_xlfn.MAXIFS(SkillsData!$C:$C,SkillsData!$A:$A,$A180,SkillsData!$B:$B,G$1),"")</f>
        <v>0</v>
      </c>
      <c r="H180" s="21">
        <f>IFERROR(_xlfn.MAXIFS(SkillsData!$C:$C,SkillsData!$A:$A,$A180,SkillsData!$B:$B,H$1),"")</f>
        <v>0</v>
      </c>
      <c r="I180" s="21">
        <f>IFERROR(_xlfn.MAXIFS(SkillsData!$C:$C,SkillsData!$A:$A,$A180,SkillsData!$B:$B,I$1),"")</f>
        <v>0</v>
      </c>
      <c r="J180" s="21">
        <f>IFERROR(_xlfn.MAXIFS(SkillsData!$C:$C,SkillsData!$A:$A,$A180,SkillsData!$B:$B,J$1),"")</f>
        <v>0</v>
      </c>
      <c r="K180" s="21">
        <f>IFERROR(_xlfn.MAXIFS(SkillsData!$C:$C,SkillsData!$A:$A,$A180,SkillsData!$B:$B,K$1),"")</f>
        <v>0</v>
      </c>
      <c r="L180" s="21">
        <f>IFERROR(_xlfn.MAXIFS(SkillsData!$C:$C,SkillsData!$A:$A,$A180,SkillsData!$B:$B,L$1),"")</f>
        <v>0</v>
      </c>
      <c r="M180" s="21">
        <f>IFERROR(_xlfn.MAXIFS(SkillsData!$C:$C,SkillsData!$A:$A,$A180,SkillsData!$B:$B,M$1),"")</f>
        <v>0</v>
      </c>
      <c r="N180" s="21">
        <f>IFERROR(_xlfn.MAXIFS(SkillsData!$C:$C,SkillsData!$A:$A,$A180,SkillsData!$B:$B,N$1),"")</f>
        <v>0</v>
      </c>
      <c r="O180" s="21">
        <f>IFERROR(_xlfn.MAXIFS(SkillsData!$C:$C,SkillsData!$A:$A,$A180,SkillsData!$B:$B,O$1),"")</f>
        <v>0</v>
      </c>
      <c r="P180" s="21">
        <f>IFERROR(_xlfn.MAXIFS(SkillsData!$C:$C,SkillsData!$A:$A,$A180,SkillsData!$B:$B,P$1),"")</f>
        <v>0</v>
      </c>
      <c r="Q180" s="21">
        <f>IFERROR(_xlfn.MAXIFS(SkillsData!$C:$C,SkillsData!$A:$A,$A180,SkillsData!$B:$B,Q$1),"")</f>
        <v>0</v>
      </c>
      <c r="R180" s="21">
        <f>IFERROR(_xlfn.MAXIFS(SkillsData!$C:$C,SkillsData!$A:$A,$A180,SkillsData!$B:$B,R$1),"")</f>
        <v>0</v>
      </c>
      <c r="S180" s="21">
        <f>IFERROR(_xlfn.MAXIFS(SkillsData!$C:$C,SkillsData!$A:$A,$A180,SkillsData!$B:$B,S$1),"")</f>
        <v>0</v>
      </c>
      <c r="T180" s="21">
        <f>IFERROR(_xlfn.MAXIFS(SkillsData!$C:$C,SkillsData!$A:$A,$A180,SkillsData!$B:$B,T$1),"")</f>
        <v>0</v>
      </c>
      <c r="U180" s="21">
        <f>IFERROR(_xlfn.MAXIFS(SkillsData!$C:$C,SkillsData!$A:$A,$A180,SkillsData!$B:$B,U$1),"")</f>
        <v>0</v>
      </c>
      <c r="V180" s="21">
        <f>IFERROR(_xlfn.MAXIFS(SkillsData!$C:$C,SkillsData!$A:$A,$A180,SkillsData!$B:$B,V$1),"")</f>
        <v>0</v>
      </c>
      <c r="W180" s="21">
        <f>IFERROR(_xlfn.MAXIFS(SkillsData!$C:$C,SkillsData!$A:$A,$A180,SkillsData!$B:$B,W$1),"")</f>
        <v>0</v>
      </c>
      <c r="X180" s="21">
        <f>IFERROR(_xlfn.MAXIFS(SkillsData!$C:$C,SkillsData!$A:$A,$A180,SkillsData!$B:$B,X$1),"")</f>
        <v>0</v>
      </c>
      <c r="Y180" s="21">
        <f>IFERROR(_xlfn.MAXIFS(SkillsData!$C:$C,SkillsData!$A:$A,$A180,SkillsData!$B:$B,Y$1),"")</f>
        <v>0</v>
      </c>
      <c r="Z180" s="21">
        <f>IFERROR(_xlfn.MAXIFS(SkillsData!$C:$C,SkillsData!$A:$A,$A180,SkillsData!$B:$B,Z$1),"")</f>
        <v>0</v>
      </c>
      <c r="AA180" s="21">
        <f>IFERROR(_xlfn.MAXIFS(SkillsData!$C:$C,SkillsData!$A:$A,$A180,SkillsData!$B:$B,AA$1),"")</f>
        <v>0</v>
      </c>
      <c r="AB180" s="21">
        <f>IFERROR(_xlfn.MAXIFS(SkillsData!$C:$C,SkillsData!$A:$A,$A180,SkillsData!$B:$B,AB$1),"")</f>
        <v>0</v>
      </c>
      <c r="AC180" s="21">
        <f>IFERROR(_xlfn.MAXIFS(SkillsData!$C:$C,SkillsData!$A:$A,$A180,SkillsData!$B:$B,AC$1),"")</f>
        <v>0</v>
      </c>
      <c r="AD180" s="21">
        <f>IFERROR(_xlfn.MAXIFS(SkillsData!$C:$C,SkillsData!$A:$A,$A180,SkillsData!$B:$B,AD$1),"")</f>
        <v>0</v>
      </c>
      <c r="AE180" s="21">
        <f>IFERROR(_xlfn.MAXIFS(SkillsData!$C:$C,SkillsData!$A:$A,$A180,SkillsData!$B:$B,AE$1),"")</f>
        <v>0</v>
      </c>
      <c r="AF180" s="21">
        <f>IFERROR(_xlfn.MAXIFS(SkillsData!$C:$C,SkillsData!$A:$A,$A180,SkillsData!$B:$B,AF$1),"")</f>
        <v>0</v>
      </c>
      <c r="AG180" s="21">
        <f>IFERROR(_xlfn.MAXIFS(SkillsData!$C:$C,SkillsData!$A:$A,$A180,SkillsData!$B:$B,AG$1),"")</f>
        <v>0</v>
      </c>
      <c r="AH180" s="21">
        <f>IFERROR(_xlfn.MAXIFS(SkillsData!$C:$C,SkillsData!$A:$A,$A180,SkillsData!$B:$B,AH$1),"")</f>
        <v>0</v>
      </c>
      <c r="AI180" s="21">
        <f>IFERROR(_xlfn.MAXIFS(SkillsData!$C:$C,SkillsData!$A:$A,$A180,SkillsData!$B:$B,AI$1),"")</f>
        <v>0</v>
      </c>
      <c r="AJ180" s="21">
        <f>IFERROR(_xlfn.MAXIFS(SkillsData!$C:$C,SkillsData!$A:$A,$A180,SkillsData!$B:$B,AJ$1),"")</f>
        <v>0</v>
      </c>
      <c r="AK180" s="21">
        <f>IFERROR(_xlfn.MAXIFS(SkillsData!$C:$C,SkillsData!$A:$A,$A180,SkillsData!$B:$B,AK$1),"")</f>
        <v>0</v>
      </c>
      <c r="AL180" s="21">
        <f>IFERROR(_xlfn.MAXIFS(SkillsData!$C:$C,SkillsData!$A:$A,$A180,SkillsData!$B:$B,AL$1),"")</f>
        <v>0</v>
      </c>
      <c r="AM180" s="21">
        <f>IFERROR(_xlfn.MAXIFS(SkillsData!$C:$C,SkillsData!$A:$A,$A180,SkillsData!$B:$B,AM$1),"")</f>
        <v>0</v>
      </c>
      <c r="AN180" s="21">
        <f>IFERROR(_xlfn.MAXIFS(SkillsData!$C:$C,SkillsData!$A:$A,$A180,SkillsData!$B:$B,AN$1),"")</f>
        <v>0</v>
      </c>
      <c r="AO180" s="21">
        <f>IFERROR(_xlfn.MAXIFS(SkillsData!$C:$C,SkillsData!$A:$A,$A180,SkillsData!$B:$B,AO$1),"")</f>
        <v>0</v>
      </c>
      <c r="AP180" s="21">
        <f>IFERROR(_xlfn.MAXIFS(SkillsData!$C:$C,SkillsData!$A:$A,$A180,SkillsData!$B:$B,AP$1),"")</f>
        <v>0</v>
      </c>
      <c r="AQ180" s="21">
        <f>IFERROR(_xlfn.MAXIFS(SkillsData!$C:$C,SkillsData!$A:$A,$A180,SkillsData!$B:$B,AQ$1),"")</f>
        <v>0</v>
      </c>
      <c r="AR180" s="21">
        <f>IFERROR(_xlfn.MAXIFS(SkillsData!$C:$C,SkillsData!$A:$A,$A180,SkillsData!$B:$B,AR$1),"")</f>
        <v>0</v>
      </c>
      <c r="AS180" s="21">
        <f>IFERROR(_xlfn.MAXIFS(SkillsData!$C:$C,SkillsData!$A:$A,$A180,SkillsData!$B:$B,AS$1),"")</f>
        <v>0</v>
      </c>
      <c r="AT180" s="21">
        <f>IFERROR(_xlfn.MAXIFS(SkillsData!$C:$C,SkillsData!$A:$A,$A180,SkillsData!$B:$B,AT$1),"")</f>
        <v>0</v>
      </c>
      <c r="AU180" s="21">
        <f>IFERROR(_xlfn.MAXIFS(SkillsData!$C:$C,SkillsData!$A:$A,$A180,SkillsData!$B:$B,AU$1),"")</f>
        <v>0</v>
      </c>
      <c r="AV180" s="21">
        <f>IFERROR(_xlfn.MAXIFS(SkillsData!$C:$C,SkillsData!$A:$A,$A180,SkillsData!$B:$B,AV$1),"")</f>
        <v>0</v>
      </c>
      <c r="AW180" s="21">
        <f>IFERROR(_xlfn.MAXIFS(SkillsData!$C:$C,SkillsData!$A:$A,$A180,SkillsData!$B:$B,AW$1),"")</f>
        <v>0</v>
      </c>
      <c r="AX180" s="21">
        <f>IFERROR(_xlfn.MAXIFS(SkillsData!$C:$C,SkillsData!$A:$A,$A180,SkillsData!$B:$B,AX$1),"")</f>
        <v>0</v>
      </c>
      <c r="AY180" s="21">
        <f>IFERROR(_xlfn.MAXIFS(SkillsData!$C:$C,SkillsData!$A:$A,$A180,SkillsData!$B:$B,AY$1),"")</f>
        <v>0</v>
      </c>
    </row>
    <row r="181" spans="1:51" x14ac:dyDescent="0.25">
      <c r="A181" s="16"/>
      <c r="B181" s="21">
        <f>IFERROR(_xlfn.MAXIFS(SkillsData!$C:$C,SkillsData!$A:$A,$A181,SkillsData!$B:$B,B$1),"")</f>
        <v>0</v>
      </c>
      <c r="C181" s="21">
        <f>IFERROR(_xlfn.MAXIFS(SkillsData!$C:$C,SkillsData!$A:$A,$A181,SkillsData!$B:$B,C$1),"")</f>
        <v>0</v>
      </c>
      <c r="D181" s="21">
        <f>IFERROR(_xlfn.MAXIFS(SkillsData!$C:$C,SkillsData!$A:$A,$A181,SkillsData!$B:$B,D$1),"")</f>
        <v>0</v>
      </c>
      <c r="E181" s="21">
        <f>IFERROR(_xlfn.MAXIFS(SkillsData!$C:$C,SkillsData!$A:$A,$A181,SkillsData!$B:$B,E$1),"")</f>
        <v>0</v>
      </c>
      <c r="F181" s="21">
        <f>IFERROR(_xlfn.MAXIFS(SkillsData!$C:$C,SkillsData!$A:$A,$A181,SkillsData!$B:$B,F$1),"")</f>
        <v>0</v>
      </c>
      <c r="G181" s="21">
        <f>IFERROR(_xlfn.MAXIFS(SkillsData!$C:$C,SkillsData!$A:$A,$A181,SkillsData!$B:$B,G$1),"")</f>
        <v>0</v>
      </c>
      <c r="H181" s="21">
        <f>IFERROR(_xlfn.MAXIFS(SkillsData!$C:$C,SkillsData!$A:$A,$A181,SkillsData!$B:$B,H$1),"")</f>
        <v>0</v>
      </c>
      <c r="I181" s="21">
        <f>IFERROR(_xlfn.MAXIFS(SkillsData!$C:$C,SkillsData!$A:$A,$A181,SkillsData!$B:$B,I$1),"")</f>
        <v>0</v>
      </c>
      <c r="J181" s="21">
        <f>IFERROR(_xlfn.MAXIFS(SkillsData!$C:$C,SkillsData!$A:$A,$A181,SkillsData!$B:$B,J$1),"")</f>
        <v>0</v>
      </c>
      <c r="K181" s="21">
        <f>IFERROR(_xlfn.MAXIFS(SkillsData!$C:$C,SkillsData!$A:$A,$A181,SkillsData!$B:$B,K$1),"")</f>
        <v>0</v>
      </c>
      <c r="L181" s="21">
        <f>IFERROR(_xlfn.MAXIFS(SkillsData!$C:$C,SkillsData!$A:$A,$A181,SkillsData!$B:$B,L$1),"")</f>
        <v>0</v>
      </c>
      <c r="M181" s="21">
        <f>IFERROR(_xlfn.MAXIFS(SkillsData!$C:$C,SkillsData!$A:$A,$A181,SkillsData!$B:$B,M$1),"")</f>
        <v>0</v>
      </c>
      <c r="N181" s="21">
        <f>IFERROR(_xlfn.MAXIFS(SkillsData!$C:$C,SkillsData!$A:$A,$A181,SkillsData!$B:$B,N$1),"")</f>
        <v>0</v>
      </c>
      <c r="O181" s="21">
        <f>IFERROR(_xlfn.MAXIFS(SkillsData!$C:$C,SkillsData!$A:$A,$A181,SkillsData!$B:$B,O$1),"")</f>
        <v>0</v>
      </c>
      <c r="P181" s="21">
        <f>IFERROR(_xlfn.MAXIFS(SkillsData!$C:$C,SkillsData!$A:$A,$A181,SkillsData!$B:$B,P$1),"")</f>
        <v>0</v>
      </c>
      <c r="Q181" s="21">
        <f>IFERROR(_xlfn.MAXIFS(SkillsData!$C:$C,SkillsData!$A:$A,$A181,SkillsData!$B:$B,Q$1),"")</f>
        <v>0</v>
      </c>
      <c r="R181" s="21">
        <f>IFERROR(_xlfn.MAXIFS(SkillsData!$C:$C,SkillsData!$A:$A,$A181,SkillsData!$B:$B,R$1),"")</f>
        <v>0</v>
      </c>
      <c r="S181" s="21">
        <f>IFERROR(_xlfn.MAXIFS(SkillsData!$C:$C,SkillsData!$A:$A,$A181,SkillsData!$B:$B,S$1),"")</f>
        <v>0</v>
      </c>
      <c r="T181" s="21">
        <f>IFERROR(_xlfn.MAXIFS(SkillsData!$C:$C,SkillsData!$A:$A,$A181,SkillsData!$B:$B,T$1),"")</f>
        <v>0</v>
      </c>
      <c r="U181" s="21">
        <f>IFERROR(_xlfn.MAXIFS(SkillsData!$C:$C,SkillsData!$A:$A,$A181,SkillsData!$B:$B,U$1),"")</f>
        <v>0</v>
      </c>
      <c r="V181" s="21">
        <f>IFERROR(_xlfn.MAXIFS(SkillsData!$C:$C,SkillsData!$A:$A,$A181,SkillsData!$B:$B,V$1),"")</f>
        <v>0</v>
      </c>
      <c r="W181" s="21">
        <f>IFERROR(_xlfn.MAXIFS(SkillsData!$C:$C,SkillsData!$A:$A,$A181,SkillsData!$B:$B,W$1),"")</f>
        <v>0</v>
      </c>
      <c r="X181" s="21">
        <f>IFERROR(_xlfn.MAXIFS(SkillsData!$C:$C,SkillsData!$A:$A,$A181,SkillsData!$B:$B,X$1),"")</f>
        <v>0</v>
      </c>
      <c r="Y181" s="21">
        <f>IFERROR(_xlfn.MAXIFS(SkillsData!$C:$C,SkillsData!$A:$A,$A181,SkillsData!$B:$B,Y$1),"")</f>
        <v>0</v>
      </c>
      <c r="Z181" s="21">
        <f>IFERROR(_xlfn.MAXIFS(SkillsData!$C:$C,SkillsData!$A:$A,$A181,SkillsData!$B:$B,Z$1),"")</f>
        <v>0</v>
      </c>
      <c r="AA181" s="21">
        <f>IFERROR(_xlfn.MAXIFS(SkillsData!$C:$C,SkillsData!$A:$A,$A181,SkillsData!$B:$B,AA$1),"")</f>
        <v>0</v>
      </c>
      <c r="AB181" s="21">
        <f>IFERROR(_xlfn.MAXIFS(SkillsData!$C:$C,SkillsData!$A:$A,$A181,SkillsData!$B:$B,AB$1),"")</f>
        <v>0</v>
      </c>
      <c r="AC181" s="21">
        <f>IFERROR(_xlfn.MAXIFS(SkillsData!$C:$C,SkillsData!$A:$A,$A181,SkillsData!$B:$B,AC$1),"")</f>
        <v>0</v>
      </c>
      <c r="AD181" s="21">
        <f>IFERROR(_xlfn.MAXIFS(SkillsData!$C:$C,SkillsData!$A:$A,$A181,SkillsData!$B:$B,AD$1),"")</f>
        <v>0</v>
      </c>
      <c r="AE181" s="21">
        <f>IFERROR(_xlfn.MAXIFS(SkillsData!$C:$C,SkillsData!$A:$A,$A181,SkillsData!$B:$B,AE$1),"")</f>
        <v>0</v>
      </c>
      <c r="AF181" s="21">
        <f>IFERROR(_xlfn.MAXIFS(SkillsData!$C:$C,SkillsData!$A:$A,$A181,SkillsData!$B:$B,AF$1),"")</f>
        <v>0</v>
      </c>
      <c r="AG181" s="21">
        <f>IFERROR(_xlfn.MAXIFS(SkillsData!$C:$C,SkillsData!$A:$A,$A181,SkillsData!$B:$B,AG$1),"")</f>
        <v>0</v>
      </c>
      <c r="AH181" s="21">
        <f>IFERROR(_xlfn.MAXIFS(SkillsData!$C:$C,SkillsData!$A:$A,$A181,SkillsData!$B:$B,AH$1),"")</f>
        <v>0</v>
      </c>
      <c r="AI181" s="21">
        <f>IFERROR(_xlfn.MAXIFS(SkillsData!$C:$C,SkillsData!$A:$A,$A181,SkillsData!$B:$B,AI$1),"")</f>
        <v>0</v>
      </c>
      <c r="AJ181" s="21">
        <f>IFERROR(_xlfn.MAXIFS(SkillsData!$C:$C,SkillsData!$A:$A,$A181,SkillsData!$B:$B,AJ$1),"")</f>
        <v>0</v>
      </c>
      <c r="AK181" s="21">
        <f>IFERROR(_xlfn.MAXIFS(SkillsData!$C:$C,SkillsData!$A:$A,$A181,SkillsData!$B:$B,AK$1),"")</f>
        <v>0</v>
      </c>
      <c r="AL181" s="21">
        <f>IFERROR(_xlfn.MAXIFS(SkillsData!$C:$C,SkillsData!$A:$A,$A181,SkillsData!$B:$B,AL$1),"")</f>
        <v>0</v>
      </c>
      <c r="AM181" s="21">
        <f>IFERROR(_xlfn.MAXIFS(SkillsData!$C:$C,SkillsData!$A:$A,$A181,SkillsData!$B:$B,AM$1),"")</f>
        <v>0</v>
      </c>
      <c r="AN181" s="21">
        <f>IFERROR(_xlfn.MAXIFS(SkillsData!$C:$C,SkillsData!$A:$A,$A181,SkillsData!$B:$B,AN$1),"")</f>
        <v>0</v>
      </c>
      <c r="AO181" s="21">
        <f>IFERROR(_xlfn.MAXIFS(SkillsData!$C:$C,SkillsData!$A:$A,$A181,SkillsData!$B:$B,AO$1),"")</f>
        <v>0</v>
      </c>
      <c r="AP181" s="21">
        <f>IFERROR(_xlfn.MAXIFS(SkillsData!$C:$C,SkillsData!$A:$A,$A181,SkillsData!$B:$B,AP$1),"")</f>
        <v>0</v>
      </c>
      <c r="AQ181" s="21">
        <f>IFERROR(_xlfn.MAXIFS(SkillsData!$C:$C,SkillsData!$A:$A,$A181,SkillsData!$B:$B,AQ$1),"")</f>
        <v>0</v>
      </c>
      <c r="AR181" s="21">
        <f>IFERROR(_xlfn.MAXIFS(SkillsData!$C:$C,SkillsData!$A:$A,$A181,SkillsData!$B:$B,AR$1),"")</f>
        <v>0</v>
      </c>
      <c r="AS181" s="21">
        <f>IFERROR(_xlfn.MAXIFS(SkillsData!$C:$C,SkillsData!$A:$A,$A181,SkillsData!$B:$B,AS$1),"")</f>
        <v>0</v>
      </c>
      <c r="AT181" s="21">
        <f>IFERROR(_xlfn.MAXIFS(SkillsData!$C:$C,SkillsData!$A:$A,$A181,SkillsData!$B:$B,AT$1),"")</f>
        <v>0</v>
      </c>
      <c r="AU181" s="21">
        <f>IFERROR(_xlfn.MAXIFS(SkillsData!$C:$C,SkillsData!$A:$A,$A181,SkillsData!$B:$B,AU$1),"")</f>
        <v>0</v>
      </c>
      <c r="AV181" s="21">
        <f>IFERROR(_xlfn.MAXIFS(SkillsData!$C:$C,SkillsData!$A:$A,$A181,SkillsData!$B:$B,AV$1),"")</f>
        <v>0</v>
      </c>
      <c r="AW181" s="21">
        <f>IFERROR(_xlfn.MAXIFS(SkillsData!$C:$C,SkillsData!$A:$A,$A181,SkillsData!$B:$B,AW$1),"")</f>
        <v>0</v>
      </c>
      <c r="AX181" s="21">
        <f>IFERROR(_xlfn.MAXIFS(SkillsData!$C:$C,SkillsData!$A:$A,$A181,SkillsData!$B:$B,AX$1),"")</f>
        <v>0</v>
      </c>
      <c r="AY181" s="21">
        <f>IFERROR(_xlfn.MAXIFS(SkillsData!$C:$C,SkillsData!$A:$A,$A181,SkillsData!$B:$B,AY$1),"")</f>
        <v>0</v>
      </c>
    </row>
    <row r="182" spans="1:51" x14ac:dyDescent="0.25">
      <c r="A182" s="16"/>
      <c r="B182" s="21">
        <f>IFERROR(_xlfn.MAXIFS(SkillsData!$C:$C,SkillsData!$A:$A,$A182,SkillsData!$B:$B,B$1),"")</f>
        <v>0</v>
      </c>
      <c r="C182" s="21">
        <f>IFERROR(_xlfn.MAXIFS(SkillsData!$C:$C,SkillsData!$A:$A,$A182,SkillsData!$B:$B,C$1),"")</f>
        <v>0</v>
      </c>
      <c r="D182" s="21">
        <f>IFERROR(_xlfn.MAXIFS(SkillsData!$C:$C,SkillsData!$A:$A,$A182,SkillsData!$B:$B,D$1),"")</f>
        <v>0</v>
      </c>
      <c r="E182" s="21">
        <f>IFERROR(_xlfn.MAXIFS(SkillsData!$C:$C,SkillsData!$A:$A,$A182,SkillsData!$B:$B,E$1),"")</f>
        <v>0</v>
      </c>
      <c r="F182" s="21">
        <f>IFERROR(_xlfn.MAXIFS(SkillsData!$C:$C,SkillsData!$A:$A,$A182,SkillsData!$B:$B,F$1),"")</f>
        <v>0</v>
      </c>
      <c r="G182" s="21">
        <f>IFERROR(_xlfn.MAXIFS(SkillsData!$C:$C,SkillsData!$A:$A,$A182,SkillsData!$B:$B,G$1),"")</f>
        <v>0</v>
      </c>
      <c r="H182" s="21">
        <f>IFERROR(_xlfn.MAXIFS(SkillsData!$C:$C,SkillsData!$A:$A,$A182,SkillsData!$B:$B,H$1),"")</f>
        <v>0</v>
      </c>
      <c r="I182" s="21">
        <f>IFERROR(_xlfn.MAXIFS(SkillsData!$C:$C,SkillsData!$A:$A,$A182,SkillsData!$B:$B,I$1),"")</f>
        <v>0</v>
      </c>
      <c r="J182" s="21">
        <f>IFERROR(_xlfn.MAXIFS(SkillsData!$C:$C,SkillsData!$A:$A,$A182,SkillsData!$B:$B,J$1),"")</f>
        <v>0</v>
      </c>
      <c r="K182" s="21">
        <f>IFERROR(_xlfn.MAXIFS(SkillsData!$C:$C,SkillsData!$A:$A,$A182,SkillsData!$B:$B,K$1),"")</f>
        <v>0</v>
      </c>
      <c r="L182" s="21">
        <f>IFERROR(_xlfn.MAXIFS(SkillsData!$C:$C,SkillsData!$A:$A,$A182,SkillsData!$B:$B,L$1),"")</f>
        <v>0</v>
      </c>
      <c r="M182" s="21">
        <f>IFERROR(_xlfn.MAXIFS(SkillsData!$C:$C,SkillsData!$A:$A,$A182,SkillsData!$B:$B,M$1),"")</f>
        <v>0</v>
      </c>
      <c r="N182" s="21">
        <f>IFERROR(_xlfn.MAXIFS(SkillsData!$C:$C,SkillsData!$A:$A,$A182,SkillsData!$B:$B,N$1),"")</f>
        <v>0</v>
      </c>
      <c r="O182" s="21">
        <f>IFERROR(_xlfn.MAXIFS(SkillsData!$C:$C,SkillsData!$A:$A,$A182,SkillsData!$B:$B,O$1),"")</f>
        <v>0</v>
      </c>
      <c r="P182" s="21">
        <f>IFERROR(_xlfn.MAXIFS(SkillsData!$C:$C,SkillsData!$A:$A,$A182,SkillsData!$B:$B,P$1),"")</f>
        <v>0</v>
      </c>
      <c r="Q182" s="21">
        <f>IFERROR(_xlfn.MAXIFS(SkillsData!$C:$C,SkillsData!$A:$A,$A182,SkillsData!$B:$B,Q$1),"")</f>
        <v>0</v>
      </c>
      <c r="R182" s="21">
        <f>IFERROR(_xlfn.MAXIFS(SkillsData!$C:$C,SkillsData!$A:$A,$A182,SkillsData!$B:$B,R$1),"")</f>
        <v>0</v>
      </c>
      <c r="S182" s="21">
        <f>IFERROR(_xlfn.MAXIFS(SkillsData!$C:$C,SkillsData!$A:$A,$A182,SkillsData!$B:$B,S$1),"")</f>
        <v>0</v>
      </c>
      <c r="T182" s="21">
        <f>IFERROR(_xlfn.MAXIFS(SkillsData!$C:$C,SkillsData!$A:$A,$A182,SkillsData!$B:$B,T$1),"")</f>
        <v>0</v>
      </c>
      <c r="U182" s="21">
        <f>IFERROR(_xlfn.MAXIFS(SkillsData!$C:$C,SkillsData!$A:$A,$A182,SkillsData!$B:$B,U$1),"")</f>
        <v>0</v>
      </c>
      <c r="V182" s="21">
        <f>IFERROR(_xlfn.MAXIFS(SkillsData!$C:$C,SkillsData!$A:$A,$A182,SkillsData!$B:$B,V$1),"")</f>
        <v>0</v>
      </c>
      <c r="W182" s="21">
        <f>IFERROR(_xlfn.MAXIFS(SkillsData!$C:$C,SkillsData!$A:$A,$A182,SkillsData!$B:$B,W$1),"")</f>
        <v>0</v>
      </c>
      <c r="X182" s="21">
        <f>IFERROR(_xlfn.MAXIFS(SkillsData!$C:$C,SkillsData!$A:$A,$A182,SkillsData!$B:$B,X$1),"")</f>
        <v>0</v>
      </c>
      <c r="Y182" s="21">
        <f>IFERROR(_xlfn.MAXIFS(SkillsData!$C:$C,SkillsData!$A:$A,$A182,SkillsData!$B:$B,Y$1),"")</f>
        <v>0</v>
      </c>
      <c r="Z182" s="21">
        <f>IFERROR(_xlfn.MAXIFS(SkillsData!$C:$C,SkillsData!$A:$A,$A182,SkillsData!$B:$B,Z$1),"")</f>
        <v>0</v>
      </c>
      <c r="AA182" s="21">
        <f>IFERROR(_xlfn.MAXIFS(SkillsData!$C:$C,SkillsData!$A:$A,$A182,SkillsData!$B:$B,AA$1),"")</f>
        <v>0</v>
      </c>
      <c r="AB182" s="21">
        <f>IFERROR(_xlfn.MAXIFS(SkillsData!$C:$C,SkillsData!$A:$A,$A182,SkillsData!$B:$B,AB$1),"")</f>
        <v>0</v>
      </c>
      <c r="AC182" s="21">
        <f>IFERROR(_xlfn.MAXIFS(SkillsData!$C:$C,SkillsData!$A:$A,$A182,SkillsData!$B:$B,AC$1),"")</f>
        <v>0</v>
      </c>
      <c r="AD182" s="21">
        <f>IFERROR(_xlfn.MAXIFS(SkillsData!$C:$C,SkillsData!$A:$A,$A182,SkillsData!$B:$B,AD$1),"")</f>
        <v>0</v>
      </c>
      <c r="AE182" s="21">
        <f>IFERROR(_xlfn.MAXIFS(SkillsData!$C:$C,SkillsData!$A:$A,$A182,SkillsData!$B:$B,AE$1),"")</f>
        <v>0</v>
      </c>
      <c r="AF182" s="21">
        <f>IFERROR(_xlfn.MAXIFS(SkillsData!$C:$C,SkillsData!$A:$A,$A182,SkillsData!$B:$B,AF$1),"")</f>
        <v>0</v>
      </c>
      <c r="AG182" s="21">
        <f>IFERROR(_xlfn.MAXIFS(SkillsData!$C:$C,SkillsData!$A:$A,$A182,SkillsData!$B:$B,AG$1),"")</f>
        <v>0</v>
      </c>
      <c r="AH182" s="21">
        <f>IFERROR(_xlfn.MAXIFS(SkillsData!$C:$C,SkillsData!$A:$A,$A182,SkillsData!$B:$B,AH$1),"")</f>
        <v>0</v>
      </c>
      <c r="AI182" s="21">
        <f>IFERROR(_xlfn.MAXIFS(SkillsData!$C:$C,SkillsData!$A:$A,$A182,SkillsData!$B:$B,AI$1),"")</f>
        <v>0</v>
      </c>
      <c r="AJ182" s="21">
        <f>IFERROR(_xlfn.MAXIFS(SkillsData!$C:$C,SkillsData!$A:$A,$A182,SkillsData!$B:$B,AJ$1),"")</f>
        <v>0</v>
      </c>
      <c r="AK182" s="21">
        <f>IFERROR(_xlfn.MAXIFS(SkillsData!$C:$C,SkillsData!$A:$A,$A182,SkillsData!$B:$B,AK$1),"")</f>
        <v>0</v>
      </c>
      <c r="AL182" s="21">
        <f>IFERROR(_xlfn.MAXIFS(SkillsData!$C:$C,SkillsData!$A:$A,$A182,SkillsData!$B:$B,AL$1),"")</f>
        <v>0</v>
      </c>
      <c r="AM182" s="21">
        <f>IFERROR(_xlfn.MAXIFS(SkillsData!$C:$C,SkillsData!$A:$A,$A182,SkillsData!$B:$B,AM$1),"")</f>
        <v>0</v>
      </c>
      <c r="AN182" s="21">
        <f>IFERROR(_xlfn.MAXIFS(SkillsData!$C:$C,SkillsData!$A:$A,$A182,SkillsData!$B:$B,AN$1),"")</f>
        <v>0</v>
      </c>
      <c r="AO182" s="21">
        <f>IFERROR(_xlfn.MAXIFS(SkillsData!$C:$C,SkillsData!$A:$A,$A182,SkillsData!$B:$B,AO$1),"")</f>
        <v>0</v>
      </c>
      <c r="AP182" s="21">
        <f>IFERROR(_xlfn.MAXIFS(SkillsData!$C:$C,SkillsData!$A:$A,$A182,SkillsData!$B:$B,AP$1),"")</f>
        <v>0</v>
      </c>
      <c r="AQ182" s="21">
        <f>IFERROR(_xlfn.MAXIFS(SkillsData!$C:$C,SkillsData!$A:$A,$A182,SkillsData!$B:$B,AQ$1),"")</f>
        <v>0</v>
      </c>
      <c r="AR182" s="21">
        <f>IFERROR(_xlfn.MAXIFS(SkillsData!$C:$C,SkillsData!$A:$A,$A182,SkillsData!$B:$B,AR$1),"")</f>
        <v>0</v>
      </c>
      <c r="AS182" s="21">
        <f>IFERROR(_xlfn.MAXIFS(SkillsData!$C:$C,SkillsData!$A:$A,$A182,SkillsData!$B:$B,AS$1),"")</f>
        <v>0</v>
      </c>
      <c r="AT182" s="21">
        <f>IFERROR(_xlfn.MAXIFS(SkillsData!$C:$C,SkillsData!$A:$A,$A182,SkillsData!$B:$B,AT$1),"")</f>
        <v>0</v>
      </c>
      <c r="AU182" s="21">
        <f>IFERROR(_xlfn.MAXIFS(SkillsData!$C:$C,SkillsData!$A:$A,$A182,SkillsData!$B:$B,AU$1),"")</f>
        <v>0</v>
      </c>
      <c r="AV182" s="21">
        <f>IFERROR(_xlfn.MAXIFS(SkillsData!$C:$C,SkillsData!$A:$A,$A182,SkillsData!$B:$B,AV$1),"")</f>
        <v>0</v>
      </c>
      <c r="AW182" s="21">
        <f>IFERROR(_xlfn.MAXIFS(SkillsData!$C:$C,SkillsData!$A:$A,$A182,SkillsData!$B:$B,AW$1),"")</f>
        <v>0</v>
      </c>
      <c r="AX182" s="21">
        <f>IFERROR(_xlfn.MAXIFS(SkillsData!$C:$C,SkillsData!$A:$A,$A182,SkillsData!$B:$B,AX$1),"")</f>
        <v>0</v>
      </c>
      <c r="AY182" s="21">
        <f>IFERROR(_xlfn.MAXIFS(SkillsData!$C:$C,SkillsData!$A:$A,$A182,SkillsData!$B:$B,AY$1),"")</f>
        <v>0</v>
      </c>
    </row>
    <row r="183" spans="1:51" x14ac:dyDescent="0.25">
      <c r="A183" s="16"/>
      <c r="B183" s="21">
        <f>IFERROR(_xlfn.MAXIFS(SkillsData!$C:$C,SkillsData!$A:$A,$A183,SkillsData!$B:$B,B$1),"")</f>
        <v>0</v>
      </c>
      <c r="C183" s="21">
        <f>IFERROR(_xlfn.MAXIFS(SkillsData!$C:$C,SkillsData!$A:$A,$A183,SkillsData!$B:$B,C$1),"")</f>
        <v>0</v>
      </c>
      <c r="D183" s="21">
        <f>IFERROR(_xlfn.MAXIFS(SkillsData!$C:$C,SkillsData!$A:$A,$A183,SkillsData!$B:$B,D$1),"")</f>
        <v>0</v>
      </c>
      <c r="E183" s="21">
        <f>IFERROR(_xlfn.MAXIFS(SkillsData!$C:$C,SkillsData!$A:$A,$A183,SkillsData!$B:$B,E$1),"")</f>
        <v>0</v>
      </c>
      <c r="F183" s="21">
        <f>IFERROR(_xlfn.MAXIFS(SkillsData!$C:$C,SkillsData!$A:$A,$A183,SkillsData!$B:$B,F$1),"")</f>
        <v>0</v>
      </c>
      <c r="G183" s="21">
        <f>IFERROR(_xlfn.MAXIFS(SkillsData!$C:$C,SkillsData!$A:$A,$A183,SkillsData!$B:$B,G$1),"")</f>
        <v>0</v>
      </c>
      <c r="H183" s="21">
        <f>IFERROR(_xlfn.MAXIFS(SkillsData!$C:$C,SkillsData!$A:$A,$A183,SkillsData!$B:$B,H$1),"")</f>
        <v>0</v>
      </c>
      <c r="I183" s="21">
        <f>IFERROR(_xlfn.MAXIFS(SkillsData!$C:$C,SkillsData!$A:$A,$A183,SkillsData!$B:$B,I$1),"")</f>
        <v>0</v>
      </c>
      <c r="J183" s="21">
        <f>IFERROR(_xlfn.MAXIFS(SkillsData!$C:$C,SkillsData!$A:$A,$A183,SkillsData!$B:$B,J$1),"")</f>
        <v>0</v>
      </c>
      <c r="K183" s="21">
        <f>IFERROR(_xlfn.MAXIFS(SkillsData!$C:$C,SkillsData!$A:$A,$A183,SkillsData!$B:$B,K$1),"")</f>
        <v>0</v>
      </c>
      <c r="L183" s="21">
        <f>IFERROR(_xlfn.MAXIFS(SkillsData!$C:$C,SkillsData!$A:$A,$A183,SkillsData!$B:$B,L$1),"")</f>
        <v>0</v>
      </c>
      <c r="M183" s="21">
        <f>IFERROR(_xlfn.MAXIFS(SkillsData!$C:$C,SkillsData!$A:$A,$A183,SkillsData!$B:$B,M$1),"")</f>
        <v>0</v>
      </c>
      <c r="N183" s="21">
        <f>IFERROR(_xlfn.MAXIFS(SkillsData!$C:$C,SkillsData!$A:$A,$A183,SkillsData!$B:$B,N$1),"")</f>
        <v>0</v>
      </c>
      <c r="O183" s="21">
        <f>IFERROR(_xlfn.MAXIFS(SkillsData!$C:$C,SkillsData!$A:$A,$A183,SkillsData!$B:$B,O$1),"")</f>
        <v>0</v>
      </c>
      <c r="P183" s="21">
        <f>IFERROR(_xlfn.MAXIFS(SkillsData!$C:$C,SkillsData!$A:$A,$A183,SkillsData!$B:$B,P$1),"")</f>
        <v>0</v>
      </c>
      <c r="Q183" s="21">
        <f>IFERROR(_xlfn.MAXIFS(SkillsData!$C:$C,SkillsData!$A:$A,$A183,SkillsData!$B:$B,Q$1),"")</f>
        <v>0</v>
      </c>
      <c r="R183" s="21">
        <f>IFERROR(_xlfn.MAXIFS(SkillsData!$C:$C,SkillsData!$A:$A,$A183,SkillsData!$B:$B,R$1),"")</f>
        <v>0</v>
      </c>
      <c r="S183" s="21">
        <f>IFERROR(_xlfn.MAXIFS(SkillsData!$C:$C,SkillsData!$A:$A,$A183,SkillsData!$B:$B,S$1),"")</f>
        <v>0</v>
      </c>
      <c r="T183" s="21">
        <f>IFERROR(_xlfn.MAXIFS(SkillsData!$C:$C,SkillsData!$A:$A,$A183,SkillsData!$B:$B,T$1),"")</f>
        <v>0</v>
      </c>
      <c r="U183" s="21">
        <f>IFERROR(_xlfn.MAXIFS(SkillsData!$C:$C,SkillsData!$A:$A,$A183,SkillsData!$B:$B,U$1),"")</f>
        <v>0</v>
      </c>
      <c r="V183" s="21">
        <f>IFERROR(_xlfn.MAXIFS(SkillsData!$C:$C,SkillsData!$A:$A,$A183,SkillsData!$B:$B,V$1),"")</f>
        <v>0</v>
      </c>
      <c r="W183" s="21">
        <f>IFERROR(_xlfn.MAXIFS(SkillsData!$C:$C,SkillsData!$A:$A,$A183,SkillsData!$B:$B,W$1),"")</f>
        <v>0</v>
      </c>
      <c r="X183" s="21">
        <f>IFERROR(_xlfn.MAXIFS(SkillsData!$C:$C,SkillsData!$A:$A,$A183,SkillsData!$B:$B,X$1),"")</f>
        <v>0</v>
      </c>
      <c r="Y183" s="21">
        <f>IFERROR(_xlfn.MAXIFS(SkillsData!$C:$C,SkillsData!$A:$A,$A183,SkillsData!$B:$B,Y$1),"")</f>
        <v>0</v>
      </c>
      <c r="Z183" s="21">
        <f>IFERROR(_xlfn.MAXIFS(SkillsData!$C:$C,SkillsData!$A:$A,$A183,SkillsData!$B:$B,Z$1),"")</f>
        <v>0</v>
      </c>
      <c r="AA183" s="21">
        <f>IFERROR(_xlfn.MAXIFS(SkillsData!$C:$C,SkillsData!$A:$A,$A183,SkillsData!$B:$B,AA$1),"")</f>
        <v>0</v>
      </c>
      <c r="AB183" s="21">
        <f>IFERROR(_xlfn.MAXIFS(SkillsData!$C:$C,SkillsData!$A:$A,$A183,SkillsData!$B:$B,AB$1),"")</f>
        <v>0</v>
      </c>
      <c r="AC183" s="21">
        <f>IFERROR(_xlfn.MAXIFS(SkillsData!$C:$C,SkillsData!$A:$A,$A183,SkillsData!$B:$B,AC$1),"")</f>
        <v>0</v>
      </c>
      <c r="AD183" s="21">
        <f>IFERROR(_xlfn.MAXIFS(SkillsData!$C:$C,SkillsData!$A:$A,$A183,SkillsData!$B:$B,AD$1),"")</f>
        <v>0</v>
      </c>
      <c r="AE183" s="21">
        <f>IFERROR(_xlfn.MAXIFS(SkillsData!$C:$C,SkillsData!$A:$A,$A183,SkillsData!$B:$B,AE$1),"")</f>
        <v>0</v>
      </c>
      <c r="AF183" s="21">
        <f>IFERROR(_xlfn.MAXIFS(SkillsData!$C:$C,SkillsData!$A:$A,$A183,SkillsData!$B:$B,AF$1),"")</f>
        <v>0</v>
      </c>
      <c r="AG183" s="21">
        <f>IFERROR(_xlfn.MAXIFS(SkillsData!$C:$C,SkillsData!$A:$A,$A183,SkillsData!$B:$B,AG$1),"")</f>
        <v>0</v>
      </c>
      <c r="AH183" s="21">
        <f>IFERROR(_xlfn.MAXIFS(SkillsData!$C:$C,SkillsData!$A:$A,$A183,SkillsData!$B:$B,AH$1),"")</f>
        <v>0</v>
      </c>
      <c r="AI183" s="21">
        <f>IFERROR(_xlfn.MAXIFS(SkillsData!$C:$C,SkillsData!$A:$A,$A183,SkillsData!$B:$B,AI$1),"")</f>
        <v>0</v>
      </c>
      <c r="AJ183" s="21">
        <f>IFERROR(_xlfn.MAXIFS(SkillsData!$C:$C,SkillsData!$A:$A,$A183,SkillsData!$B:$B,AJ$1),"")</f>
        <v>0</v>
      </c>
      <c r="AK183" s="21">
        <f>IFERROR(_xlfn.MAXIFS(SkillsData!$C:$C,SkillsData!$A:$A,$A183,SkillsData!$B:$B,AK$1),"")</f>
        <v>0</v>
      </c>
      <c r="AL183" s="21">
        <f>IFERROR(_xlfn.MAXIFS(SkillsData!$C:$C,SkillsData!$A:$A,$A183,SkillsData!$B:$B,AL$1),"")</f>
        <v>0</v>
      </c>
      <c r="AM183" s="21">
        <f>IFERROR(_xlfn.MAXIFS(SkillsData!$C:$C,SkillsData!$A:$A,$A183,SkillsData!$B:$B,AM$1),"")</f>
        <v>0</v>
      </c>
      <c r="AN183" s="21">
        <f>IFERROR(_xlfn.MAXIFS(SkillsData!$C:$C,SkillsData!$A:$A,$A183,SkillsData!$B:$B,AN$1),"")</f>
        <v>0</v>
      </c>
      <c r="AO183" s="21">
        <f>IFERROR(_xlfn.MAXIFS(SkillsData!$C:$C,SkillsData!$A:$A,$A183,SkillsData!$B:$B,AO$1),"")</f>
        <v>0</v>
      </c>
      <c r="AP183" s="21">
        <f>IFERROR(_xlfn.MAXIFS(SkillsData!$C:$C,SkillsData!$A:$A,$A183,SkillsData!$B:$B,AP$1),"")</f>
        <v>0</v>
      </c>
      <c r="AQ183" s="21">
        <f>IFERROR(_xlfn.MAXIFS(SkillsData!$C:$C,SkillsData!$A:$A,$A183,SkillsData!$B:$B,AQ$1),"")</f>
        <v>0</v>
      </c>
      <c r="AR183" s="21">
        <f>IFERROR(_xlfn.MAXIFS(SkillsData!$C:$C,SkillsData!$A:$A,$A183,SkillsData!$B:$B,AR$1),"")</f>
        <v>0</v>
      </c>
      <c r="AS183" s="21">
        <f>IFERROR(_xlfn.MAXIFS(SkillsData!$C:$C,SkillsData!$A:$A,$A183,SkillsData!$B:$B,AS$1),"")</f>
        <v>0</v>
      </c>
      <c r="AT183" s="21">
        <f>IFERROR(_xlfn.MAXIFS(SkillsData!$C:$C,SkillsData!$A:$A,$A183,SkillsData!$B:$B,AT$1),"")</f>
        <v>0</v>
      </c>
      <c r="AU183" s="21">
        <f>IFERROR(_xlfn.MAXIFS(SkillsData!$C:$C,SkillsData!$A:$A,$A183,SkillsData!$B:$B,AU$1),"")</f>
        <v>0</v>
      </c>
      <c r="AV183" s="21">
        <f>IFERROR(_xlfn.MAXIFS(SkillsData!$C:$C,SkillsData!$A:$A,$A183,SkillsData!$B:$B,AV$1),"")</f>
        <v>0</v>
      </c>
      <c r="AW183" s="21">
        <f>IFERROR(_xlfn.MAXIFS(SkillsData!$C:$C,SkillsData!$A:$A,$A183,SkillsData!$B:$B,AW$1),"")</f>
        <v>0</v>
      </c>
      <c r="AX183" s="21">
        <f>IFERROR(_xlfn.MAXIFS(SkillsData!$C:$C,SkillsData!$A:$A,$A183,SkillsData!$B:$B,AX$1),"")</f>
        <v>0</v>
      </c>
      <c r="AY183" s="21">
        <f>IFERROR(_xlfn.MAXIFS(SkillsData!$C:$C,SkillsData!$A:$A,$A183,SkillsData!$B:$B,AY$1),"")</f>
        <v>0</v>
      </c>
    </row>
    <row r="184" spans="1:51" x14ac:dyDescent="0.25">
      <c r="A184" s="16"/>
      <c r="B184" s="21">
        <f>IFERROR(_xlfn.MAXIFS(SkillsData!$C:$C,SkillsData!$A:$A,$A184,SkillsData!$B:$B,B$1),"")</f>
        <v>0</v>
      </c>
      <c r="C184" s="21">
        <f>IFERROR(_xlfn.MAXIFS(SkillsData!$C:$C,SkillsData!$A:$A,$A184,SkillsData!$B:$B,C$1),"")</f>
        <v>0</v>
      </c>
      <c r="D184" s="21">
        <f>IFERROR(_xlfn.MAXIFS(SkillsData!$C:$C,SkillsData!$A:$A,$A184,SkillsData!$B:$B,D$1),"")</f>
        <v>0</v>
      </c>
      <c r="E184" s="21">
        <f>IFERROR(_xlfn.MAXIFS(SkillsData!$C:$C,SkillsData!$A:$A,$A184,SkillsData!$B:$B,E$1),"")</f>
        <v>0</v>
      </c>
      <c r="F184" s="21">
        <f>IFERROR(_xlfn.MAXIFS(SkillsData!$C:$C,SkillsData!$A:$A,$A184,SkillsData!$B:$B,F$1),"")</f>
        <v>0</v>
      </c>
      <c r="G184" s="21">
        <f>IFERROR(_xlfn.MAXIFS(SkillsData!$C:$C,SkillsData!$A:$A,$A184,SkillsData!$B:$B,G$1),"")</f>
        <v>0</v>
      </c>
      <c r="H184" s="21">
        <f>IFERROR(_xlfn.MAXIFS(SkillsData!$C:$C,SkillsData!$A:$A,$A184,SkillsData!$B:$B,H$1),"")</f>
        <v>0</v>
      </c>
      <c r="I184" s="21">
        <f>IFERROR(_xlfn.MAXIFS(SkillsData!$C:$C,SkillsData!$A:$A,$A184,SkillsData!$B:$B,I$1),"")</f>
        <v>0</v>
      </c>
      <c r="J184" s="21">
        <f>IFERROR(_xlfn.MAXIFS(SkillsData!$C:$C,SkillsData!$A:$A,$A184,SkillsData!$B:$B,J$1),"")</f>
        <v>0</v>
      </c>
      <c r="K184" s="21">
        <f>IFERROR(_xlfn.MAXIFS(SkillsData!$C:$C,SkillsData!$A:$A,$A184,SkillsData!$B:$B,K$1),"")</f>
        <v>0</v>
      </c>
      <c r="L184" s="21">
        <f>IFERROR(_xlfn.MAXIFS(SkillsData!$C:$C,SkillsData!$A:$A,$A184,SkillsData!$B:$B,L$1),"")</f>
        <v>0</v>
      </c>
      <c r="M184" s="21">
        <f>IFERROR(_xlfn.MAXIFS(SkillsData!$C:$C,SkillsData!$A:$A,$A184,SkillsData!$B:$B,M$1),"")</f>
        <v>0</v>
      </c>
      <c r="N184" s="21">
        <f>IFERROR(_xlfn.MAXIFS(SkillsData!$C:$C,SkillsData!$A:$A,$A184,SkillsData!$B:$B,N$1),"")</f>
        <v>0</v>
      </c>
      <c r="O184" s="21">
        <f>IFERROR(_xlfn.MAXIFS(SkillsData!$C:$C,SkillsData!$A:$A,$A184,SkillsData!$B:$B,O$1),"")</f>
        <v>0</v>
      </c>
      <c r="P184" s="21">
        <f>IFERROR(_xlfn.MAXIFS(SkillsData!$C:$C,SkillsData!$A:$A,$A184,SkillsData!$B:$B,P$1),"")</f>
        <v>0</v>
      </c>
      <c r="Q184" s="21">
        <f>IFERROR(_xlfn.MAXIFS(SkillsData!$C:$C,SkillsData!$A:$A,$A184,SkillsData!$B:$B,Q$1),"")</f>
        <v>0</v>
      </c>
      <c r="R184" s="21">
        <f>IFERROR(_xlfn.MAXIFS(SkillsData!$C:$C,SkillsData!$A:$A,$A184,SkillsData!$B:$B,R$1),"")</f>
        <v>0</v>
      </c>
      <c r="S184" s="21">
        <f>IFERROR(_xlfn.MAXIFS(SkillsData!$C:$C,SkillsData!$A:$A,$A184,SkillsData!$B:$B,S$1),"")</f>
        <v>0</v>
      </c>
      <c r="T184" s="21">
        <f>IFERROR(_xlfn.MAXIFS(SkillsData!$C:$C,SkillsData!$A:$A,$A184,SkillsData!$B:$B,T$1),"")</f>
        <v>0</v>
      </c>
      <c r="U184" s="21">
        <f>IFERROR(_xlfn.MAXIFS(SkillsData!$C:$C,SkillsData!$A:$A,$A184,SkillsData!$B:$B,U$1),"")</f>
        <v>0</v>
      </c>
      <c r="V184" s="21">
        <f>IFERROR(_xlfn.MAXIFS(SkillsData!$C:$C,SkillsData!$A:$A,$A184,SkillsData!$B:$B,V$1),"")</f>
        <v>0</v>
      </c>
      <c r="W184" s="21">
        <f>IFERROR(_xlfn.MAXIFS(SkillsData!$C:$C,SkillsData!$A:$A,$A184,SkillsData!$B:$B,W$1),"")</f>
        <v>0</v>
      </c>
      <c r="X184" s="21">
        <f>IFERROR(_xlfn.MAXIFS(SkillsData!$C:$C,SkillsData!$A:$A,$A184,SkillsData!$B:$B,X$1),"")</f>
        <v>0</v>
      </c>
      <c r="Y184" s="21">
        <f>IFERROR(_xlfn.MAXIFS(SkillsData!$C:$C,SkillsData!$A:$A,$A184,SkillsData!$B:$B,Y$1),"")</f>
        <v>0</v>
      </c>
      <c r="Z184" s="21">
        <f>IFERROR(_xlfn.MAXIFS(SkillsData!$C:$C,SkillsData!$A:$A,$A184,SkillsData!$B:$B,Z$1),"")</f>
        <v>0</v>
      </c>
      <c r="AA184" s="21">
        <f>IFERROR(_xlfn.MAXIFS(SkillsData!$C:$C,SkillsData!$A:$A,$A184,SkillsData!$B:$B,AA$1),"")</f>
        <v>0</v>
      </c>
      <c r="AB184" s="21">
        <f>IFERROR(_xlfn.MAXIFS(SkillsData!$C:$C,SkillsData!$A:$A,$A184,SkillsData!$B:$B,AB$1),"")</f>
        <v>0</v>
      </c>
      <c r="AC184" s="21">
        <f>IFERROR(_xlfn.MAXIFS(SkillsData!$C:$C,SkillsData!$A:$A,$A184,SkillsData!$B:$B,AC$1),"")</f>
        <v>0</v>
      </c>
      <c r="AD184" s="21">
        <f>IFERROR(_xlfn.MAXIFS(SkillsData!$C:$C,SkillsData!$A:$A,$A184,SkillsData!$B:$B,AD$1),"")</f>
        <v>0</v>
      </c>
      <c r="AE184" s="21">
        <f>IFERROR(_xlfn.MAXIFS(SkillsData!$C:$C,SkillsData!$A:$A,$A184,SkillsData!$B:$B,AE$1),"")</f>
        <v>0</v>
      </c>
      <c r="AF184" s="21">
        <f>IFERROR(_xlfn.MAXIFS(SkillsData!$C:$C,SkillsData!$A:$A,$A184,SkillsData!$B:$B,AF$1),"")</f>
        <v>0</v>
      </c>
      <c r="AG184" s="21">
        <f>IFERROR(_xlfn.MAXIFS(SkillsData!$C:$C,SkillsData!$A:$A,$A184,SkillsData!$B:$B,AG$1),"")</f>
        <v>0</v>
      </c>
      <c r="AH184" s="21">
        <f>IFERROR(_xlfn.MAXIFS(SkillsData!$C:$C,SkillsData!$A:$A,$A184,SkillsData!$B:$B,AH$1),"")</f>
        <v>0</v>
      </c>
      <c r="AI184" s="21">
        <f>IFERROR(_xlfn.MAXIFS(SkillsData!$C:$C,SkillsData!$A:$A,$A184,SkillsData!$B:$B,AI$1),"")</f>
        <v>0</v>
      </c>
      <c r="AJ184" s="21">
        <f>IFERROR(_xlfn.MAXIFS(SkillsData!$C:$C,SkillsData!$A:$A,$A184,SkillsData!$B:$B,AJ$1),"")</f>
        <v>0</v>
      </c>
      <c r="AK184" s="21">
        <f>IFERROR(_xlfn.MAXIFS(SkillsData!$C:$C,SkillsData!$A:$A,$A184,SkillsData!$B:$B,AK$1),"")</f>
        <v>0</v>
      </c>
      <c r="AL184" s="21">
        <f>IFERROR(_xlfn.MAXIFS(SkillsData!$C:$C,SkillsData!$A:$A,$A184,SkillsData!$B:$B,AL$1),"")</f>
        <v>0</v>
      </c>
      <c r="AM184" s="21">
        <f>IFERROR(_xlfn.MAXIFS(SkillsData!$C:$C,SkillsData!$A:$A,$A184,SkillsData!$B:$B,AM$1),"")</f>
        <v>0</v>
      </c>
      <c r="AN184" s="21">
        <f>IFERROR(_xlfn.MAXIFS(SkillsData!$C:$C,SkillsData!$A:$A,$A184,SkillsData!$B:$B,AN$1),"")</f>
        <v>0</v>
      </c>
      <c r="AO184" s="21">
        <f>IFERROR(_xlfn.MAXIFS(SkillsData!$C:$C,SkillsData!$A:$A,$A184,SkillsData!$B:$B,AO$1),"")</f>
        <v>0</v>
      </c>
      <c r="AP184" s="21">
        <f>IFERROR(_xlfn.MAXIFS(SkillsData!$C:$C,SkillsData!$A:$A,$A184,SkillsData!$B:$B,AP$1),"")</f>
        <v>0</v>
      </c>
      <c r="AQ184" s="21">
        <f>IFERROR(_xlfn.MAXIFS(SkillsData!$C:$C,SkillsData!$A:$A,$A184,SkillsData!$B:$B,AQ$1),"")</f>
        <v>0</v>
      </c>
      <c r="AR184" s="21">
        <f>IFERROR(_xlfn.MAXIFS(SkillsData!$C:$C,SkillsData!$A:$A,$A184,SkillsData!$B:$B,AR$1),"")</f>
        <v>0</v>
      </c>
      <c r="AS184" s="21">
        <f>IFERROR(_xlfn.MAXIFS(SkillsData!$C:$C,SkillsData!$A:$A,$A184,SkillsData!$B:$B,AS$1),"")</f>
        <v>0</v>
      </c>
      <c r="AT184" s="21">
        <f>IFERROR(_xlfn.MAXIFS(SkillsData!$C:$C,SkillsData!$A:$A,$A184,SkillsData!$B:$B,AT$1),"")</f>
        <v>0</v>
      </c>
      <c r="AU184" s="21">
        <f>IFERROR(_xlfn.MAXIFS(SkillsData!$C:$C,SkillsData!$A:$A,$A184,SkillsData!$B:$B,AU$1),"")</f>
        <v>0</v>
      </c>
      <c r="AV184" s="21">
        <f>IFERROR(_xlfn.MAXIFS(SkillsData!$C:$C,SkillsData!$A:$A,$A184,SkillsData!$B:$B,AV$1),"")</f>
        <v>0</v>
      </c>
      <c r="AW184" s="21">
        <f>IFERROR(_xlfn.MAXIFS(SkillsData!$C:$C,SkillsData!$A:$A,$A184,SkillsData!$B:$B,AW$1),"")</f>
        <v>0</v>
      </c>
      <c r="AX184" s="21">
        <f>IFERROR(_xlfn.MAXIFS(SkillsData!$C:$C,SkillsData!$A:$A,$A184,SkillsData!$B:$B,AX$1),"")</f>
        <v>0</v>
      </c>
      <c r="AY184" s="21">
        <f>IFERROR(_xlfn.MAXIFS(SkillsData!$C:$C,SkillsData!$A:$A,$A184,SkillsData!$B:$B,AY$1),"")</f>
        <v>0</v>
      </c>
    </row>
    <row r="185" spans="1:51" x14ac:dyDescent="0.25">
      <c r="A185" s="16"/>
      <c r="B185" s="21">
        <f>IFERROR(_xlfn.MAXIFS(SkillsData!$C:$C,SkillsData!$A:$A,$A185,SkillsData!$B:$B,B$1),"")</f>
        <v>0</v>
      </c>
      <c r="C185" s="21">
        <f>IFERROR(_xlfn.MAXIFS(SkillsData!$C:$C,SkillsData!$A:$A,$A185,SkillsData!$B:$B,C$1),"")</f>
        <v>0</v>
      </c>
      <c r="D185" s="21">
        <f>IFERROR(_xlfn.MAXIFS(SkillsData!$C:$C,SkillsData!$A:$A,$A185,SkillsData!$B:$B,D$1),"")</f>
        <v>0</v>
      </c>
      <c r="E185" s="21">
        <f>IFERROR(_xlfn.MAXIFS(SkillsData!$C:$C,SkillsData!$A:$A,$A185,SkillsData!$B:$B,E$1),"")</f>
        <v>0</v>
      </c>
      <c r="F185" s="21">
        <f>IFERROR(_xlfn.MAXIFS(SkillsData!$C:$C,SkillsData!$A:$A,$A185,SkillsData!$B:$B,F$1),"")</f>
        <v>0</v>
      </c>
      <c r="G185" s="21">
        <f>IFERROR(_xlfn.MAXIFS(SkillsData!$C:$C,SkillsData!$A:$A,$A185,SkillsData!$B:$B,G$1),"")</f>
        <v>0</v>
      </c>
      <c r="H185" s="21">
        <f>IFERROR(_xlfn.MAXIFS(SkillsData!$C:$C,SkillsData!$A:$A,$A185,SkillsData!$B:$B,H$1),"")</f>
        <v>0</v>
      </c>
      <c r="I185" s="21">
        <f>IFERROR(_xlfn.MAXIFS(SkillsData!$C:$C,SkillsData!$A:$A,$A185,SkillsData!$B:$B,I$1),"")</f>
        <v>0</v>
      </c>
      <c r="J185" s="21">
        <f>IFERROR(_xlfn.MAXIFS(SkillsData!$C:$C,SkillsData!$A:$A,$A185,SkillsData!$B:$B,J$1),"")</f>
        <v>0</v>
      </c>
      <c r="K185" s="21">
        <f>IFERROR(_xlfn.MAXIFS(SkillsData!$C:$C,SkillsData!$A:$A,$A185,SkillsData!$B:$B,K$1),"")</f>
        <v>0</v>
      </c>
      <c r="L185" s="21">
        <f>IFERROR(_xlfn.MAXIFS(SkillsData!$C:$C,SkillsData!$A:$A,$A185,SkillsData!$B:$B,L$1),"")</f>
        <v>0</v>
      </c>
      <c r="M185" s="21">
        <f>IFERROR(_xlfn.MAXIFS(SkillsData!$C:$C,SkillsData!$A:$A,$A185,SkillsData!$B:$B,M$1),"")</f>
        <v>0</v>
      </c>
      <c r="N185" s="21">
        <f>IFERROR(_xlfn.MAXIFS(SkillsData!$C:$C,SkillsData!$A:$A,$A185,SkillsData!$B:$B,N$1),"")</f>
        <v>0</v>
      </c>
      <c r="O185" s="21">
        <f>IFERROR(_xlfn.MAXIFS(SkillsData!$C:$C,SkillsData!$A:$A,$A185,SkillsData!$B:$B,O$1),"")</f>
        <v>0</v>
      </c>
      <c r="P185" s="21">
        <f>IFERROR(_xlfn.MAXIFS(SkillsData!$C:$C,SkillsData!$A:$A,$A185,SkillsData!$B:$B,P$1),"")</f>
        <v>0</v>
      </c>
      <c r="Q185" s="21">
        <f>IFERROR(_xlfn.MAXIFS(SkillsData!$C:$C,SkillsData!$A:$A,$A185,SkillsData!$B:$B,Q$1),"")</f>
        <v>0</v>
      </c>
      <c r="R185" s="21">
        <f>IFERROR(_xlfn.MAXIFS(SkillsData!$C:$C,SkillsData!$A:$A,$A185,SkillsData!$B:$B,R$1),"")</f>
        <v>0</v>
      </c>
      <c r="S185" s="21">
        <f>IFERROR(_xlfn.MAXIFS(SkillsData!$C:$C,SkillsData!$A:$A,$A185,SkillsData!$B:$B,S$1),"")</f>
        <v>0</v>
      </c>
      <c r="T185" s="21">
        <f>IFERROR(_xlfn.MAXIFS(SkillsData!$C:$C,SkillsData!$A:$A,$A185,SkillsData!$B:$B,T$1),"")</f>
        <v>0</v>
      </c>
      <c r="U185" s="21">
        <f>IFERROR(_xlfn.MAXIFS(SkillsData!$C:$C,SkillsData!$A:$A,$A185,SkillsData!$B:$B,U$1),"")</f>
        <v>0</v>
      </c>
      <c r="V185" s="21">
        <f>IFERROR(_xlfn.MAXIFS(SkillsData!$C:$C,SkillsData!$A:$A,$A185,SkillsData!$B:$B,V$1),"")</f>
        <v>0</v>
      </c>
      <c r="W185" s="21">
        <f>IFERROR(_xlfn.MAXIFS(SkillsData!$C:$C,SkillsData!$A:$A,$A185,SkillsData!$B:$B,W$1),"")</f>
        <v>0</v>
      </c>
      <c r="X185" s="21">
        <f>IFERROR(_xlfn.MAXIFS(SkillsData!$C:$C,SkillsData!$A:$A,$A185,SkillsData!$B:$B,X$1),"")</f>
        <v>0</v>
      </c>
      <c r="Y185" s="21">
        <f>IFERROR(_xlfn.MAXIFS(SkillsData!$C:$C,SkillsData!$A:$A,$A185,SkillsData!$B:$B,Y$1),"")</f>
        <v>0</v>
      </c>
      <c r="Z185" s="21">
        <f>IFERROR(_xlfn.MAXIFS(SkillsData!$C:$C,SkillsData!$A:$A,$A185,SkillsData!$B:$B,Z$1),"")</f>
        <v>0</v>
      </c>
      <c r="AA185" s="21">
        <f>IFERROR(_xlfn.MAXIFS(SkillsData!$C:$C,SkillsData!$A:$A,$A185,SkillsData!$B:$B,AA$1),"")</f>
        <v>0</v>
      </c>
      <c r="AB185" s="21">
        <f>IFERROR(_xlfn.MAXIFS(SkillsData!$C:$C,SkillsData!$A:$A,$A185,SkillsData!$B:$B,AB$1),"")</f>
        <v>0</v>
      </c>
      <c r="AC185" s="21">
        <f>IFERROR(_xlfn.MAXIFS(SkillsData!$C:$C,SkillsData!$A:$A,$A185,SkillsData!$B:$B,AC$1),"")</f>
        <v>0</v>
      </c>
      <c r="AD185" s="21">
        <f>IFERROR(_xlfn.MAXIFS(SkillsData!$C:$C,SkillsData!$A:$A,$A185,SkillsData!$B:$B,AD$1),"")</f>
        <v>0</v>
      </c>
      <c r="AE185" s="21">
        <f>IFERROR(_xlfn.MAXIFS(SkillsData!$C:$C,SkillsData!$A:$A,$A185,SkillsData!$B:$B,AE$1),"")</f>
        <v>0</v>
      </c>
      <c r="AF185" s="21">
        <f>IFERROR(_xlfn.MAXIFS(SkillsData!$C:$C,SkillsData!$A:$A,$A185,SkillsData!$B:$B,AF$1),"")</f>
        <v>0</v>
      </c>
      <c r="AG185" s="21">
        <f>IFERROR(_xlfn.MAXIFS(SkillsData!$C:$C,SkillsData!$A:$A,$A185,SkillsData!$B:$B,AG$1),"")</f>
        <v>0</v>
      </c>
      <c r="AH185" s="21">
        <f>IFERROR(_xlfn.MAXIFS(SkillsData!$C:$C,SkillsData!$A:$A,$A185,SkillsData!$B:$B,AH$1),"")</f>
        <v>0</v>
      </c>
      <c r="AI185" s="21">
        <f>IFERROR(_xlfn.MAXIFS(SkillsData!$C:$C,SkillsData!$A:$A,$A185,SkillsData!$B:$B,AI$1),"")</f>
        <v>0</v>
      </c>
      <c r="AJ185" s="21">
        <f>IFERROR(_xlfn.MAXIFS(SkillsData!$C:$C,SkillsData!$A:$A,$A185,SkillsData!$B:$B,AJ$1),"")</f>
        <v>0</v>
      </c>
      <c r="AK185" s="21">
        <f>IFERROR(_xlfn.MAXIFS(SkillsData!$C:$C,SkillsData!$A:$A,$A185,SkillsData!$B:$B,AK$1),"")</f>
        <v>0</v>
      </c>
      <c r="AL185" s="21">
        <f>IFERROR(_xlfn.MAXIFS(SkillsData!$C:$C,SkillsData!$A:$A,$A185,SkillsData!$B:$B,AL$1),"")</f>
        <v>0</v>
      </c>
      <c r="AM185" s="21">
        <f>IFERROR(_xlfn.MAXIFS(SkillsData!$C:$C,SkillsData!$A:$A,$A185,SkillsData!$B:$B,AM$1),"")</f>
        <v>0</v>
      </c>
      <c r="AN185" s="21">
        <f>IFERROR(_xlfn.MAXIFS(SkillsData!$C:$C,SkillsData!$A:$A,$A185,SkillsData!$B:$B,AN$1),"")</f>
        <v>0</v>
      </c>
      <c r="AO185" s="21">
        <f>IFERROR(_xlfn.MAXIFS(SkillsData!$C:$C,SkillsData!$A:$A,$A185,SkillsData!$B:$B,AO$1),"")</f>
        <v>0</v>
      </c>
      <c r="AP185" s="21">
        <f>IFERROR(_xlfn.MAXIFS(SkillsData!$C:$C,SkillsData!$A:$A,$A185,SkillsData!$B:$B,AP$1),"")</f>
        <v>0</v>
      </c>
      <c r="AQ185" s="21">
        <f>IFERROR(_xlfn.MAXIFS(SkillsData!$C:$C,SkillsData!$A:$A,$A185,SkillsData!$B:$B,AQ$1),"")</f>
        <v>0</v>
      </c>
      <c r="AR185" s="21">
        <f>IFERROR(_xlfn.MAXIFS(SkillsData!$C:$C,SkillsData!$A:$A,$A185,SkillsData!$B:$B,AR$1),"")</f>
        <v>0</v>
      </c>
      <c r="AS185" s="21">
        <f>IFERROR(_xlfn.MAXIFS(SkillsData!$C:$C,SkillsData!$A:$A,$A185,SkillsData!$B:$B,AS$1),"")</f>
        <v>0</v>
      </c>
      <c r="AT185" s="21">
        <f>IFERROR(_xlfn.MAXIFS(SkillsData!$C:$C,SkillsData!$A:$A,$A185,SkillsData!$B:$B,AT$1),"")</f>
        <v>0</v>
      </c>
      <c r="AU185" s="21">
        <f>IFERROR(_xlfn.MAXIFS(SkillsData!$C:$C,SkillsData!$A:$A,$A185,SkillsData!$B:$B,AU$1),"")</f>
        <v>0</v>
      </c>
      <c r="AV185" s="21">
        <f>IFERROR(_xlfn.MAXIFS(SkillsData!$C:$C,SkillsData!$A:$A,$A185,SkillsData!$B:$B,AV$1),"")</f>
        <v>0</v>
      </c>
      <c r="AW185" s="21">
        <f>IFERROR(_xlfn.MAXIFS(SkillsData!$C:$C,SkillsData!$A:$A,$A185,SkillsData!$B:$B,AW$1),"")</f>
        <v>0</v>
      </c>
      <c r="AX185" s="21">
        <f>IFERROR(_xlfn.MAXIFS(SkillsData!$C:$C,SkillsData!$A:$A,$A185,SkillsData!$B:$B,AX$1),"")</f>
        <v>0</v>
      </c>
      <c r="AY185" s="21">
        <f>IFERROR(_xlfn.MAXIFS(SkillsData!$C:$C,SkillsData!$A:$A,$A185,SkillsData!$B:$B,AY$1),"")</f>
        <v>0</v>
      </c>
    </row>
    <row r="186" spans="1:51" x14ac:dyDescent="0.25">
      <c r="A186" s="16"/>
      <c r="B186" s="21">
        <f>IFERROR(_xlfn.MAXIFS(SkillsData!$C:$C,SkillsData!$A:$A,$A186,SkillsData!$B:$B,B$1),"")</f>
        <v>0</v>
      </c>
      <c r="C186" s="21">
        <f>IFERROR(_xlfn.MAXIFS(SkillsData!$C:$C,SkillsData!$A:$A,$A186,SkillsData!$B:$B,C$1),"")</f>
        <v>0</v>
      </c>
      <c r="D186" s="21">
        <f>IFERROR(_xlfn.MAXIFS(SkillsData!$C:$C,SkillsData!$A:$A,$A186,SkillsData!$B:$B,D$1),"")</f>
        <v>0</v>
      </c>
      <c r="E186" s="21">
        <f>IFERROR(_xlfn.MAXIFS(SkillsData!$C:$C,SkillsData!$A:$A,$A186,SkillsData!$B:$B,E$1),"")</f>
        <v>0</v>
      </c>
      <c r="F186" s="21">
        <f>IFERROR(_xlfn.MAXIFS(SkillsData!$C:$C,SkillsData!$A:$A,$A186,SkillsData!$B:$B,F$1),"")</f>
        <v>0</v>
      </c>
      <c r="G186" s="21">
        <f>IFERROR(_xlfn.MAXIFS(SkillsData!$C:$C,SkillsData!$A:$A,$A186,SkillsData!$B:$B,G$1),"")</f>
        <v>0</v>
      </c>
      <c r="H186" s="21">
        <f>IFERROR(_xlfn.MAXIFS(SkillsData!$C:$C,SkillsData!$A:$A,$A186,SkillsData!$B:$B,H$1),"")</f>
        <v>0</v>
      </c>
      <c r="I186" s="21">
        <f>IFERROR(_xlfn.MAXIFS(SkillsData!$C:$C,SkillsData!$A:$A,$A186,SkillsData!$B:$B,I$1),"")</f>
        <v>0</v>
      </c>
      <c r="J186" s="21">
        <f>IFERROR(_xlfn.MAXIFS(SkillsData!$C:$C,SkillsData!$A:$A,$A186,SkillsData!$B:$B,J$1),"")</f>
        <v>0</v>
      </c>
      <c r="K186" s="21">
        <f>IFERROR(_xlfn.MAXIFS(SkillsData!$C:$C,SkillsData!$A:$A,$A186,SkillsData!$B:$B,K$1),"")</f>
        <v>0</v>
      </c>
      <c r="L186" s="21">
        <f>IFERROR(_xlfn.MAXIFS(SkillsData!$C:$C,SkillsData!$A:$A,$A186,SkillsData!$B:$B,L$1),"")</f>
        <v>0</v>
      </c>
      <c r="M186" s="21">
        <f>IFERROR(_xlfn.MAXIFS(SkillsData!$C:$C,SkillsData!$A:$A,$A186,SkillsData!$B:$B,M$1),"")</f>
        <v>0</v>
      </c>
      <c r="N186" s="21">
        <f>IFERROR(_xlfn.MAXIFS(SkillsData!$C:$C,SkillsData!$A:$A,$A186,SkillsData!$B:$B,N$1),"")</f>
        <v>0</v>
      </c>
      <c r="O186" s="21">
        <f>IFERROR(_xlfn.MAXIFS(SkillsData!$C:$C,SkillsData!$A:$A,$A186,SkillsData!$B:$B,O$1),"")</f>
        <v>0</v>
      </c>
      <c r="P186" s="21">
        <f>IFERROR(_xlfn.MAXIFS(SkillsData!$C:$C,SkillsData!$A:$A,$A186,SkillsData!$B:$B,P$1),"")</f>
        <v>0</v>
      </c>
      <c r="Q186" s="21">
        <f>IFERROR(_xlfn.MAXIFS(SkillsData!$C:$C,SkillsData!$A:$A,$A186,SkillsData!$B:$B,Q$1),"")</f>
        <v>0</v>
      </c>
      <c r="R186" s="21">
        <f>IFERROR(_xlfn.MAXIFS(SkillsData!$C:$C,SkillsData!$A:$A,$A186,SkillsData!$B:$B,R$1),"")</f>
        <v>0</v>
      </c>
      <c r="S186" s="21">
        <f>IFERROR(_xlfn.MAXIFS(SkillsData!$C:$C,SkillsData!$A:$A,$A186,SkillsData!$B:$B,S$1),"")</f>
        <v>0</v>
      </c>
      <c r="T186" s="21">
        <f>IFERROR(_xlfn.MAXIFS(SkillsData!$C:$C,SkillsData!$A:$A,$A186,SkillsData!$B:$B,T$1),"")</f>
        <v>0</v>
      </c>
      <c r="U186" s="21">
        <f>IFERROR(_xlfn.MAXIFS(SkillsData!$C:$C,SkillsData!$A:$A,$A186,SkillsData!$B:$B,U$1),"")</f>
        <v>0</v>
      </c>
      <c r="V186" s="21">
        <f>IFERROR(_xlfn.MAXIFS(SkillsData!$C:$C,SkillsData!$A:$A,$A186,SkillsData!$B:$B,V$1),"")</f>
        <v>0</v>
      </c>
      <c r="W186" s="21">
        <f>IFERROR(_xlfn.MAXIFS(SkillsData!$C:$C,SkillsData!$A:$A,$A186,SkillsData!$B:$B,W$1),"")</f>
        <v>0</v>
      </c>
      <c r="X186" s="21">
        <f>IFERROR(_xlfn.MAXIFS(SkillsData!$C:$C,SkillsData!$A:$A,$A186,SkillsData!$B:$B,X$1),"")</f>
        <v>0</v>
      </c>
      <c r="Y186" s="21">
        <f>IFERROR(_xlfn.MAXIFS(SkillsData!$C:$C,SkillsData!$A:$A,$A186,SkillsData!$B:$B,Y$1),"")</f>
        <v>0</v>
      </c>
      <c r="Z186" s="21">
        <f>IFERROR(_xlfn.MAXIFS(SkillsData!$C:$C,SkillsData!$A:$A,$A186,SkillsData!$B:$B,Z$1),"")</f>
        <v>0</v>
      </c>
      <c r="AA186" s="21">
        <f>IFERROR(_xlfn.MAXIFS(SkillsData!$C:$C,SkillsData!$A:$A,$A186,SkillsData!$B:$B,AA$1),"")</f>
        <v>0</v>
      </c>
      <c r="AB186" s="21">
        <f>IFERROR(_xlfn.MAXIFS(SkillsData!$C:$C,SkillsData!$A:$A,$A186,SkillsData!$B:$B,AB$1),"")</f>
        <v>0</v>
      </c>
      <c r="AC186" s="21">
        <f>IFERROR(_xlfn.MAXIFS(SkillsData!$C:$C,SkillsData!$A:$A,$A186,SkillsData!$B:$B,AC$1),"")</f>
        <v>0</v>
      </c>
      <c r="AD186" s="21">
        <f>IFERROR(_xlfn.MAXIFS(SkillsData!$C:$C,SkillsData!$A:$A,$A186,SkillsData!$B:$B,AD$1),"")</f>
        <v>0</v>
      </c>
      <c r="AE186" s="21">
        <f>IFERROR(_xlfn.MAXIFS(SkillsData!$C:$C,SkillsData!$A:$A,$A186,SkillsData!$B:$B,AE$1),"")</f>
        <v>0</v>
      </c>
      <c r="AF186" s="21">
        <f>IFERROR(_xlfn.MAXIFS(SkillsData!$C:$C,SkillsData!$A:$A,$A186,SkillsData!$B:$B,AF$1),"")</f>
        <v>0</v>
      </c>
      <c r="AG186" s="21">
        <f>IFERROR(_xlfn.MAXIFS(SkillsData!$C:$C,SkillsData!$A:$A,$A186,SkillsData!$B:$B,AG$1),"")</f>
        <v>0</v>
      </c>
      <c r="AH186" s="21">
        <f>IFERROR(_xlfn.MAXIFS(SkillsData!$C:$C,SkillsData!$A:$A,$A186,SkillsData!$B:$B,AH$1),"")</f>
        <v>0</v>
      </c>
      <c r="AI186" s="21">
        <f>IFERROR(_xlfn.MAXIFS(SkillsData!$C:$C,SkillsData!$A:$A,$A186,SkillsData!$B:$B,AI$1),"")</f>
        <v>0</v>
      </c>
      <c r="AJ186" s="21">
        <f>IFERROR(_xlfn.MAXIFS(SkillsData!$C:$C,SkillsData!$A:$A,$A186,SkillsData!$B:$B,AJ$1),"")</f>
        <v>0</v>
      </c>
      <c r="AK186" s="21">
        <f>IFERROR(_xlfn.MAXIFS(SkillsData!$C:$C,SkillsData!$A:$A,$A186,SkillsData!$B:$B,AK$1),"")</f>
        <v>0</v>
      </c>
      <c r="AL186" s="21">
        <f>IFERROR(_xlfn.MAXIFS(SkillsData!$C:$C,SkillsData!$A:$A,$A186,SkillsData!$B:$B,AL$1),"")</f>
        <v>0</v>
      </c>
      <c r="AM186" s="21">
        <f>IFERROR(_xlfn.MAXIFS(SkillsData!$C:$C,SkillsData!$A:$A,$A186,SkillsData!$B:$B,AM$1),"")</f>
        <v>0</v>
      </c>
      <c r="AN186" s="21">
        <f>IFERROR(_xlfn.MAXIFS(SkillsData!$C:$C,SkillsData!$A:$A,$A186,SkillsData!$B:$B,AN$1),"")</f>
        <v>0</v>
      </c>
      <c r="AO186" s="21">
        <f>IFERROR(_xlfn.MAXIFS(SkillsData!$C:$C,SkillsData!$A:$A,$A186,SkillsData!$B:$B,AO$1),"")</f>
        <v>0</v>
      </c>
      <c r="AP186" s="21">
        <f>IFERROR(_xlfn.MAXIFS(SkillsData!$C:$C,SkillsData!$A:$A,$A186,SkillsData!$B:$B,AP$1),"")</f>
        <v>0</v>
      </c>
      <c r="AQ186" s="21">
        <f>IFERROR(_xlfn.MAXIFS(SkillsData!$C:$C,SkillsData!$A:$A,$A186,SkillsData!$B:$B,AQ$1),"")</f>
        <v>0</v>
      </c>
      <c r="AR186" s="21">
        <f>IFERROR(_xlfn.MAXIFS(SkillsData!$C:$C,SkillsData!$A:$A,$A186,SkillsData!$B:$B,AR$1),"")</f>
        <v>0</v>
      </c>
      <c r="AS186" s="21">
        <f>IFERROR(_xlfn.MAXIFS(SkillsData!$C:$C,SkillsData!$A:$A,$A186,SkillsData!$B:$B,AS$1),"")</f>
        <v>0</v>
      </c>
      <c r="AT186" s="21">
        <f>IFERROR(_xlfn.MAXIFS(SkillsData!$C:$C,SkillsData!$A:$A,$A186,SkillsData!$B:$B,AT$1),"")</f>
        <v>0</v>
      </c>
      <c r="AU186" s="21">
        <f>IFERROR(_xlfn.MAXIFS(SkillsData!$C:$C,SkillsData!$A:$A,$A186,SkillsData!$B:$B,AU$1),"")</f>
        <v>0</v>
      </c>
      <c r="AV186" s="21">
        <f>IFERROR(_xlfn.MAXIFS(SkillsData!$C:$C,SkillsData!$A:$A,$A186,SkillsData!$B:$B,AV$1),"")</f>
        <v>0</v>
      </c>
      <c r="AW186" s="21">
        <f>IFERROR(_xlfn.MAXIFS(SkillsData!$C:$C,SkillsData!$A:$A,$A186,SkillsData!$B:$B,AW$1),"")</f>
        <v>0</v>
      </c>
      <c r="AX186" s="21">
        <f>IFERROR(_xlfn.MAXIFS(SkillsData!$C:$C,SkillsData!$A:$A,$A186,SkillsData!$B:$B,AX$1),"")</f>
        <v>0</v>
      </c>
      <c r="AY186" s="21">
        <f>IFERROR(_xlfn.MAXIFS(SkillsData!$C:$C,SkillsData!$A:$A,$A186,SkillsData!$B:$B,AY$1),"")</f>
        <v>0</v>
      </c>
    </row>
    <row r="187" spans="1:51" x14ac:dyDescent="0.25">
      <c r="A187" s="16"/>
      <c r="B187" s="21">
        <f>IFERROR(_xlfn.MAXIFS(SkillsData!$C:$C,SkillsData!$A:$A,$A187,SkillsData!$B:$B,B$1),"")</f>
        <v>0</v>
      </c>
      <c r="C187" s="21">
        <f>IFERROR(_xlfn.MAXIFS(SkillsData!$C:$C,SkillsData!$A:$A,$A187,SkillsData!$B:$B,C$1),"")</f>
        <v>0</v>
      </c>
      <c r="D187" s="21">
        <f>IFERROR(_xlfn.MAXIFS(SkillsData!$C:$C,SkillsData!$A:$A,$A187,SkillsData!$B:$B,D$1),"")</f>
        <v>0</v>
      </c>
      <c r="E187" s="21">
        <f>IFERROR(_xlfn.MAXIFS(SkillsData!$C:$C,SkillsData!$A:$A,$A187,SkillsData!$B:$B,E$1),"")</f>
        <v>0</v>
      </c>
      <c r="F187" s="21">
        <f>IFERROR(_xlfn.MAXIFS(SkillsData!$C:$C,SkillsData!$A:$A,$A187,SkillsData!$B:$B,F$1),"")</f>
        <v>0</v>
      </c>
      <c r="G187" s="21">
        <f>IFERROR(_xlfn.MAXIFS(SkillsData!$C:$C,SkillsData!$A:$A,$A187,SkillsData!$B:$B,G$1),"")</f>
        <v>0</v>
      </c>
      <c r="H187" s="21">
        <f>IFERROR(_xlfn.MAXIFS(SkillsData!$C:$C,SkillsData!$A:$A,$A187,SkillsData!$B:$B,H$1),"")</f>
        <v>0</v>
      </c>
      <c r="I187" s="21">
        <f>IFERROR(_xlfn.MAXIFS(SkillsData!$C:$C,SkillsData!$A:$A,$A187,SkillsData!$B:$B,I$1),"")</f>
        <v>0</v>
      </c>
      <c r="J187" s="21">
        <f>IFERROR(_xlfn.MAXIFS(SkillsData!$C:$C,SkillsData!$A:$A,$A187,SkillsData!$B:$B,J$1),"")</f>
        <v>0</v>
      </c>
      <c r="K187" s="21">
        <f>IFERROR(_xlfn.MAXIFS(SkillsData!$C:$C,SkillsData!$A:$A,$A187,SkillsData!$B:$B,K$1),"")</f>
        <v>0</v>
      </c>
      <c r="L187" s="21">
        <f>IFERROR(_xlfn.MAXIFS(SkillsData!$C:$C,SkillsData!$A:$A,$A187,SkillsData!$B:$B,L$1),"")</f>
        <v>0</v>
      </c>
      <c r="M187" s="21">
        <f>IFERROR(_xlfn.MAXIFS(SkillsData!$C:$C,SkillsData!$A:$A,$A187,SkillsData!$B:$B,M$1),"")</f>
        <v>0</v>
      </c>
      <c r="N187" s="21">
        <f>IFERROR(_xlfn.MAXIFS(SkillsData!$C:$C,SkillsData!$A:$A,$A187,SkillsData!$B:$B,N$1),"")</f>
        <v>0</v>
      </c>
      <c r="O187" s="21">
        <f>IFERROR(_xlfn.MAXIFS(SkillsData!$C:$C,SkillsData!$A:$A,$A187,SkillsData!$B:$B,O$1),"")</f>
        <v>0</v>
      </c>
      <c r="P187" s="21">
        <f>IFERROR(_xlfn.MAXIFS(SkillsData!$C:$C,SkillsData!$A:$A,$A187,SkillsData!$B:$B,P$1),"")</f>
        <v>0</v>
      </c>
      <c r="Q187" s="21">
        <f>IFERROR(_xlfn.MAXIFS(SkillsData!$C:$C,SkillsData!$A:$A,$A187,SkillsData!$B:$B,Q$1),"")</f>
        <v>0</v>
      </c>
      <c r="R187" s="21">
        <f>IFERROR(_xlfn.MAXIFS(SkillsData!$C:$C,SkillsData!$A:$A,$A187,SkillsData!$B:$B,R$1),"")</f>
        <v>0</v>
      </c>
      <c r="S187" s="21">
        <f>IFERROR(_xlfn.MAXIFS(SkillsData!$C:$C,SkillsData!$A:$A,$A187,SkillsData!$B:$B,S$1),"")</f>
        <v>0</v>
      </c>
      <c r="T187" s="21">
        <f>IFERROR(_xlfn.MAXIFS(SkillsData!$C:$C,SkillsData!$A:$A,$A187,SkillsData!$B:$B,T$1),"")</f>
        <v>0</v>
      </c>
      <c r="U187" s="21">
        <f>IFERROR(_xlfn.MAXIFS(SkillsData!$C:$C,SkillsData!$A:$A,$A187,SkillsData!$B:$B,U$1),"")</f>
        <v>0</v>
      </c>
      <c r="V187" s="21">
        <f>IFERROR(_xlfn.MAXIFS(SkillsData!$C:$C,SkillsData!$A:$A,$A187,SkillsData!$B:$B,V$1),"")</f>
        <v>0</v>
      </c>
      <c r="W187" s="21">
        <f>IFERROR(_xlfn.MAXIFS(SkillsData!$C:$C,SkillsData!$A:$A,$A187,SkillsData!$B:$B,W$1),"")</f>
        <v>0</v>
      </c>
      <c r="X187" s="21">
        <f>IFERROR(_xlfn.MAXIFS(SkillsData!$C:$C,SkillsData!$A:$A,$A187,SkillsData!$B:$B,X$1),"")</f>
        <v>0</v>
      </c>
      <c r="Y187" s="21">
        <f>IFERROR(_xlfn.MAXIFS(SkillsData!$C:$C,SkillsData!$A:$A,$A187,SkillsData!$B:$B,Y$1),"")</f>
        <v>0</v>
      </c>
      <c r="Z187" s="21">
        <f>IFERROR(_xlfn.MAXIFS(SkillsData!$C:$C,SkillsData!$A:$A,$A187,SkillsData!$B:$B,Z$1),"")</f>
        <v>0</v>
      </c>
      <c r="AA187" s="21">
        <f>IFERROR(_xlfn.MAXIFS(SkillsData!$C:$C,SkillsData!$A:$A,$A187,SkillsData!$B:$B,AA$1),"")</f>
        <v>0</v>
      </c>
      <c r="AB187" s="21">
        <f>IFERROR(_xlfn.MAXIFS(SkillsData!$C:$C,SkillsData!$A:$A,$A187,SkillsData!$B:$B,AB$1),"")</f>
        <v>0</v>
      </c>
      <c r="AC187" s="21">
        <f>IFERROR(_xlfn.MAXIFS(SkillsData!$C:$C,SkillsData!$A:$A,$A187,SkillsData!$B:$B,AC$1),"")</f>
        <v>0</v>
      </c>
      <c r="AD187" s="21">
        <f>IFERROR(_xlfn.MAXIFS(SkillsData!$C:$C,SkillsData!$A:$A,$A187,SkillsData!$B:$B,AD$1),"")</f>
        <v>0</v>
      </c>
      <c r="AE187" s="21">
        <f>IFERROR(_xlfn.MAXIFS(SkillsData!$C:$C,SkillsData!$A:$A,$A187,SkillsData!$B:$B,AE$1),"")</f>
        <v>0</v>
      </c>
      <c r="AF187" s="21">
        <f>IFERROR(_xlfn.MAXIFS(SkillsData!$C:$C,SkillsData!$A:$A,$A187,SkillsData!$B:$B,AF$1),"")</f>
        <v>0</v>
      </c>
      <c r="AG187" s="21">
        <f>IFERROR(_xlfn.MAXIFS(SkillsData!$C:$C,SkillsData!$A:$A,$A187,SkillsData!$B:$B,AG$1),"")</f>
        <v>0</v>
      </c>
      <c r="AH187" s="21">
        <f>IFERROR(_xlfn.MAXIFS(SkillsData!$C:$C,SkillsData!$A:$A,$A187,SkillsData!$B:$B,AH$1),"")</f>
        <v>0</v>
      </c>
      <c r="AI187" s="21">
        <f>IFERROR(_xlfn.MAXIFS(SkillsData!$C:$C,SkillsData!$A:$A,$A187,SkillsData!$B:$B,AI$1),"")</f>
        <v>0</v>
      </c>
      <c r="AJ187" s="21">
        <f>IFERROR(_xlfn.MAXIFS(SkillsData!$C:$C,SkillsData!$A:$A,$A187,SkillsData!$B:$B,AJ$1),"")</f>
        <v>0</v>
      </c>
      <c r="AK187" s="21">
        <f>IFERROR(_xlfn.MAXIFS(SkillsData!$C:$C,SkillsData!$A:$A,$A187,SkillsData!$B:$B,AK$1),"")</f>
        <v>0</v>
      </c>
      <c r="AL187" s="21">
        <f>IFERROR(_xlfn.MAXIFS(SkillsData!$C:$C,SkillsData!$A:$A,$A187,SkillsData!$B:$B,AL$1),"")</f>
        <v>0</v>
      </c>
      <c r="AM187" s="21">
        <f>IFERROR(_xlfn.MAXIFS(SkillsData!$C:$C,SkillsData!$A:$A,$A187,SkillsData!$B:$B,AM$1),"")</f>
        <v>0</v>
      </c>
      <c r="AN187" s="21">
        <f>IFERROR(_xlfn.MAXIFS(SkillsData!$C:$C,SkillsData!$A:$A,$A187,SkillsData!$B:$B,AN$1),"")</f>
        <v>0</v>
      </c>
      <c r="AO187" s="21">
        <f>IFERROR(_xlfn.MAXIFS(SkillsData!$C:$C,SkillsData!$A:$A,$A187,SkillsData!$B:$B,AO$1),"")</f>
        <v>0</v>
      </c>
      <c r="AP187" s="21">
        <f>IFERROR(_xlfn.MAXIFS(SkillsData!$C:$C,SkillsData!$A:$A,$A187,SkillsData!$B:$B,AP$1),"")</f>
        <v>0</v>
      </c>
      <c r="AQ187" s="21">
        <f>IFERROR(_xlfn.MAXIFS(SkillsData!$C:$C,SkillsData!$A:$A,$A187,SkillsData!$B:$B,AQ$1),"")</f>
        <v>0</v>
      </c>
      <c r="AR187" s="21">
        <f>IFERROR(_xlfn.MAXIFS(SkillsData!$C:$C,SkillsData!$A:$A,$A187,SkillsData!$B:$B,AR$1),"")</f>
        <v>0</v>
      </c>
      <c r="AS187" s="21">
        <f>IFERROR(_xlfn.MAXIFS(SkillsData!$C:$C,SkillsData!$A:$A,$A187,SkillsData!$B:$B,AS$1),"")</f>
        <v>0</v>
      </c>
      <c r="AT187" s="21">
        <f>IFERROR(_xlfn.MAXIFS(SkillsData!$C:$C,SkillsData!$A:$A,$A187,SkillsData!$B:$B,AT$1),"")</f>
        <v>0</v>
      </c>
      <c r="AU187" s="21">
        <f>IFERROR(_xlfn.MAXIFS(SkillsData!$C:$C,SkillsData!$A:$A,$A187,SkillsData!$B:$B,AU$1),"")</f>
        <v>0</v>
      </c>
      <c r="AV187" s="21">
        <f>IFERROR(_xlfn.MAXIFS(SkillsData!$C:$C,SkillsData!$A:$A,$A187,SkillsData!$B:$B,AV$1),"")</f>
        <v>0</v>
      </c>
      <c r="AW187" s="21">
        <f>IFERROR(_xlfn.MAXIFS(SkillsData!$C:$C,SkillsData!$A:$A,$A187,SkillsData!$B:$B,AW$1),"")</f>
        <v>0</v>
      </c>
      <c r="AX187" s="21">
        <f>IFERROR(_xlfn.MAXIFS(SkillsData!$C:$C,SkillsData!$A:$A,$A187,SkillsData!$B:$B,AX$1),"")</f>
        <v>0</v>
      </c>
      <c r="AY187" s="21">
        <f>IFERROR(_xlfn.MAXIFS(SkillsData!$C:$C,SkillsData!$A:$A,$A187,SkillsData!$B:$B,AY$1),"")</f>
        <v>0</v>
      </c>
    </row>
    <row r="188" spans="1:51" x14ac:dyDescent="0.25">
      <c r="A188" s="16"/>
      <c r="B188" s="21">
        <f>IFERROR(_xlfn.MAXIFS(SkillsData!$C:$C,SkillsData!$A:$A,$A188,SkillsData!$B:$B,B$1),"")</f>
        <v>0</v>
      </c>
      <c r="C188" s="21">
        <f>IFERROR(_xlfn.MAXIFS(SkillsData!$C:$C,SkillsData!$A:$A,$A188,SkillsData!$B:$B,C$1),"")</f>
        <v>0</v>
      </c>
      <c r="D188" s="21">
        <f>IFERROR(_xlfn.MAXIFS(SkillsData!$C:$C,SkillsData!$A:$A,$A188,SkillsData!$B:$B,D$1),"")</f>
        <v>0</v>
      </c>
      <c r="E188" s="21">
        <f>IFERROR(_xlfn.MAXIFS(SkillsData!$C:$C,SkillsData!$A:$A,$A188,SkillsData!$B:$B,E$1),"")</f>
        <v>0</v>
      </c>
      <c r="F188" s="21">
        <f>IFERROR(_xlfn.MAXIFS(SkillsData!$C:$C,SkillsData!$A:$A,$A188,SkillsData!$B:$B,F$1),"")</f>
        <v>0</v>
      </c>
      <c r="G188" s="21">
        <f>IFERROR(_xlfn.MAXIFS(SkillsData!$C:$C,SkillsData!$A:$A,$A188,SkillsData!$B:$B,G$1),"")</f>
        <v>0</v>
      </c>
      <c r="H188" s="21">
        <f>IFERROR(_xlfn.MAXIFS(SkillsData!$C:$C,SkillsData!$A:$A,$A188,SkillsData!$B:$B,H$1),"")</f>
        <v>0</v>
      </c>
      <c r="I188" s="21">
        <f>IFERROR(_xlfn.MAXIFS(SkillsData!$C:$C,SkillsData!$A:$A,$A188,SkillsData!$B:$B,I$1),"")</f>
        <v>0</v>
      </c>
      <c r="J188" s="21">
        <f>IFERROR(_xlfn.MAXIFS(SkillsData!$C:$C,SkillsData!$A:$A,$A188,SkillsData!$B:$B,J$1),"")</f>
        <v>0</v>
      </c>
      <c r="K188" s="21">
        <f>IFERROR(_xlfn.MAXIFS(SkillsData!$C:$C,SkillsData!$A:$A,$A188,SkillsData!$B:$B,K$1),"")</f>
        <v>0</v>
      </c>
      <c r="L188" s="21">
        <f>IFERROR(_xlfn.MAXIFS(SkillsData!$C:$C,SkillsData!$A:$A,$A188,SkillsData!$B:$B,L$1),"")</f>
        <v>0</v>
      </c>
      <c r="M188" s="21">
        <f>IFERROR(_xlfn.MAXIFS(SkillsData!$C:$C,SkillsData!$A:$A,$A188,SkillsData!$B:$B,M$1),"")</f>
        <v>0</v>
      </c>
      <c r="N188" s="21">
        <f>IFERROR(_xlfn.MAXIFS(SkillsData!$C:$C,SkillsData!$A:$A,$A188,SkillsData!$B:$B,N$1),"")</f>
        <v>0</v>
      </c>
      <c r="O188" s="21">
        <f>IFERROR(_xlfn.MAXIFS(SkillsData!$C:$C,SkillsData!$A:$A,$A188,SkillsData!$B:$B,O$1),"")</f>
        <v>0</v>
      </c>
      <c r="P188" s="21">
        <f>IFERROR(_xlfn.MAXIFS(SkillsData!$C:$C,SkillsData!$A:$A,$A188,SkillsData!$B:$B,P$1),"")</f>
        <v>0</v>
      </c>
      <c r="Q188" s="21">
        <f>IFERROR(_xlfn.MAXIFS(SkillsData!$C:$C,SkillsData!$A:$A,$A188,SkillsData!$B:$B,Q$1),"")</f>
        <v>0</v>
      </c>
      <c r="R188" s="21">
        <f>IFERROR(_xlfn.MAXIFS(SkillsData!$C:$C,SkillsData!$A:$A,$A188,SkillsData!$B:$B,R$1),"")</f>
        <v>0</v>
      </c>
      <c r="S188" s="21">
        <f>IFERROR(_xlfn.MAXIFS(SkillsData!$C:$C,SkillsData!$A:$A,$A188,SkillsData!$B:$B,S$1),"")</f>
        <v>0</v>
      </c>
      <c r="T188" s="21">
        <f>IFERROR(_xlfn.MAXIFS(SkillsData!$C:$C,SkillsData!$A:$A,$A188,SkillsData!$B:$B,T$1),"")</f>
        <v>0</v>
      </c>
      <c r="U188" s="21">
        <f>IFERROR(_xlfn.MAXIFS(SkillsData!$C:$C,SkillsData!$A:$A,$A188,SkillsData!$B:$B,U$1),"")</f>
        <v>0</v>
      </c>
      <c r="V188" s="21">
        <f>IFERROR(_xlfn.MAXIFS(SkillsData!$C:$C,SkillsData!$A:$A,$A188,SkillsData!$B:$B,V$1),"")</f>
        <v>0</v>
      </c>
      <c r="W188" s="21">
        <f>IFERROR(_xlfn.MAXIFS(SkillsData!$C:$C,SkillsData!$A:$A,$A188,SkillsData!$B:$B,W$1),"")</f>
        <v>0</v>
      </c>
      <c r="X188" s="21">
        <f>IFERROR(_xlfn.MAXIFS(SkillsData!$C:$C,SkillsData!$A:$A,$A188,SkillsData!$B:$B,X$1),"")</f>
        <v>0</v>
      </c>
      <c r="Y188" s="21">
        <f>IFERROR(_xlfn.MAXIFS(SkillsData!$C:$C,SkillsData!$A:$A,$A188,SkillsData!$B:$B,Y$1),"")</f>
        <v>0</v>
      </c>
      <c r="Z188" s="21">
        <f>IFERROR(_xlfn.MAXIFS(SkillsData!$C:$C,SkillsData!$A:$A,$A188,SkillsData!$B:$B,Z$1),"")</f>
        <v>0</v>
      </c>
      <c r="AA188" s="21">
        <f>IFERROR(_xlfn.MAXIFS(SkillsData!$C:$C,SkillsData!$A:$A,$A188,SkillsData!$B:$B,AA$1),"")</f>
        <v>0</v>
      </c>
      <c r="AB188" s="21">
        <f>IFERROR(_xlfn.MAXIFS(SkillsData!$C:$C,SkillsData!$A:$A,$A188,SkillsData!$B:$B,AB$1),"")</f>
        <v>0</v>
      </c>
      <c r="AC188" s="21">
        <f>IFERROR(_xlfn.MAXIFS(SkillsData!$C:$C,SkillsData!$A:$A,$A188,SkillsData!$B:$B,AC$1),"")</f>
        <v>0</v>
      </c>
      <c r="AD188" s="21">
        <f>IFERROR(_xlfn.MAXIFS(SkillsData!$C:$C,SkillsData!$A:$A,$A188,SkillsData!$B:$B,AD$1),"")</f>
        <v>0</v>
      </c>
      <c r="AE188" s="21">
        <f>IFERROR(_xlfn.MAXIFS(SkillsData!$C:$C,SkillsData!$A:$A,$A188,SkillsData!$B:$B,AE$1),"")</f>
        <v>0</v>
      </c>
      <c r="AF188" s="21">
        <f>IFERROR(_xlfn.MAXIFS(SkillsData!$C:$C,SkillsData!$A:$A,$A188,SkillsData!$B:$B,AF$1),"")</f>
        <v>0</v>
      </c>
      <c r="AG188" s="21">
        <f>IFERROR(_xlfn.MAXIFS(SkillsData!$C:$C,SkillsData!$A:$A,$A188,SkillsData!$B:$B,AG$1),"")</f>
        <v>0</v>
      </c>
      <c r="AH188" s="21">
        <f>IFERROR(_xlfn.MAXIFS(SkillsData!$C:$C,SkillsData!$A:$A,$A188,SkillsData!$B:$B,AH$1),"")</f>
        <v>0</v>
      </c>
      <c r="AI188" s="21">
        <f>IFERROR(_xlfn.MAXIFS(SkillsData!$C:$C,SkillsData!$A:$A,$A188,SkillsData!$B:$B,AI$1),"")</f>
        <v>0</v>
      </c>
      <c r="AJ188" s="21">
        <f>IFERROR(_xlfn.MAXIFS(SkillsData!$C:$C,SkillsData!$A:$A,$A188,SkillsData!$B:$B,AJ$1),"")</f>
        <v>0</v>
      </c>
      <c r="AK188" s="21">
        <f>IFERROR(_xlfn.MAXIFS(SkillsData!$C:$C,SkillsData!$A:$A,$A188,SkillsData!$B:$B,AK$1),"")</f>
        <v>0</v>
      </c>
      <c r="AL188" s="21">
        <f>IFERROR(_xlfn.MAXIFS(SkillsData!$C:$C,SkillsData!$A:$A,$A188,SkillsData!$B:$B,AL$1),"")</f>
        <v>0</v>
      </c>
      <c r="AM188" s="21">
        <f>IFERROR(_xlfn.MAXIFS(SkillsData!$C:$C,SkillsData!$A:$A,$A188,SkillsData!$B:$B,AM$1),"")</f>
        <v>0</v>
      </c>
      <c r="AN188" s="21">
        <f>IFERROR(_xlfn.MAXIFS(SkillsData!$C:$C,SkillsData!$A:$A,$A188,SkillsData!$B:$B,AN$1),"")</f>
        <v>0</v>
      </c>
      <c r="AO188" s="21">
        <f>IFERROR(_xlfn.MAXIFS(SkillsData!$C:$C,SkillsData!$A:$A,$A188,SkillsData!$B:$B,AO$1),"")</f>
        <v>0</v>
      </c>
      <c r="AP188" s="21">
        <f>IFERROR(_xlfn.MAXIFS(SkillsData!$C:$C,SkillsData!$A:$A,$A188,SkillsData!$B:$B,AP$1),"")</f>
        <v>0</v>
      </c>
      <c r="AQ188" s="21">
        <f>IFERROR(_xlfn.MAXIFS(SkillsData!$C:$C,SkillsData!$A:$A,$A188,SkillsData!$B:$B,AQ$1),"")</f>
        <v>0</v>
      </c>
      <c r="AR188" s="21">
        <f>IFERROR(_xlfn.MAXIFS(SkillsData!$C:$C,SkillsData!$A:$A,$A188,SkillsData!$B:$B,AR$1),"")</f>
        <v>0</v>
      </c>
      <c r="AS188" s="21">
        <f>IFERROR(_xlfn.MAXIFS(SkillsData!$C:$C,SkillsData!$A:$A,$A188,SkillsData!$B:$B,AS$1),"")</f>
        <v>0</v>
      </c>
      <c r="AT188" s="21">
        <f>IFERROR(_xlfn.MAXIFS(SkillsData!$C:$C,SkillsData!$A:$A,$A188,SkillsData!$B:$B,AT$1),"")</f>
        <v>0</v>
      </c>
      <c r="AU188" s="21">
        <f>IFERROR(_xlfn.MAXIFS(SkillsData!$C:$C,SkillsData!$A:$A,$A188,SkillsData!$B:$B,AU$1),"")</f>
        <v>0</v>
      </c>
      <c r="AV188" s="21">
        <f>IFERROR(_xlfn.MAXIFS(SkillsData!$C:$C,SkillsData!$A:$A,$A188,SkillsData!$B:$B,AV$1),"")</f>
        <v>0</v>
      </c>
      <c r="AW188" s="21">
        <f>IFERROR(_xlfn.MAXIFS(SkillsData!$C:$C,SkillsData!$A:$A,$A188,SkillsData!$B:$B,AW$1),"")</f>
        <v>0</v>
      </c>
      <c r="AX188" s="21">
        <f>IFERROR(_xlfn.MAXIFS(SkillsData!$C:$C,SkillsData!$A:$A,$A188,SkillsData!$B:$B,AX$1),"")</f>
        <v>0</v>
      </c>
      <c r="AY188" s="21">
        <f>IFERROR(_xlfn.MAXIFS(SkillsData!$C:$C,SkillsData!$A:$A,$A188,SkillsData!$B:$B,AY$1),"")</f>
        <v>0</v>
      </c>
    </row>
    <row r="189" spans="1:51" x14ac:dyDescent="0.25">
      <c r="A189" s="16"/>
      <c r="B189" s="21">
        <f>IFERROR(_xlfn.MAXIFS(SkillsData!$C:$C,SkillsData!$A:$A,$A189,SkillsData!$B:$B,B$1),"")</f>
        <v>0</v>
      </c>
      <c r="C189" s="21">
        <f>IFERROR(_xlfn.MAXIFS(SkillsData!$C:$C,SkillsData!$A:$A,$A189,SkillsData!$B:$B,C$1),"")</f>
        <v>0</v>
      </c>
      <c r="D189" s="21">
        <f>IFERROR(_xlfn.MAXIFS(SkillsData!$C:$C,SkillsData!$A:$A,$A189,SkillsData!$B:$B,D$1),"")</f>
        <v>0</v>
      </c>
      <c r="E189" s="21">
        <f>IFERROR(_xlfn.MAXIFS(SkillsData!$C:$C,SkillsData!$A:$A,$A189,SkillsData!$B:$B,E$1),"")</f>
        <v>0</v>
      </c>
      <c r="F189" s="21">
        <f>IFERROR(_xlfn.MAXIFS(SkillsData!$C:$C,SkillsData!$A:$A,$A189,SkillsData!$B:$B,F$1),"")</f>
        <v>0</v>
      </c>
      <c r="G189" s="21">
        <f>IFERROR(_xlfn.MAXIFS(SkillsData!$C:$C,SkillsData!$A:$A,$A189,SkillsData!$B:$B,G$1),"")</f>
        <v>0</v>
      </c>
      <c r="H189" s="21">
        <f>IFERROR(_xlfn.MAXIFS(SkillsData!$C:$C,SkillsData!$A:$A,$A189,SkillsData!$B:$B,H$1),"")</f>
        <v>0</v>
      </c>
      <c r="I189" s="21">
        <f>IFERROR(_xlfn.MAXIFS(SkillsData!$C:$C,SkillsData!$A:$A,$A189,SkillsData!$B:$B,I$1),"")</f>
        <v>0</v>
      </c>
      <c r="J189" s="21">
        <f>IFERROR(_xlfn.MAXIFS(SkillsData!$C:$C,SkillsData!$A:$A,$A189,SkillsData!$B:$B,J$1),"")</f>
        <v>0</v>
      </c>
      <c r="K189" s="21">
        <f>IFERROR(_xlfn.MAXIFS(SkillsData!$C:$C,SkillsData!$A:$A,$A189,SkillsData!$B:$B,K$1),"")</f>
        <v>0</v>
      </c>
      <c r="L189" s="21">
        <f>IFERROR(_xlfn.MAXIFS(SkillsData!$C:$C,SkillsData!$A:$A,$A189,SkillsData!$B:$B,L$1),"")</f>
        <v>0</v>
      </c>
      <c r="M189" s="21">
        <f>IFERROR(_xlfn.MAXIFS(SkillsData!$C:$C,SkillsData!$A:$A,$A189,SkillsData!$B:$B,M$1),"")</f>
        <v>0</v>
      </c>
      <c r="N189" s="21">
        <f>IFERROR(_xlfn.MAXIFS(SkillsData!$C:$C,SkillsData!$A:$A,$A189,SkillsData!$B:$B,N$1),"")</f>
        <v>0</v>
      </c>
      <c r="O189" s="21">
        <f>IFERROR(_xlfn.MAXIFS(SkillsData!$C:$C,SkillsData!$A:$A,$A189,SkillsData!$B:$B,O$1),"")</f>
        <v>0</v>
      </c>
      <c r="P189" s="21">
        <f>IFERROR(_xlfn.MAXIFS(SkillsData!$C:$C,SkillsData!$A:$A,$A189,SkillsData!$B:$B,P$1),"")</f>
        <v>0</v>
      </c>
      <c r="Q189" s="21">
        <f>IFERROR(_xlfn.MAXIFS(SkillsData!$C:$C,SkillsData!$A:$A,$A189,SkillsData!$B:$B,Q$1),"")</f>
        <v>0</v>
      </c>
      <c r="R189" s="21">
        <f>IFERROR(_xlfn.MAXIFS(SkillsData!$C:$C,SkillsData!$A:$A,$A189,SkillsData!$B:$B,R$1),"")</f>
        <v>0</v>
      </c>
      <c r="S189" s="21">
        <f>IFERROR(_xlfn.MAXIFS(SkillsData!$C:$C,SkillsData!$A:$A,$A189,SkillsData!$B:$B,S$1),"")</f>
        <v>0</v>
      </c>
      <c r="T189" s="21">
        <f>IFERROR(_xlfn.MAXIFS(SkillsData!$C:$C,SkillsData!$A:$A,$A189,SkillsData!$B:$B,T$1),"")</f>
        <v>0</v>
      </c>
      <c r="U189" s="21">
        <f>IFERROR(_xlfn.MAXIFS(SkillsData!$C:$C,SkillsData!$A:$A,$A189,SkillsData!$B:$B,U$1),"")</f>
        <v>0</v>
      </c>
      <c r="V189" s="21">
        <f>IFERROR(_xlfn.MAXIFS(SkillsData!$C:$C,SkillsData!$A:$A,$A189,SkillsData!$B:$B,V$1),"")</f>
        <v>0</v>
      </c>
      <c r="W189" s="21">
        <f>IFERROR(_xlfn.MAXIFS(SkillsData!$C:$C,SkillsData!$A:$A,$A189,SkillsData!$B:$B,W$1),"")</f>
        <v>0</v>
      </c>
      <c r="X189" s="21">
        <f>IFERROR(_xlfn.MAXIFS(SkillsData!$C:$C,SkillsData!$A:$A,$A189,SkillsData!$B:$B,X$1),"")</f>
        <v>0</v>
      </c>
      <c r="Y189" s="21">
        <f>IFERROR(_xlfn.MAXIFS(SkillsData!$C:$C,SkillsData!$A:$A,$A189,SkillsData!$B:$B,Y$1),"")</f>
        <v>0</v>
      </c>
      <c r="Z189" s="21">
        <f>IFERROR(_xlfn.MAXIFS(SkillsData!$C:$C,SkillsData!$A:$A,$A189,SkillsData!$B:$B,Z$1),"")</f>
        <v>0</v>
      </c>
      <c r="AA189" s="21">
        <f>IFERROR(_xlfn.MAXIFS(SkillsData!$C:$C,SkillsData!$A:$A,$A189,SkillsData!$B:$B,AA$1),"")</f>
        <v>0</v>
      </c>
      <c r="AB189" s="21">
        <f>IFERROR(_xlfn.MAXIFS(SkillsData!$C:$C,SkillsData!$A:$A,$A189,SkillsData!$B:$B,AB$1),"")</f>
        <v>0</v>
      </c>
      <c r="AC189" s="21">
        <f>IFERROR(_xlfn.MAXIFS(SkillsData!$C:$C,SkillsData!$A:$A,$A189,SkillsData!$B:$B,AC$1),"")</f>
        <v>0</v>
      </c>
      <c r="AD189" s="21">
        <f>IFERROR(_xlfn.MAXIFS(SkillsData!$C:$C,SkillsData!$A:$A,$A189,SkillsData!$B:$B,AD$1),"")</f>
        <v>0</v>
      </c>
      <c r="AE189" s="21">
        <f>IFERROR(_xlfn.MAXIFS(SkillsData!$C:$C,SkillsData!$A:$A,$A189,SkillsData!$B:$B,AE$1),"")</f>
        <v>0</v>
      </c>
      <c r="AF189" s="21">
        <f>IFERROR(_xlfn.MAXIFS(SkillsData!$C:$C,SkillsData!$A:$A,$A189,SkillsData!$B:$B,AF$1),"")</f>
        <v>0</v>
      </c>
      <c r="AG189" s="21">
        <f>IFERROR(_xlfn.MAXIFS(SkillsData!$C:$C,SkillsData!$A:$A,$A189,SkillsData!$B:$B,AG$1),"")</f>
        <v>0</v>
      </c>
      <c r="AH189" s="21">
        <f>IFERROR(_xlfn.MAXIFS(SkillsData!$C:$C,SkillsData!$A:$A,$A189,SkillsData!$B:$B,AH$1),"")</f>
        <v>0</v>
      </c>
      <c r="AI189" s="21">
        <f>IFERROR(_xlfn.MAXIFS(SkillsData!$C:$C,SkillsData!$A:$A,$A189,SkillsData!$B:$B,AI$1),"")</f>
        <v>0</v>
      </c>
      <c r="AJ189" s="21">
        <f>IFERROR(_xlfn.MAXIFS(SkillsData!$C:$C,SkillsData!$A:$A,$A189,SkillsData!$B:$B,AJ$1),"")</f>
        <v>0</v>
      </c>
      <c r="AK189" s="21">
        <f>IFERROR(_xlfn.MAXIFS(SkillsData!$C:$C,SkillsData!$A:$A,$A189,SkillsData!$B:$B,AK$1),"")</f>
        <v>0</v>
      </c>
      <c r="AL189" s="21">
        <f>IFERROR(_xlfn.MAXIFS(SkillsData!$C:$C,SkillsData!$A:$A,$A189,SkillsData!$B:$B,AL$1),"")</f>
        <v>0</v>
      </c>
      <c r="AM189" s="21">
        <f>IFERROR(_xlfn.MAXIFS(SkillsData!$C:$C,SkillsData!$A:$A,$A189,SkillsData!$B:$B,AM$1),"")</f>
        <v>0</v>
      </c>
      <c r="AN189" s="21">
        <f>IFERROR(_xlfn.MAXIFS(SkillsData!$C:$C,SkillsData!$A:$A,$A189,SkillsData!$B:$B,AN$1),"")</f>
        <v>0</v>
      </c>
      <c r="AO189" s="21">
        <f>IFERROR(_xlfn.MAXIFS(SkillsData!$C:$C,SkillsData!$A:$A,$A189,SkillsData!$B:$B,AO$1),"")</f>
        <v>0</v>
      </c>
      <c r="AP189" s="21">
        <f>IFERROR(_xlfn.MAXIFS(SkillsData!$C:$C,SkillsData!$A:$A,$A189,SkillsData!$B:$B,AP$1),"")</f>
        <v>0</v>
      </c>
      <c r="AQ189" s="21">
        <f>IFERROR(_xlfn.MAXIFS(SkillsData!$C:$C,SkillsData!$A:$A,$A189,SkillsData!$B:$B,AQ$1),"")</f>
        <v>0</v>
      </c>
      <c r="AR189" s="21">
        <f>IFERROR(_xlfn.MAXIFS(SkillsData!$C:$C,SkillsData!$A:$A,$A189,SkillsData!$B:$B,AR$1),"")</f>
        <v>0</v>
      </c>
      <c r="AS189" s="21">
        <f>IFERROR(_xlfn.MAXIFS(SkillsData!$C:$C,SkillsData!$A:$A,$A189,SkillsData!$B:$B,AS$1),"")</f>
        <v>0</v>
      </c>
      <c r="AT189" s="21">
        <f>IFERROR(_xlfn.MAXIFS(SkillsData!$C:$C,SkillsData!$A:$A,$A189,SkillsData!$B:$B,AT$1),"")</f>
        <v>0</v>
      </c>
      <c r="AU189" s="21">
        <f>IFERROR(_xlfn.MAXIFS(SkillsData!$C:$C,SkillsData!$A:$A,$A189,SkillsData!$B:$B,AU$1),"")</f>
        <v>0</v>
      </c>
      <c r="AV189" s="21">
        <f>IFERROR(_xlfn.MAXIFS(SkillsData!$C:$C,SkillsData!$A:$A,$A189,SkillsData!$B:$B,AV$1),"")</f>
        <v>0</v>
      </c>
      <c r="AW189" s="21">
        <f>IFERROR(_xlfn.MAXIFS(SkillsData!$C:$C,SkillsData!$A:$A,$A189,SkillsData!$B:$B,AW$1),"")</f>
        <v>0</v>
      </c>
      <c r="AX189" s="21">
        <f>IFERROR(_xlfn.MAXIFS(SkillsData!$C:$C,SkillsData!$A:$A,$A189,SkillsData!$B:$B,AX$1),"")</f>
        <v>0</v>
      </c>
      <c r="AY189" s="21">
        <f>IFERROR(_xlfn.MAXIFS(SkillsData!$C:$C,SkillsData!$A:$A,$A189,SkillsData!$B:$B,AY$1),"")</f>
        <v>0</v>
      </c>
    </row>
    <row r="190" spans="1:51" x14ac:dyDescent="0.25">
      <c r="A190" s="16"/>
      <c r="B190" s="21">
        <f>IFERROR(_xlfn.MAXIFS(SkillsData!$C:$C,SkillsData!$A:$A,$A190,SkillsData!$B:$B,B$1),"")</f>
        <v>0</v>
      </c>
      <c r="C190" s="21">
        <f>IFERROR(_xlfn.MAXIFS(SkillsData!$C:$C,SkillsData!$A:$A,$A190,SkillsData!$B:$B,C$1),"")</f>
        <v>0</v>
      </c>
      <c r="D190" s="21">
        <f>IFERROR(_xlfn.MAXIFS(SkillsData!$C:$C,SkillsData!$A:$A,$A190,SkillsData!$B:$B,D$1),"")</f>
        <v>0</v>
      </c>
      <c r="E190" s="21">
        <f>IFERROR(_xlfn.MAXIFS(SkillsData!$C:$C,SkillsData!$A:$A,$A190,SkillsData!$B:$B,E$1),"")</f>
        <v>0</v>
      </c>
      <c r="F190" s="21">
        <f>IFERROR(_xlfn.MAXIFS(SkillsData!$C:$C,SkillsData!$A:$A,$A190,SkillsData!$B:$B,F$1),"")</f>
        <v>0</v>
      </c>
      <c r="G190" s="21">
        <f>IFERROR(_xlfn.MAXIFS(SkillsData!$C:$C,SkillsData!$A:$A,$A190,SkillsData!$B:$B,G$1),"")</f>
        <v>0</v>
      </c>
      <c r="H190" s="21">
        <f>IFERROR(_xlfn.MAXIFS(SkillsData!$C:$C,SkillsData!$A:$A,$A190,SkillsData!$B:$B,H$1),"")</f>
        <v>0</v>
      </c>
      <c r="I190" s="21">
        <f>IFERROR(_xlfn.MAXIFS(SkillsData!$C:$C,SkillsData!$A:$A,$A190,SkillsData!$B:$B,I$1),"")</f>
        <v>0</v>
      </c>
      <c r="J190" s="21">
        <f>IFERROR(_xlfn.MAXIFS(SkillsData!$C:$C,SkillsData!$A:$A,$A190,SkillsData!$B:$B,J$1),"")</f>
        <v>0</v>
      </c>
      <c r="K190" s="21">
        <f>IFERROR(_xlfn.MAXIFS(SkillsData!$C:$C,SkillsData!$A:$A,$A190,SkillsData!$B:$B,K$1),"")</f>
        <v>0</v>
      </c>
      <c r="L190" s="21">
        <f>IFERROR(_xlfn.MAXIFS(SkillsData!$C:$C,SkillsData!$A:$A,$A190,SkillsData!$B:$B,L$1),"")</f>
        <v>0</v>
      </c>
      <c r="M190" s="21">
        <f>IFERROR(_xlfn.MAXIFS(SkillsData!$C:$C,SkillsData!$A:$A,$A190,SkillsData!$B:$B,M$1),"")</f>
        <v>0</v>
      </c>
      <c r="N190" s="21">
        <f>IFERROR(_xlfn.MAXIFS(SkillsData!$C:$C,SkillsData!$A:$A,$A190,SkillsData!$B:$B,N$1),"")</f>
        <v>0</v>
      </c>
      <c r="O190" s="21">
        <f>IFERROR(_xlfn.MAXIFS(SkillsData!$C:$C,SkillsData!$A:$A,$A190,SkillsData!$B:$B,O$1),"")</f>
        <v>0</v>
      </c>
      <c r="P190" s="21">
        <f>IFERROR(_xlfn.MAXIFS(SkillsData!$C:$C,SkillsData!$A:$A,$A190,SkillsData!$B:$B,P$1),"")</f>
        <v>0</v>
      </c>
      <c r="Q190" s="21">
        <f>IFERROR(_xlfn.MAXIFS(SkillsData!$C:$C,SkillsData!$A:$A,$A190,SkillsData!$B:$B,Q$1),"")</f>
        <v>0</v>
      </c>
      <c r="R190" s="21">
        <f>IFERROR(_xlfn.MAXIFS(SkillsData!$C:$C,SkillsData!$A:$A,$A190,SkillsData!$B:$B,R$1),"")</f>
        <v>0</v>
      </c>
      <c r="S190" s="21">
        <f>IFERROR(_xlfn.MAXIFS(SkillsData!$C:$C,SkillsData!$A:$A,$A190,SkillsData!$B:$B,S$1),"")</f>
        <v>0</v>
      </c>
      <c r="T190" s="21">
        <f>IFERROR(_xlfn.MAXIFS(SkillsData!$C:$C,SkillsData!$A:$A,$A190,SkillsData!$B:$B,T$1),"")</f>
        <v>0</v>
      </c>
      <c r="U190" s="21">
        <f>IFERROR(_xlfn.MAXIFS(SkillsData!$C:$C,SkillsData!$A:$A,$A190,SkillsData!$B:$B,U$1),"")</f>
        <v>0</v>
      </c>
      <c r="V190" s="21">
        <f>IFERROR(_xlfn.MAXIFS(SkillsData!$C:$C,SkillsData!$A:$A,$A190,SkillsData!$B:$B,V$1),"")</f>
        <v>0</v>
      </c>
      <c r="W190" s="21">
        <f>IFERROR(_xlfn.MAXIFS(SkillsData!$C:$C,SkillsData!$A:$A,$A190,SkillsData!$B:$B,W$1),"")</f>
        <v>0</v>
      </c>
      <c r="X190" s="21">
        <f>IFERROR(_xlfn.MAXIFS(SkillsData!$C:$C,SkillsData!$A:$A,$A190,SkillsData!$B:$B,X$1),"")</f>
        <v>0</v>
      </c>
      <c r="Y190" s="21">
        <f>IFERROR(_xlfn.MAXIFS(SkillsData!$C:$C,SkillsData!$A:$A,$A190,SkillsData!$B:$B,Y$1),"")</f>
        <v>0</v>
      </c>
      <c r="Z190" s="21">
        <f>IFERROR(_xlfn.MAXIFS(SkillsData!$C:$C,SkillsData!$A:$A,$A190,SkillsData!$B:$B,Z$1),"")</f>
        <v>0</v>
      </c>
      <c r="AA190" s="21">
        <f>IFERROR(_xlfn.MAXIFS(SkillsData!$C:$C,SkillsData!$A:$A,$A190,SkillsData!$B:$B,AA$1),"")</f>
        <v>0</v>
      </c>
      <c r="AB190" s="21">
        <f>IFERROR(_xlfn.MAXIFS(SkillsData!$C:$C,SkillsData!$A:$A,$A190,SkillsData!$B:$B,AB$1),"")</f>
        <v>0</v>
      </c>
      <c r="AC190" s="21">
        <f>IFERROR(_xlfn.MAXIFS(SkillsData!$C:$C,SkillsData!$A:$A,$A190,SkillsData!$B:$B,AC$1),"")</f>
        <v>0</v>
      </c>
      <c r="AD190" s="21">
        <f>IFERROR(_xlfn.MAXIFS(SkillsData!$C:$C,SkillsData!$A:$A,$A190,SkillsData!$B:$B,AD$1),"")</f>
        <v>0</v>
      </c>
      <c r="AE190" s="21">
        <f>IFERROR(_xlfn.MAXIFS(SkillsData!$C:$C,SkillsData!$A:$A,$A190,SkillsData!$B:$B,AE$1),"")</f>
        <v>0</v>
      </c>
      <c r="AF190" s="21">
        <f>IFERROR(_xlfn.MAXIFS(SkillsData!$C:$C,SkillsData!$A:$A,$A190,SkillsData!$B:$B,AF$1),"")</f>
        <v>0</v>
      </c>
      <c r="AG190" s="21">
        <f>IFERROR(_xlfn.MAXIFS(SkillsData!$C:$C,SkillsData!$A:$A,$A190,SkillsData!$B:$B,AG$1),"")</f>
        <v>0</v>
      </c>
      <c r="AH190" s="21">
        <f>IFERROR(_xlfn.MAXIFS(SkillsData!$C:$C,SkillsData!$A:$A,$A190,SkillsData!$B:$B,AH$1),"")</f>
        <v>0</v>
      </c>
      <c r="AI190" s="21">
        <f>IFERROR(_xlfn.MAXIFS(SkillsData!$C:$C,SkillsData!$A:$A,$A190,SkillsData!$B:$B,AI$1),"")</f>
        <v>0</v>
      </c>
      <c r="AJ190" s="21">
        <f>IFERROR(_xlfn.MAXIFS(SkillsData!$C:$C,SkillsData!$A:$A,$A190,SkillsData!$B:$B,AJ$1),"")</f>
        <v>0</v>
      </c>
      <c r="AK190" s="21">
        <f>IFERROR(_xlfn.MAXIFS(SkillsData!$C:$C,SkillsData!$A:$A,$A190,SkillsData!$B:$B,AK$1),"")</f>
        <v>0</v>
      </c>
      <c r="AL190" s="21">
        <f>IFERROR(_xlfn.MAXIFS(SkillsData!$C:$C,SkillsData!$A:$A,$A190,SkillsData!$B:$B,AL$1),"")</f>
        <v>0</v>
      </c>
      <c r="AM190" s="21">
        <f>IFERROR(_xlfn.MAXIFS(SkillsData!$C:$C,SkillsData!$A:$A,$A190,SkillsData!$B:$B,AM$1),"")</f>
        <v>0</v>
      </c>
      <c r="AN190" s="21">
        <f>IFERROR(_xlfn.MAXIFS(SkillsData!$C:$C,SkillsData!$A:$A,$A190,SkillsData!$B:$B,AN$1),"")</f>
        <v>0</v>
      </c>
      <c r="AO190" s="21">
        <f>IFERROR(_xlfn.MAXIFS(SkillsData!$C:$C,SkillsData!$A:$A,$A190,SkillsData!$B:$B,AO$1),"")</f>
        <v>0</v>
      </c>
      <c r="AP190" s="21">
        <f>IFERROR(_xlfn.MAXIFS(SkillsData!$C:$C,SkillsData!$A:$A,$A190,SkillsData!$B:$B,AP$1),"")</f>
        <v>0</v>
      </c>
      <c r="AQ190" s="21">
        <f>IFERROR(_xlfn.MAXIFS(SkillsData!$C:$C,SkillsData!$A:$A,$A190,SkillsData!$B:$B,AQ$1),"")</f>
        <v>0</v>
      </c>
      <c r="AR190" s="21">
        <f>IFERROR(_xlfn.MAXIFS(SkillsData!$C:$C,SkillsData!$A:$A,$A190,SkillsData!$B:$B,AR$1),"")</f>
        <v>0</v>
      </c>
      <c r="AS190" s="21">
        <f>IFERROR(_xlfn.MAXIFS(SkillsData!$C:$C,SkillsData!$A:$A,$A190,SkillsData!$B:$B,AS$1),"")</f>
        <v>0</v>
      </c>
      <c r="AT190" s="21">
        <f>IFERROR(_xlfn.MAXIFS(SkillsData!$C:$C,SkillsData!$A:$A,$A190,SkillsData!$B:$B,AT$1),"")</f>
        <v>0</v>
      </c>
      <c r="AU190" s="21">
        <f>IFERROR(_xlfn.MAXIFS(SkillsData!$C:$C,SkillsData!$A:$A,$A190,SkillsData!$B:$B,AU$1),"")</f>
        <v>0</v>
      </c>
      <c r="AV190" s="21">
        <f>IFERROR(_xlfn.MAXIFS(SkillsData!$C:$C,SkillsData!$A:$A,$A190,SkillsData!$B:$B,AV$1),"")</f>
        <v>0</v>
      </c>
      <c r="AW190" s="21">
        <f>IFERROR(_xlfn.MAXIFS(SkillsData!$C:$C,SkillsData!$A:$A,$A190,SkillsData!$B:$B,AW$1),"")</f>
        <v>0</v>
      </c>
      <c r="AX190" s="21">
        <f>IFERROR(_xlfn.MAXIFS(SkillsData!$C:$C,SkillsData!$A:$A,$A190,SkillsData!$B:$B,AX$1),"")</f>
        <v>0</v>
      </c>
      <c r="AY190" s="21">
        <f>IFERROR(_xlfn.MAXIFS(SkillsData!$C:$C,SkillsData!$A:$A,$A190,SkillsData!$B:$B,AY$1),"")</f>
        <v>0</v>
      </c>
    </row>
    <row r="191" spans="1:51" x14ac:dyDescent="0.25">
      <c r="A191" s="16"/>
      <c r="B191" s="21">
        <f>IFERROR(_xlfn.MAXIFS(SkillsData!$C:$C,SkillsData!$A:$A,$A191,SkillsData!$B:$B,B$1),"")</f>
        <v>0</v>
      </c>
      <c r="C191" s="21">
        <f>IFERROR(_xlfn.MAXIFS(SkillsData!$C:$C,SkillsData!$A:$A,$A191,SkillsData!$B:$B,C$1),"")</f>
        <v>0</v>
      </c>
      <c r="D191" s="21">
        <f>IFERROR(_xlfn.MAXIFS(SkillsData!$C:$C,SkillsData!$A:$A,$A191,SkillsData!$B:$B,D$1),"")</f>
        <v>0</v>
      </c>
      <c r="E191" s="21">
        <f>IFERROR(_xlfn.MAXIFS(SkillsData!$C:$C,SkillsData!$A:$A,$A191,SkillsData!$B:$B,E$1),"")</f>
        <v>0</v>
      </c>
      <c r="F191" s="21">
        <f>IFERROR(_xlfn.MAXIFS(SkillsData!$C:$C,SkillsData!$A:$A,$A191,SkillsData!$B:$B,F$1),"")</f>
        <v>0</v>
      </c>
      <c r="G191" s="21">
        <f>IFERROR(_xlfn.MAXIFS(SkillsData!$C:$C,SkillsData!$A:$A,$A191,SkillsData!$B:$B,G$1),"")</f>
        <v>0</v>
      </c>
      <c r="H191" s="21">
        <f>IFERROR(_xlfn.MAXIFS(SkillsData!$C:$C,SkillsData!$A:$A,$A191,SkillsData!$B:$B,H$1),"")</f>
        <v>0</v>
      </c>
      <c r="I191" s="21">
        <f>IFERROR(_xlfn.MAXIFS(SkillsData!$C:$C,SkillsData!$A:$A,$A191,SkillsData!$B:$B,I$1),"")</f>
        <v>0</v>
      </c>
      <c r="J191" s="21">
        <f>IFERROR(_xlfn.MAXIFS(SkillsData!$C:$C,SkillsData!$A:$A,$A191,SkillsData!$B:$B,J$1),"")</f>
        <v>0</v>
      </c>
      <c r="K191" s="21">
        <f>IFERROR(_xlfn.MAXIFS(SkillsData!$C:$C,SkillsData!$A:$A,$A191,SkillsData!$B:$B,K$1),"")</f>
        <v>0</v>
      </c>
      <c r="L191" s="21">
        <f>IFERROR(_xlfn.MAXIFS(SkillsData!$C:$C,SkillsData!$A:$A,$A191,SkillsData!$B:$B,L$1),"")</f>
        <v>0</v>
      </c>
      <c r="M191" s="21">
        <f>IFERROR(_xlfn.MAXIFS(SkillsData!$C:$C,SkillsData!$A:$A,$A191,SkillsData!$B:$B,M$1),"")</f>
        <v>0</v>
      </c>
      <c r="N191" s="21">
        <f>IFERROR(_xlfn.MAXIFS(SkillsData!$C:$C,SkillsData!$A:$A,$A191,SkillsData!$B:$B,N$1),"")</f>
        <v>0</v>
      </c>
      <c r="O191" s="21">
        <f>IFERROR(_xlfn.MAXIFS(SkillsData!$C:$C,SkillsData!$A:$A,$A191,SkillsData!$B:$B,O$1),"")</f>
        <v>0</v>
      </c>
      <c r="P191" s="21">
        <f>IFERROR(_xlfn.MAXIFS(SkillsData!$C:$C,SkillsData!$A:$A,$A191,SkillsData!$B:$B,P$1),"")</f>
        <v>0</v>
      </c>
      <c r="Q191" s="21">
        <f>IFERROR(_xlfn.MAXIFS(SkillsData!$C:$C,SkillsData!$A:$A,$A191,SkillsData!$B:$B,Q$1),"")</f>
        <v>0</v>
      </c>
      <c r="R191" s="21">
        <f>IFERROR(_xlfn.MAXIFS(SkillsData!$C:$C,SkillsData!$A:$A,$A191,SkillsData!$B:$B,R$1),"")</f>
        <v>0</v>
      </c>
      <c r="S191" s="21">
        <f>IFERROR(_xlfn.MAXIFS(SkillsData!$C:$C,SkillsData!$A:$A,$A191,SkillsData!$B:$B,S$1),"")</f>
        <v>0</v>
      </c>
      <c r="T191" s="21">
        <f>IFERROR(_xlfn.MAXIFS(SkillsData!$C:$C,SkillsData!$A:$A,$A191,SkillsData!$B:$B,T$1),"")</f>
        <v>0</v>
      </c>
      <c r="U191" s="21">
        <f>IFERROR(_xlfn.MAXIFS(SkillsData!$C:$C,SkillsData!$A:$A,$A191,SkillsData!$B:$B,U$1),"")</f>
        <v>0</v>
      </c>
      <c r="V191" s="21">
        <f>IFERROR(_xlfn.MAXIFS(SkillsData!$C:$C,SkillsData!$A:$A,$A191,SkillsData!$B:$B,V$1),"")</f>
        <v>0</v>
      </c>
      <c r="W191" s="21">
        <f>IFERROR(_xlfn.MAXIFS(SkillsData!$C:$C,SkillsData!$A:$A,$A191,SkillsData!$B:$B,W$1),"")</f>
        <v>0</v>
      </c>
      <c r="X191" s="21">
        <f>IFERROR(_xlfn.MAXIFS(SkillsData!$C:$C,SkillsData!$A:$A,$A191,SkillsData!$B:$B,X$1),"")</f>
        <v>0</v>
      </c>
      <c r="Y191" s="21">
        <f>IFERROR(_xlfn.MAXIFS(SkillsData!$C:$C,SkillsData!$A:$A,$A191,SkillsData!$B:$B,Y$1),"")</f>
        <v>0</v>
      </c>
      <c r="Z191" s="21">
        <f>IFERROR(_xlfn.MAXIFS(SkillsData!$C:$C,SkillsData!$A:$A,$A191,SkillsData!$B:$B,Z$1),"")</f>
        <v>0</v>
      </c>
      <c r="AA191" s="21">
        <f>IFERROR(_xlfn.MAXIFS(SkillsData!$C:$C,SkillsData!$A:$A,$A191,SkillsData!$B:$B,AA$1),"")</f>
        <v>0</v>
      </c>
      <c r="AB191" s="21">
        <f>IFERROR(_xlfn.MAXIFS(SkillsData!$C:$C,SkillsData!$A:$A,$A191,SkillsData!$B:$B,AB$1),"")</f>
        <v>0</v>
      </c>
      <c r="AC191" s="21">
        <f>IFERROR(_xlfn.MAXIFS(SkillsData!$C:$C,SkillsData!$A:$A,$A191,SkillsData!$B:$B,AC$1),"")</f>
        <v>0</v>
      </c>
      <c r="AD191" s="21">
        <f>IFERROR(_xlfn.MAXIFS(SkillsData!$C:$C,SkillsData!$A:$A,$A191,SkillsData!$B:$B,AD$1),"")</f>
        <v>0</v>
      </c>
      <c r="AE191" s="21">
        <f>IFERROR(_xlfn.MAXIFS(SkillsData!$C:$C,SkillsData!$A:$A,$A191,SkillsData!$B:$B,AE$1),"")</f>
        <v>0</v>
      </c>
      <c r="AF191" s="21">
        <f>IFERROR(_xlfn.MAXIFS(SkillsData!$C:$C,SkillsData!$A:$A,$A191,SkillsData!$B:$B,AF$1),"")</f>
        <v>0</v>
      </c>
      <c r="AG191" s="21">
        <f>IFERROR(_xlfn.MAXIFS(SkillsData!$C:$C,SkillsData!$A:$A,$A191,SkillsData!$B:$B,AG$1),"")</f>
        <v>0</v>
      </c>
      <c r="AH191" s="21">
        <f>IFERROR(_xlfn.MAXIFS(SkillsData!$C:$C,SkillsData!$A:$A,$A191,SkillsData!$B:$B,AH$1),"")</f>
        <v>0</v>
      </c>
      <c r="AI191" s="21">
        <f>IFERROR(_xlfn.MAXIFS(SkillsData!$C:$C,SkillsData!$A:$A,$A191,SkillsData!$B:$B,AI$1),"")</f>
        <v>0</v>
      </c>
      <c r="AJ191" s="21">
        <f>IFERROR(_xlfn.MAXIFS(SkillsData!$C:$C,SkillsData!$A:$A,$A191,SkillsData!$B:$B,AJ$1),"")</f>
        <v>0</v>
      </c>
      <c r="AK191" s="21">
        <f>IFERROR(_xlfn.MAXIFS(SkillsData!$C:$C,SkillsData!$A:$A,$A191,SkillsData!$B:$B,AK$1),"")</f>
        <v>0</v>
      </c>
      <c r="AL191" s="21">
        <f>IFERROR(_xlfn.MAXIFS(SkillsData!$C:$C,SkillsData!$A:$A,$A191,SkillsData!$B:$B,AL$1),"")</f>
        <v>0</v>
      </c>
      <c r="AM191" s="21">
        <f>IFERROR(_xlfn.MAXIFS(SkillsData!$C:$C,SkillsData!$A:$A,$A191,SkillsData!$B:$B,AM$1),"")</f>
        <v>0</v>
      </c>
      <c r="AN191" s="21">
        <f>IFERROR(_xlfn.MAXIFS(SkillsData!$C:$C,SkillsData!$A:$A,$A191,SkillsData!$B:$B,AN$1),"")</f>
        <v>0</v>
      </c>
      <c r="AO191" s="21">
        <f>IFERROR(_xlfn.MAXIFS(SkillsData!$C:$C,SkillsData!$A:$A,$A191,SkillsData!$B:$B,AO$1),"")</f>
        <v>0</v>
      </c>
      <c r="AP191" s="21">
        <f>IFERROR(_xlfn.MAXIFS(SkillsData!$C:$C,SkillsData!$A:$A,$A191,SkillsData!$B:$B,AP$1),"")</f>
        <v>0</v>
      </c>
      <c r="AQ191" s="21">
        <f>IFERROR(_xlfn.MAXIFS(SkillsData!$C:$C,SkillsData!$A:$A,$A191,SkillsData!$B:$B,AQ$1),"")</f>
        <v>0</v>
      </c>
      <c r="AR191" s="21">
        <f>IFERROR(_xlfn.MAXIFS(SkillsData!$C:$C,SkillsData!$A:$A,$A191,SkillsData!$B:$B,AR$1),"")</f>
        <v>0</v>
      </c>
      <c r="AS191" s="21">
        <f>IFERROR(_xlfn.MAXIFS(SkillsData!$C:$C,SkillsData!$A:$A,$A191,SkillsData!$B:$B,AS$1),"")</f>
        <v>0</v>
      </c>
      <c r="AT191" s="21">
        <f>IFERROR(_xlfn.MAXIFS(SkillsData!$C:$C,SkillsData!$A:$A,$A191,SkillsData!$B:$B,AT$1),"")</f>
        <v>0</v>
      </c>
      <c r="AU191" s="21">
        <f>IFERROR(_xlfn.MAXIFS(SkillsData!$C:$C,SkillsData!$A:$A,$A191,SkillsData!$B:$B,AU$1),"")</f>
        <v>0</v>
      </c>
      <c r="AV191" s="21">
        <f>IFERROR(_xlfn.MAXIFS(SkillsData!$C:$C,SkillsData!$A:$A,$A191,SkillsData!$B:$B,AV$1),"")</f>
        <v>0</v>
      </c>
      <c r="AW191" s="21">
        <f>IFERROR(_xlfn.MAXIFS(SkillsData!$C:$C,SkillsData!$A:$A,$A191,SkillsData!$B:$B,AW$1),"")</f>
        <v>0</v>
      </c>
      <c r="AX191" s="21">
        <f>IFERROR(_xlfn.MAXIFS(SkillsData!$C:$C,SkillsData!$A:$A,$A191,SkillsData!$B:$B,AX$1),"")</f>
        <v>0</v>
      </c>
      <c r="AY191" s="21">
        <f>IFERROR(_xlfn.MAXIFS(SkillsData!$C:$C,SkillsData!$A:$A,$A191,SkillsData!$B:$B,AY$1),"")</f>
        <v>0</v>
      </c>
    </row>
    <row r="192" spans="1:51" x14ac:dyDescent="0.25">
      <c r="A192" s="16"/>
      <c r="B192" s="21">
        <f>IFERROR(_xlfn.MAXIFS(SkillsData!$C:$C,SkillsData!$A:$A,$A192,SkillsData!$B:$B,B$1),"")</f>
        <v>0</v>
      </c>
      <c r="C192" s="21">
        <f>IFERROR(_xlfn.MAXIFS(SkillsData!$C:$C,SkillsData!$A:$A,$A192,SkillsData!$B:$B,C$1),"")</f>
        <v>0</v>
      </c>
      <c r="D192" s="21">
        <f>IFERROR(_xlfn.MAXIFS(SkillsData!$C:$C,SkillsData!$A:$A,$A192,SkillsData!$B:$B,D$1),"")</f>
        <v>0</v>
      </c>
      <c r="E192" s="21">
        <f>IFERROR(_xlfn.MAXIFS(SkillsData!$C:$C,SkillsData!$A:$A,$A192,SkillsData!$B:$B,E$1),"")</f>
        <v>0</v>
      </c>
      <c r="F192" s="21">
        <f>IFERROR(_xlfn.MAXIFS(SkillsData!$C:$C,SkillsData!$A:$A,$A192,SkillsData!$B:$B,F$1),"")</f>
        <v>0</v>
      </c>
      <c r="G192" s="21">
        <f>IFERROR(_xlfn.MAXIFS(SkillsData!$C:$C,SkillsData!$A:$A,$A192,SkillsData!$B:$B,G$1),"")</f>
        <v>0</v>
      </c>
      <c r="H192" s="21">
        <f>IFERROR(_xlfn.MAXIFS(SkillsData!$C:$C,SkillsData!$A:$A,$A192,SkillsData!$B:$B,H$1),"")</f>
        <v>0</v>
      </c>
      <c r="I192" s="21">
        <f>IFERROR(_xlfn.MAXIFS(SkillsData!$C:$C,SkillsData!$A:$A,$A192,SkillsData!$B:$B,I$1),"")</f>
        <v>0</v>
      </c>
      <c r="J192" s="21">
        <f>IFERROR(_xlfn.MAXIFS(SkillsData!$C:$C,SkillsData!$A:$A,$A192,SkillsData!$B:$B,J$1),"")</f>
        <v>0</v>
      </c>
      <c r="K192" s="21">
        <f>IFERROR(_xlfn.MAXIFS(SkillsData!$C:$C,SkillsData!$A:$A,$A192,SkillsData!$B:$B,K$1),"")</f>
        <v>0</v>
      </c>
      <c r="L192" s="21">
        <f>IFERROR(_xlfn.MAXIFS(SkillsData!$C:$C,SkillsData!$A:$A,$A192,SkillsData!$B:$B,L$1),"")</f>
        <v>0</v>
      </c>
      <c r="M192" s="21">
        <f>IFERROR(_xlfn.MAXIFS(SkillsData!$C:$C,SkillsData!$A:$A,$A192,SkillsData!$B:$B,M$1),"")</f>
        <v>0</v>
      </c>
      <c r="N192" s="21">
        <f>IFERROR(_xlfn.MAXIFS(SkillsData!$C:$C,SkillsData!$A:$A,$A192,SkillsData!$B:$B,N$1),"")</f>
        <v>0</v>
      </c>
      <c r="O192" s="21">
        <f>IFERROR(_xlfn.MAXIFS(SkillsData!$C:$C,SkillsData!$A:$A,$A192,SkillsData!$B:$B,O$1),"")</f>
        <v>0</v>
      </c>
      <c r="P192" s="21">
        <f>IFERROR(_xlfn.MAXIFS(SkillsData!$C:$C,SkillsData!$A:$A,$A192,SkillsData!$B:$B,P$1),"")</f>
        <v>0</v>
      </c>
      <c r="Q192" s="21">
        <f>IFERROR(_xlfn.MAXIFS(SkillsData!$C:$C,SkillsData!$A:$A,$A192,SkillsData!$B:$B,Q$1),"")</f>
        <v>0</v>
      </c>
      <c r="R192" s="21">
        <f>IFERROR(_xlfn.MAXIFS(SkillsData!$C:$C,SkillsData!$A:$A,$A192,SkillsData!$B:$B,R$1),"")</f>
        <v>0</v>
      </c>
      <c r="S192" s="21">
        <f>IFERROR(_xlfn.MAXIFS(SkillsData!$C:$C,SkillsData!$A:$A,$A192,SkillsData!$B:$B,S$1),"")</f>
        <v>0</v>
      </c>
      <c r="T192" s="21">
        <f>IFERROR(_xlfn.MAXIFS(SkillsData!$C:$C,SkillsData!$A:$A,$A192,SkillsData!$B:$B,T$1),"")</f>
        <v>0</v>
      </c>
      <c r="U192" s="21">
        <f>IFERROR(_xlfn.MAXIFS(SkillsData!$C:$C,SkillsData!$A:$A,$A192,SkillsData!$B:$B,U$1),"")</f>
        <v>0</v>
      </c>
      <c r="V192" s="21">
        <f>IFERROR(_xlfn.MAXIFS(SkillsData!$C:$C,SkillsData!$A:$A,$A192,SkillsData!$B:$B,V$1),"")</f>
        <v>0</v>
      </c>
      <c r="W192" s="21">
        <f>IFERROR(_xlfn.MAXIFS(SkillsData!$C:$C,SkillsData!$A:$A,$A192,SkillsData!$B:$B,W$1),"")</f>
        <v>0</v>
      </c>
      <c r="X192" s="21">
        <f>IFERROR(_xlfn.MAXIFS(SkillsData!$C:$C,SkillsData!$A:$A,$A192,SkillsData!$B:$B,X$1),"")</f>
        <v>0</v>
      </c>
      <c r="Y192" s="21">
        <f>IFERROR(_xlfn.MAXIFS(SkillsData!$C:$C,SkillsData!$A:$A,$A192,SkillsData!$B:$B,Y$1),"")</f>
        <v>0</v>
      </c>
      <c r="Z192" s="21">
        <f>IFERROR(_xlfn.MAXIFS(SkillsData!$C:$C,SkillsData!$A:$A,$A192,SkillsData!$B:$B,Z$1),"")</f>
        <v>0</v>
      </c>
      <c r="AA192" s="21">
        <f>IFERROR(_xlfn.MAXIFS(SkillsData!$C:$C,SkillsData!$A:$A,$A192,SkillsData!$B:$B,AA$1),"")</f>
        <v>0</v>
      </c>
      <c r="AB192" s="21">
        <f>IFERROR(_xlfn.MAXIFS(SkillsData!$C:$C,SkillsData!$A:$A,$A192,SkillsData!$B:$B,AB$1),"")</f>
        <v>0</v>
      </c>
      <c r="AC192" s="21">
        <f>IFERROR(_xlfn.MAXIFS(SkillsData!$C:$C,SkillsData!$A:$A,$A192,SkillsData!$B:$B,AC$1),"")</f>
        <v>0</v>
      </c>
      <c r="AD192" s="21">
        <f>IFERROR(_xlfn.MAXIFS(SkillsData!$C:$C,SkillsData!$A:$A,$A192,SkillsData!$B:$B,AD$1),"")</f>
        <v>0</v>
      </c>
      <c r="AE192" s="21">
        <f>IFERROR(_xlfn.MAXIFS(SkillsData!$C:$C,SkillsData!$A:$A,$A192,SkillsData!$B:$B,AE$1),"")</f>
        <v>0</v>
      </c>
      <c r="AF192" s="21">
        <f>IFERROR(_xlfn.MAXIFS(SkillsData!$C:$C,SkillsData!$A:$A,$A192,SkillsData!$B:$B,AF$1),"")</f>
        <v>0</v>
      </c>
      <c r="AG192" s="21">
        <f>IFERROR(_xlfn.MAXIFS(SkillsData!$C:$C,SkillsData!$A:$A,$A192,SkillsData!$B:$B,AG$1),"")</f>
        <v>0</v>
      </c>
      <c r="AH192" s="21">
        <f>IFERROR(_xlfn.MAXIFS(SkillsData!$C:$C,SkillsData!$A:$A,$A192,SkillsData!$B:$B,AH$1),"")</f>
        <v>0</v>
      </c>
      <c r="AI192" s="21">
        <f>IFERROR(_xlfn.MAXIFS(SkillsData!$C:$C,SkillsData!$A:$A,$A192,SkillsData!$B:$B,AI$1),"")</f>
        <v>0</v>
      </c>
      <c r="AJ192" s="21">
        <f>IFERROR(_xlfn.MAXIFS(SkillsData!$C:$C,SkillsData!$A:$A,$A192,SkillsData!$B:$B,AJ$1),"")</f>
        <v>0</v>
      </c>
      <c r="AK192" s="21">
        <f>IFERROR(_xlfn.MAXIFS(SkillsData!$C:$C,SkillsData!$A:$A,$A192,SkillsData!$B:$B,AK$1),"")</f>
        <v>0</v>
      </c>
      <c r="AL192" s="21">
        <f>IFERROR(_xlfn.MAXIFS(SkillsData!$C:$C,SkillsData!$A:$A,$A192,SkillsData!$B:$B,AL$1),"")</f>
        <v>0</v>
      </c>
      <c r="AM192" s="21">
        <f>IFERROR(_xlfn.MAXIFS(SkillsData!$C:$C,SkillsData!$A:$A,$A192,SkillsData!$B:$B,AM$1),"")</f>
        <v>0</v>
      </c>
      <c r="AN192" s="21">
        <f>IFERROR(_xlfn.MAXIFS(SkillsData!$C:$C,SkillsData!$A:$A,$A192,SkillsData!$B:$B,AN$1),"")</f>
        <v>0</v>
      </c>
      <c r="AO192" s="21">
        <f>IFERROR(_xlfn.MAXIFS(SkillsData!$C:$C,SkillsData!$A:$A,$A192,SkillsData!$B:$B,AO$1),"")</f>
        <v>0</v>
      </c>
      <c r="AP192" s="21">
        <f>IFERROR(_xlfn.MAXIFS(SkillsData!$C:$C,SkillsData!$A:$A,$A192,SkillsData!$B:$B,AP$1),"")</f>
        <v>0</v>
      </c>
      <c r="AQ192" s="21">
        <f>IFERROR(_xlfn.MAXIFS(SkillsData!$C:$C,SkillsData!$A:$A,$A192,SkillsData!$B:$B,AQ$1),"")</f>
        <v>0</v>
      </c>
      <c r="AR192" s="21">
        <f>IFERROR(_xlfn.MAXIFS(SkillsData!$C:$C,SkillsData!$A:$A,$A192,SkillsData!$B:$B,AR$1),"")</f>
        <v>0</v>
      </c>
      <c r="AS192" s="21">
        <f>IFERROR(_xlfn.MAXIFS(SkillsData!$C:$C,SkillsData!$A:$A,$A192,SkillsData!$B:$B,AS$1),"")</f>
        <v>0</v>
      </c>
      <c r="AT192" s="21">
        <f>IFERROR(_xlfn.MAXIFS(SkillsData!$C:$C,SkillsData!$A:$A,$A192,SkillsData!$B:$B,AT$1),"")</f>
        <v>0</v>
      </c>
      <c r="AU192" s="21">
        <f>IFERROR(_xlfn.MAXIFS(SkillsData!$C:$C,SkillsData!$A:$A,$A192,SkillsData!$B:$B,AU$1),"")</f>
        <v>0</v>
      </c>
      <c r="AV192" s="21">
        <f>IFERROR(_xlfn.MAXIFS(SkillsData!$C:$C,SkillsData!$A:$A,$A192,SkillsData!$B:$B,AV$1),"")</f>
        <v>0</v>
      </c>
      <c r="AW192" s="21">
        <f>IFERROR(_xlfn.MAXIFS(SkillsData!$C:$C,SkillsData!$A:$A,$A192,SkillsData!$B:$B,AW$1),"")</f>
        <v>0</v>
      </c>
      <c r="AX192" s="21">
        <f>IFERROR(_xlfn.MAXIFS(SkillsData!$C:$C,SkillsData!$A:$A,$A192,SkillsData!$B:$B,AX$1),"")</f>
        <v>0</v>
      </c>
      <c r="AY192" s="21">
        <f>IFERROR(_xlfn.MAXIFS(SkillsData!$C:$C,SkillsData!$A:$A,$A192,SkillsData!$B:$B,AY$1),"")</f>
        <v>0</v>
      </c>
    </row>
    <row r="193" spans="1:51" x14ac:dyDescent="0.25">
      <c r="A193" s="16"/>
      <c r="B193" s="21">
        <f>IFERROR(_xlfn.MAXIFS(SkillsData!$C:$C,SkillsData!$A:$A,$A193,SkillsData!$B:$B,B$1),"")</f>
        <v>0</v>
      </c>
      <c r="C193" s="21">
        <f>IFERROR(_xlfn.MAXIFS(SkillsData!$C:$C,SkillsData!$A:$A,$A193,SkillsData!$B:$B,C$1),"")</f>
        <v>0</v>
      </c>
      <c r="D193" s="21">
        <f>IFERROR(_xlfn.MAXIFS(SkillsData!$C:$C,SkillsData!$A:$A,$A193,SkillsData!$B:$B,D$1),"")</f>
        <v>0</v>
      </c>
      <c r="E193" s="21">
        <f>IFERROR(_xlfn.MAXIFS(SkillsData!$C:$C,SkillsData!$A:$A,$A193,SkillsData!$B:$B,E$1),"")</f>
        <v>0</v>
      </c>
      <c r="F193" s="21">
        <f>IFERROR(_xlfn.MAXIFS(SkillsData!$C:$C,SkillsData!$A:$A,$A193,SkillsData!$B:$B,F$1),"")</f>
        <v>0</v>
      </c>
      <c r="G193" s="21">
        <f>IFERROR(_xlfn.MAXIFS(SkillsData!$C:$C,SkillsData!$A:$A,$A193,SkillsData!$B:$B,G$1),"")</f>
        <v>0</v>
      </c>
      <c r="H193" s="21">
        <f>IFERROR(_xlfn.MAXIFS(SkillsData!$C:$C,SkillsData!$A:$A,$A193,SkillsData!$B:$B,H$1),"")</f>
        <v>0</v>
      </c>
      <c r="I193" s="21">
        <f>IFERROR(_xlfn.MAXIFS(SkillsData!$C:$C,SkillsData!$A:$A,$A193,SkillsData!$B:$B,I$1),"")</f>
        <v>0</v>
      </c>
      <c r="J193" s="21">
        <f>IFERROR(_xlfn.MAXIFS(SkillsData!$C:$C,SkillsData!$A:$A,$A193,SkillsData!$B:$B,J$1),"")</f>
        <v>0</v>
      </c>
      <c r="K193" s="21">
        <f>IFERROR(_xlfn.MAXIFS(SkillsData!$C:$C,SkillsData!$A:$A,$A193,SkillsData!$B:$B,K$1),"")</f>
        <v>0</v>
      </c>
      <c r="L193" s="21">
        <f>IFERROR(_xlfn.MAXIFS(SkillsData!$C:$C,SkillsData!$A:$A,$A193,SkillsData!$B:$B,L$1),"")</f>
        <v>0</v>
      </c>
      <c r="M193" s="21">
        <f>IFERROR(_xlfn.MAXIFS(SkillsData!$C:$C,SkillsData!$A:$A,$A193,SkillsData!$B:$B,M$1),"")</f>
        <v>0</v>
      </c>
      <c r="N193" s="21">
        <f>IFERROR(_xlfn.MAXIFS(SkillsData!$C:$C,SkillsData!$A:$A,$A193,SkillsData!$B:$B,N$1),"")</f>
        <v>0</v>
      </c>
      <c r="O193" s="21">
        <f>IFERROR(_xlfn.MAXIFS(SkillsData!$C:$C,SkillsData!$A:$A,$A193,SkillsData!$B:$B,O$1),"")</f>
        <v>0</v>
      </c>
      <c r="P193" s="21">
        <f>IFERROR(_xlfn.MAXIFS(SkillsData!$C:$C,SkillsData!$A:$A,$A193,SkillsData!$B:$B,P$1),"")</f>
        <v>0</v>
      </c>
      <c r="Q193" s="21">
        <f>IFERROR(_xlfn.MAXIFS(SkillsData!$C:$C,SkillsData!$A:$A,$A193,SkillsData!$B:$B,Q$1),"")</f>
        <v>0</v>
      </c>
      <c r="R193" s="21">
        <f>IFERROR(_xlfn.MAXIFS(SkillsData!$C:$C,SkillsData!$A:$A,$A193,SkillsData!$B:$B,R$1),"")</f>
        <v>0</v>
      </c>
      <c r="S193" s="21">
        <f>IFERROR(_xlfn.MAXIFS(SkillsData!$C:$C,SkillsData!$A:$A,$A193,SkillsData!$B:$B,S$1),"")</f>
        <v>0</v>
      </c>
      <c r="T193" s="21">
        <f>IFERROR(_xlfn.MAXIFS(SkillsData!$C:$C,SkillsData!$A:$A,$A193,SkillsData!$B:$B,T$1),"")</f>
        <v>0</v>
      </c>
      <c r="U193" s="21">
        <f>IFERROR(_xlfn.MAXIFS(SkillsData!$C:$C,SkillsData!$A:$A,$A193,SkillsData!$B:$B,U$1),"")</f>
        <v>0</v>
      </c>
      <c r="V193" s="21">
        <f>IFERROR(_xlfn.MAXIFS(SkillsData!$C:$C,SkillsData!$A:$A,$A193,SkillsData!$B:$B,V$1),"")</f>
        <v>0</v>
      </c>
      <c r="W193" s="21">
        <f>IFERROR(_xlfn.MAXIFS(SkillsData!$C:$C,SkillsData!$A:$A,$A193,SkillsData!$B:$B,W$1),"")</f>
        <v>0</v>
      </c>
      <c r="X193" s="21">
        <f>IFERROR(_xlfn.MAXIFS(SkillsData!$C:$C,SkillsData!$A:$A,$A193,SkillsData!$B:$B,X$1),"")</f>
        <v>0</v>
      </c>
      <c r="Y193" s="21">
        <f>IFERROR(_xlfn.MAXIFS(SkillsData!$C:$C,SkillsData!$A:$A,$A193,SkillsData!$B:$B,Y$1),"")</f>
        <v>0</v>
      </c>
      <c r="Z193" s="21">
        <f>IFERROR(_xlfn.MAXIFS(SkillsData!$C:$C,SkillsData!$A:$A,$A193,SkillsData!$B:$B,Z$1),"")</f>
        <v>0</v>
      </c>
      <c r="AA193" s="21">
        <f>IFERROR(_xlfn.MAXIFS(SkillsData!$C:$C,SkillsData!$A:$A,$A193,SkillsData!$B:$B,AA$1),"")</f>
        <v>0</v>
      </c>
      <c r="AB193" s="21">
        <f>IFERROR(_xlfn.MAXIFS(SkillsData!$C:$C,SkillsData!$A:$A,$A193,SkillsData!$B:$B,AB$1),"")</f>
        <v>0</v>
      </c>
      <c r="AC193" s="21">
        <f>IFERROR(_xlfn.MAXIFS(SkillsData!$C:$C,SkillsData!$A:$A,$A193,SkillsData!$B:$B,AC$1),"")</f>
        <v>0</v>
      </c>
      <c r="AD193" s="21">
        <f>IFERROR(_xlfn.MAXIFS(SkillsData!$C:$C,SkillsData!$A:$A,$A193,SkillsData!$B:$B,AD$1),"")</f>
        <v>0</v>
      </c>
      <c r="AE193" s="21">
        <f>IFERROR(_xlfn.MAXIFS(SkillsData!$C:$C,SkillsData!$A:$A,$A193,SkillsData!$B:$B,AE$1),"")</f>
        <v>0</v>
      </c>
      <c r="AF193" s="21">
        <f>IFERROR(_xlfn.MAXIFS(SkillsData!$C:$C,SkillsData!$A:$A,$A193,SkillsData!$B:$B,AF$1),"")</f>
        <v>0</v>
      </c>
      <c r="AG193" s="21">
        <f>IFERROR(_xlfn.MAXIFS(SkillsData!$C:$C,SkillsData!$A:$A,$A193,SkillsData!$B:$B,AG$1),"")</f>
        <v>0</v>
      </c>
      <c r="AH193" s="21">
        <f>IFERROR(_xlfn.MAXIFS(SkillsData!$C:$C,SkillsData!$A:$A,$A193,SkillsData!$B:$B,AH$1),"")</f>
        <v>0</v>
      </c>
      <c r="AI193" s="21">
        <f>IFERROR(_xlfn.MAXIFS(SkillsData!$C:$C,SkillsData!$A:$A,$A193,SkillsData!$B:$B,AI$1),"")</f>
        <v>0</v>
      </c>
      <c r="AJ193" s="21">
        <f>IFERROR(_xlfn.MAXIFS(SkillsData!$C:$C,SkillsData!$A:$A,$A193,SkillsData!$B:$B,AJ$1),"")</f>
        <v>0</v>
      </c>
      <c r="AK193" s="21">
        <f>IFERROR(_xlfn.MAXIFS(SkillsData!$C:$C,SkillsData!$A:$A,$A193,SkillsData!$B:$B,AK$1),"")</f>
        <v>0</v>
      </c>
      <c r="AL193" s="21">
        <f>IFERROR(_xlfn.MAXIFS(SkillsData!$C:$C,SkillsData!$A:$A,$A193,SkillsData!$B:$B,AL$1),"")</f>
        <v>0</v>
      </c>
      <c r="AM193" s="21">
        <f>IFERROR(_xlfn.MAXIFS(SkillsData!$C:$C,SkillsData!$A:$A,$A193,SkillsData!$B:$B,AM$1),"")</f>
        <v>0</v>
      </c>
      <c r="AN193" s="21">
        <f>IFERROR(_xlfn.MAXIFS(SkillsData!$C:$C,SkillsData!$A:$A,$A193,SkillsData!$B:$B,AN$1),"")</f>
        <v>0</v>
      </c>
      <c r="AO193" s="21">
        <f>IFERROR(_xlfn.MAXIFS(SkillsData!$C:$C,SkillsData!$A:$A,$A193,SkillsData!$B:$B,AO$1),"")</f>
        <v>0</v>
      </c>
      <c r="AP193" s="21">
        <f>IFERROR(_xlfn.MAXIFS(SkillsData!$C:$C,SkillsData!$A:$A,$A193,SkillsData!$B:$B,AP$1),"")</f>
        <v>0</v>
      </c>
      <c r="AQ193" s="21">
        <f>IFERROR(_xlfn.MAXIFS(SkillsData!$C:$C,SkillsData!$A:$A,$A193,SkillsData!$B:$B,AQ$1),"")</f>
        <v>0</v>
      </c>
      <c r="AR193" s="21">
        <f>IFERROR(_xlfn.MAXIFS(SkillsData!$C:$C,SkillsData!$A:$A,$A193,SkillsData!$B:$B,AR$1),"")</f>
        <v>0</v>
      </c>
      <c r="AS193" s="21">
        <f>IFERROR(_xlfn.MAXIFS(SkillsData!$C:$C,SkillsData!$A:$A,$A193,SkillsData!$B:$B,AS$1),"")</f>
        <v>0</v>
      </c>
      <c r="AT193" s="21">
        <f>IFERROR(_xlfn.MAXIFS(SkillsData!$C:$C,SkillsData!$A:$A,$A193,SkillsData!$B:$B,AT$1),"")</f>
        <v>0</v>
      </c>
      <c r="AU193" s="21">
        <f>IFERROR(_xlfn.MAXIFS(SkillsData!$C:$C,SkillsData!$A:$A,$A193,SkillsData!$B:$B,AU$1),"")</f>
        <v>0</v>
      </c>
      <c r="AV193" s="21">
        <f>IFERROR(_xlfn.MAXIFS(SkillsData!$C:$C,SkillsData!$A:$A,$A193,SkillsData!$B:$B,AV$1),"")</f>
        <v>0</v>
      </c>
      <c r="AW193" s="21">
        <f>IFERROR(_xlfn.MAXIFS(SkillsData!$C:$C,SkillsData!$A:$A,$A193,SkillsData!$B:$B,AW$1),"")</f>
        <v>0</v>
      </c>
      <c r="AX193" s="21">
        <f>IFERROR(_xlfn.MAXIFS(SkillsData!$C:$C,SkillsData!$A:$A,$A193,SkillsData!$B:$B,AX$1),"")</f>
        <v>0</v>
      </c>
      <c r="AY193" s="21">
        <f>IFERROR(_xlfn.MAXIFS(SkillsData!$C:$C,SkillsData!$A:$A,$A193,SkillsData!$B:$B,AY$1),"")</f>
        <v>0</v>
      </c>
    </row>
    <row r="194" spans="1:51" x14ac:dyDescent="0.25">
      <c r="A194" s="16"/>
      <c r="B194" s="21">
        <f>IFERROR(_xlfn.MAXIFS(SkillsData!$C:$C,SkillsData!$A:$A,$A194,SkillsData!$B:$B,B$1),"")</f>
        <v>0</v>
      </c>
      <c r="C194" s="21">
        <f>IFERROR(_xlfn.MAXIFS(SkillsData!$C:$C,SkillsData!$A:$A,$A194,SkillsData!$B:$B,C$1),"")</f>
        <v>0</v>
      </c>
      <c r="D194" s="21">
        <f>IFERROR(_xlfn.MAXIFS(SkillsData!$C:$C,SkillsData!$A:$A,$A194,SkillsData!$B:$B,D$1),"")</f>
        <v>0</v>
      </c>
      <c r="E194" s="21">
        <f>IFERROR(_xlfn.MAXIFS(SkillsData!$C:$C,SkillsData!$A:$A,$A194,SkillsData!$B:$B,E$1),"")</f>
        <v>0</v>
      </c>
      <c r="F194" s="21">
        <f>IFERROR(_xlfn.MAXIFS(SkillsData!$C:$C,SkillsData!$A:$A,$A194,SkillsData!$B:$B,F$1),"")</f>
        <v>0</v>
      </c>
      <c r="G194" s="21">
        <f>IFERROR(_xlfn.MAXIFS(SkillsData!$C:$C,SkillsData!$A:$A,$A194,SkillsData!$B:$B,G$1),"")</f>
        <v>0</v>
      </c>
      <c r="H194" s="21">
        <f>IFERROR(_xlfn.MAXIFS(SkillsData!$C:$C,SkillsData!$A:$A,$A194,SkillsData!$B:$B,H$1),"")</f>
        <v>0</v>
      </c>
      <c r="I194" s="21">
        <f>IFERROR(_xlfn.MAXIFS(SkillsData!$C:$C,SkillsData!$A:$A,$A194,SkillsData!$B:$B,I$1),"")</f>
        <v>0</v>
      </c>
      <c r="J194" s="21">
        <f>IFERROR(_xlfn.MAXIFS(SkillsData!$C:$C,SkillsData!$A:$A,$A194,SkillsData!$B:$B,J$1),"")</f>
        <v>0</v>
      </c>
      <c r="K194" s="21">
        <f>IFERROR(_xlfn.MAXIFS(SkillsData!$C:$C,SkillsData!$A:$A,$A194,SkillsData!$B:$B,K$1),"")</f>
        <v>0</v>
      </c>
      <c r="L194" s="21">
        <f>IFERROR(_xlfn.MAXIFS(SkillsData!$C:$C,SkillsData!$A:$A,$A194,SkillsData!$B:$B,L$1),"")</f>
        <v>0</v>
      </c>
      <c r="M194" s="21">
        <f>IFERROR(_xlfn.MAXIFS(SkillsData!$C:$C,SkillsData!$A:$A,$A194,SkillsData!$B:$B,M$1),"")</f>
        <v>0</v>
      </c>
      <c r="N194" s="21">
        <f>IFERROR(_xlfn.MAXIFS(SkillsData!$C:$C,SkillsData!$A:$A,$A194,SkillsData!$B:$B,N$1),"")</f>
        <v>0</v>
      </c>
      <c r="O194" s="21">
        <f>IFERROR(_xlfn.MAXIFS(SkillsData!$C:$C,SkillsData!$A:$A,$A194,SkillsData!$B:$B,O$1),"")</f>
        <v>0</v>
      </c>
      <c r="P194" s="21">
        <f>IFERROR(_xlfn.MAXIFS(SkillsData!$C:$C,SkillsData!$A:$A,$A194,SkillsData!$B:$B,P$1),"")</f>
        <v>0</v>
      </c>
      <c r="Q194" s="21">
        <f>IFERROR(_xlfn.MAXIFS(SkillsData!$C:$C,SkillsData!$A:$A,$A194,SkillsData!$B:$B,Q$1),"")</f>
        <v>0</v>
      </c>
      <c r="R194" s="21">
        <f>IFERROR(_xlfn.MAXIFS(SkillsData!$C:$C,SkillsData!$A:$A,$A194,SkillsData!$B:$B,R$1),"")</f>
        <v>0</v>
      </c>
      <c r="S194" s="21">
        <f>IFERROR(_xlfn.MAXIFS(SkillsData!$C:$C,SkillsData!$A:$A,$A194,SkillsData!$B:$B,S$1),"")</f>
        <v>0</v>
      </c>
      <c r="T194" s="21">
        <f>IFERROR(_xlfn.MAXIFS(SkillsData!$C:$C,SkillsData!$A:$A,$A194,SkillsData!$B:$B,T$1),"")</f>
        <v>0</v>
      </c>
      <c r="U194" s="21">
        <f>IFERROR(_xlfn.MAXIFS(SkillsData!$C:$C,SkillsData!$A:$A,$A194,SkillsData!$B:$B,U$1),"")</f>
        <v>0</v>
      </c>
      <c r="V194" s="21">
        <f>IFERROR(_xlfn.MAXIFS(SkillsData!$C:$C,SkillsData!$A:$A,$A194,SkillsData!$B:$B,V$1),"")</f>
        <v>0</v>
      </c>
      <c r="W194" s="21">
        <f>IFERROR(_xlfn.MAXIFS(SkillsData!$C:$C,SkillsData!$A:$A,$A194,SkillsData!$B:$B,W$1),"")</f>
        <v>0</v>
      </c>
      <c r="X194" s="21">
        <f>IFERROR(_xlfn.MAXIFS(SkillsData!$C:$C,SkillsData!$A:$A,$A194,SkillsData!$B:$B,X$1),"")</f>
        <v>0</v>
      </c>
      <c r="Y194" s="21">
        <f>IFERROR(_xlfn.MAXIFS(SkillsData!$C:$C,SkillsData!$A:$A,$A194,SkillsData!$B:$B,Y$1),"")</f>
        <v>0</v>
      </c>
      <c r="Z194" s="21">
        <f>IFERROR(_xlfn.MAXIFS(SkillsData!$C:$C,SkillsData!$A:$A,$A194,SkillsData!$B:$B,Z$1),"")</f>
        <v>0</v>
      </c>
      <c r="AA194" s="21">
        <f>IFERROR(_xlfn.MAXIFS(SkillsData!$C:$C,SkillsData!$A:$A,$A194,SkillsData!$B:$B,AA$1),"")</f>
        <v>0</v>
      </c>
      <c r="AB194" s="21">
        <f>IFERROR(_xlfn.MAXIFS(SkillsData!$C:$C,SkillsData!$A:$A,$A194,SkillsData!$B:$B,AB$1),"")</f>
        <v>0</v>
      </c>
      <c r="AC194" s="21">
        <f>IFERROR(_xlfn.MAXIFS(SkillsData!$C:$C,SkillsData!$A:$A,$A194,SkillsData!$B:$B,AC$1),"")</f>
        <v>0</v>
      </c>
      <c r="AD194" s="21">
        <f>IFERROR(_xlfn.MAXIFS(SkillsData!$C:$C,SkillsData!$A:$A,$A194,SkillsData!$B:$B,AD$1),"")</f>
        <v>0</v>
      </c>
      <c r="AE194" s="21">
        <f>IFERROR(_xlfn.MAXIFS(SkillsData!$C:$C,SkillsData!$A:$A,$A194,SkillsData!$B:$B,AE$1),"")</f>
        <v>0</v>
      </c>
      <c r="AF194" s="21">
        <f>IFERROR(_xlfn.MAXIFS(SkillsData!$C:$C,SkillsData!$A:$A,$A194,SkillsData!$B:$B,AF$1),"")</f>
        <v>0</v>
      </c>
      <c r="AG194" s="21">
        <f>IFERROR(_xlfn.MAXIFS(SkillsData!$C:$C,SkillsData!$A:$A,$A194,SkillsData!$B:$B,AG$1),"")</f>
        <v>0</v>
      </c>
      <c r="AH194" s="21">
        <f>IFERROR(_xlfn.MAXIFS(SkillsData!$C:$C,SkillsData!$A:$A,$A194,SkillsData!$B:$B,AH$1),"")</f>
        <v>0</v>
      </c>
      <c r="AI194" s="21">
        <f>IFERROR(_xlfn.MAXIFS(SkillsData!$C:$C,SkillsData!$A:$A,$A194,SkillsData!$B:$B,AI$1),"")</f>
        <v>0</v>
      </c>
      <c r="AJ194" s="21">
        <f>IFERROR(_xlfn.MAXIFS(SkillsData!$C:$C,SkillsData!$A:$A,$A194,SkillsData!$B:$B,AJ$1),"")</f>
        <v>0</v>
      </c>
      <c r="AK194" s="21">
        <f>IFERROR(_xlfn.MAXIFS(SkillsData!$C:$C,SkillsData!$A:$A,$A194,SkillsData!$B:$B,AK$1),"")</f>
        <v>0</v>
      </c>
      <c r="AL194" s="21">
        <f>IFERROR(_xlfn.MAXIFS(SkillsData!$C:$C,SkillsData!$A:$A,$A194,SkillsData!$B:$B,AL$1),"")</f>
        <v>0</v>
      </c>
      <c r="AM194" s="21">
        <f>IFERROR(_xlfn.MAXIFS(SkillsData!$C:$C,SkillsData!$A:$A,$A194,SkillsData!$B:$B,AM$1),"")</f>
        <v>0</v>
      </c>
      <c r="AN194" s="21">
        <f>IFERROR(_xlfn.MAXIFS(SkillsData!$C:$C,SkillsData!$A:$A,$A194,SkillsData!$B:$B,AN$1),"")</f>
        <v>0</v>
      </c>
      <c r="AO194" s="21">
        <f>IFERROR(_xlfn.MAXIFS(SkillsData!$C:$C,SkillsData!$A:$A,$A194,SkillsData!$B:$B,AO$1),"")</f>
        <v>0</v>
      </c>
      <c r="AP194" s="21">
        <f>IFERROR(_xlfn.MAXIFS(SkillsData!$C:$C,SkillsData!$A:$A,$A194,SkillsData!$B:$B,AP$1),"")</f>
        <v>0</v>
      </c>
      <c r="AQ194" s="21">
        <f>IFERROR(_xlfn.MAXIFS(SkillsData!$C:$C,SkillsData!$A:$A,$A194,SkillsData!$B:$B,AQ$1),"")</f>
        <v>0</v>
      </c>
      <c r="AR194" s="21">
        <f>IFERROR(_xlfn.MAXIFS(SkillsData!$C:$C,SkillsData!$A:$A,$A194,SkillsData!$B:$B,AR$1),"")</f>
        <v>0</v>
      </c>
      <c r="AS194" s="21">
        <f>IFERROR(_xlfn.MAXIFS(SkillsData!$C:$C,SkillsData!$A:$A,$A194,SkillsData!$B:$B,AS$1),"")</f>
        <v>0</v>
      </c>
      <c r="AT194" s="21">
        <f>IFERROR(_xlfn.MAXIFS(SkillsData!$C:$C,SkillsData!$A:$A,$A194,SkillsData!$B:$B,AT$1),"")</f>
        <v>0</v>
      </c>
      <c r="AU194" s="21">
        <f>IFERROR(_xlfn.MAXIFS(SkillsData!$C:$C,SkillsData!$A:$A,$A194,SkillsData!$B:$B,AU$1),"")</f>
        <v>0</v>
      </c>
      <c r="AV194" s="21">
        <f>IFERROR(_xlfn.MAXIFS(SkillsData!$C:$C,SkillsData!$A:$A,$A194,SkillsData!$B:$B,AV$1),"")</f>
        <v>0</v>
      </c>
      <c r="AW194" s="21">
        <f>IFERROR(_xlfn.MAXIFS(SkillsData!$C:$C,SkillsData!$A:$A,$A194,SkillsData!$B:$B,AW$1),"")</f>
        <v>0</v>
      </c>
      <c r="AX194" s="21">
        <f>IFERROR(_xlfn.MAXIFS(SkillsData!$C:$C,SkillsData!$A:$A,$A194,SkillsData!$B:$B,AX$1),"")</f>
        <v>0</v>
      </c>
      <c r="AY194" s="21">
        <f>IFERROR(_xlfn.MAXIFS(SkillsData!$C:$C,SkillsData!$A:$A,$A194,SkillsData!$B:$B,AY$1),"")</f>
        <v>0</v>
      </c>
    </row>
    <row r="195" spans="1:51" x14ac:dyDescent="0.25">
      <c r="A195" s="16"/>
      <c r="B195" s="21">
        <f>IFERROR(_xlfn.MAXIFS(SkillsData!$C:$C,SkillsData!$A:$A,$A195,SkillsData!$B:$B,B$1),"")</f>
        <v>0</v>
      </c>
      <c r="C195" s="21">
        <f>IFERROR(_xlfn.MAXIFS(SkillsData!$C:$C,SkillsData!$A:$A,$A195,SkillsData!$B:$B,C$1),"")</f>
        <v>0</v>
      </c>
      <c r="D195" s="21">
        <f>IFERROR(_xlfn.MAXIFS(SkillsData!$C:$C,SkillsData!$A:$A,$A195,SkillsData!$B:$B,D$1),"")</f>
        <v>0</v>
      </c>
      <c r="E195" s="21">
        <f>IFERROR(_xlfn.MAXIFS(SkillsData!$C:$C,SkillsData!$A:$A,$A195,SkillsData!$B:$B,E$1),"")</f>
        <v>0</v>
      </c>
      <c r="F195" s="21">
        <f>IFERROR(_xlfn.MAXIFS(SkillsData!$C:$C,SkillsData!$A:$A,$A195,SkillsData!$B:$B,F$1),"")</f>
        <v>0</v>
      </c>
      <c r="G195" s="21">
        <f>IFERROR(_xlfn.MAXIFS(SkillsData!$C:$C,SkillsData!$A:$A,$A195,SkillsData!$B:$B,G$1),"")</f>
        <v>0</v>
      </c>
      <c r="H195" s="21">
        <f>IFERROR(_xlfn.MAXIFS(SkillsData!$C:$C,SkillsData!$A:$A,$A195,SkillsData!$B:$B,H$1),"")</f>
        <v>0</v>
      </c>
      <c r="I195" s="21">
        <f>IFERROR(_xlfn.MAXIFS(SkillsData!$C:$C,SkillsData!$A:$A,$A195,SkillsData!$B:$B,I$1),"")</f>
        <v>0</v>
      </c>
      <c r="J195" s="21">
        <f>IFERROR(_xlfn.MAXIFS(SkillsData!$C:$C,SkillsData!$A:$A,$A195,SkillsData!$B:$B,J$1),"")</f>
        <v>0</v>
      </c>
      <c r="K195" s="21">
        <f>IFERROR(_xlfn.MAXIFS(SkillsData!$C:$C,SkillsData!$A:$A,$A195,SkillsData!$B:$B,K$1),"")</f>
        <v>0</v>
      </c>
      <c r="L195" s="21">
        <f>IFERROR(_xlfn.MAXIFS(SkillsData!$C:$C,SkillsData!$A:$A,$A195,SkillsData!$B:$B,L$1),"")</f>
        <v>0</v>
      </c>
      <c r="M195" s="21">
        <f>IFERROR(_xlfn.MAXIFS(SkillsData!$C:$C,SkillsData!$A:$A,$A195,SkillsData!$B:$B,M$1),"")</f>
        <v>0</v>
      </c>
      <c r="N195" s="21">
        <f>IFERROR(_xlfn.MAXIFS(SkillsData!$C:$C,SkillsData!$A:$A,$A195,SkillsData!$B:$B,N$1),"")</f>
        <v>0</v>
      </c>
      <c r="O195" s="21">
        <f>IFERROR(_xlfn.MAXIFS(SkillsData!$C:$C,SkillsData!$A:$A,$A195,SkillsData!$B:$B,O$1),"")</f>
        <v>0</v>
      </c>
      <c r="P195" s="21">
        <f>IFERROR(_xlfn.MAXIFS(SkillsData!$C:$C,SkillsData!$A:$A,$A195,SkillsData!$B:$B,P$1),"")</f>
        <v>0</v>
      </c>
      <c r="Q195" s="21">
        <f>IFERROR(_xlfn.MAXIFS(SkillsData!$C:$C,SkillsData!$A:$A,$A195,SkillsData!$B:$B,Q$1),"")</f>
        <v>0</v>
      </c>
      <c r="R195" s="21">
        <f>IFERROR(_xlfn.MAXIFS(SkillsData!$C:$C,SkillsData!$A:$A,$A195,SkillsData!$B:$B,R$1),"")</f>
        <v>0</v>
      </c>
      <c r="S195" s="21">
        <f>IFERROR(_xlfn.MAXIFS(SkillsData!$C:$C,SkillsData!$A:$A,$A195,SkillsData!$B:$B,S$1),"")</f>
        <v>0</v>
      </c>
      <c r="T195" s="21">
        <f>IFERROR(_xlfn.MAXIFS(SkillsData!$C:$C,SkillsData!$A:$A,$A195,SkillsData!$B:$B,T$1),"")</f>
        <v>0</v>
      </c>
      <c r="U195" s="21">
        <f>IFERROR(_xlfn.MAXIFS(SkillsData!$C:$C,SkillsData!$A:$A,$A195,SkillsData!$B:$B,U$1),"")</f>
        <v>0</v>
      </c>
      <c r="V195" s="21">
        <f>IFERROR(_xlfn.MAXIFS(SkillsData!$C:$C,SkillsData!$A:$A,$A195,SkillsData!$B:$B,V$1),"")</f>
        <v>0</v>
      </c>
      <c r="W195" s="21">
        <f>IFERROR(_xlfn.MAXIFS(SkillsData!$C:$C,SkillsData!$A:$A,$A195,SkillsData!$B:$B,W$1),"")</f>
        <v>0</v>
      </c>
      <c r="X195" s="21">
        <f>IFERROR(_xlfn.MAXIFS(SkillsData!$C:$C,SkillsData!$A:$A,$A195,SkillsData!$B:$B,X$1),"")</f>
        <v>0</v>
      </c>
      <c r="Y195" s="21">
        <f>IFERROR(_xlfn.MAXIFS(SkillsData!$C:$C,SkillsData!$A:$A,$A195,SkillsData!$B:$B,Y$1),"")</f>
        <v>0</v>
      </c>
      <c r="Z195" s="21">
        <f>IFERROR(_xlfn.MAXIFS(SkillsData!$C:$C,SkillsData!$A:$A,$A195,SkillsData!$B:$B,Z$1),"")</f>
        <v>0</v>
      </c>
      <c r="AA195" s="21">
        <f>IFERROR(_xlfn.MAXIFS(SkillsData!$C:$C,SkillsData!$A:$A,$A195,SkillsData!$B:$B,AA$1),"")</f>
        <v>0</v>
      </c>
      <c r="AB195" s="21">
        <f>IFERROR(_xlfn.MAXIFS(SkillsData!$C:$C,SkillsData!$A:$A,$A195,SkillsData!$B:$B,AB$1),"")</f>
        <v>0</v>
      </c>
      <c r="AC195" s="21">
        <f>IFERROR(_xlfn.MAXIFS(SkillsData!$C:$C,SkillsData!$A:$A,$A195,SkillsData!$B:$B,AC$1),"")</f>
        <v>0</v>
      </c>
      <c r="AD195" s="21">
        <f>IFERROR(_xlfn.MAXIFS(SkillsData!$C:$C,SkillsData!$A:$A,$A195,SkillsData!$B:$B,AD$1),"")</f>
        <v>0</v>
      </c>
      <c r="AE195" s="21">
        <f>IFERROR(_xlfn.MAXIFS(SkillsData!$C:$C,SkillsData!$A:$A,$A195,SkillsData!$B:$B,AE$1),"")</f>
        <v>0</v>
      </c>
      <c r="AF195" s="21">
        <f>IFERROR(_xlfn.MAXIFS(SkillsData!$C:$C,SkillsData!$A:$A,$A195,SkillsData!$B:$B,AF$1),"")</f>
        <v>0</v>
      </c>
      <c r="AG195" s="21">
        <f>IFERROR(_xlfn.MAXIFS(SkillsData!$C:$C,SkillsData!$A:$A,$A195,SkillsData!$B:$B,AG$1),"")</f>
        <v>0</v>
      </c>
      <c r="AH195" s="21">
        <f>IFERROR(_xlfn.MAXIFS(SkillsData!$C:$C,SkillsData!$A:$A,$A195,SkillsData!$B:$B,AH$1),"")</f>
        <v>0</v>
      </c>
      <c r="AI195" s="21">
        <f>IFERROR(_xlfn.MAXIFS(SkillsData!$C:$C,SkillsData!$A:$A,$A195,SkillsData!$B:$B,AI$1),"")</f>
        <v>0</v>
      </c>
      <c r="AJ195" s="21">
        <f>IFERROR(_xlfn.MAXIFS(SkillsData!$C:$C,SkillsData!$A:$A,$A195,SkillsData!$B:$B,AJ$1),"")</f>
        <v>0</v>
      </c>
      <c r="AK195" s="21">
        <f>IFERROR(_xlfn.MAXIFS(SkillsData!$C:$C,SkillsData!$A:$A,$A195,SkillsData!$B:$B,AK$1),"")</f>
        <v>0</v>
      </c>
      <c r="AL195" s="21">
        <f>IFERROR(_xlfn.MAXIFS(SkillsData!$C:$C,SkillsData!$A:$A,$A195,SkillsData!$B:$B,AL$1),"")</f>
        <v>0</v>
      </c>
      <c r="AM195" s="21">
        <f>IFERROR(_xlfn.MAXIFS(SkillsData!$C:$C,SkillsData!$A:$A,$A195,SkillsData!$B:$B,AM$1),"")</f>
        <v>0</v>
      </c>
      <c r="AN195" s="21">
        <f>IFERROR(_xlfn.MAXIFS(SkillsData!$C:$C,SkillsData!$A:$A,$A195,SkillsData!$B:$B,AN$1),"")</f>
        <v>0</v>
      </c>
      <c r="AO195" s="21">
        <f>IFERROR(_xlfn.MAXIFS(SkillsData!$C:$C,SkillsData!$A:$A,$A195,SkillsData!$B:$B,AO$1),"")</f>
        <v>0</v>
      </c>
      <c r="AP195" s="21">
        <f>IFERROR(_xlfn.MAXIFS(SkillsData!$C:$C,SkillsData!$A:$A,$A195,SkillsData!$B:$B,AP$1),"")</f>
        <v>0</v>
      </c>
      <c r="AQ195" s="21">
        <f>IFERROR(_xlfn.MAXIFS(SkillsData!$C:$C,SkillsData!$A:$A,$A195,SkillsData!$B:$B,AQ$1),"")</f>
        <v>0</v>
      </c>
      <c r="AR195" s="21">
        <f>IFERROR(_xlfn.MAXIFS(SkillsData!$C:$C,SkillsData!$A:$A,$A195,SkillsData!$B:$B,AR$1),"")</f>
        <v>0</v>
      </c>
      <c r="AS195" s="21">
        <f>IFERROR(_xlfn.MAXIFS(SkillsData!$C:$C,SkillsData!$A:$A,$A195,SkillsData!$B:$B,AS$1),"")</f>
        <v>0</v>
      </c>
      <c r="AT195" s="21">
        <f>IFERROR(_xlfn.MAXIFS(SkillsData!$C:$C,SkillsData!$A:$A,$A195,SkillsData!$B:$B,AT$1),"")</f>
        <v>0</v>
      </c>
      <c r="AU195" s="21">
        <f>IFERROR(_xlfn.MAXIFS(SkillsData!$C:$C,SkillsData!$A:$A,$A195,SkillsData!$B:$B,AU$1),"")</f>
        <v>0</v>
      </c>
      <c r="AV195" s="21">
        <f>IFERROR(_xlfn.MAXIFS(SkillsData!$C:$C,SkillsData!$A:$A,$A195,SkillsData!$B:$B,AV$1),"")</f>
        <v>0</v>
      </c>
      <c r="AW195" s="21">
        <f>IFERROR(_xlfn.MAXIFS(SkillsData!$C:$C,SkillsData!$A:$A,$A195,SkillsData!$B:$B,AW$1),"")</f>
        <v>0</v>
      </c>
      <c r="AX195" s="21">
        <f>IFERROR(_xlfn.MAXIFS(SkillsData!$C:$C,SkillsData!$A:$A,$A195,SkillsData!$B:$B,AX$1),"")</f>
        <v>0</v>
      </c>
      <c r="AY195" s="21">
        <f>IFERROR(_xlfn.MAXIFS(SkillsData!$C:$C,SkillsData!$A:$A,$A195,SkillsData!$B:$B,AY$1),"")</f>
        <v>0</v>
      </c>
    </row>
    <row r="196" spans="1:51" x14ac:dyDescent="0.25">
      <c r="A196" s="16"/>
      <c r="B196" s="21">
        <f>IFERROR(_xlfn.MAXIFS(SkillsData!$C:$C,SkillsData!$A:$A,$A196,SkillsData!$B:$B,B$1),"")</f>
        <v>0</v>
      </c>
      <c r="C196" s="21">
        <f>IFERROR(_xlfn.MAXIFS(SkillsData!$C:$C,SkillsData!$A:$A,$A196,SkillsData!$B:$B,C$1),"")</f>
        <v>0</v>
      </c>
      <c r="D196" s="21">
        <f>IFERROR(_xlfn.MAXIFS(SkillsData!$C:$C,SkillsData!$A:$A,$A196,SkillsData!$B:$B,D$1),"")</f>
        <v>0</v>
      </c>
      <c r="E196" s="21">
        <f>IFERROR(_xlfn.MAXIFS(SkillsData!$C:$C,SkillsData!$A:$A,$A196,SkillsData!$B:$B,E$1),"")</f>
        <v>0</v>
      </c>
      <c r="F196" s="21">
        <f>IFERROR(_xlfn.MAXIFS(SkillsData!$C:$C,SkillsData!$A:$A,$A196,SkillsData!$B:$B,F$1),"")</f>
        <v>0</v>
      </c>
      <c r="G196" s="21">
        <f>IFERROR(_xlfn.MAXIFS(SkillsData!$C:$C,SkillsData!$A:$A,$A196,SkillsData!$B:$B,G$1),"")</f>
        <v>0</v>
      </c>
      <c r="H196" s="21">
        <f>IFERROR(_xlfn.MAXIFS(SkillsData!$C:$C,SkillsData!$A:$A,$A196,SkillsData!$B:$B,H$1),"")</f>
        <v>0</v>
      </c>
      <c r="I196" s="21">
        <f>IFERROR(_xlfn.MAXIFS(SkillsData!$C:$C,SkillsData!$A:$A,$A196,SkillsData!$B:$B,I$1),"")</f>
        <v>0</v>
      </c>
      <c r="J196" s="21">
        <f>IFERROR(_xlfn.MAXIFS(SkillsData!$C:$C,SkillsData!$A:$A,$A196,SkillsData!$B:$B,J$1),"")</f>
        <v>0</v>
      </c>
      <c r="K196" s="21">
        <f>IFERROR(_xlfn.MAXIFS(SkillsData!$C:$C,SkillsData!$A:$A,$A196,SkillsData!$B:$B,K$1),"")</f>
        <v>0</v>
      </c>
      <c r="L196" s="21">
        <f>IFERROR(_xlfn.MAXIFS(SkillsData!$C:$C,SkillsData!$A:$A,$A196,SkillsData!$B:$B,L$1),"")</f>
        <v>0</v>
      </c>
      <c r="M196" s="21">
        <f>IFERROR(_xlfn.MAXIFS(SkillsData!$C:$C,SkillsData!$A:$A,$A196,SkillsData!$B:$B,M$1),"")</f>
        <v>0</v>
      </c>
      <c r="N196" s="21">
        <f>IFERROR(_xlfn.MAXIFS(SkillsData!$C:$C,SkillsData!$A:$A,$A196,SkillsData!$B:$B,N$1),"")</f>
        <v>0</v>
      </c>
      <c r="O196" s="21">
        <f>IFERROR(_xlfn.MAXIFS(SkillsData!$C:$C,SkillsData!$A:$A,$A196,SkillsData!$B:$B,O$1),"")</f>
        <v>0</v>
      </c>
      <c r="P196" s="21">
        <f>IFERROR(_xlfn.MAXIFS(SkillsData!$C:$C,SkillsData!$A:$A,$A196,SkillsData!$B:$B,P$1),"")</f>
        <v>0</v>
      </c>
      <c r="Q196" s="21">
        <f>IFERROR(_xlfn.MAXIFS(SkillsData!$C:$C,SkillsData!$A:$A,$A196,SkillsData!$B:$B,Q$1),"")</f>
        <v>0</v>
      </c>
      <c r="R196" s="21">
        <f>IFERROR(_xlfn.MAXIFS(SkillsData!$C:$C,SkillsData!$A:$A,$A196,SkillsData!$B:$B,R$1),"")</f>
        <v>0</v>
      </c>
      <c r="S196" s="21">
        <f>IFERROR(_xlfn.MAXIFS(SkillsData!$C:$C,SkillsData!$A:$A,$A196,SkillsData!$B:$B,S$1),"")</f>
        <v>0</v>
      </c>
      <c r="T196" s="21">
        <f>IFERROR(_xlfn.MAXIFS(SkillsData!$C:$C,SkillsData!$A:$A,$A196,SkillsData!$B:$B,T$1),"")</f>
        <v>0</v>
      </c>
      <c r="U196" s="21">
        <f>IFERROR(_xlfn.MAXIFS(SkillsData!$C:$C,SkillsData!$A:$A,$A196,SkillsData!$B:$B,U$1),"")</f>
        <v>0</v>
      </c>
      <c r="V196" s="21">
        <f>IFERROR(_xlfn.MAXIFS(SkillsData!$C:$C,SkillsData!$A:$A,$A196,SkillsData!$B:$B,V$1),"")</f>
        <v>0</v>
      </c>
      <c r="W196" s="21">
        <f>IFERROR(_xlfn.MAXIFS(SkillsData!$C:$C,SkillsData!$A:$A,$A196,SkillsData!$B:$B,W$1),"")</f>
        <v>0</v>
      </c>
      <c r="X196" s="21">
        <f>IFERROR(_xlfn.MAXIFS(SkillsData!$C:$C,SkillsData!$A:$A,$A196,SkillsData!$B:$B,X$1),"")</f>
        <v>0</v>
      </c>
      <c r="Y196" s="21">
        <f>IFERROR(_xlfn.MAXIFS(SkillsData!$C:$C,SkillsData!$A:$A,$A196,SkillsData!$B:$B,Y$1),"")</f>
        <v>0</v>
      </c>
      <c r="Z196" s="21">
        <f>IFERROR(_xlfn.MAXIFS(SkillsData!$C:$C,SkillsData!$A:$A,$A196,SkillsData!$B:$B,Z$1),"")</f>
        <v>0</v>
      </c>
      <c r="AA196" s="21">
        <f>IFERROR(_xlfn.MAXIFS(SkillsData!$C:$C,SkillsData!$A:$A,$A196,SkillsData!$B:$B,AA$1),"")</f>
        <v>0</v>
      </c>
      <c r="AB196" s="21">
        <f>IFERROR(_xlfn.MAXIFS(SkillsData!$C:$C,SkillsData!$A:$A,$A196,SkillsData!$B:$B,AB$1),"")</f>
        <v>0</v>
      </c>
      <c r="AC196" s="21">
        <f>IFERROR(_xlfn.MAXIFS(SkillsData!$C:$C,SkillsData!$A:$A,$A196,SkillsData!$B:$B,AC$1),"")</f>
        <v>0</v>
      </c>
      <c r="AD196" s="21">
        <f>IFERROR(_xlfn.MAXIFS(SkillsData!$C:$C,SkillsData!$A:$A,$A196,SkillsData!$B:$B,AD$1),"")</f>
        <v>0</v>
      </c>
      <c r="AE196" s="21">
        <f>IFERROR(_xlfn.MAXIFS(SkillsData!$C:$C,SkillsData!$A:$A,$A196,SkillsData!$B:$B,AE$1),"")</f>
        <v>0</v>
      </c>
      <c r="AF196" s="21">
        <f>IFERROR(_xlfn.MAXIFS(SkillsData!$C:$C,SkillsData!$A:$A,$A196,SkillsData!$B:$B,AF$1),"")</f>
        <v>0</v>
      </c>
      <c r="AG196" s="21">
        <f>IFERROR(_xlfn.MAXIFS(SkillsData!$C:$C,SkillsData!$A:$A,$A196,SkillsData!$B:$B,AG$1),"")</f>
        <v>0</v>
      </c>
      <c r="AH196" s="21">
        <f>IFERROR(_xlfn.MAXIFS(SkillsData!$C:$C,SkillsData!$A:$A,$A196,SkillsData!$B:$B,AH$1),"")</f>
        <v>0</v>
      </c>
      <c r="AI196" s="21">
        <f>IFERROR(_xlfn.MAXIFS(SkillsData!$C:$C,SkillsData!$A:$A,$A196,SkillsData!$B:$B,AI$1),"")</f>
        <v>0</v>
      </c>
      <c r="AJ196" s="21">
        <f>IFERROR(_xlfn.MAXIFS(SkillsData!$C:$C,SkillsData!$A:$A,$A196,SkillsData!$B:$B,AJ$1),"")</f>
        <v>0</v>
      </c>
      <c r="AK196" s="21">
        <f>IFERROR(_xlfn.MAXIFS(SkillsData!$C:$C,SkillsData!$A:$A,$A196,SkillsData!$B:$B,AK$1),"")</f>
        <v>0</v>
      </c>
      <c r="AL196" s="21">
        <f>IFERROR(_xlfn.MAXIFS(SkillsData!$C:$C,SkillsData!$A:$A,$A196,SkillsData!$B:$B,AL$1),"")</f>
        <v>0</v>
      </c>
      <c r="AM196" s="21">
        <f>IFERROR(_xlfn.MAXIFS(SkillsData!$C:$C,SkillsData!$A:$A,$A196,SkillsData!$B:$B,AM$1),"")</f>
        <v>0</v>
      </c>
      <c r="AN196" s="21">
        <f>IFERROR(_xlfn.MAXIFS(SkillsData!$C:$C,SkillsData!$A:$A,$A196,SkillsData!$B:$B,AN$1),"")</f>
        <v>0</v>
      </c>
      <c r="AO196" s="21">
        <f>IFERROR(_xlfn.MAXIFS(SkillsData!$C:$C,SkillsData!$A:$A,$A196,SkillsData!$B:$B,AO$1),"")</f>
        <v>0</v>
      </c>
      <c r="AP196" s="21">
        <f>IFERROR(_xlfn.MAXIFS(SkillsData!$C:$C,SkillsData!$A:$A,$A196,SkillsData!$B:$B,AP$1),"")</f>
        <v>0</v>
      </c>
      <c r="AQ196" s="21">
        <f>IFERROR(_xlfn.MAXIFS(SkillsData!$C:$C,SkillsData!$A:$A,$A196,SkillsData!$B:$B,AQ$1),"")</f>
        <v>0</v>
      </c>
      <c r="AR196" s="21">
        <f>IFERROR(_xlfn.MAXIFS(SkillsData!$C:$C,SkillsData!$A:$A,$A196,SkillsData!$B:$B,AR$1),"")</f>
        <v>0</v>
      </c>
      <c r="AS196" s="21">
        <f>IFERROR(_xlfn.MAXIFS(SkillsData!$C:$C,SkillsData!$A:$A,$A196,SkillsData!$B:$B,AS$1),"")</f>
        <v>0</v>
      </c>
      <c r="AT196" s="21">
        <f>IFERROR(_xlfn.MAXIFS(SkillsData!$C:$C,SkillsData!$A:$A,$A196,SkillsData!$B:$B,AT$1),"")</f>
        <v>0</v>
      </c>
      <c r="AU196" s="21">
        <f>IFERROR(_xlfn.MAXIFS(SkillsData!$C:$C,SkillsData!$A:$A,$A196,SkillsData!$B:$B,AU$1),"")</f>
        <v>0</v>
      </c>
      <c r="AV196" s="21">
        <f>IFERROR(_xlfn.MAXIFS(SkillsData!$C:$C,SkillsData!$A:$A,$A196,SkillsData!$B:$B,AV$1),"")</f>
        <v>0</v>
      </c>
      <c r="AW196" s="21">
        <f>IFERROR(_xlfn.MAXIFS(SkillsData!$C:$C,SkillsData!$A:$A,$A196,SkillsData!$B:$B,AW$1),"")</f>
        <v>0</v>
      </c>
      <c r="AX196" s="21">
        <f>IFERROR(_xlfn.MAXIFS(SkillsData!$C:$C,SkillsData!$A:$A,$A196,SkillsData!$B:$B,AX$1),"")</f>
        <v>0</v>
      </c>
      <c r="AY196" s="21">
        <f>IFERROR(_xlfn.MAXIFS(SkillsData!$C:$C,SkillsData!$A:$A,$A196,SkillsData!$B:$B,AY$1),"")</f>
        <v>0</v>
      </c>
    </row>
    <row r="197" spans="1:51" x14ac:dyDescent="0.25">
      <c r="A197" s="16"/>
      <c r="B197" s="21">
        <f>IFERROR(_xlfn.MAXIFS(SkillsData!$C:$C,SkillsData!$A:$A,$A197,SkillsData!$B:$B,B$1),"")</f>
        <v>0</v>
      </c>
      <c r="C197" s="21">
        <f>IFERROR(_xlfn.MAXIFS(SkillsData!$C:$C,SkillsData!$A:$A,$A197,SkillsData!$B:$B,C$1),"")</f>
        <v>0</v>
      </c>
      <c r="D197" s="21">
        <f>IFERROR(_xlfn.MAXIFS(SkillsData!$C:$C,SkillsData!$A:$A,$A197,SkillsData!$B:$B,D$1),"")</f>
        <v>0</v>
      </c>
      <c r="E197" s="21">
        <f>IFERROR(_xlfn.MAXIFS(SkillsData!$C:$C,SkillsData!$A:$A,$A197,SkillsData!$B:$B,E$1),"")</f>
        <v>0</v>
      </c>
      <c r="F197" s="21">
        <f>IFERROR(_xlfn.MAXIFS(SkillsData!$C:$C,SkillsData!$A:$A,$A197,SkillsData!$B:$B,F$1),"")</f>
        <v>0</v>
      </c>
      <c r="G197" s="21">
        <f>IFERROR(_xlfn.MAXIFS(SkillsData!$C:$C,SkillsData!$A:$A,$A197,SkillsData!$B:$B,G$1),"")</f>
        <v>0</v>
      </c>
      <c r="H197" s="21">
        <f>IFERROR(_xlfn.MAXIFS(SkillsData!$C:$C,SkillsData!$A:$A,$A197,SkillsData!$B:$B,H$1),"")</f>
        <v>0</v>
      </c>
      <c r="I197" s="21">
        <f>IFERROR(_xlfn.MAXIFS(SkillsData!$C:$C,SkillsData!$A:$A,$A197,SkillsData!$B:$B,I$1),"")</f>
        <v>0</v>
      </c>
      <c r="J197" s="21">
        <f>IFERROR(_xlfn.MAXIFS(SkillsData!$C:$C,SkillsData!$A:$A,$A197,SkillsData!$B:$B,J$1),"")</f>
        <v>0</v>
      </c>
      <c r="K197" s="21">
        <f>IFERROR(_xlfn.MAXIFS(SkillsData!$C:$C,SkillsData!$A:$A,$A197,SkillsData!$B:$B,K$1),"")</f>
        <v>0</v>
      </c>
      <c r="L197" s="21">
        <f>IFERROR(_xlfn.MAXIFS(SkillsData!$C:$C,SkillsData!$A:$A,$A197,SkillsData!$B:$B,L$1),"")</f>
        <v>0</v>
      </c>
      <c r="M197" s="21">
        <f>IFERROR(_xlfn.MAXIFS(SkillsData!$C:$C,SkillsData!$A:$A,$A197,SkillsData!$B:$B,M$1),"")</f>
        <v>0</v>
      </c>
      <c r="N197" s="21">
        <f>IFERROR(_xlfn.MAXIFS(SkillsData!$C:$C,SkillsData!$A:$A,$A197,SkillsData!$B:$B,N$1),"")</f>
        <v>0</v>
      </c>
      <c r="O197" s="21">
        <f>IFERROR(_xlfn.MAXIFS(SkillsData!$C:$C,SkillsData!$A:$A,$A197,SkillsData!$B:$B,O$1),"")</f>
        <v>0</v>
      </c>
      <c r="P197" s="21">
        <f>IFERROR(_xlfn.MAXIFS(SkillsData!$C:$C,SkillsData!$A:$A,$A197,SkillsData!$B:$B,P$1),"")</f>
        <v>0</v>
      </c>
      <c r="Q197" s="21">
        <f>IFERROR(_xlfn.MAXIFS(SkillsData!$C:$C,SkillsData!$A:$A,$A197,SkillsData!$B:$B,Q$1),"")</f>
        <v>0</v>
      </c>
      <c r="R197" s="21">
        <f>IFERROR(_xlfn.MAXIFS(SkillsData!$C:$C,SkillsData!$A:$A,$A197,SkillsData!$B:$B,R$1),"")</f>
        <v>0</v>
      </c>
      <c r="S197" s="21">
        <f>IFERROR(_xlfn.MAXIFS(SkillsData!$C:$C,SkillsData!$A:$A,$A197,SkillsData!$B:$B,S$1),"")</f>
        <v>0</v>
      </c>
      <c r="T197" s="21">
        <f>IFERROR(_xlfn.MAXIFS(SkillsData!$C:$C,SkillsData!$A:$A,$A197,SkillsData!$B:$B,T$1),"")</f>
        <v>0</v>
      </c>
      <c r="U197" s="21">
        <f>IFERROR(_xlfn.MAXIFS(SkillsData!$C:$C,SkillsData!$A:$A,$A197,SkillsData!$B:$B,U$1),"")</f>
        <v>0</v>
      </c>
      <c r="V197" s="21">
        <f>IFERROR(_xlfn.MAXIFS(SkillsData!$C:$C,SkillsData!$A:$A,$A197,SkillsData!$B:$B,V$1),"")</f>
        <v>0</v>
      </c>
      <c r="W197" s="21">
        <f>IFERROR(_xlfn.MAXIFS(SkillsData!$C:$C,SkillsData!$A:$A,$A197,SkillsData!$B:$B,W$1),"")</f>
        <v>0</v>
      </c>
      <c r="X197" s="21">
        <f>IFERROR(_xlfn.MAXIFS(SkillsData!$C:$C,SkillsData!$A:$A,$A197,SkillsData!$B:$B,X$1),"")</f>
        <v>0</v>
      </c>
      <c r="Y197" s="21">
        <f>IFERROR(_xlfn.MAXIFS(SkillsData!$C:$C,SkillsData!$A:$A,$A197,SkillsData!$B:$B,Y$1),"")</f>
        <v>0</v>
      </c>
      <c r="Z197" s="21">
        <f>IFERROR(_xlfn.MAXIFS(SkillsData!$C:$C,SkillsData!$A:$A,$A197,SkillsData!$B:$B,Z$1),"")</f>
        <v>0</v>
      </c>
      <c r="AA197" s="21">
        <f>IFERROR(_xlfn.MAXIFS(SkillsData!$C:$C,SkillsData!$A:$A,$A197,SkillsData!$B:$B,AA$1),"")</f>
        <v>0</v>
      </c>
      <c r="AB197" s="21">
        <f>IFERROR(_xlfn.MAXIFS(SkillsData!$C:$C,SkillsData!$A:$A,$A197,SkillsData!$B:$B,AB$1),"")</f>
        <v>0</v>
      </c>
      <c r="AC197" s="21">
        <f>IFERROR(_xlfn.MAXIFS(SkillsData!$C:$C,SkillsData!$A:$A,$A197,SkillsData!$B:$B,AC$1),"")</f>
        <v>0</v>
      </c>
      <c r="AD197" s="21">
        <f>IFERROR(_xlfn.MAXIFS(SkillsData!$C:$C,SkillsData!$A:$A,$A197,SkillsData!$B:$B,AD$1),"")</f>
        <v>0</v>
      </c>
      <c r="AE197" s="21">
        <f>IFERROR(_xlfn.MAXIFS(SkillsData!$C:$C,SkillsData!$A:$A,$A197,SkillsData!$B:$B,AE$1),"")</f>
        <v>0</v>
      </c>
      <c r="AF197" s="21">
        <f>IFERROR(_xlfn.MAXIFS(SkillsData!$C:$C,SkillsData!$A:$A,$A197,SkillsData!$B:$B,AF$1),"")</f>
        <v>0</v>
      </c>
      <c r="AG197" s="21">
        <f>IFERROR(_xlfn.MAXIFS(SkillsData!$C:$C,SkillsData!$A:$A,$A197,SkillsData!$B:$B,AG$1),"")</f>
        <v>0</v>
      </c>
      <c r="AH197" s="21">
        <f>IFERROR(_xlfn.MAXIFS(SkillsData!$C:$C,SkillsData!$A:$A,$A197,SkillsData!$B:$B,AH$1),"")</f>
        <v>0</v>
      </c>
      <c r="AI197" s="21">
        <f>IFERROR(_xlfn.MAXIFS(SkillsData!$C:$C,SkillsData!$A:$A,$A197,SkillsData!$B:$B,AI$1),"")</f>
        <v>0</v>
      </c>
      <c r="AJ197" s="21">
        <f>IFERROR(_xlfn.MAXIFS(SkillsData!$C:$C,SkillsData!$A:$A,$A197,SkillsData!$B:$B,AJ$1),"")</f>
        <v>0</v>
      </c>
      <c r="AK197" s="21">
        <f>IFERROR(_xlfn.MAXIFS(SkillsData!$C:$C,SkillsData!$A:$A,$A197,SkillsData!$B:$B,AK$1),"")</f>
        <v>0</v>
      </c>
      <c r="AL197" s="21">
        <f>IFERROR(_xlfn.MAXIFS(SkillsData!$C:$C,SkillsData!$A:$A,$A197,SkillsData!$B:$B,AL$1),"")</f>
        <v>0</v>
      </c>
      <c r="AM197" s="21">
        <f>IFERROR(_xlfn.MAXIFS(SkillsData!$C:$C,SkillsData!$A:$A,$A197,SkillsData!$B:$B,AM$1),"")</f>
        <v>0</v>
      </c>
      <c r="AN197" s="21">
        <f>IFERROR(_xlfn.MAXIFS(SkillsData!$C:$C,SkillsData!$A:$A,$A197,SkillsData!$B:$B,AN$1),"")</f>
        <v>0</v>
      </c>
      <c r="AO197" s="21">
        <f>IFERROR(_xlfn.MAXIFS(SkillsData!$C:$C,SkillsData!$A:$A,$A197,SkillsData!$B:$B,AO$1),"")</f>
        <v>0</v>
      </c>
      <c r="AP197" s="21">
        <f>IFERROR(_xlfn.MAXIFS(SkillsData!$C:$C,SkillsData!$A:$A,$A197,SkillsData!$B:$B,AP$1),"")</f>
        <v>0</v>
      </c>
      <c r="AQ197" s="21">
        <f>IFERROR(_xlfn.MAXIFS(SkillsData!$C:$C,SkillsData!$A:$A,$A197,SkillsData!$B:$B,AQ$1),"")</f>
        <v>0</v>
      </c>
      <c r="AR197" s="21">
        <f>IFERROR(_xlfn.MAXIFS(SkillsData!$C:$C,SkillsData!$A:$A,$A197,SkillsData!$B:$B,AR$1),"")</f>
        <v>0</v>
      </c>
      <c r="AS197" s="21">
        <f>IFERROR(_xlfn.MAXIFS(SkillsData!$C:$C,SkillsData!$A:$A,$A197,SkillsData!$B:$B,AS$1),"")</f>
        <v>0</v>
      </c>
      <c r="AT197" s="21">
        <f>IFERROR(_xlfn.MAXIFS(SkillsData!$C:$C,SkillsData!$A:$A,$A197,SkillsData!$B:$B,AT$1),"")</f>
        <v>0</v>
      </c>
      <c r="AU197" s="21">
        <f>IFERROR(_xlfn.MAXIFS(SkillsData!$C:$C,SkillsData!$A:$A,$A197,SkillsData!$B:$B,AU$1),"")</f>
        <v>0</v>
      </c>
      <c r="AV197" s="21">
        <f>IFERROR(_xlfn.MAXIFS(SkillsData!$C:$C,SkillsData!$A:$A,$A197,SkillsData!$B:$B,AV$1),"")</f>
        <v>0</v>
      </c>
      <c r="AW197" s="21">
        <f>IFERROR(_xlfn.MAXIFS(SkillsData!$C:$C,SkillsData!$A:$A,$A197,SkillsData!$B:$B,AW$1),"")</f>
        <v>0</v>
      </c>
      <c r="AX197" s="21">
        <f>IFERROR(_xlfn.MAXIFS(SkillsData!$C:$C,SkillsData!$A:$A,$A197,SkillsData!$B:$B,AX$1),"")</f>
        <v>0</v>
      </c>
      <c r="AY197" s="21">
        <f>IFERROR(_xlfn.MAXIFS(SkillsData!$C:$C,SkillsData!$A:$A,$A197,SkillsData!$B:$B,AY$1),"")</f>
        <v>0</v>
      </c>
    </row>
    <row r="198" spans="1:51" x14ac:dyDescent="0.25">
      <c r="A198" s="16"/>
      <c r="B198" s="21">
        <f>IFERROR(_xlfn.MAXIFS(SkillsData!$C:$C,SkillsData!$A:$A,$A198,SkillsData!$B:$B,B$1),"")</f>
        <v>0</v>
      </c>
      <c r="C198" s="21">
        <f>IFERROR(_xlfn.MAXIFS(SkillsData!$C:$C,SkillsData!$A:$A,$A198,SkillsData!$B:$B,C$1),"")</f>
        <v>0</v>
      </c>
      <c r="D198" s="21">
        <f>IFERROR(_xlfn.MAXIFS(SkillsData!$C:$C,SkillsData!$A:$A,$A198,SkillsData!$B:$B,D$1),"")</f>
        <v>0</v>
      </c>
      <c r="E198" s="21">
        <f>IFERROR(_xlfn.MAXIFS(SkillsData!$C:$C,SkillsData!$A:$A,$A198,SkillsData!$B:$B,E$1),"")</f>
        <v>0</v>
      </c>
      <c r="F198" s="21">
        <f>IFERROR(_xlfn.MAXIFS(SkillsData!$C:$C,SkillsData!$A:$A,$A198,SkillsData!$B:$B,F$1),"")</f>
        <v>0</v>
      </c>
      <c r="G198" s="21">
        <f>IFERROR(_xlfn.MAXIFS(SkillsData!$C:$C,SkillsData!$A:$A,$A198,SkillsData!$B:$B,G$1),"")</f>
        <v>0</v>
      </c>
      <c r="H198" s="21">
        <f>IFERROR(_xlfn.MAXIFS(SkillsData!$C:$C,SkillsData!$A:$A,$A198,SkillsData!$B:$B,H$1),"")</f>
        <v>0</v>
      </c>
      <c r="I198" s="21">
        <f>IFERROR(_xlfn.MAXIFS(SkillsData!$C:$C,SkillsData!$A:$A,$A198,SkillsData!$B:$B,I$1),"")</f>
        <v>0</v>
      </c>
      <c r="J198" s="21">
        <f>IFERROR(_xlfn.MAXIFS(SkillsData!$C:$C,SkillsData!$A:$A,$A198,SkillsData!$B:$B,J$1),"")</f>
        <v>0</v>
      </c>
      <c r="K198" s="21">
        <f>IFERROR(_xlfn.MAXIFS(SkillsData!$C:$C,SkillsData!$A:$A,$A198,SkillsData!$B:$B,K$1),"")</f>
        <v>0</v>
      </c>
      <c r="L198" s="21">
        <f>IFERROR(_xlfn.MAXIFS(SkillsData!$C:$C,SkillsData!$A:$A,$A198,SkillsData!$B:$B,L$1),"")</f>
        <v>0</v>
      </c>
      <c r="M198" s="21">
        <f>IFERROR(_xlfn.MAXIFS(SkillsData!$C:$C,SkillsData!$A:$A,$A198,SkillsData!$B:$B,M$1),"")</f>
        <v>0</v>
      </c>
      <c r="N198" s="21">
        <f>IFERROR(_xlfn.MAXIFS(SkillsData!$C:$C,SkillsData!$A:$A,$A198,SkillsData!$B:$B,N$1),"")</f>
        <v>0</v>
      </c>
      <c r="O198" s="21">
        <f>IFERROR(_xlfn.MAXIFS(SkillsData!$C:$C,SkillsData!$A:$A,$A198,SkillsData!$B:$B,O$1),"")</f>
        <v>0</v>
      </c>
      <c r="P198" s="21">
        <f>IFERROR(_xlfn.MAXIFS(SkillsData!$C:$C,SkillsData!$A:$A,$A198,SkillsData!$B:$B,P$1),"")</f>
        <v>0</v>
      </c>
      <c r="Q198" s="21">
        <f>IFERROR(_xlfn.MAXIFS(SkillsData!$C:$C,SkillsData!$A:$A,$A198,SkillsData!$B:$B,Q$1),"")</f>
        <v>0</v>
      </c>
      <c r="R198" s="21">
        <f>IFERROR(_xlfn.MAXIFS(SkillsData!$C:$C,SkillsData!$A:$A,$A198,SkillsData!$B:$B,R$1),"")</f>
        <v>0</v>
      </c>
      <c r="S198" s="21">
        <f>IFERROR(_xlfn.MAXIFS(SkillsData!$C:$C,SkillsData!$A:$A,$A198,SkillsData!$B:$B,S$1),"")</f>
        <v>0</v>
      </c>
      <c r="T198" s="21">
        <f>IFERROR(_xlfn.MAXIFS(SkillsData!$C:$C,SkillsData!$A:$A,$A198,SkillsData!$B:$B,T$1),"")</f>
        <v>0</v>
      </c>
      <c r="U198" s="21">
        <f>IFERROR(_xlfn.MAXIFS(SkillsData!$C:$C,SkillsData!$A:$A,$A198,SkillsData!$B:$B,U$1),"")</f>
        <v>0</v>
      </c>
      <c r="V198" s="21">
        <f>IFERROR(_xlfn.MAXIFS(SkillsData!$C:$C,SkillsData!$A:$A,$A198,SkillsData!$B:$B,V$1),"")</f>
        <v>0</v>
      </c>
      <c r="W198" s="21">
        <f>IFERROR(_xlfn.MAXIFS(SkillsData!$C:$C,SkillsData!$A:$A,$A198,SkillsData!$B:$B,W$1),"")</f>
        <v>0</v>
      </c>
      <c r="X198" s="21">
        <f>IFERROR(_xlfn.MAXIFS(SkillsData!$C:$C,SkillsData!$A:$A,$A198,SkillsData!$B:$B,X$1),"")</f>
        <v>0</v>
      </c>
      <c r="Y198" s="21">
        <f>IFERROR(_xlfn.MAXIFS(SkillsData!$C:$C,SkillsData!$A:$A,$A198,SkillsData!$B:$B,Y$1),"")</f>
        <v>0</v>
      </c>
      <c r="Z198" s="21">
        <f>IFERROR(_xlfn.MAXIFS(SkillsData!$C:$C,SkillsData!$A:$A,$A198,SkillsData!$B:$B,Z$1),"")</f>
        <v>0</v>
      </c>
      <c r="AA198" s="21">
        <f>IFERROR(_xlfn.MAXIFS(SkillsData!$C:$C,SkillsData!$A:$A,$A198,SkillsData!$B:$B,AA$1),"")</f>
        <v>0</v>
      </c>
      <c r="AB198" s="21">
        <f>IFERROR(_xlfn.MAXIFS(SkillsData!$C:$C,SkillsData!$A:$A,$A198,SkillsData!$B:$B,AB$1),"")</f>
        <v>0</v>
      </c>
      <c r="AC198" s="21">
        <f>IFERROR(_xlfn.MAXIFS(SkillsData!$C:$C,SkillsData!$A:$A,$A198,SkillsData!$B:$B,AC$1),"")</f>
        <v>0</v>
      </c>
      <c r="AD198" s="21">
        <f>IFERROR(_xlfn.MAXIFS(SkillsData!$C:$C,SkillsData!$A:$A,$A198,SkillsData!$B:$B,AD$1),"")</f>
        <v>0</v>
      </c>
      <c r="AE198" s="21">
        <f>IFERROR(_xlfn.MAXIFS(SkillsData!$C:$C,SkillsData!$A:$A,$A198,SkillsData!$B:$B,AE$1),"")</f>
        <v>0</v>
      </c>
      <c r="AF198" s="21">
        <f>IFERROR(_xlfn.MAXIFS(SkillsData!$C:$C,SkillsData!$A:$A,$A198,SkillsData!$B:$B,AF$1),"")</f>
        <v>0</v>
      </c>
      <c r="AG198" s="21">
        <f>IFERROR(_xlfn.MAXIFS(SkillsData!$C:$C,SkillsData!$A:$A,$A198,SkillsData!$B:$B,AG$1),"")</f>
        <v>0</v>
      </c>
      <c r="AH198" s="21">
        <f>IFERROR(_xlfn.MAXIFS(SkillsData!$C:$C,SkillsData!$A:$A,$A198,SkillsData!$B:$B,AH$1),"")</f>
        <v>0</v>
      </c>
      <c r="AI198" s="21">
        <f>IFERROR(_xlfn.MAXIFS(SkillsData!$C:$C,SkillsData!$A:$A,$A198,SkillsData!$B:$B,AI$1),"")</f>
        <v>0</v>
      </c>
      <c r="AJ198" s="21">
        <f>IFERROR(_xlfn.MAXIFS(SkillsData!$C:$C,SkillsData!$A:$A,$A198,SkillsData!$B:$B,AJ$1),"")</f>
        <v>0</v>
      </c>
      <c r="AK198" s="21">
        <f>IFERROR(_xlfn.MAXIFS(SkillsData!$C:$C,SkillsData!$A:$A,$A198,SkillsData!$B:$B,AK$1),"")</f>
        <v>0</v>
      </c>
      <c r="AL198" s="21">
        <f>IFERROR(_xlfn.MAXIFS(SkillsData!$C:$C,SkillsData!$A:$A,$A198,SkillsData!$B:$B,AL$1),"")</f>
        <v>0</v>
      </c>
      <c r="AM198" s="21">
        <f>IFERROR(_xlfn.MAXIFS(SkillsData!$C:$C,SkillsData!$A:$A,$A198,SkillsData!$B:$B,AM$1),"")</f>
        <v>0</v>
      </c>
      <c r="AN198" s="21">
        <f>IFERROR(_xlfn.MAXIFS(SkillsData!$C:$C,SkillsData!$A:$A,$A198,SkillsData!$B:$B,AN$1),"")</f>
        <v>0</v>
      </c>
      <c r="AO198" s="21">
        <f>IFERROR(_xlfn.MAXIFS(SkillsData!$C:$C,SkillsData!$A:$A,$A198,SkillsData!$B:$B,AO$1),"")</f>
        <v>0</v>
      </c>
      <c r="AP198" s="21">
        <f>IFERROR(_xlfn.MAXIFS(SkillsData!$C:$C,SkillsData!$A:$A,$A198,SkillsData!$B:$B,AP$1),"")</f>
        <v>0</v>
      </c>
      <c r="AQ198" s="21">
        <f>IFERROR(_xlfn.MAXIFS(SkillsData!$C:$C,SkillsData!$A:$A,$A198,SkillsData!$B:$B,AQ$1),"")</f>
        <v>0</v>
      </c>
      <c r="AR198" s="21">
        <f>IFERROR(_xlfn.MAXIFS(SkillsData!$C:$C,SkillsData!$A:$A,$A198,SkillsData!$B:$B,AR$1),"")</f>
        <v>0</v>
      </c>
      <c r="AS198" s="21">
        <f>IFERROR(_xlfn.MAXIFS(SkillsData!$C:$C,SkillsData!$A:$A,$A198,SkillsData!$B:$B,AS$1),"")</f>
        <v>0</v>
      </c>
      <c r="AT198" s="21">
        <f>IFERROR(_xlfn.MAXIFS(SkillsData!$C:$C,SkillsData!$A:$A,$A198,SkillsData!$B:$B,AT$1),"")</f>
        <v>0</v>
      </c>
      <c r="AU198" s="21">
        <f>IFERROR(_xlfn.MAXIFS(SkillsData!$C:$C,SkillsData!$A:$A,$A198,SkillsData!$B:$B,AU$1),"")</f>
        <v>0</v>
      </c>
      <c r="AV198" s="21">
        <f>IFERROR(_xlfn.MAXIFS(SkillsData!$C:$C,SkillsData!$A:$A,$A198,SkillsData!$B:$B,AV$1),"")</f>
        <v>0</v>
      </c>
      <c r="AW198" s="21">
        <f>IFERROR(_xlfn.MAXIFS(SkillsData!$C:$C,SkillsData!$A:$A,$A198,SkillsData!$B:$B,AW$1),"")</f>
        <v>0</v>
      </c>
      <c r="AX198" s="21">
        <f>IFERROR(_xlfn.MAXIFS(SkillsData!$C:$C,SkillsData!$A:$A,$A198,SkillsData!$B:$B,AX$1),"")</f>
        <v>0</v>
      </c>
      <c r="AY198" s="21">
        <f>IFERROR(_xlfn.MAXIFS(SkillsData!$C:$C,SkillsData!$A:$A,$A198,SkillsData!$B:$B,AY$1),"")</f>
        <v>0</v>
      </c>
    </row>
    <row r="199" spans="1:51" x14ac:dyDescent="0.25">
      <c r="A199" s="16"/>
      <c r="B199" s="21">
        <f>IFERROR(_xlfn.MAXIFS(SkillsData!$C:$C,SkillsData!$A:$A,$A199,SkillsData!$B:$B,B$1),"")</f>
        <v>0</v>
      </c>
      <c r="C199" s="21">
        <f>IFERROR(_xlfn.MAXIFS(SkillsData!$C:$C,SkillsData!$A:$A,$A199,SkillsData!$B:$B,C$1),"")</f>
        <v>0</v>
      </c>
      <c r="D199" s="21">
        <f>IFERROR(_xlfn.MAXIFS(SkillsData!$C:$C,SkillsData!$A:$A,$A199,SkillsData!$B:$B,D$1),"")</f>
        <v>0</v>
      </c>
      <c r="E199" s="21">
        <f>IFERROR(_xlfn.MAXIFS(SkillsData!$C:$C,SkillsData!$A:$A,$A199,SkillsData!$B:$B,E$1),"")</f>
        <v>0</v>
      </c>
      <c r="F199" s="21">
        <f>IFERROR(_xlfn.MAXIFS(SkillsData!$C:$C,SkillsData!$A:$A,$A199,SkillsData!$B:$B,F$1),"")</f>
        <v>0</v>
      </c>
      <c r="G199" s="21">
        <f>IFERROR(_xlfn.MAXIFS(SkillsData!$C:$C,SkillsData!$A:$A,$A199,SkillsData!$B:$B,G$1),"")</f>
        <v>0</v>
      </c>
      <c r="H199" s="21">
        <f>IFERROR(_xlfn.MAXIFS(SkillsData!$C:$C,SkillsData!$A:$A,$A199,SkillsData!$B:$B,H$1),"")</f>
        <v>0</v>
      </c>
      <c r="I199" s="21">
        <f>IFERROR(_xlfn.MAXIFS(SkillsData!$C:$C,SkillsData!$A:$A,$A199,SkillsData!$B:$B,I$1),"")</f>
        <v>0</v>
      </c>
      <c r="J199" s="21">
        <f>IFERROR(_xlfn.MAXIFS(SkillsData!$C:$C,SkillsData!$A:$A,$A199,SkillsData!$B:$B,J$1),"")</f>
        <v>0</v>
      </c>
      <c r="K199" s="21">
        <f>IFERROR(_xlfn.MAXIFS(SkillsData!$C:$C,SkillsData!$A:$A,$A199,SkillsData!$B:$B,K$1),"")</f>
        <v>0</v>
      </c>
      <c r="L199" s="21">
        <f>IFERROR(_xlfn.MAXIFS(SkillsData!$C:$C,SkillsData!$A:$A,$A199,SkillsData!$B:$B,L$1),"")</f>
        <v>0</v>
      </c>
      <c r="M199" s="21">
        <f>IFERROR(_xlfn.MAXIFS(SkillsData!$C:$C,SkillsData!$A:$A,$A199,SkillsData!$B:$B,M$1),"")</f>
        <v>0</v>
      </c>
      <c r="N199" s="21">
        <f>IFERROR(_xlfn.MAXIFS(SkillsData!$C:$C,SkillsData!$A:$A,$A199,SkillsData!$B:$B,N$1),"")</f>
        <v>0</v>
      </c>
      <c r="O199" s="21">
        <f>IFERROR(_xlfn.MAXIFS(SkillsData!$C:$C,SkillsData!$A:$A,$A199,SkillsData!$B:$B,O$1),"")</f>
        <v>0</v>
      </c>
      <c r="P199" s="21">
        <f>IFERROR(_xlfn.MAXIFS(SkillsData!$C:$C,SkillsData!$A:$A,$A199,SkillsData!$B:$B,P$1),"")</f>
        <v>0</v>
      </c>
      <c r="Q199" s="21">
        <f>IFERROR(_xlfn.MAXIFS(SkillsData!$C:$C,SkillsData!$A:$A,$A199,SkillsData!$B:$B,Q$1),"")</f>
        <v>0</v>
      </c>
      <c r="R199" s="21">
        <f>IFERROR(_xlfn.MAXIFS(SkillsData!$C:$C,SkillsData!$A:$A,$A199,SkillsData!$B:$B,R$1),"")</f>
        <v>0</v>
      </c>
      <c r="S199" s="21">
        <f>IFERROR(_xlfn.MAXIFS(SkillsData!$C:$C,SkillsData!$A:$A,$A199,SkillsData!$B:$B,S$1),"")</f>
        <v>0</v>
      </c>
      <c r="T199" s="21">
        <f>IFERROR(_xlfn.MAXIFS(SkillsData!$C:$C,SkillsData!$A:$A,$A199,SkillsData!$B:$B,T$1),"")</f>
        <v>0</v>
      </c>
      <c r="U199" s="21">
        <f>IFERROR(_xlfn.MAXIFS(SkillsData!$C:$C,SkillsData!$A:$A,$A199,SkillsData!$B:$B,U$1),"")</f>
        <v>0</v>
      </c>
      <c r="V199" s="21">
        <f>IFERROR(_xlfn.MAXIFS(SkillsData!$C:$C,SkillsData!$A:$A,$A199,SkillsData!$B:$B,V$1),"")</f>
        <v>0</v>
      </c>
      <c r="W199" s="21">
        <f>IFERROR(_xlfn.MAXIFS(SkillsData!$C:$C,SkillsData!$A:$A,$A199,SkillsData!$B:$B,W$1),"")</f>
        <v>0</v>
      </c>
      <c r="X199" s="21">
        <f>IFERROR(_xlfn.MAXIFS(SkillsData!$C:$C,SkillsData!$A:$A,$A199,SkillsData!$B:$B,X$1),"")</f>
        <v>0</v>
      </c>
      <c r="Y199" s="21">
        <f>IFERROR(_xlfn.MAXIFS(SkillsData!$C:$C,SkillsData!$A:$A,$A199,SkillsData!$B:$B,Y$1),"")</f>
        <v>0</v>
      </c>
      <c r="Z199" s="21">
        <f>IFERROR(_xlfn.MAXIFS(SkillsData!$C:$C,SkillsData!$A:$A,$A199,SkillsData!$B:$B,Z$1),"")</f>
        <v>0</v>
      </c>
      <c r="AA199" s="21">
        <f>IFERROR(_xlfn.MAXIFS(SkillsData!$C:$C,SkillsData!$A:$A,$A199,SkillsData!$B:$B,AA$1),"")</f>
        <v>0</v>
      </c>
      <c r="AB199" s="21">
        <f>IFERROR(_xlfn.MAXIFS(SkillsData!$C:$C,SkillsData!$A:$A,$A199,SkillsData!$B:$B,AB$1),"")</f>
        <v>0</v>
      </c>
      <c r="AC199" s="21">
        <f>IFERROR(_xlfn.MAXIFS(SkillsData!$C:$C,SkillsData!$A:$A,$A199,SkillsData!$B:$B,AC$1),"")</f>
        <v>0</v>
      </c>
      <c r="AD199" s="21">
        <f>IFERROR(_xlfn.MAXIFS(SkillsData!$C:$C,SkillsData!$A:$A,$A199,SkillsData!$B:$B,AD$1),"")</f>
        <v>0</v>
      </c>
      <c r="AE199" s="21">
        <f>IFERROR(_xlfn.MAXIFS(SkillsData!$C:$C,SkillsData!$A:$A,$A199,SkillsData!$B:$B,AE$1),"")</f>
        <v>0</v>
      </c>
      <c r="AF199" s="21">
        <f>IFERROR(_xlfn.MAXIFS(SkillsData!$C:$C,SkillsData!$A:$A,$A199,SkillsData!$B:$B,AF$1),"")</f>
        <v>0</v>
      </c>
      <c r="AG199" s="21">
        <f>IFERROR(_xlfn.MAXIFS(SkillsData!$C:$C,SkillsData!$A:$A,$A199,SkillsData!$B:$B,AG$1),"")</f>
        <v>0</v>
      </c>
      <c r="AH199" s="21">
        <f>IFERROR(_xlfn.MAXIFS(SkillsData!$C:$C,SkillsData!$A:$A,$A199,SkillsData!$B:$B,AH$1),"")</f>
        <v>0</v>
      </c>
      <c r="AI199" s="21">
        <f>IFERROR(_xlfn.MAXIFS(SkillsData!$C:$C,SkillsData!$A:$A,$A199,SkillsData!$B:$B,AI$1),"")</f>
        <v>0</v>
      </c>
      <c r="AJ199" s="21">
        <f>IFERROR(_xlfn.MAXIFS(SkillsData!$C:$C,SkillsData!$A:$A,$A199,SkillsData!$B:$B,AJ$1),"")</f>
        <v>0</v>
      </c>
      <c r="AK199" s="21">
        <f>IFERROR(_xlfn.MAXIFS(SkillsData!$C:$C,SkillsData!$A:$A,$A199,SkillsData!$B:$B,AK$1),"")</f>
        <v>0</v>
      </c>
      <c r="AL199" s="21">
        <f>IFERROR(_xlfn.MAXIFS(SkillsData!$C:$C,SkillsData!$A:$A,$A199,SkillsData!$B:$B,AL$1),"")</f>
        <v>0</v>
      </c>
      <c r="AM199" s="21">
        <f>IFERROR(_xlfn.MAXIFS(SkillsData!$C:$C,SkillsData!$A:$A,$A199,SkillsData!$B:$B,AM$1),"")</f>
        <v>0</v>
      </c>
      <c r="AN199" s="21">
        <f>IFERROR(_xlfn.MAXIFS(SkillsData!$C:$C,SkillsData!$A:$A,$A199,SkillsData!$B:$B,AN$1),"")</f>
        <v>0</v>
      </c>
      <c r="AO199" s="21">
        <f>IFERROR(_xlfn.MAXIFS(SkillsData!$C:$C,SkillsData!$A:$A,$A199,SkillsData!$B:$B,AO$1),"")</f>
        <v>0</v>
      </c>
      <c r="AP199" s="21">
        <f>IFERROR(_xlfn.MAXIFS(SkillsData!$C:$C,SkillsData!$A:$A,$A199,SkillsData!$B:$B,AP$1),"")</f>
        <v>0</v>
      </c>
      <c r="AQ199" s="21">
        <f>IFERROR(_xlfn.MAXIFS(SkillsData!$C:$C,SkillsData!$A:$A,$A199,SkillsData!$B:$B,AQ$1),"")</f>
        <v>0</v>
      </c>
      <c r="AR199" s="21">
        <f>IFERROR(_xlfn.MAXIFS(SkillsData!$C:$C,SkillsData!$A:$A,$A199,SkillsData!$B:$B,AR$1),"")</f>
        <v>0</v>
      </c>
      <c r="AS199" s="21">
        <f>IFERROR(_xlfn.MAXIFS(SkillsData!$C:$C,SkillsData!$A:$A,$A199,SkillsData!$B:$B,AS$1),"")</f>
        <v>0</v>
      </c>
      <c r="AT199" s="21">
        <f>IFERROR(_xlfn.MAXIFS(SkillsData!$C:$C,SkillsData!$A:$A,$A199,SkillsData!$B:$B,AT$1),"")</f>
        <v>0</v>
      </c>
      <c r="AU199" s="21">
        <f>IFERROR(_xlfn.MAXIFS(SkillsData!$C:$C,SkillsData!$A:$A,$A199,SkillsData!$B:$B,AU$1),"")</f>
        <v>0</v>
      </c>
      <c r="AV199" s="21">
        <f>IFERROR(_xlfn.MAXIFS(SkillsData!$C:$C,SkillsData!$A:$A,$A199,SkillsData!$B:$B,AV$1),"")</f>
        <v>0</v>
      </c>
      <c r="AW199" s="21">
        <f>IFERROR(_xlfn.MAXIFS(SkillsData!$C:$C,SkillsData!$A:$A,$A199,SkillsData!$B:$B,AW$1),"")</f>
        <v>0</v>
      </c>
      <c r="AX199" s="21">
        <f>IFERROR(_xlfn.MAXIFS(SkillsData!$C:$C,SkillsData!$A:$A,$A199,SkillsData!$B:$B,AX$1),"")</f>
        <v>0</v>
      </c>
      <c r="AY199" s="21">
        <f>IFERROR(_xlfn.MAXIFS(SkillsData!$C:$C,SkillsData!$A:$A,$A199,SkillsData!$B:$B,AY$1),"")</f>
        <v>0</v>
      </c>
    </row>
    <row r="200" spans="1:51" x14ac:dyDescent="0.25">
      <c r="A200" s="16"/>
      <c r="B200" s="21">
        <f>IFERROR(_xlfn.MAXIFS(SkillsData!$C:$C,SkillsData!$A:$A,$A200,SkillsData!$B:$B,B$1),"")</f>
        <v>0</v>
      </c>
      <c r="C200" s="21">
        <f>IFERROR(_xlfn.MAXIFS(SkillsData!$C:$C,SkillsData!$A:$A,$A200,SkillsData!$B:$B,C$1),"")</f>
        <v>0</v>
      </c>
      <c r="D200" s="21">
        <f>IFERROR(_xlfn.MAXIFS(SkillsData!$C:$C,SkillsData!$A:$A,$A200,SkillsData!$B:$B,D$1),"")</f>
        <v>0</v>
      </c>
      <c r="E200" s="21">
        <f>IFERROR(_xlfn.MAXIFS(SkillsData!$C:$C,SkillsData!$A:$A,$A200,SkillsData!$B:$B,E$1),"")</f>
        <v>0</v>
      </c>
      <c r="F200" s="21">
        <f>IFERROR(_xlfn.MAXIFS(SkillsData!$C:$C,SkillsData!$A:$A,$A200,SkillsData!$B:$B,F$1),"")</f>
        <v>0</v>
      </c>
      <c r="G200" s="21">
        <f>IFERROR(_xlfn.MAXIFS(SkillsData!$C:$C,SkillsData!$A:$A,$A200,SkillsData!$B:$B,G$1),"")</f>
        <v>0</v>
      </c>
      <c r="H200" s="21">
        <f>IFERROR(_xlfn.MAXIFS(SkillsData!$C:$C,SkillsData!$A:$A,$A200,SkillsData!$B:$B,H$1),"")</f>
        <v>0</v>
      </c>
      <c r="I200" s="21">
        <f>IFERROR(_xlfn.MAXIFS(SkillsData!$C:$C,SkillsData!$A:$A,$A200,SkillsData!$B:$B,I$1),"")</f>
        <v>0</v>
      </c>
      <c r="J200" s="21">
        <f>IFERROR(_xlfn.MAXIFS(SkillsData!$C:$C,SkillsData!$A:$A,$A200,SkillsData!$B:$B,J$1),"")</f>
        <v>0</v>
      </c>
      <c r="K200" s="21">
        <f>IFERROR(_xlfn.MAXIFS(SkillsData!$C:$C,SkillsData!$A:$A,$A200,SkillsData!$B:$B,K$1),"")</f>
        <v>0</v>
      </c>
      <c r="L200" s="21">
        <f>IFERROR(_xlfn.MAXIFS(SkillsData!$C:$C,SkillsData!$A:$A,$A200,SkillsData!$B:$B,L$1),"")</f>
        <v>0</v>
      </c>
      <c r="M200" s="21">
        <f>IFERROR(_xlfn.MAXIFS(SkillsData!$C:$C,SkillsData!$A:$A,$A200,SkillsData!$B:$B,M$1),"")</f>
        <v>0</v>
      </c>
      <c r="N200" s="21">
        <f>IFERROR(_xlfn.MAXIFS(SkillsData!$C:$C,SkillsData!$A:$A,$A200,SkillsData!$B:$B,N$1),"")</f>
        <v>0</v>
      </c>
      <c r="O200" s="21">
        <f>IFERROR(_xlfn.MAXIFS(SkillsData!$C:$C,SkillsData!$A:$A,$A200,SkillsData!$B:$B,O$1),"")</f>
        <v>0</v>
      </c>
      <c r="P200" s="21">
        <f>IFERROR(_xlfn.MAXIFS(SkillsData!$C:$C,SkillsData!$A:$A,$A200,SkillsData!$B:$B,P$1),"")</f>
        <v>0</v>
      </c>
      <c r="Q200" s="21">
        <f>IFERROR(_xlfn.MAXIFS(SkillsData!$C:$C,SkillsData!$A:$A,$A200,SkillsData!$B:$B,Q$1),"")</f>
        <v>0</v>
      </c>
      <c r="R200" s="21">
        <f>IFERROR(_xlfn.MAXIFS(SkillsData!$C:$C,SkillsData!$A:$A,$A200,SkillsData!$B:$B,R$1),"")</f>
        <v>0</v>
      </c>
      <c r="S200" s="21">
        <f>IFERROR(_xlfn.MAXIFS(SkillsData!$C:$C,SkillsData!$A:$A,$A200,SkillsData!$B:$B,S$1),"")</f>
        <v>0</v>
      </c>
      <c r="T200" s="21">
        <f>IFERROR(_xlfn.MAXIFS(SkillsData!$C:$C,SkillsData!$A:$A,$A200,SkillsData!$B:$B,T$1),"")</f>
        <v>0</v>
      </c>
      <c r="U200" s="21">
        <f>IFERROR(_xlfn.MAXIFS(SkillsData!$C:$C,SkillsData!$A:$A,$A200,SkillsData!$B:$B,U$1),"")</f>
        <v>0</v>
      </c>
      <c r="V200" s="21">
        <f>IFERROR(_xlfn.MAXIFS(SkillsData!$C:$C,SkillsData!$A:$A,$A200,SkillsData!$B:$B,V$1),"")</f>
        <v>0</v>
      </c>
      <c r="W200" s="21">
        <f>IFERROR(_xlfn.MAXIFS(SkillsData!$C:$C,SkillsData!$A:$A,$A200,SkillsData!$B:$B,W$1),"")</f>
        <v>0</v>
      </c>
      <c r="X200" s="21">
        <f>IFERROR(_xlfn.MAXIFS(SkillsData!$C:$C,SkillsData!$A:$A,$A200,SkillsData!$B:$B,X$1),"")</f>
        <v>0</v>
      </c>
      <c r="Y200" s="21">
        <f>IFERROR(_xlfn.MAXIFS(SkillsData!$C:$C,SkillsData!$A:$A,$A200,SkillsData!$B:$B,Y$1),"")</f>
        <v>0</v>
      </c>
      <c r="Z200" s="21">
        <f>IFERROR(_xlfn.MAXIFS(SkillsData!$C:$C,SkillsData!$A:$A,$A200,SkillsData!$B:$B,Z$1),"")</f>
        <v>0</v>
      </c>
      <c r="AA200" s="21">
        <f>IFERROR(_xlfn.MAXIFS(SkillsData!$C:$C,SkillsData!$A:$A,$A200,SkillsData!$B:$B,AA$1),"")</f>
        <v>0</v>
      </c>
      <c r="AB200" s="21">
        <f>IFERROR(_xlfn.MAXIFS(SkillsData!$C:$C,SkillsData!$A:$A,$A200,SkillsData!$B:$B,AB$1),"")</f>
        <v>0</v>
      </c>
      <c r="AC200" s="21">
        <f>IFERROR(_xlfn.MAXIFS(SkillsData!$C:$C,SkillsData!$A:$A,$A200,SkillsData!$B:$B,AC$1),"")</f>
        <v>0</v>
      </c>
      <c r="AD200" s="21">
        <f>IFERROR(_xlfn.MAXIFS(SkillsData!$C:$C,SkillsData!$A:$A,$A200,SkillsData!$B:$B,AD$1),"")</f>
        <v>0</v>
      </c>
      <c r="AE200" s="21">
        <f>IFERROR(_xlfn.MAXIFS(SkillsData!$C:$C,SkillsData!$A:$A,$A200,SkillsData!$B:$B,AE$1),"")</f>
        <v>0</v>
      </c>
      <c r="AF200" s="21">
        <f>IFERROR(_xlfn.MAXIFS(SkillsData!$C:$C,SkillsData!$A:$A,$A200,SkillsData!$B:$B,AF$1),"")</f>
        <v>0</v>
      </c>
      <c r="AG200" s="21">
        <f>IFERROR(_xlfn.MAXIFS(SkillsData!$C:$C,SkillsData!$A:$A,$A200,SkillsData!$B:$B,AG$1),"")</f>
        <v>0</v>
      </c>
      <c r="AH200" s="21">
        <f>IFERROR(_xlfn.MAXIFS(SkillsData!$C:$C,SkillsData!$A:$A,$A200,SkillsData!$B:$B,AH$1),"")</f>
        <v>0</v>
      </c>
      <c r="AI200" s="21">
        <f>IFERROR(_xlfn.MAXIFS(SkillsData!$C:$C,SkillsData!$A:$A,$A200,SkillsData!$B:$B,AI$1),"")</f>
        <v>0</v>
      </c>
      <c r="AJ200" s="21">
        <f>IFERROR(_xlfn.MAXIFS(SkillsData!$C:$C,SkillsData!$A:$A,$A200,SkillsData!$B:$B,AJ$1),"")</f>
        <v>0</v>
      </c>
      <c r="AK200" s="21">
        <f>IFERROR(_xlfn.MAXIFS(SkillsData!$C:$C,SkillsData!$A:$A,$A200,SkillsData!$B:$B,AK$1),"")</f>
        <v>0</v>
      </c>
      <c r="AL200" s="21">
        <f>IFERROR(_xlfn.MAXIFS(SkillsData!$C:$C,SkillsData!$A:$A,$A200,SkillsData!$B:$B,AL$1),"")</f>
        <v>0</v>
      </c>
      <c r="AM200" s="21">
        <f>IFERROR(_xlfn.MAXIFS(SkillsData!$C:$C,SkillsData!$A:$A,$A200,SkillsData!$B:$B,AM$1),"")</f>
        <v>0</v>
      </c>
      <c r="AN200" s="21">
        <f>IFERROR(_xlfn.MAXIFS(SkillsData!$C:$C,SkillsData!$A:$A,$A200,SkillsData!$B:$B,AN$1),"")</f>
        <v>0</v>
      </c>
      <c r="AO200" s="21">
        <f>IFERROR(_xlfn.MAXIFS(SkillsData!$C:$C,SkillsData!$A:$A,$A200,SkillsData!$B:$B,AO$1),"")</f>
        <v>0</v>
      </c>
      <c r="AP200" s="21">
        <f>IFERROR(_xlfn.MAXIFS(SkillsData!$C:$C,SkillsData!$A:$A,$A200,SkillsData!$B:$B,AP$1),"")</f>
        <v>0</v>
      </c>
      <c r="AQ200" s="21">
        <f>IFERROR(_xlfn.MAXIFS(SkillsData!$C:$C,SkillsData!$A:$A,$A200,SkillsData!$B:$B,AQ$1),"")</f>
        <v>0</v>
      </c>
      <c r="AR200" s="21">
        <f>IFERROR(_xlfn.MAXIFS(SkillsData!$C:$C,SkillsData!$A:$A,$A200,SkillsData!$B:$B,AR$1),"")</f>
        <v>0</v>
      </c>
      <c r="AS200" s="21">
        <f>IFERROR(_xlfn.MAXIFS(SkillsData!$C:$C,SkillsData!$A:$A,$A200,SkillsData!$B:$B,AS$1),"")</f>
        <v>0</v>
      </c>
      <c r="AT200" s="21">
        <f>IFERROR(_xlfn.MAXIFS(SkillsData!$C:$C,SkillsData!$A:$A,$A200,SkillsData!$B:$B,AT$1),"")</f>
        <v>0</v>
      </c>
      <c r="AU200" s="21">
        <f>IFERROR(_xlfn.MAXIFS(SkillsData!$C:$C,SkillsData!$A:$A,$A200,SkillsData!$B:$B,AU$1),"")</f>
        <v>0</v>
      </c>
      <c r="AV200" s="21">
        <f>IFERROR(_xlfn.MAXIFS(SkillsData!$C:$C,SkillsData!$A:$A,$A200,SkillsData!$B:$B,AV$1),"")</f>
        <v>0</v>
      </c>
      <c r="AW200" s="21">
        <f>IFERROR(_xlfn.MAXIFS(SkillsData!$C:$C,SkillsData!$A:$A,$A200,SkillsData!$B:$B,AW$1),"")</f>
        <v>0</v>
      </c>
      <c r="AX200" s="21">
        <f>IFERROR(_xlfn.MAXIFS(SkillsData!$C:$C,SkillsData!$A:$A,$A200,SkillsData!$B:$B,AX$1),"")</f>
        <v>0</v>
      </c>
      <c r="AY200" s="21">
        <f>IFERROR(_xlfn.MAXIFS(SkillsData!$C:$C,SkillsData!$A:$A,$A200,SkillsData!$B:$B,AY$1),"")</f>
        <v>0</v>
      </c>
    </row>
    <row r="201" spans="1:51" x14ac:dyDescent="0.25">
      <c r="A201" s="16"/>
      <c r="B201" s="21">
        <f>IFERROR(_xlfn.MAXIFS(SkillsData!$C:$C,SkillsData!$A:$A,$A201,SkillsData!$B:$B,B$1),"")</f>
        <v>0</v>
      </c>
      <c r="C201" s="21">
        <f>IFERROR(_xlfn.MAXIFS(SkillsData!$C:$C,SkillsData!$A:$A,$A201,SkillsData!$B:$B,C$1),"")</f>
        <v>0</v>
      </c>
      <c r="D201" s="21">
        <f>IFERROR(_xlfn.MAXIFS(SkillsData!$C:$C,SkillsData!$A:$A,$A201,SkillsData!$B:$B,D$1),"")</f>
        <v>0</v>
      </c>
      <c r="E201" s="21">
        <f>IFERROR(_xlfn.MAXIFS(SkillsData!$C:$C,SkillsData!$A:$A,$A201,SkillsData!$B:$B,E$1),"")</f>
        <v>0</v>
      </c>
      <c r="F201" s="21">
        <f>IFERROR(_xlfn.MAXIFS(SkillsData!$C:$C,SkillsData!$A:$A,$A201,SkillsData!$B:$B,F$1),"")</f>
        <v>0</v>
      </c>
      <c r="G201" s="21">
        <f>IFERROR(_xlfn.MAXIFS(SkillsData!$C:$C,SkillsData!$A:$A,$A201,SkillsData!$B:$B,G$1),"")</f>
        <v>0</v>
      </c>
      <c r="H201" s="21">
        <f>IFERROR(_xlfn.MAXIFS(SkillsData!$C:$C,SkillsData!$A:$A,$A201,SkillsData!$B:$B,H$1),"")</f>
        <v>0</v>
      </c>
      <c r="I201" s="21">
        <f>IFERROR(_xlfn.MAXIFS(SkillsData!$C:$C,SkillsData!$A:$A,$A201,SkillsData!$B:$B,I$1),"")</f>
        <v>0</v>
      </c>
      <c r="J201" s="21">
        <f>IFERROR(_xlfn.MAXIFS(SkillsData!$C:$C,SkillsData!$A:$A,$A201,SkillsData!$B:$B,J$1),"")</f>
        <v>0</v>
      </c>
      <c r="K201" s="21">
        <f>IFERROR(_xlfn.MAXIFS(SkillsData!$C:$C,SkillsData!$A:$A,$A201,SkillsData!$B:$B,K$1),"")</f>
        <v>0</v>
      </c>
      <c r="L201" s="21">
        <f>IFERROR(_xlfn.MAXIFS(SkillsData!$C:$C,SkillsData!$A:$A,$A201,SkillsData!$B:$B,L$1),"")</f>
        <v>0</v>
      </c>
      <c r="M201" s="21">
        <f>IFERROR(_xlfn.MAXIFS(SkillsData!$C:$C,SkillsData!$A:$A,$A201,SkillsData!$B:$B,M$1),"")</f>
        <v>0</v>
      </c>
      <c r="N201" s="21">
        <f>IFERROR(_xlfn.MAXIFS(SkillsData!$C:$C,SkillsData!$A:$A,$A201,SkillsData!$B:$B,N$1),"")</f>
        <v>0</v>
      </c>
      <c r="O201" s="21">
        <f>IFERROR(_xlfn.MAXIFS(SkillsData!$C:$C,SkillsData!$A:$A,$A201,SkillsData!$B:$B,O$1),"")</f>
        <v>0</v>
      </c>
      <c r="P201" s="21">
        <f>IFERROR(_xlfn.MAXIFS(SkillsData!$C:$C,SkillsData!$A:$A,$A201,SkillsData!$B:$B,P$1),"")</f>
        <v>0</v>
      </c>
      <c r="Q201" s="21">
        <f>IFERROR(_xlfn.MAXIFS(SkillsData!$C:$C,SkillsData!$A:$A,$A201,SkillsData!$B:$B,Q$1),"")</f>
        <v>0</v>
      </c>
      <c r="R201" s="21">
        <f>IFERROR(_xlfn.MAXIFS(SkillsData!$C:$C,SkillsData!$A:$A,$A201,SkillsData!$B:$B,R$1),"")</f>
        <v>0</v>
      </c>
      <c r="S201" s="21">
        <f>IFERROR(_xlfn.MAXIFS(SkillsData!$C:$C,SkillsData!$A:$A,$A201,SkillsData!$B:$B,S$1),"")</f>
        <v>0</v>
      </c>
      <c r="T201" s="21">
        <f>IFERROR(_xlfn.MAXIFS(SkillsData!$C:$C,SkillsData!$A:$A,$A201,SkillsData!$B:$B,T$1),"")</f>
        <v>0</v>
      </c>
      <c r="U201" s="21">
        <f>IFERROR(_xlfn.MAXIFS(SkillsData!$C:$C,SkillsData!$A:$A,$A201,SkillsData!$B:$B,U$1),"")</f>
        <v>0</v>
      </c>
      <c r="V201" s="21">
        <f>IFERROR(_xlfn.MAXIFS(SkillsData!$C:$C,SkillsData!$A:$A,$A201,SkillsData!$B:$B,V$1),"")</f>
        <v>0</v>
      </c>
      <c r="W201" s="21">
        <f>IFERROR(_xlfn.MAXIFS(SkillsData!$C:$C,SkillsData!$A:$A,$A201,SkillsData!$B:$B,W$1),"")</f>
        <v>0</v>
      </c>
      <c r="X201" s="21">
        <f>IFERROR(_xlfn.MAXIFS(SkillsData!$C:$C,SkillsData!$A:$A,$A201,SkillsData!$B:$B,X$1),"")</f>
        <v>0</v>
      </c>
      <c r="Y201" s="21">
        <f>IFERROR(_xlfn.MAXIFS(SkillsData!$C:$C,SkillsData!$A:$A,$A201,SkillsData!$B:$B,Y$1),"")</f>
        <v>0</v>
      </c>
      <c r="Z201" s="21">
        <f>IFERROR(_xlfn.MAXIFS(SkillsData!$C:$C,SkillsData!$A:$A,$A201,SkillsData!$B:$B,Z$1),"")</f>
        <v>0</v>
      </c>
      <c r="AA201" s="21">
        <f>IFERROR(_xlfn.MAXIFS(SkillsData!$C:$C,SkillsData!$A:$A,$A201,SkillsData!$B:$B,AA$1),"")</f>
        <v>0</v>
      </c>
      <c r="AB201" s="21">
        <f>IFERROR(_xlfn.MAXIFS(SkillsData!$C:$C,SkillsData!$A:$A,$A201,SkillsData!$B:$B,AB$1),"")</f>
        <v>0</v>
      </c>
      <c r="AC201" s="21">
        <f>IFERROR(_xlfn.MAXIFS(SkillsData!$C:$C,SkillsData!$A:$A,$A201,SkillsData!$B:$B,AC$1),"")</f>
        <v>0</v>
      </c>
      <c r="AD201" s="21">
        <f>IFERROR(_xlfn.MAXIFS(SkillsData!$C:$C,SkillsData!$A:$A,$A201,SkillsData!$B:$B,AD$1),"")</f>
        <v>0</v>
      </c>
      <c r="AE201" s="21">
        <f>IFERROR(_xlfn.MAXIFS(SkillsData!$C:$C,SkillsData!$A:$A,$A201,SkillsData!$B:$B,AE$1),"")</f>
        <v>0</v>
      </c>
      <c r="AF201" s="21">
        <f>IFERROR(_xlfn.MAXIFS(SkillsData!$C:$C,SkillsData!$A:$A,$A201,SkillsData!$B:$B,AF$1),"")</f>
        <v>0</v>
      </c>
      <c r="AG201" s="21">
        <f>IFERROR(_xlfn.MAXIFS(SkillsData!$C:$C,SkillsData!$A:$A,$A201,SkillsData!$B:$B,AG$1),"")</f>
        <v>0</v>
      </c>
      <c r="AH201" s="21">
        <f>IFERROR(_xlfn.MAXIFS(SkillsData!$C:$C,SkillsData!$A:$A,$A201,SkillsData!$B:$B,AH$1),"")</f>
        <v>0</v>
      </c>
      <c r="AI201" s="21">
        <f>IFERROR(_xlfn.MAXIFS(SkillsData!$C:$C,SkillsData!$A:$A,$A201,SkillsData!$B:$B,AI$1),"")</f>
        <v>0</v>
      </c>
      <c r="AJ201" s="21">
        <f>IFERROR(_xlfn.MAXIFS(SkillsData!$C:$C,SkillsData!$A:$A,$A201,SkillsData!$B:$B,AJ$1),"")</f>
        <v>0</v>
      </c>
      <c r="AK201" s="21">
        <f>IFERROR(_xlfn.MAXIFS(SkillsData!$C:$C,SkillsData!$A:$A,$A201,SkillsData!$B:$B,AK$1),"")</f>
        <v>0</v>
      </c>
      <c r="AL201" s="21">
        <f>IFERROR(_xlfn.MAXIFS(SkillsData!$C:$C,SkillsData!$A:$A,$A201,SkillsData!$B:$B,AL$1),"")</f>
        <v>0</v>
      </c>
      <c r="AM201" s="21">
        <f>IFERROR(_xlfn.MAXIFS(SkillsData!$C:$C,SkillsData!$A:$A,$A201,SkillsData!$B:$B,AM$1),"")</f>
        <v>0</v>
      </c>
      <c r="AN201" s="21">
        <f>IFERROR(_xlfn.MAXIFS(SkillsData!$C:$C,SkillsData!$A:$A,$A201,SkillsData!$B:$B,AN$1),"")</f>
        <v>0</v>
      </c>
      <c r="AO201" s="21">
        <f>IFERROR(_xlfn.MAXIFS(SkillsData!$C:$C,SkillsData!$A:$A,$A201,SkillsData!$B:$B,AO$1),"")</f>
        <v>0</v>
      </c>
      <c r="AP201" s="21">
        <f>IFERROR(_xlfn.MAXIFS(SkillsData!$C:$C,SkillsData!$A:$A,$A201,SkillsData!$B:$B,AP$1),"")</f>
        <v>0</v>
      </c>
      <c r="AQ201" s="21">
        <f>IFERROR(_xlfn.MAXIFS(SkillsData!$C:$C,SkillsData!$A:$A,$A201,SkillsData!$B:$B,AQ$1),"")</f>
        <v>0</v>
      </c>
      <c r="AR201" s="21">
        <f>IFERROR(_xlfn.MAXIFS(SkillsData!$C:$C,SkillsData!$A:$A,$A201,SkillsData!$B:$B,AR$1),"")</f>
        <v>0</v>
      </c>
      <c r="AS201" s="21">
        <f>IFERROR(_xlfn.MAXIFS(SkillsData!$C:$C,SkillsData!$A:$A,$A201,SkillsData!$B:$B,AS$1),"")</f>
        <v>0</v>
      </c>
      <c r="AT201" s="21">
        <f>IFERROR(_xlfn.MAXIFS(SkillsData!$C:$C,SkillsData!$A:$A,$A201,SkillsData!$B:$B,AT$1),"")</f>
        <v>0</v>
      </c>
      <c r="AU201" s="21">
        <f>IFERROR(_xlfn.MAXIFS(SkillsData!$C:$C,SkillsData!$A:$A,$A201,SkillsData!$B:$B,AU$1),"")</f>
        <v>0</v>
      </c>
      <c r="AV201" s="21">
        <f>IFERROR(_xlfn.MAXIFS(SkillsData!$C:$C,SkillsData!$A:$A,$A201,SkillsData!$B:$B,AV$1),"")</f>
        <v>0</v>
      </c>
      <c r="AW201" s="21">
        <f>IFERROR(_xlfn.MAXIFS(SkillsData!$C:$C,SkillsData!$A:$A,$A201,SkillsData!$B:$B,AW$1),"")</f>
        <v>0</v>
      </c>
      <c r="AX201" s="21">
        <f>IFERROR(_xlfn.MAXIFS(SkillsData!$C:$C,SkillsData!$A:$A,$A201,SkillsData!$B:$B,AX$1),"")</f>
        <v>0</v>
      </c>
      <c r="AY201" s="21">
        <f>IFERROR(_xlfn.MAXIFS(SkillsData!$C:$C,SkillsData!$A:$A,$A201,SkillsData!$B:$B,AY$1),"")</f>
        <v>0</v>
      </c>
    </row>
    <row r="202" spans="1:51" x14ac:dyDescent="0.25">
      <c r="A202" s="14"/>
    </row>
    <row r="203" spans="1:51" x14ac:dyDescent="0.25">
      <c r="A203" s="14"/>
    </row>
    <row r="204" spans="1:51" x14ac:dyDescent="0.25">
      <c r="A204" s="14"/>
    </row>
    <row r="205" spans="1:51" x14ac:dyDescent="0.25">
      <c r="A205" s="14"/>
    </row>
    <row r="206" spans="1:51" x14ac:dyDescent="0.25">
      <c r="A206" s="14"/>
    </row>
    <row r="207" spans="1:51" x14ac:dyDescent="0.25">
      <c r="A207" s="14"/>
    </row>
    <row r="208" spans="1:51" x14ac:dyDescent="0.25">
      <c r="A208" s="14"/>
    </row>
    <row r="209" spans="1:1" x14ac:dyDescent="0.25">
      <c r="A209" s="14"/>
    </row>
    <row r="210" spans="1:1" x14ac:dyDescent="0.25">
      <c r="A210" s="14"/>
    </row>
    <row r="211" spans="1:1" x14ac:dyDescent="0.25">
      <c r="A211" s="14"/>
    </row>
    <row r="212" spans="1:1" x14ac:dyDescent="0.25">
      <c r="A212" s="14"/>
    </row>
    <row r="213" spans="1:1" x14ac:dyDescent="0.25">
      <c r="A213" s="14"/>
    </row>
    <row r="214" spans="1:1" x14ac:dyDescent="0.25">
      <c r="A214" s="14"/>
    </row>
    <row r="215" spans="1:1" x14ac:dyDescent="0.25">
      <c r="A215" s="14"/>
    </row>
    <row r="216" spans="1:1" x14ac:dyDescent="0.25">
      <c r="A216" s="14"/>
    </row>
    <row r="217" spans="1:1" x14ac:dyDescent="0.25">
      <c r="A217" s="14"/>
    </row>
    <row r="218" spans="1:1" x14ac:dyDescent="0.25">
      <c r="A218" s="14"/>
    </row>
    <row r="219" spans="1:1" x14ac:dyDescent="0.25">
      <c r="A219" s="14"/>
    </row>
    <row r="220" spans="1:1" x14ac:dyDescent="0.25">
      <c r="A220" s="14"/>
    </row>
    <row r="221" spans="1:1" x14ac:dyDescent="0.25">
      <c r="A221" s="14"/>
    </row>
    <row r="222" spans="1:1" x14ac:dyDescent="0.25">
      <c r="A222" s="14"/>
    </row>
    <row r="223" spans="1:1" x14ac:dyDescent="0.25">
      <c r="A223" s="14"/>
    </row>
    <row r="224" spans="1:1" x14ac:dyDescent="0.25">
      <c r="A224" s="14"/>
    </row>
    <row r="225" spans="1:1" x14ac:dyDescent="0.25">
      <c r="A225" s="14"/>
    </row>
    <row r="226" spans="1:1" x14ac:dyDescent="0.25">
      <c r="A226" s="14"/>
    </row>
    <row r="227" spans="1:1" x14ac:dyDescent="0.25">
      <c r="A227" s="14"/>
    </row>
    <row r="228" spans="1:1" x14ac:dyDescent="0.25">
      <c r="A228" s="14"/>
    </row>
    <row r="229" spans="1:1" x14ac:dyDescent="0.25">
      <c r="A229" s="14"/>
    </row>
    <row r="230" spans="1:1" x14ac:dyDescent="0.25">
      <c r="A230" s="14"/>
    </row>
    <row r="231" spans="1:1" x14ac:dyDescent="0.25">
      <c r="A231" s="14"/>
    </row>
    <row r="232" spans="1:1" x14ac:dyDescent="0.25">
      <c r="A232" s="14"/>
    </row>
    <row r="233" spans="1:1" x14ac:dyDescent="0.25">
      <c r="A233" s="14"/>
    </row>
    <row r="234" spans="1:1" x14ac:dyDescent="0.25">
      <c r="A234" s="14"/>
    </row>
    <row r="235" spans="1:1" x14ac:dyDescent="0.25">
      <c r="A235" s="14"/>
    </row>
    <row r="236" spans="1:1" x14ac:dyDescent="0.25">
      <c r="A236" s="14"/>
    </row>
    <row r="237" spans="1:1" x14ac:dyDescent="0.25">
      <c r="A237" s="14"/>
    </row>
    <row r="238" spans="1:1" x14ac:dyDescent="0.25">
      <c r="A238" s="14"/>
    </row>
    <row r="239" spans="1:1" x14ac:dyDescent="0.25">
      <c r="A239" s="14"/>
    </row>
    <row r="240" spans="1:1" x14ac:dyDescent="0.25">
      <c r="A240" s="14"/>
    </row>
    <row r="241" spans="1:1" x14ac:dyDescent="0.25">
      <c r="A241" s="14"/>
    </row>
    <row r="242" spans="1:1" x14ac:dyDescent="0.25">
      <c r="A242" s="14"/>
    </row>
    <row r="243" spans="1:1" x14ac:dyDescent="0.25">
      <c r="A243" s="14"/>
    </row>
    <row r="244" spans="1:1" x14ac:dyDescent="0.25">
      <c r="A244" s="14"/>
    </row>
    <row r="245" spans="1:1" x14ac:dyDescent="0.25">
      <c r="A245" s="14"/>
    </row>
    <row r="246" spans="1:1" x14ac:dyDescent="0.25">
      <c r="A246" s="14"/>
    </row>
    <row r="247" spans="1:1" x14ac:dyDescent="0.25">
      <c r="A247" s="14"/>
    </row>
    <row r="248" spans="1:1" x14ac:dyDescent="0.25">
      <c r="A248" s="14"/>
    </row>
    <row r="249" spans="1:1" x14ac:dyDescent="0.25">
      <c r="A249" s="14"/>
    </row>
    <row r="250" spans="1:1" x14ac:dyDescent="0.25">
      <c r="A250" s="14"/>
    </row>
    <row r="251" spans="1:1" x14ac:dyDescent="0.25">
      <c r="A251" s="14"/>
    </row>
    <row r="252" spans="1:1" x14ac:dyDescent="0.25">
      <c r="A252" s="14"/>
    </row>
    <row r="253" spans="1:1" x14ac:dyDescent="0.25">
      <c r="A253" s="14"/>
    </row>
    <row r="254" spans="1:1" x14ac:dyDescent="0.25">
      <c r="A254" s="14"/>
    </row>
    <row r="255" spans="1:1" x14ac:dyDescent="0.25">
      <c r="A255" s="14"/>
    </row>
    <row r="256" spans="1:1" x14ac:dyDescent="0.25">
      <c r="A256" s="14"/>
    </row>
    <row r="257" spans="1:1" x14ac:dyDescent="0.25">
      <c r="A257" s="14"/>
    </row>
    <row r="258" spans="1:1" x14ac:dyDescent="0.25">
      <c r="A258" s="14"/>
    </row>
    <row r="259" spans="1:1" x14ac:dyDescent="0.25">
      <c r="A259" s="14"/>
    </row>
    <row r="260" spans="1:1" x14ac:dyDescent="0.25">
      <c r="A260" s="14"/>
    </row>
    <row r="261" spans="1:1" x14ac:dyDescent="0.25">
      <c r="A261" s="14"/>
    </row>
    <row r="262" spans="1:1" x14ac:dyDescent="0.25">
      <c r="A262" s="14"/>
    </row>
    <row r="263" spans="1:1" x14ac:dyDescent="0.25">
      <c r="A263" s="14"/>
    </row>
    <row r="264" spans="1:1" x14ac:dyDescent="0.25">
      <c r="A264" s="14"/>
    </row>
    <row r="265" spans="1:1" x14ac:dyDescent="0.25">
      <c r="A265" s="14"/>
    </row>
    <row r="266" spans="1:1" x14ac:dyDescent="0.25">
      <c r="A266" s="14"/>
    </row>
    <row r="267" spans="1:1" x14ac:dyDescent="0.25">
      <c r="A267" s="14"/>
    </row>
    <row r="268" spans="1:1" x14ac:dyDescent="0.25">
      <c r="A268" s="14"/>
    </row>
    <row r="269" spans="1:1" x14ac:dyDescent="0.25">
      <c r="A269" s="14"/>
    </row>
    <row r="270" spans="1:1" x14ac:dyDescent="0.25">
      <c r="A270" s="14"/>
    </row>
    <row r="271" spans="1:1" x14ac:dyDescent="0.25">
      <c r="A271" s="14"/>
    </row>
    <row r="272" spans="1:1" x14ac:dyDescent="0.25">
      <c r="A272" s="14"/>
    </row>
    <row r="273" spans="1:1" x14ac:dyDescent="0.25">
      <c r="A273" s="14"/>
    </row>
    <row r="274" spans="1:1" x14ac:dyDescent="0.25">
      <c r="A274" s="14"/>
    </row>
    <row r="275" spans="1:1" x14ac:dyDescent="0.25">
      <c r="A275" s="14"/>
    </row>
    <row r="276" spans="1:1" x14ac:dyDescent="0.25">
      <c r="A276" s="14"/>
    </row>
    <row r="277" spans="1:1" x14ac:dyDescent="0.25">
      <c r="A277" s="14"/>
    </row>
    <row r="278" spans="1:1" x14ac:dyDescent="0.25">
      <c r="A278" s="14"/>
    </row>
    <row r="279" spans="1:1" x14ac:dyDescent="0.25">
      <c r="A279" s="14"/>
    </row>
    <row r="280" spans="1:1" x14ac:dyDescent="0.25">
      <c r="A280" s="14"/>
    </row>
    <row r="281" spans="1:1" x14ac:dyDescent="0.25">
      <c r="A281" s="14"/>
    </row>
    <row r="282" spans="1:1" x14ac:dyDescent="0.25">
      <c r="A282" s="14"/>
    </row>
    <row r="283" spans="1:1" x14ac:dyDescent="0.25">
      <c r="A283" s="14"/>
    </row>
    <row r="284" spans="1:1" x14ac:dyDescent="0.25">
      <c r="A284" s="14"/>
    </row>
    <row r="285" spans="1:1" x14ac:dyDescent="0.25">
      <c r="A285" s="14"/>
    </row>
    <row r="286" spans="1:1" x14ac:dyDescent="0.25">
      <c r="A286" s="14"/>
    </row>
    <row r="287" spans="1:1" x14ac:dyDescent="0.25">
      <c r="A287" s="14"/>
    </row>
    <row r="288" spans="1:1" x14ac:dyDescent="0.25">
      <c r="A288" s="14"/>
    </row>
    <row r="289" spans="1:1" x14ac:dyDescent="0.25">
      <c r="A289" s="14"/>
    </row>
    <row r="290" spans="1:1" x14ac:dyDescent="0.25">
      <c r="A290" s="14"/>
    </row>
    <row r="291" spans="1:1" x14ac:dyDescent="0.25">
      <c r="A291" s="14"/>
    </row>
    <row r="292" spans="1:1" x14ac:dyDescent="0.25">
      <c r="A292" s="14"/>
    </row>
    <row r="293" spans="1:1" x14ac:dyDescent="0.25">
      <c r="A293" s="14"/>
    </row>
    <row r="294" spans="1:1" x14ac:dyDescent="0.25">
      <c r="A294" s="14"/>
    </row>
    <row r="295" spans="1:1" x14ac:dyDescent="0.25">
      <c r="A295" s="14"/>
    </row>
    <row r="296" spans="1:1" x14ac:dyDescent="0.25">
      <c r="A296" s="14"/>
    </row>
    <row r="297" spans="1:1" x14ac:dyDescent="0.25">
      <c r="A297" s="14"/>
    </row>
    <row r="298" spans="1:1" x14ac:dyDescent="0.25">
      <c r="A298" s="14"/>
    </row>
    <row r="299" spans="1:1" x14ac:dyDescent="0.25">
      <c r="A299" s="14"/>
    </row>
    <row r="300" spans="1:1" x14ac:dyDescent="0.25">
      <c r="A300" s="14"/>
    </row>
    <row r="301" spans="1:1" x14ac:dyDescent="0.25">
      <c r="A301" s="14"/>
    </row>
    <row r="302" spans="1:1" x14ac:dyDescent="0.25">
      <c r="A302" s="14"/>
    </row>
    <row r="303" spans="1:1" x14ac:dyDescent="0.25">
      <c r="A303" s="14"/>
    </row>
    <row r="304" spans="1:1" x14ac:dyDescent="0.25">
      <c r="A304" s="14"/>
    </row>
    <row r="305" spans="1:1" x14ac:dyDescent="0.25">
      <c r="A305" s="14"/>
    </row>
    <row r="306" spans="1:1" x14ac:dyDescent="0.25">
      <c r="A306" s="14"/>
    </row>
    <row r="307" spans="1:1" x14ac:dyDescent="0.25">
      <c r="A307" s="14"/>
    </row>
    <row r="308" spans="1:1" x14ac:dyDescent="0.25">
      <c r="A308" s="14"/>
    </row>
    <row r="309" spans="1:1" x14ac:dyDescent="0.25">
      <c r="A309" s="14"/>
    </row>
    <row r="310" spans="1:1" x14ac:dyDescent="0.25">
      <c r="A310" s="14"/>
    </row>
    <row r="311" spans="1:1" x14ac:dyDescent="0.25">
      <c r="A311" s="14"/>
    </row>
    <row r="312" spans="1:1" x14ac:dyDescent="0.25">
      <c r="A312" s="14"/>
    </row>
    <row r="313" spans="1:1" x14ac:dyDescent="0.25">
      <c r="A313" s="14"/>
    </row>
    <row r="314" spans="1:1" x14ac:dyDescent="0.25">
      <c r="A314" s="14"/>
    </row>
    <row r="315" spans="1:1" x14ac:dyDescent="0.25">
      <c r="A315" s="14"/>
    </row>
    <row r="316" spans="1:1" x14ac:dyDescent="0.25">
      <c r="A316" s="14"/>
    </row>
    <row r="317" spans="1:1" x14ac:dyDescent="0.25">
      <c r="A317" s="14"/>
    </row>
    <row r="318" spans="1:1" x14ac:dyDescent="0.25">
      <c r="A318" s="14"/>
    </row>
    <row r="319" spans="1:1" x14ac:dyDescent="0.25">
      <c r="A319" s="14"/>
    </row>
    <row r="320" spans="1:1" x14ac:dyDescent="0.25">
      <c r="A320" s="14"/>
    </row>
    <row r="321" spans="1:1" x14ac:dyDescent="0.25">
      <c r="A321" s="14"/>
    </row>
    <row r="322" spans="1:1" x14ac:dyDescent="0.25">
      <c r="A322" s="14"/>
    </row>
    <row r="323" spans="1:1" x14ac:dyDescent="0.25">
      <c r="A323" s="14"/>
    </row>
    <row r="324" spans="1:1" x14ac:dyDescent="0.25">
      <c r="A324" s="14"/>
    </row>
    <row r="325" spans="1:1" x14ac:dyDescent="0.25">
      <c r="A325" s="14"/>
    </row>
    <row r="326" spans="1:1" x14ac:dyDescent="0.25">
      <c r="A326" s="14"/>
    </row>
    <row r="327" spans="1:1" x14ac:dyDescent="0.25">
      <c r="A327" s="14"/>
    </row>
    <row r="328" spans="1:1" x14ac:dyDescent="0.25">
      <c r="A328" s="14"/>
    </row>
    <row r="329" spans="1:1" x14ac:dyDescent="0.25">
      <c r="A329" s="14"/>
    </row>
    <row r="330" spans="1:1" x14ac:dyDescent="0.25">
      <c r="A330" s="14"/>
    </row>
    <row r="331" spans="1:1" x14ac:dyDescent="0.25">
      <c r="A331" s="14"/>
    </row>
    <row r="332" spans="1:1" x14ac:dyDescent="0.25">
      <c r="A332" s="14"/>
    </row>
    <row r="333" spans="1:1" x14ac:dyDescent="0.25">
      <c r="A333" s="14"/>
    </row>
    <row r="334" spans="1:1" x14ac:dyDescent="0.25">
      <c r="A334" s="14"/>
    </row>
    <row r="335" spans="1:1" x14ac:dyDescent="0.25">
      <c r="A335" s="14"/>
    </row>
    <row r="336" spans="1:1" x14ac:dyDescent="0.25">
      <c r="A336" s="14"/>
    </row>
    <row r="337" spans="1:1" x14ac:dyDescent="0.25">
      <c r="A337" s="14"/>
    </row>
    <row r="338" spans="1:1" x14ac:dyDescent="0.25">
      <c r="A338" s="14"/>
    </row>
    <row r="339" spans="1:1" x14ac:dyDescent="0.25">
      <c r="A339" s="14"/>
    </row>
    <row r="340" spans="1:1" x14ac:dyDescent="0.25">
      <c r="A340" s="14"/>
    </row>
    <row r="341" spans="1:1" x14ac:dyDescent="0.25">
      <c r="A341" s="14"/>
    </row>
    <row r="342" spans="1:1" x14ac:dyDescent="0.25">
      <c r="A342" s="14"/>
    </row>
    <row r="343" spans="1:1" x14ac:dyDescent="0.25">
      <c r="A343" s="14"/>
    </row>
    <row r="344" spans="1:1" x14ac:dyDescent="0.25">
      <c r="A344" s="14"/>
    </row>
    <row r="345" spans="1:1" x14ac:dyDescent="0.25">
      <c r="A345" s="14"/>
    </row>
    <row r="346" spans="1:1" x14ac:dyDescent="0.25">
      <c r="A346" s="14"/>
    </row>
    <row r="347" spans="1:1" x14ac:dyDescent="0.25">
      <c r="A347" s="14"/>
    </row>
    <row r="348" spans="1:1" x14ac:dyDescent="0.25">
      <c r="A348" s="14"/>
    </row>
    <row r="349" spans="1:1" x14ac:dyDescent="0.25">
      <c r="A349" s="14"/>
    </row>
    <row r="350" spans="1:1" x14ac:dyDescent="0.25">
      <c r="A350" s="14"/>
    </row>
    <row r="351" spans="1:1" x14ac:dyDescent="0.25">
      <c r="A351" s="14"/>
    </row>
    <row r="352" spans="1:1" x14ac:dyDescent="0.25">
      <c r="A352" s="14"/>
    </row>
    <row r="353" spans="1:1" x14ac:dyDescent="0.25">
      <c r="A353" s="14"/>
    </row>
    <row r="354" spans="1:1" x14ac:dyDescent="0.25">
      <c r="A354" s="14"/>
    </row>
    <row r="355" spans="1:1" x14ac:dyDescent="0.25">
      <c r="A355" s="14"/>
    </row>
    <row r="356" spans="1:1" x14ac:dyDescent="0.25">
      <c r="A356" s="14"/>
    </row>
    <row r="357" spans="1:1" x14ac:dyDescent="0.25">
      <c r="A357" s="14"/>
    </row>
    <row r="358" spans="1:1" x14ac:dyDescent="0.25">
      <c r="A358" s="14"/>
    </row>
    <row r="359" spans="1:1" x14ac:dyDescent="0.25">
      <c r="A359" s="14"/>
    </row>
    <row r="360" spans="1:1" x14ac:dyDescent="0.25">
      <c r="A360" s="14"/>
    </row>
    <row r="361" spans="1:1" x14ac:dyDescent="0.25">
      <c r="A361" s="14"/>
    </row>
    <row r="362" spans="1:1" x14ac:dyDescent="0.25">
      <c r="A362" s="14"/>
    </row>
    <row r="363" spans="1:1" x14ac:dyDescent="0.25">
      <c r="A363" s="14"/>
    </row>
    <row r="364" spans="1:1" x14ac:dyDescent="0.25">
      <c r="A364" s="14"/>
    </row>
    <row r="365" spans="1:1" x14ac:dyDescent="0.25">
      <c r="A365" s="14"/>
    </row>
    <row r="366" spans="1:1" x14ac:dyDescent="0.25">
      <c r="A366" s="14"/>
    </row>
    <row r="367" spans="1:1" x14ac:dyDescent="0.25">
      <c r="A367" s="14"/>
    </row>
    <row r="368" spans="1:1" x14ac:dyDescent="0.25">
      <c r="A368" s="14"/>
    </row>
    <row r="369" spans="1:1" x14ac:dyDescent="0.25">
      <c r="A369" s="14"/>
    </row>
    <row r="370" spans="1:1" x14ac:dyDescent="0.25">
      <c r="A370" s="14"/>
    </row>
    <row r="371" spans="1:1" x14ac:dyDescent="0.25">
      <c r="A371" s="14"/>
    </row>
    <row r="372" spans="1:1" x14ac:dyDescent="0.25">
      <c r="A372" s="14"/>
    </row>
    <row r="373" spans="1:1" x14ac:dyDescent="0.25">
      <c r="A373" s="14"/>
    </row>
    <row r="374" spans="1:1" x14ac:dyDescent="0.25">
      <c r="A374" s="14"/>
    </row>
    <row r="375" spans="1:1" x14ac:dyDescent="0.25">
      <c r="A375" s="14"/>
    </row>
    <row r="376" spans="1:1" x14ac:dyDescent="0.25">
      <c r="A376" s="14"/>
    </row>
    <row r="377" spans="1:1" x14ac:dyDescent="0.25">
      <c r="A377" s="14"/>
    </row>
    <row r="378" spans="1:1" x14ac:dyDescent="0.25">
      <c r="A378" s="14"/>
    </row>
    <row r="379" spans="1:1" x14ac:dyDescent="0.25">
      <c r="A379" s="14"/>
    </row>
    <row r="380" spans="1:1" x14ac:dyDescent="0.25">
      <c r="A380" s="14"/>
    </row>
    <row r="381" spans="1:1" x14ac:dyDescent="0.25">
      <c r="A381" s="14"/>
    </row>
    <row r="382" spans="1:1" x14ac:dyDescent="0.25">
      <c r="A382" s="14"/>
    </row>
    <row r="383" spans="1:1" x14ac:dyDescent="0.25">
      <c r="A383" s="14"/>
    </row>
    <row r="384" spans="1:1" x14ac:dyDescent="0.25">
      <c r="A384" s="14"/>
    </row>
    <row r="385" spans="1:1" x14ac:dyDescent="0.25">
      <c r="A385" s="14"/>
    </row>
    <row r="386" spans="1:1" x14ac:dyDescent="0.25">
      <c r="A386" s="14"/>
    </row>
    <row r="387" spans="1:1" x14ac:dyDescent="0.25">
      <c r="A387" s="14"/>
    </row>
    <row r="388" spans="1:1" x14ac:dyDescent="0.25">
      <c r="A388" s="14"/>
    </row>
    <row r="389" spans="1:1" x14ac:dyDescent="0.25">
      <c r="A389" s="14"/>
    </row>
    <row r="390" spans="1:1" x14ac:dyDescent="0.25">
      <c r="A390" s="14"/>
    </row>
    <row r="391" spans="1:1" x14ac:dyDescent="0.25">
      <c r="A391" s="14"/>
    </row>
    <row r="392" spans="1:1" x14ac:dyDescent="0.25">
      <c r="A392" s="14"/>
    </row>
    <row r="393" spans="1:1" x14ac:dyDescent="0.25">
      <c r="A393" s="14"/>
    </row>
    <row r="394" spans="1:1" x14ac:dyDescent="0.25">
      <c r="A394" s="14"/>
    </row>
    <row r="395" spans="1:1" x14ac:dyDescent="0.25">
      <c r="A395" s="14"/>
    </row>
    <row r="396" spans="1:1" x14ac:dyDescent="0.25">
      <c r="A396" s="14"/>
    </row>
    <row r="397" spans="1:1" x14ac:dyDescent="0.25">
      <c r="A397" s="14"/>
    </row>
    <row r="398" spans="1:1" x14ac:dyDescent="0.25">
      <c r="A398" s="14"/>
    </row>
    <row r="399" spans="1:1" x14ac:dyDescent="0.25">
      <c r="A399" s="14"/>
    </row>
    <row r="400" spans="1:1" x14ac:dyDescent="0.25">
      <c r="A400" s="14"/>
    </row>
    <row r="401" spans="1:1" x14ac:dyDescent="0.25">
      <c r="A401" s="14"/>
    </row>
    <row r="402" spans="1:1" x14ac:dyDescent="0.25">
      <c r="A402" s="14"/>
    </row>
    <row r="403" spans="1:1" x14ac:dyDescent="0.25">
      <c r="A403" s="14"/>
    </row>
    <row r="404" spans="1:1" x14ac:dyDescent="0.25">
      <c r="A404" s="14"/>
    </row>
    <row r="405" spans="1:1" x14ac:dyDescent="0.25">
      <c r="A405" s="14"/>
    </row>
    <row r="406" spans="1:1" x14ac:dyDescent="0.25">
      <c r="A406" s="14"/>
    </row>
    <row r="407" spans="1:1" x14ac:dyDescent="0.25">
      <c r="A407" s="14"/>
    </row>
    <row r="408" spans="1:1" x14ac:dyDescent="0.25">
      <c r="A408" s="14"/>
    </row>
    <row r="409" spans="1:1" x14ac:dyDescent="0.25">
      <c r="A409" s="14"/>
    </row>
    <row r="410" spans="1:1" x14ac:dyDescent="0.25">
      <c r="A410" s="14"/>
    </row>
    <row r="411" spans="1:1" x14ac:dyDescent="0.25">
      <c r="A411" s="14"/>
    </row>
    <row r="412" spans="1:1" x14ac:dyDescent="0.25">
      <c r="A412" s="14"/>
    </row>
    <row r="413" spans="1:1" x14ac:dyDescent="0.25">
      <c r="A413" s="14"/>
    </row>
    <row r="414" spans="1:1" x14ac:dyDescent="0.25">
      <c r="A414" s="14"/>
    </row>
    <row r="415" spans="1:1" x14ac:dyDescent="0.25">
      <c r="A415" s="14"/>
    </row>
    <row r="416" spans="1:1" x14ac:dyDescent="0.25">
      <c r="A416" s="14"/>
    </row>
    <row r="417" spans="1:1" x14ac:dyDescent="0.25">
      <c r="A417" s="14"/>
    </row>
    <row r="418" spans="1:1" x14ac:dyDescent="0.25">
      <c r="A418" s="14"/>
    </row>
    <row r="419" spans="1:1" x14ac:dyDescent="0.25">
      <c r="A419" s="14"/>
    </row>
    <row r="420" spans="1:1" x14ac:dyDescent="0.25">
      <c r="A420" s="14"/>
    </row>
    <row r="421" spans="1:1" x14ac:dyDescent="0.25">
      <c r="A421" s="14"/>
    </row>
    <row r="422" spans="1:1" x14ac:dyDescent="0.25">
      <c r="A422" s="14"/>
    </row>
    <row r="423" spans="1:1" x14ac:dyDescent="0.25">
      <c r="A423" s="14"/>
    </row>
    <row r="424" spans="1:1" x14ac:dyDescent="0.25">
      <c r="A424" s="14"/>
    </row>
    <row r="425" spans="1:1" x14ac:dyDescent="0.25">
      <c r="A425" s="14"/>
    </row>
    <row r="426" spans="1:1" x14ac:dyDescent="0.25">
      <c r="A426" s="14"/>
    </row>
    <row r="427" spans="1:1" x14ac:dyDescent="0.25">
      <c r="A427" s="14"/>
    </row>
    <row r="428" spans="1:1" x14ac:dyDescent="0.25">
      <c r="A428" s="14"/>
    </row>
    <row r="429" spans="1:1" x14ac:dyDescent="0.25">
      <c r="A429" s="14"/>
    </row>
    <row r="430" spans="1:1" x14ac:dyDescent="0.25">
      <c r="A430" s="14"/>
    </row>
    <row r="431" spans="1:1" x14ac:dyDescent="0.25">
      <c r="A431" s="14"/>
    </row>
    <row r="432" spans="1:1" x14ac:dyDescent="0.25">
      <c r="A432" s="14"/>
    </row>
    <row r="433" spans="1:1" x14ac:dyDescent="0.25">
      <c r="A433" s="14"/>
    </row>
    <row r="434" spans="1:1" x14ac:dyDescent="0.25">
      <c r="A434" s="14"/>
    </row>
    <row r="435" spans="1:1" x14ac:dyDescent="0.25">
      <c r="A435" s="14"/>
    </row>
    <row r="436" spans="1:1" x14ac:dyDescent="0.25">
      <c r="A436" s="14"/>
    </row>
    <row r="437" spans="1:1" x14ac:dyDescent="0.25">
      <c r="A437" s="14"/>
    </row>
    <row r="438" spans="1:1" x14ac:dyDescent="0.25">
      <c r="A438" s="14"/>
    </row>
    <row r="439" spans="1:1" x14ac:dyDescent="0.25">
      <c r="A439" s="14"/>
    </row>
    <row r="440" spans="1:1" x14ac:dyDescent="0.25">
      <c r="A440" s="14"/>
    </row>
    <row r="441" spans="1:1" x14ac:dyDescent="0.25">
      <c r="A441" s="14"/>
    </row>
    <row r="442" spans="1:1" x14ac:dyDescent="0.25">
      <c r="A442" s="14"/>
    </row>
    <row r="443" spans="1:1" x14ac:dyDescent="0.25">
      <c r="A443" s="14"/>
    </row>
    <row r="444" spans="1:1" x14ac:dyDescent="0.25">
      <c r="A444" s="14"/>
    </row>
    <row r="445" spans="1:1" x14ac:dyDescent="0.25">
      <c r="A445" s="14"/>
    </row>
    <row r="446" spans="1:1" x14ac:dyDescent="0.25">
      <c r="A446" s="14"/>
    </row>
    <row r="447" spans="1:1" x14ac:dyDescent="0.25">
      <c r="A447" s="14"/>
    </row>
    <row r="448" spans="1:1" x14ac:dyDescent="0.25">
      <c r="A448" s="14"/>
    </row>
    <row r="449" spans="1:1" x14ac:dyDescent="0.25">
      <c r="A449" s="14"/>
    </row>
    <row r="450" spans="1:1" x14ac:dyDescent="0.25">
      <c r="A450" s="14"/>
    </row>
    <row r="451" spans="1:1" x14ac:dyDescent="0.25">
      <c r="A451" s="14"/>
    </row>
    <row r="452" spans="1:1" x14ac:dyDescent="0.25">
      <c r="A452" s="14"/>
    </row>
    <row r="453" spans="1:1" x14ac:dyDescent="0.25">
      <c r="A453" s="14"/>
    </row>
    <row r="454" spans="1:1" x14ac:dyDescent="0.25">
      <c r="A454" s="14"/>
    </row>
    <row r="455" spans="1:1" x14ac:dyDescent="0.25">
      <c r="A455" s="14"/>
    </row>
    <row r="456" spans="1:1" x14ac:dyDescent="0.25">
      <c r="A456" s="14"/>
    </row>
    <row r="457" spans="1:1" x14ac:dyDescent="0.25">
      <c r="A457" s="14"/>
    </row>
    <row r="458" spans="1:1" x14ac:dyDescent="0.25">
      <c r="A458" s="14"/>
    </row>
    <row r="459" spans="1:1" x14ac:dyDescent="0.25">
      <c r="A459" s="14"/>
    </row>
    <row r="460" spans="1:1" x14ac:dyDescent="0.25">
      <c r="A460" s="14"/>
    </row>
    <row r="461" spans="1:1" x14ac:dyDescent="0.25">
      <c r="A461" s="14"/>
    </row>
    <row r="462" spans="1:1" x14ac:dyDescent="0.25">
      <c r="A462" s="14"/>
    </row>
    <row r="463" spans="1:1" x14ac:dyDescent="0.25">
      <c r="A463" s="14"/>
    </row>
    <row r="464" spans="1:1" x14ac:dyDescent="0.25">
      <c r="A464" s="14"/>
    </row>
    <row r="465" spans="1:1" x14ac:dyDescent="0.25">
      <c r="A465" s="14"/>
    </row>
    <row r="466" spans="1:1" x14ac:dyDescent="0.25">
      <c r="A466" s="14"/>
    </row>
    <row r="467" spans="1:1" x14ac:dyDescent="0.25">
      <c r="A467" s="14"/>
    </row>
    <row r="468" spans="1:1" x14ac:dyDescent="0.25">
      <c r="A468" s="14"/>
    </row>
    <row r="469" spans="1:1" x14ac:dyDescent="0.25">
      <c r="A469" s="14"/>
    </row>
    <row r="470" spans="1:1" x14ac:dyDescent="0.25">
      <c r="A470" s="14"/>
    </row>
    <row r="471" spans="1:1" x14ac:dyDescent="0.25">
      <c r="A471" s="14"/>
    </row>
    <row r="472" spans="1:1" x14ac:dyDescent="0.25">
      <c r="A472" s="14"/>
    </row>
    <row r="473" spans="1:1" x14ac:dyDescent="0.25">
      <c r="A473" s="14"/>
    </row>
    <row r="474" spans="1:1" x14ac:dyDescent="0.25">
      <c r="A474" s="14"/>
    </row>
    <row r="475" spans="1:1" x14ac:dyDescent="0.25">
      <c r="A475" s="14"/>
    </row>
    <row r="476" spans="1:1" x14ac:dyDescent="0.25">
      <c r="A476" s="14"/>
    </row>
    <row r="477" spans="1:1" x14ac:dyDescent="0.25">
      <c r="A477" s="14"/>
    </row>
    <row r="478" spans="1:1" x14ac:dyDescent="0.25">
      <c r="A478" s="14"/>
    </row>
    <row r="479" spans="1:1" x14ac:dyDescent="0.25">
      <c r="A479" s="14"/>
    </row>
    <row r="480" spans="1:1" x14ac:dyDescent="0.25">
      <c r="A480" s="14"/>
    </row>
    <row r="481" spans="1:1" x14ac:dyDescent="0.25">
      <c r="A481" s="14"/>
    </row>
    <row r="482" spans="1:1" x14ac:dyDescent="0.25">
      <c r="A482" s="14"/>
    </row>
    <row r="483" spans="1:1" x14ac:dyDescent="0.25">
      <c r="A483" s="14"/>
    </row>
    <row r="484" spans="1:1" x14ac:dyDescent="0.25">
      <c r="A484" s="14"/>
    </row>
    <row r="485" spans="1:1" x14ac:dyDescent="0.25">
      <c r="A485" s="14"/>
    </row>
    <row r="486" spans="1:1" x14ac:dyDescent="0.25">
      <c r="A486" s="14"/>
    </row>
    <row r="487" spans="1:1" x14ac:dyDescent="0.25">
      <c r="A487" s="14"/>
    </row>
    <row r="488" spans="1:1" x14ac:dyDescent="0.25">
      <c r="A488" s="14"/>
    </row>
    <row r="489" spans="1:1" x14ac:dyDescent="0.25">
      <c r="A489" s="14"/>
    </row>
    <row r="490" spans="1:1" x14ac:dyDescent="0.25">
      <c r="A490" s="14"/>
    </row>
    <row r="491" spans="1:1" x14ac:dyDescent="0.25">
      <c r="A491" s="14"/>
    </row>
    <row r="492" spans="1:1" x14ac:dyDescent="0.25">
      <c r="A492" s="14"/>
    </row>
    <row r="493" spans="1:1" x14ac:dyDescent="0.25">
      <c r="A493" s="14"/>
    </row>
    <row r="494" spans="1:1" x14ac:dyDescent="0.25">
      <c r="A494" s="14"/>
    </row>
    <row r="495" spans="1:1" x14ac:dyDescent="0.25">
      <c r="A495" s="14"/>
    </row>
    <row r="496" spans="1:1" x14ac:dyDescent="0.25">
      <c r="A496" s="14"/>
    </row>
    <row r="497" spans="1:1" x14ac:dyDescent="0.25">
      <c r="A497" s="14"/>
    </row>
    <row r="498" spans="1:1" x14ac:dyDescent="0.25">
      <c r="A498" s="14"/>
    </row>
    <row r="499" spans="1:1" x14ac:dyDescent="0.25">
      <c r="A499" s="14"/>
    </row>
    <row r="500" spans="1:1" x14ac:dyDescent="0.25">
      <c r="A500" s="14"/>
    </row>
    <row r="501" spans="1:1" x14ac:dyDescent="0.25">
      <c r="A501" s="14"/>
    </row>
    <row r="502" spans="1:1" x14ac:dyDescent="0.25">
      <c r="A502" s="14"/>
    </row>
    <row r="503" spans="1:1" x14ac:dyDescent="0.25">
      <c r="A503" s="14"/>
    </row>
    <row r="504" spans="1:1" x14ac:dyDescent="0.25">
      <c r="A504" s="14"/>
    </row>
    <row r="505" spans="1:1" x14ac:dyDescent="0.25">
      <c r="A505" s="14"/>
    </row>
    <row r="506" spans="1:1" x14ac:dyDescent="0.25">
      <c r="A506" s="14"/>
    </row>
    <row r="507" spans="1:1" x14ac:dyDescent="0.25">
      <c r="A507" s="14"/>
    </row>
    <row r="508" spans="1:1" x14ac:dyDescent="0.25">
      <c r="A508" s="14"/>
    </row>
    <row r="509" spans="1:1" x14ac:dyDescent="0.25">
      <c r="A509" s="14"/>
    </row>
    <row r="510" spans="1:1" x14ac:dyDescent="0.25">
      <c r="A510" s="14"/>
    </row>
    <row r="511" spans="1:1" x14ac:dyDescent="0.25">
      <c r="A511" s="14"/>
    </row>
    <row r="512" spans="1:1" x14ac:dyDescent="0.25">
      <c r="A512" s="14"/>
    </row>
    <row r="513" spans="1:1" x14ac:dyDescent="0.25">
      <c r="A513" s="14"/>
    </row>
    <row r="514" spans="1:1" x14ac:dyDescent="0.25">
      <c r="A514" s="14"/>
    </row>
    <row r="515" spans="1:1" x14ac:dyDescent="0.25">
      <c r="A515" s="14"/>
    </row>
    <row r="516" spans="1:1" x14ac:dyDescent="0.25">
      <c r="A516" s="14"/>
    </row>
    <row r="517" spans="1:1" x14ac:dyDescent="0.25">
      <c r="A517" s="14"/>
    </row>
    <row r="518" spans="1:1" x14ac:dyDescent="0.25">
      <c r="A518" s="14"/>
    </row>
    <row r="519" spans="1:1" x14ac:dyDescent="0.25">
      <c r="A519" s="14"/>
    </row>
    <row r="520" spans="1:1" x14ac:dyDescent="0.25">
      <c r="A520" s="14"/>
    </row>
    <row r="521" spans="1:1" x14ac:dyDescent="0.25">
      <c r="A521" s="14"/>
    </row>
    <row r="522" spans="1:1" x14ac:dyDescent="0.25">
      <c r="A522" s="14"/>
    </row>
    <row r="523" spans="1:1" x14ac:dyDescent="0.25">
      <c r="A523" s="14"/>
    </row>
    <row r="524" spans="1:1" x14ac:dyDescent="0.25">
      <c r="A524" s="14"/>
    </row>
    <row r="525" spans="1:1" x14ac:dyDescent="0.25">
      <c r="A525" s="14"/>
    </row>
    <row r="526" spans="1:1" x14ac:dyDescent="0.25">
      <c r="A526" s="14"/>
    </row>
    <row r="527" spans="1:1" x14ac:dyDescent="0.25">
      <c r="A527" s="14"/>
    </row>
    <row r="528" spans="1:1" x14ac:dyDescent="0.25">
      <c r="A528" s="14"/>
    </row>
    <row r="529" spans="1:1" x14ac:dyDescent="0.25">
      <c r="A529" s="14"/>
    </row>
    <row r="530" spans="1:1" x14ac:dyDescent="0.25">
      <c r="A530" s="14"/>
    </row>
    <row r="531" spans="1:1" x14ac:dyDescent="0.25">
      <c r="A531" s="14"/>
    </row>
    <row r="532" spans="1:1" x14ac:dyDescent="0.25">
      <c r="A532" s="14"/>
    </row>
    <row r="533" spans="1:1" x14ac:dyDescent="0.25">
      <c r="A533" s="14"/>
    </row>
    <row r="534" spans="1:1" x14ac:dyDescent="0.25">
      <c r="A534" s="14"/>
    </row>
    <row r="535" spans="1:1" x14ac:dyDescent="0.25">
      <c r="A535" s="14"/>
    </row>
    <row r="536" spans="1:1" x14ac:dyDescent="0.25">
      <c r="A536" s="14"/>
    </row>
    <row r="537" spans="1:1" x14ac:dyDescent="0.25">
      <c r="A537" s="14"/>
    </row>
    <row r="538" spans="1:1" x14ac:dyDescent="0.25">
      <c r="A538" s="14"/>
    </row>
    <row r="539" spans="1:1" x14ac:dyDescent="0.25">
      <c r="A539" s="14"/>
    </row>
    <row r="540" spans="1:1" x14ac:dyDescent="0.25">
      <c r="A540" s="14"/>
    </row>
    <row r="541" spans="1:1" x14ac:dyDescent="0.25">
      <c r="A541" s="14"/>
    </row>
    <row r="542" spans="1:1" x14ac:dyDescent="0.25">
      <c r="A542" s="14"/>
    </row>
    <row r="543" spans="1:1" x14ac:dyDescent="0.25">
      <c r="A543" s="14"/>
    </row>
    <row r="544" spans="1:1" x14ac:dyDescent="0.25">
      <c r="A544" s="14"/>
    </row>
    <row r="545" spans="1:1" x14ac:dyDescent="0.25">
      <c r="A545" s="14"/>
    </row>
    <row r="546" spans="1:1" x14ac:dyDescent="0.25">
      <c r="A546" s="14"/>
    </row>
    <row r="547" spans="1:1" x14ac:dyDescent="0.25">
      <c r="A547" s="14"/>
    </row>
    <row r="548" spans="1:1" x14ac:dyDescent="0.25">
      <c r="A548" s="14"/>
    </row>
    <row r="549" spans="1:1" x14ac:dyDescent="0.25">
      <c r="A549" s="14"/>
    </row>
    <row r="550" spans="1:1" x14ac:dyDescent="0.25">
      <c r="A550" s="14"/>
    </row>
    <row r="551" spans="1:1" x14ac:dyDescent="0.25">
      <c r="A551" s="14"/>
    </row>
    <row r="552" spans="1:1" x14ac:dyDescent="0.25">
      <c r="A552" s="14"/>
    </row>
    <row r="553" spans="1:1" x14ac:dyDescent="0.25">
      <c r="A553" s="14"/>
    </row>
    <row r="554" spans="1:1" x14ac:dyDescent="0.25">
      <c r="A554" s="14"/>
    </row>
    <row r="555" spans="1:1" x14ac:dyDescent="0.25">
      <c r="A555" s="14"/>
    </row>
    <row r="556" spans="1:1" x14ac:dyDescent="0.25">
      <c r="A556" s="14"/>
    </row>
    <row r="557" spans="1:1" x14ac:dyDescent="0.25">
      <c r="A557" s="14"/>
    </row>
    <row r="558" spans="1:1" x14ac:dyDescent="0.25">
      <c r="A558" s="14"/>
    </row>
    <row r="559" spans="1:1" x14ac:dyDescent="0.25">
      <c r="A559" s="14"/>
    </row>
    <row r="560" spans="1:1" x14ac:dyDescent="0.25">
      <c r="A560" s="14"/>
    </row>
    <row r="561" spans="1:1" x14ac:dyDescent="0.25">
      <c r="A561" s="14"/>
    </row>
    <row r="562" spans="1:1" x14ac:dyDescent="0.25">
      <c r="A562" s="14"/>
    </row>
    <row r="563" spans="1:1" x14ac:dyDescent="0.25">
      <c r="A563" s="14"/>
    </row>
    <row r="564" spans="1:1" x14ac:dyDescent="0.25">
      <c r="A564" s="14"/>
    </row>
    <row r="565" spans="1:1" x14ac:dyDescent="0.25">
      <c r="A565" s="14"/>
    </row>
    <row r="566" spans="1:1" x14ac:dyDescent="0.25">
      <c r="A566" s="14"/>
    </row>
    <row r="567" spans="1:1" x14ac:dyDescent="0.25">
      <c r="A567" s="14"/>
    </row>
    <row r="568" spans="1:1" x14ac:dyDescent="0.25">
      <c r="A568" s="14"/>
    </row>
    <row r="569" spans="1:1" x14ac:dyDescent="0.25">
      <c r="A569" s="14"/>
    </row>
    <row r="570" spans="1:1" x14ac:dyDescent="0.25">
      <c r="A570" s="14"/>
    </row>
    <row r="571" spans="1:1" x14ac:dyDescent="0.25">
      <c r="A571" s="14"/>
    </row>
    <row r="572" spans="1:1" x14ac:dyDescent="0.25">
      <c r="A572" s="14"/>
    </row>
    <row r="573" spans="1:1" x14ac:dyDescent="0.25">
      <c r="A573" s="14"/>
    </row>
    <row r="574" spans="1:1" x14ac:dyDescent="0.25">
      <c r="A574" s="14"/>
    </row>
    <row r="575" spans="1:1" x14ac:dyDescent="0.25">
      <c r="A575" s="14"/>
    </row>
    <row r="576" spans="1:1" x14ac:dyDescent="0.25">
      <c r="A576" s="14"/>
    </row>
    <row r="577" spans="1:1" x14ac:dyDescent="0.25">
      <c r="A577" s="14"/>
    </row>
    <row r="578" spans="1:1" x14ac:dyDescent="0.25">
      <c r="A578" s="14"/>
    </row>
    <row r="579" spans="1:1" x14ac:dyDescent="0.25">
      <c r="A579" s="14"/>
    </row>
    <row r="580" spans="1:1" x14ac:dyDescent="0.25">
      <c r="A580" s="14"/>
    </row>
    <row r="581" spans="1:1" x14ac:dyDescent="0.25">
      <c r="A581" s="14"/>
    </row>
    <row r="582" spans="1:1" x14ac:dyDescent="0.25">
      <c r="A582" s="14"/>
    </row>
    <row r="583" spans="1:1" x14ac:dyDescent="0.25">
      <c r="A583" s="14"/>
    </row>
    <row r="584" spans="1:1" x14ac:dyDescent="0.25">
      <c r="A584" s="14"/>
    </row>
    <row r="585" spans="1:1" x14ac:dyDescent="0.25">
      <c r="A585" s="14"/>
    </row>
    <row r="586" spans="1:1" x14ac:dyDescent="0.25">
      <c r="A586" s="14"/>
    </row>
    <row r="587" spans="1:1" x14ac:dyDescent="0.25">
      <c r="A587" s="14"/>
    </row>
    <row r="588" spans="1:1" x14ac:dyDescent="0.25">
      <c r="A588" s="14"/>
    </row>
    <row r="589" spans="1:1" x14ac:dyDescent="0.25">
      <c r="A589" s="14"/>
    </row>
    <row r="590" spans="1:1" x14ac:dyDescent="0.25">
      <c r="A590" s="14"/>
    </row>
    <row r="591" spans="1:1" x14ac:dyDescent="0.25">
      <c r="A591" s="14"/>
    </row>
    <row r="592" spans="1:1" x14ac:dyDescent="0.25">
      <c r="A592" s="14"/>
    </row>
    <row r="593" spans="1:1" x14ac:dyDescent="0.25">
      <c r="A593" s="14"/>
    </row>
    <row r="594" spans="1:1" x14ac:dyDescent="0.25">
      <c r="A594" s="14"/>
    </row>
    <row r="595" spans="1:1" x14ac:dyDescent="0.25">
      <c r="A595" s="14"/>
    </row>
    <row r="596" spans="1:1" x14ac:dyDescent="0.25">
      <c r="A596" s="14"/>
    </row>
    <row r="597" spans="1:1" x14ac:dyDescent="0.25">
      <c r="A597" s="14"/>
    </row>
    <row r="598" spans="1:1" x14ac:dyDescent="0.25">
      <c r="A598" s="14"/>
    </row>
    <row r="599" spans="1:1" x14ac:dyDescent="0.25">
      <c r="A599" s="14"/>
    </row>
    <row r="600" spans="1:1" x14ac:dyDescent="0.25">
      <c r="A600" s="14"/>
    </row>
    <row r="601" spans="1:1" x14ac:dyDescent="0.25">
      <c r="A601" s="14"/>
    </row>
    <row r="602" spans="1:1" x14ac:dyDescent="0.25">
      <c r="A602" s="14"/>
    </row>
    <row r="603" spans="1:1" x14ac:dyDescent="0.25">
      <c r="A603" s="14"/>
    </row>
    <row r="604" spans="1:1" x14ac:dyDescent="0.25">
      <c r="A604" s="14"/>
    </row>
    <row r="605" spans="1:1" x14ac:dyDescent="0.25">
      <c r="A605" s="14"/>
    </row>
    <row r="606" spans="1:1" x14ac:dyDescent="0.25">
      <c r="A606" s="14"/>
    </row>
    <row r="607" spans="1:1" x14ac:dyDescent="0.25">
      <c r="A607" s="14"/>
    </row>
    <row r="608" spans="1:1" x14ac:dyDescent="0.25">
      <c r="A608" s="14"/>
    </row>
    <row r="609" spans="1:1" x14ac:dyDescent="0.25">
      <c r="A609" s="14"/>
    </row>
    <row r="610" spans="1:1" x14ac:dyDescent="0.25">
      <c r="A610" s="14"/>
    </row>
    <row r="611" spans="1:1" x14ac:dyDescent="0.25">
      <c r="A611" s="14"/>
    </row>
    <row r="612" spans="1:1" x14ac:dyDescent="0.25">
      <c r="A612" s="14"/>
    </row>
    <row r="613" spans="1:1" x14ac:dyDescent="0.25">
      <c r="A613" s="14"/>
    </row>
    <row r="614" spans="1:1" x14ac:dyDescent="0.25">
      <c r="A614" s="14"/>
    </row>
    <row r="615" spans="1:1" x14ac:dyDescent="0.25">
      <c r="A615" s="14"/>
    </row>
    <row r="616" spans="1:1" x14ac:dyDescent="0.25">
      <c r="A616" s="14"/>
    </row>
    <row r="617" spans="1:1" x14ac:dyDescent="0.25">
      <c r="A617" s="14"/>
    </row>
    <row r="618" spans="1:1" x14ac:dyDescent="0.25">
      <c r="A618" s="14"/>
    </row>
    <row r="619" spans="1:1" x14ac:dyDescent="0.25">
      <c r="A619" s="14"/>
    </row>
    <row r="620" spans="1:1" x14ac:dyDescent="0.25">
      <c r="A620" s="14"/>
    </row>
    <row r="621" spans="1:1" x14ac:dyDescent="0.25">
      <c r="A621" s="14"/>
    </row>
    <row r="622" spans="1:1" x14ac:dyDescent="0.25">
      <c r="A622" s="14"/>
    </row>
    <row r="623" spans="1:1" x14ac:dyDescent="0.25">
      <c r="A623" s="14"/>
    </row>
    <row r="624" spans="1:1" x14ac:dyDescent="0.25">
      <c r="A624" s="14"/>
    </row>
    <row r="625" spans="1:1" x14ac:dyDescent="0.25">
      <c r="A625" s="14"/>
    </row>
    <row r="626" spans="1:1" x14ac:dyDescent="0.25">
      <c r="A626" s="14"/>
    </row>
    <row r="627" spans="1:1" x14ac:dyDescent="0.25">
      <c r="A627" s="14"/>
    </row>
    <row r="628" spans="1:1" x14ac:dyDescent="0.25">
      <c r="A628" s="14"/>
    </row>
    <row r="629" spans="1:1" x14ac:dyDescent="0.25">
      <c r="A629" s="14"/>
    </row>
    <row r="630" spans="1:1" x14ac:dyDescent="0.25">
      <c r="A630" s="14"/>
    </row>
    <row r="631" spans="1:1" x14ac:dyDescent="0.25">
      <c r="A631" s="14"/>
    </row>
    <row r="632" spans="1:1" x14ac:dyDescent="0.25">
      <c r="A632" s="14"/>
    </row>
    <row r="633" spans="1:1" x14ac:dyDescent="0.25">
      <c r="A633" s="14"/>
    </row>
    <row r="634" spans="1:1" x14ac:dyDescent="0.25">
      <c r="A634" s="14"/>
    </row>
    <row r="635" spans="1:1" x14ac:dyDescent="0.25">
      <c r="A635" s="14"/>
    </row>
    <row r="636" spans="1:1" x14ac:dyDescent="0.25">
      <c r="A636" s="14"/>
    </row>
    <row r="637" spans="1:1" x14ac:dyDescent="0.25">
      <c r="A637" s="14"/>
    </row>
    <row r="638" spans="1:1" x14ac:dyDescent="0.25">
      <c r="A638" s="14"/>
    </row>
    <row r="639" spans="1:1" x14ac:dyDescent="0.25">
      <c r="A639" s="14"/>
    </row>
    <row r="640" spans="1:1" x14ac:dyDescent="0.25">
      <c r="A640" s="14"/>
    </row>
    <row r="641" spans="1:1" x14ac:dyDescent="0.25">
      <c r="A641" s="14"/>
    </row>
    <row r="642" spans="1:1" x14ac:dyDescent="0.25">
      <c r="A642" s="14"/>
    </row>
    <row r="643" spans="1:1" x14ac:dyDescent="0.25">
      <c r="A643" s="14"/>
    </row>
    <row r="644" spans="1:1" x14ac:dyDescent="0.25">
      <c r="A644" s="14"/>
    </row>
    <row r="645" spans="1:1" x14ac:dyDescent="0.25">
      <c r="A645" s="14"/>
    </row>
    <row r="646" spans="1:1" x14ac:dyDescent="0.25">
      <c r="A646" s="14"/>
    </row>
    <row r="647" spans="1:1" x14ac:dyDescent="0.25">
      <c r="A647" s="14"/>
    </row>
    <row r="648" spans="1:1" x14ac:dyDescent="0.25">
      <c r="A648" s="14"/>
    </row>
    <row r="649" spans="1:1" x14ac:dyDescent="0.25">
      <c r="A649" s="14"/>
    </row>
    <row r="650" spans="1:1" x14ac:dyDescent="0.25">
      <c r="A650" s="14"/>
    </row>
    <row r="651" spans="1:1" x14ac:dyDescent="0.25">
      <c r="A651" s="14"/>
    </row>
    <row r="652" spans="1:1" x14ac:dyDescent="0.25">
      <c r="A652" s="14"/>
    </row>
    <row r="653" spans="1:1" x14ac:dyDescent="0.25">
      <c r="A653" s="14"/>
    </row>
    <row r="654" spans="1:1" x14ac:dyDescent="0.25">
      <c r="A654" s="14"/>
    </row>
    <row r="655" spans="1:1" x14ac:dyDescent="0.25">
      <c r="A655" s="14"/>
    </row>
    <row r="656" spans="1:1" x14ac:dyDescent="0.25">
      <c r="A656" s="14"/>
    </row>
    <row r="657" spans="1:1" x14ac:dyDescent="0.25">
      <c r="A657" s="14"/>
    </row>
    <row r="658" spans="1:1" x14ac:dyDescent="0.25">
      <c r="A658" s="14"/>
    </row>
    <row r="659" spans="1:1" x14ac:dyDescent="0.25">
      <c r="A659" s="14"/>
    </row>
    <row r="660" spans="1:1" x14ac:dyDescent="0.25">
      <c r="A660" s="14"/>
    </row>
    <row r="661" spans="1:1" x14ac:dyDescent="0.25">
      <c r="A661" s="14"/>
    </row>
    <row r="662" spans="1:1" x14ac:dyDescent="0.25">
      <c r="A662" s="14"/>
    </row>
    <row r="663" spans="1:1" x14ac:dyDescent="0.25">
      <c r="A663" s="14"/>
    </row>
    <row r="664" spans="1:1" x14ac:dyDescent="0.25">
      <c r="A664" s="14"/>
    </row>
    <row r="665" spans="1:1" x14ac:dyDescent="0.25">
      <c r="A665" s="14"/>
    </row>
    <row r="666" spans="1:1" x14ac:dyDescent="0.25">
      <c r="A666" s="14"/>
    </row>
    <row r="667" spans="1:1" x14ac:dyDescent="0.25">
      <c r="A667" s="14"/>
    </row>
    <row r="668" spans="1:1" x14ac:dyDescent="0.25">
      <c r="A668" s="14"/>
    </row>
    <row r="669" spans="1:1" x14ac:dyDescent="0.25">
      <c r="A669" s="14"/>
    </row>
    <row r="670" spans="1:1" x14ac:dyDescent="0.25">
      <c r="A670" s="14"/>
    </row>
    <row r="671" spans="1:1" x14ac:dyDescent="0.25">
      <c r="A671" s="14"/>
    </row>
    <row r="672" spans="1:1" x14ac:dyDescent="0.25">
      <c r="A672" s="14"/>
    </row>
    <row r="673" spans="1:1" x14ac:dyDescent="0.25">
      <c r="A673" s="14"/>
    </row>
    <row r="674" spans="1:1" x14ac:dyDescent="0.25">
      <c r="A674" s="14"/>
    </row>
    <row r="675" spans="1:1" x14ac:dyDescent="0.25">
      <c r="A675" s="14"/>
    </row>
    <row r="676" spans="1:1" x14ac:dyDescent="0.25">
      <c r="A676" s="14"/>
    </row>
    <row r="677" spans="1:1" x14ac:dyDescent="0.25">
      <c r="A677" s="14"/>
    </row>
    <row r="678" spans="1:1" x14ac:dyDescent="0.25">
      <c r="A678" s="14"/>
    </row>
    <row r="679" spans="1:1" x14ac:dyDescent="0.25">
      <c r="A679" s="14"/>
    </row>
    <row r="680" spans="1:1" x14ac:dyDescent="0.25">
      <c r="A680" s="14"/>
    </row>
    <row r="681" spans="1:1" x14ac:dyDescent="0.25">
      <c r="A681" s="14"/>
    </row>
    <row r="682" spans="1:1" x14ac:dyDescent="0.25">
      <c r="A682" s="14"/>
    </row>
    <row r="683" spans="1:1" x14ac:dyDescent="0.25">
      <c r="A683" s="14"/>
    </row>
    <row r="684" spans="1:1" x14ac:dyDescent="0.25">
      <c r="A684" s="14"/>
    </row>
    <row r="685" spans="1:1" x14ac:dyDescent="0.25">
      <c r="A685" s="14"/>
    </row>
    <row r="686" spans="1:1" x14ac:dyDescent="0.25">
      <c r="A686" s="14"/>
    </row>
    <row r="687" spans="1:1" x14ac:dyDescent="0.25">
      <c r="A687" s="14"/>
    </row>
    <row r="688" spans="1:1" x14ac:dyDescent="0.25">
      <c r="A688" s="14"/>
    </row>
    <row r="689" spans="1:1" x14ac:dyDescent="0.25">
      <c r="A689" s="14"/>
    </row>
    <row r="690" spans="1:1" x14ac:dyDescent="0.25">
      <c r="A690" s="14"/>
    </row>
    <row r="691" spans="1:1" x14ac:dyDescent="0.25">
      <c r="A691" s="14"/>
    </row>
    <row r="692" spans="1:1" x14ac:dyDescent="0.25">
      <c r="A692" s="14"/>
    </row>
    <row r="693" spans="1:1" x14ac:dyDescent="0.25">
      <c r="A693" s="14"/>
    </row>
    <row r="694" spans="1:1" x14ac:dyDescent="0.25">
      <c r="A694" s="14"/>
    </row>
    <row r="695" spans="1:1" x14ac:dyDescent="0.25">
      <c r="A695" s="14"/>
    </row>
    <row r="696" spans="1:1" x14ac:dyDescent="0.25">
      <c r="A696" s="14"/>
    </row>
    <row r="697" spans="1:1" x14ac:dyDescent="0.25">
      <c r="A697" s="14"/>
    </row>
    <row r="698" spans="1:1" x14ac:dyDescent="0.25">
      <c r="A698" s="14"/>
    </row>
    <row r="699" spans="1:1" x14ac:dyDescent="0.25">
      <c r="A699" s="14"/>
    </row>
    <row r="700" spans="1:1" x14ac:dyDescent="0.25">
      <c r="A700" s="14"/>
    </row>
    <row r="701" spans="1:1" x14ac:dyDescent="0.25">
      <c r="A701" s="14"/>
    </row>
    <row r="702" spans="1:1" x14ac:dyDescent="0.25">
      <c r="A702" s="14"/>
    </row>
    <row r="703" spans="1:1" x14ac:dyDescent="0.25">
      <c r="A703" s="14"/>
    </row>
    <row r="704" spans="1:1" x14ac:dyDescent="0.25">
      <c r="A704" s="14"/>
    </row>
    <row r="705" spans="1:1" x14ac:dyDescent="0.25">
      <c r="A705" s="14"/>
    </row>
    <row r="706" spans="1:1" x14ac:dyDescent="0.25">
      <c r="A706" s="14"/>
    </row>
    <row r="707" spans="1:1" x14ac:dyDescent="0.25">
      <c r="A707" s="14"/>
    </row>
    <row r="708" spans="1:1" x14ac:dyDescent="0.25">
      <c r="A708" s="14"/>
    </row>
    <row r="709" spans="1:1" x14ac:dyDescent="0.25">
      <c r="A709" s="14"/>
    </row>
    <row r="710" spans="1:1" x14ac:dyDescent="0.25">
      <c r="A710" s="14"/>
    </row>
    <row r="711" spans="1:1" x14ac:dyDescent="0.25">
      <c r="A711" s="14"/>
    </row>
    <row r="712" spans="1:1" x14ac:dyDescent="0.25">
      <c r="A712" s="14"/>
    </row>
    <row r="713" spans="1:1" x14ac:dyDescent="0.25">
      <c r="A713" s="14"/>
    </row>
    <row r="714" spans="1:1" x14ac:dyDescent="0.25">
      <c r="A714" s="14"/>
    </row>
    <row r="715" spans="1:1" x14ac:dyDescent="0.25">
      <c r="A715" s="14"/>
    </row>
    <row r="716" spans="1:1" x14ac:dyDescent="0.25">
      <c r="A716" s="14"/>
    </row>
    <row r="717" spans="1:1" x14ac:dyDescent="0.25">
      <c r="A717" s="14"/>
    </row>
    <row r="718" spans="1:1" x14ac:dyDescent="0.25">
      <c r="A718" s="14"/>
    </row>
    <row r="719" spans="1:1" x14ac:dyDescent="0.25">
      <c r="A719" s="14"/>
    </row>
    <row r="720" spans="1:1" x14ac:dyDescent="0.25">
      <c r="A720" s="14"/>
    </row>
    <row r="721" spans="1:1" x14ac:dyDescent="0.25">
      <c r="A721" s="14"/>
    </row>
    <row r="722" spans="1:1" x14ac:dyDescent="0.25">
      <c r="A722" s="14"/>
    </row>
    <row r="723" spans="1:1" x14ac:dyDescent="0.25">
      <c r="A723" s="14"/>
    </row>
    <row r="724" spans="1:1" x14ac:dyDescent="0.25">
      <c r="A724" s="14"/>
    </row>
    <row r="725" spans="1:1" x14ac:dyDescent="0.25">
      <c r="A725" s="14"/>
    </row>
    <row r="726" spans="1:1" x14ac:dyDescent="0.25">
      <c r="A726" s="14"/>
    </row>
    <row r="727" spans="1:1" x14ac:dyDescent="0.25">
      <c r="A727" s="14"/>
    </row>
    <row r="728" spans="1:1" x14ac:dyDescent="0.25">
      <c r="A728" s="14"/>
    </row>
    <row r="729" spans="1:1" x14ac:dyDescent="0.25">
      <c r="A729" s="14"/>
    </row>
    <row r="730" spans="1:1" x14ac:dyDescent="0.25">
      <c r="A730" s="14"/>
    </row>
    <row r="731" spans="1:1" x14ac:dyDescent="0.25">
      <c r="A731" s="14"/>
    </row>
    <row r="732" spans="1:1" x14ac:dyDescent="0.25">
      <c r="A732" s="14"/>
    </row>
    <row r="733" spans="1:1" x14ac:dyDescent="0.25">
      <c r="A733" s="14"/>
    </row>
    <row r="734" spans="1:1" x14ac:dyDescent="0.25">
      <c r="A734" s="14"/>
    </row>
    <row r="735" spans="1:1" x14ac:dyDescent="0.25">
      <c r="A735" s="14"/>
    </row>
    <row r="736" spans="1:1" x14ac:dyDescent="0.25">
      <c r="A736" s="14"/>
    </row>
    <row r="737" spans="1:1" x14ac:dyDescent="0.25">
      <c r="A737" s="14"/>
    </row>
    <row r="738" spans="1:1" x14ac:dyDescent="0.25">
      <c r="A738" s="14"/>
    </row>
    <row r="739" spans="1:1" x14ac:dyDescent="0.25">
      <c r="A739" s="14"/>
    </row>
    <row r="740" spans="1:1" x14ac:dyDescent="0.25">
      <c r="A740" s="14"/>
    </row>
    <row r="741" spans="1:1" x14ac:dyDescent="0.25">
      <c r="A741" s="14"/>
    </row>
    <row r="742" spans="1:1" x14ac:dyDescent="0.25">
      <c r="A742" s="14"/>
    </row>
    <row r="743" spans="1:1" x14ac:dyDescent="0.25">
      <c r="A743" s="14"/>
    </row>
    <row r="744" spans="1:1" x14ac:dyDescent="0.25">
      <c r="A744" s="14"/>
    </row>
    <row r="745" spans="1:1" x14ac:dyDescent="0.25">
      <c r="A745" s="14"/>
    </row>
    <row r="746" spans="1:1" x14ac:dyDescent="0.25">
      <c r="A746" s="14"/>
    </row>
    <row r="747" spans="1:1" x14ac:dyDescent="0.25">
      <c r="A747" s="14"/>
    </row>
    <row r="748" spans="1:1" x14ac:dyDescent="0.25">
      <c r="A748" s="14"/>
    </row>
    <row r="749" spans="1:1" x14ac:dyDescent="0.25">
      <c r="A749" s="14"/>
    </row>
    <row r="750" spans="1:1" x14ac:dyDescent="0.25">
      <c r="A750" s="14"/>
    </row>
    <row r="751" spans="1:1" x14ac:dyDescent="0.25">
      <c r="A751" s="14"/>
    </row>
    <row r="752" spans="1:1" x14ac:dyDescent="0.25">
      <c r="A752" s="14"/>
    </row>
    <row r="753" spans="1:1" x14ac:dyDescent="0.25">
      <c r="A753" s="14"/>
    </row>
    <row r="754" spans="1:1" x14ac:dyDescent="0.25">
      <c r="A754" s="14"/>
    </row>
    <row r="755" spans="1:1" x14ac:dyDescent="0.25">
      <c r="A755" s="14"/>
    </row>
    <row r="756" spans="1:1" x14ac:dyDescent="0.25">
      <c r="A756" s="14"/>
    </row>
    <row r="757" spans="1:1" x14ac:dyDescent="0.25">
      <c r="A757" s="14"/>
    </row>
    <row r="758" spans="1:1" x14ac:dyDescent="0.25">
      <c r="A758" s="14"/>
    </row>
    <row r="759" spans="1:1" x14ac:dyDescent="0.25">
      <c r="A759" s="14"/>
    </row>
    <row r="760" spans="1:1" x14ac:dyDescent="0.25">
      <c r="A760" s="14"/>
    </row>
    <row r="761" spans="1:1" x14ac:dyDescent="0.25">
      <c r="A761" s="14"/>
    </row>
    <row r="762" spans="1:1" x14ac:dyDescent="0.25">
      <c r="A762" s="14"/>
    </row>
    <row r="763" spans="1:1" x14ac:dyDescent="0.25">
      <c r="A763" s="14"/>
    </row>
    <row r="764" spans="1:1" x14ac:dyDescent="0.25">
      <c r="A764" s="14"/>
    </row>
    <row r="765" spans="1:1" x14ac:dyDescent="0.25">
      <c r="A765" s="14"/>
    </row>
    <row r="766" spans="1:1" x14ac:dyDescent="0.25">
      <c r="A766" s="14"/>
    </row>
    <row r="767" spans="1:1" x14ac:dyDescent="0.25">
      <c r="A767" s="14"/>
    </row>
    <row r="768" spans="1:1" x14ac:dyDescent="0.25">
      <c r="A768" s="14"/>
    </row>
    <row r="769" spans="1:1" x14ac:dyDescent="0.25">
      <c r="A769" s="14"/>
    </row>
    <row r="770" spans="1:1" x14ac:dyDescent="0.25">
      <c r="A770" s="14"/>
    </row>
    <row r="771" spans="1:1" x14ac:dyDescent="0.25">
      <c r="A771" s="14"/>
    </row>
    <row r="772" spans="1:1" x14ac:dyDescent="0.25">
      <c r="A772" s="14"/>
    </row>
    <row r="773" spans="1:1" x14ac:dyDescent="0.25">
      <c r="A773" s="14"/>
    </row>
    <row r="774" spans="1:1" x14ac:dyDescent="0.25">
      <c r="A774" s="14"/>
    </row>
    <row r="775" spans="1:1" x14ac:dyDescent="0.25">
      <c r="A775" s="14"/>
    </row>
    <row r="776" spans="1:1" x14ac:dyDescent="0.25">
      <c r="A776" s="14"/>
    </row>
    <row r="777" spans="1:1" x14ac:dyDescent="0.25">
      <c r="A777" s="14"/>
    </row>
    <row r="778" spans="1:1" x14ac:dyDescent="0.25">
      <c r="A778" s="14"/>
    </row>
    <row r="779" spans="1:1" x14ac:dyDescent="0.25">
      <c r="A779" s="14"/>
    </row>
    <row r="780" spans="1:1" x14ac:dyDescent="0.25">
      <c r="A780" s="14"/>
    </row>
    <row r="781" spans="1:1" x14ac:dyDescent="0.25">
      <c r="A781" s="14"/>
    </row>
    <row r="782" spans="1:1" x14ac:dyDescent="0.25">
      <c r="A782" s="14"/>
    </row>
    <row r="783" spans="1:1" x14ac:dyDescent="0.25">
      <c r="A783" s="14"/>
    </row>
    <row r="784" spans="1:1" x14ac:dyDescent="0.25">
      <c r="A784" s="14"/>
    </row>
    <row r="785" spans="1:1" x14ac:dyDescent="0.25">
      <c r="A785" s="14"/>
    </row>
    <row r="786" spans="1:1" x14ac:dyDescent="0.25">
      <c r="A786" s="14"/>
    </row>
    <row r="787" spans="1:1" x14ac:dyDescent="0.25">
      <c r="A787" s="14"/>
    </row>
    <row r="788" spans="1:1" x14ac:dyDescent="0.25">
      <c r="A788" s="14"/>
    </row>
    <row r="789" spans="1:1" x14ac:dyDescent="0.25">
      <c r="A789" s="14"/>
    </row>
    <row r="790" spans="1:1" x14ac:dyDescent="0.25">
      <c r="A790" s="14"/>
    </row>
    <row r="791" spans="1:1" x14ac:dyDescent="0.25">
      <c r="A791" s="14"/>
    </row>
    <row r="792" spans="1:1" x14ac:dyDescent="0.25">
      <c r="A792" s="14"/>
    </row>
    <row r="793" spans="1:1" x14ac:dyDescent="0.25">
      <c r="A793" s="14"/>
    </row>
    <row r="794" spans="1:1" x14ac:dyDescent="0.25">
      <c r="A794" s="14"/>
    </row>
    <row r="795" spans="1:1" x14ac:dyDescent="0.25">
      <c r="A795" s="14"/>
    </row>
    <row r="796" spans="1:1" x14ac:dyDescent="0.25">
      <c r="A796" s="14"/>
    </row>
    <row r="797" spans="1:1" x14ac:dyDescent="0.25">
      <c r="A797" s="14"/>
    </row>
    <row r="798" spans="1:1" x14ac:dyDescent="0.25">
      <c r="A798" s="14"/>
    </row>
    <row r="799" spans="1:1" x14ac:dyDescent="0.25">
      <c r="A799" s="14"/>
    </row>
    <row r="800" spans="1:1" x14ac:dyDescent="0.25">
      <c r="A800" s="14"/>
    </row>
    <row r="801" spans="1:1" x14ac:dyDescent="0.25">
      <c r="A801" s="14"/>
    </row>
    <row r="802" spans="1:1" x14ac:dyDescent="0.25">
      <c r="A802" s="14"/>
    </row>
    <row r="803" spans="1:1" x14ac:dyDescent="0.25">
      <c r="A803" s="14"/>
    </row>
    <row r="804" spans="1:1" x14ac:dyDescent="0.25">
      <c r="A804" s="14"/>
    </row>
    <row r="805" spans="1:1" x14ac:dyDescent="0.25">
      <c r="A805" s="14"/>
    </row>
    <row r="806" spans="1:1" x14ac:dyDescent="0.25">
      <c r="A806" s="14"/>
    </row>
    <row r="807" spans="1:1" x14ac:dyDescent="0.25">
      <c r="A807" s="14"/>
    </row>
    <row r="808" spans="1:1" x14ac:dyDescent="0.25">
      <c r="A808" s="14"/>
    </row>
    <row r="809" spans="1:1" x14ac:dyDescent="0.25">
      <c r="A809" s="14"/>
    </row>
    <row r="810" spans="1:1" x14ac:dyDescent="0.25">
      <c r="A810" s="14"/>
    </row>
    <row r="811" spans="1:1" x14ac:dyDescent="0.25">
      <c r="A811" s="14"/>
    </row>
    <row r="812" spans="1:1" x14ac:dyDescent="0.25">
      <c r="A812" s="14"/>
    </row>
    <row r="813" spans="1:1" x14ac:dyDescent="0.25">
      <c r="A813" s="14"/>
    </row>
    <row r="814" spans="1:1" x14ac:dyDescent="0.25">
      <c r="A814" s="14"/>
    </row>
    <row r="815" spans="1:1" x14ac:dyDescent="0.25">
      <c r="A815" s="14"/>
    </row>
    <row r="816" spans="1:1" x14ac:dyDescent="0.25">
      <c r="A816" s="14"/>
    </row>
    <row r="817" spans="1:1" x14ac:dyDescent="0.25">
      <c r="A817" s="14"/>
    </row>
    <row r="818" spans="1:1" x14ac:dyDescent="0.25">
      <c r="A818" s="14"/>
    </row>
    <row r="819" spans="1:1" x14ac:dyDescent="0.25">
      <c r="A819" s="14"/>
    </row>
    <row r="820" spans="1:1" x14ac:dyDescent="0.25">
      <c r="A820" s="14"/>
    </row>
    <row r="821" spans="1:1" x14ac:dyDescent="0.25">
      <c r="A821" s="14"/>
    </row>
    <row r="822" spans="1:1" x14ac:dyDescent="0.25">
      <c r="A822" s="14"/>
    </row>
    <row r="823" spans="1:1" x14ac:dyDescent="0.25">
      <c r="A823" s="14"/>
    </row>
    <row r="824" spans="1:1" x14ac:dyDescent="0.25">
      <c r="A824" s="14"/>
    </row>
    <row r="825" spans="1:1" x14ac:dyDescent="0.25">
      <c r="A825" s="14"/>
    </row>
    <row r="826" spans="1:1" x14ac:dyDescent="0.25">
      <c r="A826" s="14"/>
    </row>
    <row r="827" spans="1:1" x14ac:dyDescent="0.25">
      <c r="A827" s="14"/>
    </row>
    <row r="828" spans="1:1" x14ac:dyDescent="0.25">
      <c r="A828" s="14"/>
    </row>
    <row r="829" spans="1:1" x14ac:dyDescent="0.25">
      <c r="A829" s="14"/>
    </row>
    <row r="830" spans="1:1" x14ac:dyDescent="0.25">
      <c r="A830" s="14"/>
    </row>
    <row r="831" spans="1:1" x14ac:dyDescent="0.25">
      <c r="A831" s="14"/>
    </row>
    <row r="832" spans="1:1" x14ac:dyDescent="0.25">
      <c r="A832" s="14"/>
    </row>
    <row r="833" spans="1:1" x14ac:dyDescent="0.25">
      <c r="A833" s="14"/>
    </row>
    <row r="834" spans="1:1" x14ac:dyDescent="0.25">
      <c r="A834" s="14"/>
    </row>
    <row r="835" spans="1:1" x14ac:dyDescent="0.25">
      <c r="A835" s="14"/>
    </row>
    <row r="836" spans="1:1" x14ac:dyDescent="0.25">
      <c r="A836" s="14"/>
    </row>
    <row r="837" spans="1:1" x14ac:dyDescent="0.25">
      <c r="A837" s="14"/>
    </row>
    <row r="838" spans="1:1" x14ac:dyDescent="0.25">
      <c r="A838" s="14"/>
    </row>
    <row r="839" spans="1:1" x14ac:dyDescent="0.25">
      <c r="A839" s="14"/>
    </row>
    <row r="840" spans="1:1" x14ac:dyDescent="0.25">
      <c r="A840" s="14"/>
    </row>
    <row r="841" spans="1:1" x14ac:dyDescent="0.25">
      <c r="A841" s="14"/>
    </row>
    <row r="842" spans="1:1" x14ac:dyDescent="0.25">
      <c r="A842" s="14"/>
    </row>
    <row r="843" spans="1:1" x14ac:dyDescent="0.25">
      <c r="A843" s="14"/>
    </row>
    <row r="844" spans="1:1" x14ac:dyDescent="0.25">
      <c r="A844" s="14"/>
    </row>
    <row r="845" spans="1:1" x14ac:dyDescent="0.25">
      <c r="A845" s="14"/>
    </row>
    <row r="846" spans="1:1" x14ac:dyDescent="0.25">
      <c r="A846" s="14"/>
    </row>
    <row r="847" spans="1:1" x14ac:dyDescent="0.25">
      <c r="A847" s="14"/>
    </row>
    <row r="848" spans="1:1" x14ac:dyDescent="0.25">
      <c r="A848" s="14"/>
    </row>
    <row r="849" spans="1:1" x14ac:dyDescent="0.25">
      <c r="A849" s="14"/>
    </row>
    <row r="850" spans="1:1" x14ac:dyDescent="0.25">
      <c r="A850" s="14"/>
    </row>
    <row r="851" spans="1:1" x14ac:dyDescent="0.25">
      <c r="A851" s="14"/>
    </row>
    <row r="852" spans="1:1" x14ac:dyDescent="0.25">
      <c r="A852" s="14"/>
    </row>
    <row r="853" spans="1:1" x14ac:dyDescent="0.25">
      <c r="A853" s="14"/>
    </row>
    <row r="854" spans="1:1" x14ac:dyDescent="0.25">
      <c r="A854" s="14"/>
    </row>
    <row r="855" spans="1:1" x14ac:dyDescent="0.25">
      <c r="A855" s="14"/>
    </row>
    <row r="856" spans="1:1" x14ac:dyDescent="0.25">
      <c r="A856" s="14"/>
    </row>
    <row r="857" spans="1:1" x14ac:dyDescent="0.25">
      <c r="A857" s="14"/>
    </row>
    <row r="858" spans="1:1" x14ac:dyDescent="0.25">
      <c r="A858" s="14"/>
    </row>
    <row r="859" spans="1:1" x14ac:dyDescent="0.25">
      <c r="A859" s="14"/>
    </row>
    <row r="860" spans="1:1" x14ac:dyDescent="0.25">
      <c r="A860" s="14"/>
    </row>
    <row r="861" spans="1:1" x14ac:dyDescent="0.25">
      <c r="A861" s="14"/>
    </row>
    <row r="862" spans="1:1" x14ac:dyDescent="0.25">
      <c r="A862" s="14"/>
    </row>
    <row r="863" spans="1:1" x14ac:dyDescent="0.25">
      <c r="A863" s="14"/>
    </row>
    <row r="864" spans="1:1" x14ac:dyDescent="0.25">
      <c r="A864" s="14"/>
    </row>
    <row r="865" spans="1:1" x14ac:dyDescent="0.25">
      <c r="A865" s="14"/>
    </row>
    <row r="866" spans="1:1" x14ac:dyDescent="0.25">
      <c r="A866" s="14"/>
    </row>
    <row r="867" spans="1:1" x14ac:dyDescent="0.25">
      <c r="A867" s="14"/>
    </row>
    <row r="868" spans="1:1" x14ac:dyDescent="0.25">
      <c r="A868" s="14"/>
    </row>
    <row r="869" spans="1:1" x14ac:dyDescent="0.25">
      <c r="A869" s="14"/>
    </row>
    <row r="870" spans="1:1" x14ac:dyDescent="0.25">
      <c r="A870" s="14"/>
    </row>
    <row r="871" spans="1:1" x14ac:dyDescent="0.25">
      <c r="A871" s="14"/>
    </row>
    <row r="872" spans="1:1" x14ac:dyDescent="0.25">
      <c r="A872" s="14"/>
    </row>
    <row r="873" spans="1:1" x14ac:dyDescent="0.25">
      <c r="A873" s="14"/>
    </row>
    <row r="874" spans="1:1" x14ac:dyDescent="0.25">
      <c r="A874" s="14"/>
    </row>
    <row r="875" spans="1:1" x14ac:dyDescent="0.25">
      <c r="A875" s="14"/>
    </row>
    <row r="876" spans="1:1" x14ac:dyDescent="0.25">
      <c r="A876" s="14"/>
    </row>
    <row r="877" spans="1:1" x14ac:dyDescent="0.25">
      <c r="A877" s="14"/>
    </row>
    <row r="878" spans="1:1" x14ac:dyDescent="0.25">
      <c r="A878" s="14"/>
    </row>
    <row r="879" spans="1:1" x14ac:dyDescent="0.25">
      <c r="A879" s="14"/>
    </row>
    <row r="880" spans="1:1" x14ac:dyDescent="0.25">
      <c r="A880" s="14"/>
    </row>
    <row r="881" spans="1:1" x14ac:dyDescent="0.25">
      <c r="A881" s="14"/>
    </row>
    <row r="882" spans="1:1" x14ac:dyDescent="0.25">
      <c r="A882" s="14"/>
    </row>
    <row r="883" spans="1:1" x14ac:dyDescent="0.25">
      <c r="A883" s="14"/>
    </row>
    <row r="884" spans="1:1" x14ac:dyDescent="0.25">
      <c r="A884" s="14"/>
    </row>
    <row r="885" spans="1:1" x14ac:dyDescent="0.25">
      <c r="A885" s="14"/>
    </row>
    <row r="886" spans="1:1" x14ac:dyDescent="0.25">
      <c r="A886" s="14"/>
    </row>
    <row r="887" spans="1:1" x14ac:dyDescent="0.25">
      <c r="A887" s="14"/>
    </row>
    <row r="888" spans="1:1" x14ac:dyDescent="0.25">
      <c r="A888" s="14"/>
    </row>
    <row r="889" spans="1:1" x14ac:dyDescent="0.25">
      <c r="A889" s="14"/>
    </row>
    <row r="890" spans="1:1" x14ac:dyDescent="0.25">
      <c r="A890" s="14"/>
    </row>
    <row r="891" spans="1:1" x14ac:dyDescent="0.25">
      <c r="A891" s="14"/>
    </row>
    <row r="892" spans="1:1" x14ac:dyDescent="0.25">
      <c r="A892" s="14"/>
    </row>
    <row r="893" spans="1:1" x14ac:dyDescent="0.25">
      <c r="A893" s="14"/>
    </row>
    <row r="894" spans="1:1" x14ac:dyDescent="0.25">
      <c r="A894" s="14"/>
    </row>
    <row r="895" spans="1:1" x14ac:dyDescent="0.25">
      <c r="A895" s="14"/>
    </row>
    <row r="896" spans="1:1" x14ac:dyDescent="0.25">
      <c r="A896" s="14"/>
    </row>
    <row r="897" spans="1:1" x14ac:dyDescent="0.25">
      <c r="A897" s="14"/>
    </row>
    <row r="898" spans="1:1" x14ac:dyDescent="0.25">
      <c r="A898" s="14"/>
    </row>
    <row r="899" spans="1:1" x14ac:dyDescent="0.25">
      <c r="A899" s="14"/>
    </row>
    <row r="900" spans="1:1" x14ac:dyDescent="0.25">
      <c r="A900" s="14"/>
    </row>
    <row r="901" spans="1:1" x14ac:dyDescent="0.25">
      <c r="A901" s="14"/>
    </row>
    <row r="902" spans="1:1" x14ac:dyDescent="0.25">
      <c r="A902" s="14"/>
    </row>
    <row r="903" spans="1:1" x14ac:dyDescent="0.25">
      <c r="A903" s="14"/>
    </row>
    <row r="904" spans="1:1" x14ac:dyDescent="0.25">
      <c r="A904" s="14"/>
    </row>
    <row r="905" spans="1:1" x14ac:dyDescent="0.25">
      <c r="A905" s="14"/>
    </row>
    <row r="906" spans="1:1" x14ac:dyDescent="0.25">
      <c r="A906" s="14"/>
    </row>
    <row r="907" spans="1:1" x14ac:dyDescent="0.25">
      <c r="A907" s="14"/>
    </row>
    <row r="908" spans="1:1" x14ac:dyDescent="0.25">
      <c r="A908" s="14"/>
    </row>
    <row r="909" spans="1:1" x14ac:dyDescent="0.25">
      <c r="A909" s="14"/>
    </row>
    <row r="910" spans="1:1" x14ac:dyDescent="0.25">
      <c r="A910" s="14"/>
    </row>
    <row r="911" spans="1:1" x14ac:dyDescent="0.25">
      <c r="A911" s="14"/>
    </row>
    <row r="912" spans="1:1" x14ac:dyDescent="0.25">
      <c r="A912" s="14"/>
    </row>
    <row r="913" spans="1:1" x14ac:dyDescent="0.25">
      <c r="A913" s="14"/>
    </row>
    <row r="914" spans="1:1" x14ac:dyDescent="0.25">
      <c r="A914" s="14"/>
    </row>
    <row r="915" spans="1:1" x14ac:dyDescent="0.25">
      <c r="A915" s="14"/>
    </row>
    <row r="916" spans="1:1" x14ac:dyDescent="0.25">
      <c r="A916" s="14"/>
    </row>
    <row r="917" spans="1:1" x14ac:dyDescent="0.25">
      <c r="A917" s="14"/>
    </row>
    <row r="918" spans="1:1" x14ac:dyDescent="0.25">
      <c r="A918" s="14"/>
    </row>
    <row r="919" spans="1:1" x14ac:dyDescent="0.25">
      <c r="A919" s="14"/>
    </row>
    <row r="920" spans="1:1" x14ac:dyDescent="0.25">
      <c r="A920" s="14"/>
    </row>
    <row r="921" spans="1:1" x14ac:dyDescent="0.25">
      <c r="A921" s="14"/>
    </row>
    <row r="922" spans="1:1" x14ac:dyDescent="0.25">
      <c r="A922" s="14"/>
    </row>
    <row r="923" spans="1:1" x14ac:dyDescent="0.25">
      <c r="A923" s="14"/>
    </row>
    <row r="924" spans="1:1" x14ac:dyDescent="0.25">
      <c r="A924" s="14"/>
    </row>
    <row r="925" spans="1:1" x14ac:dyDescent="0.25">
      <c r="A925" s="14"/>
    </row>
    <row r="926" spans="1:1" x14ac:dyDescent="0.25">
      <c r="A926" s="14"/>
    </row>
    <row r="927" spans="1:1" x14ac:dyDescent="0.25">
      <c r="A927" s="14"/>
    </row>
    <row r="928" spans="1:1" x14ac:dyDescent="0.25">
      <c r="A928" s="14"/>
    </row>
    <row r="929" spans="1:1" x14ac:dyDescent="0.25">
      <c r="A929" s="14"/>
    </row>
    <row r="930" spans="1:1" x14ac:dyDescent="0.25">
      <c r="A930" s="14"/>
    </row>
    <row r="931" spans="1:1" x14ac:dyDescent="0.25">
      <c r="A931" s="14"/>
    </row>
    <row r="932" spans="1:1" x14ac:dyDescent="0.25">
      <c r="A932" s="14"/>
    </row>
    <row r="933" spans="1:1" x14ac:dyDescent="0.25">
      <c r="A933" s="14"/>
    </row>
    <row r="934" spans="1:1" x14ac:dyDescent="0.25">
      <c r="A934" s="14"/>
    </row>
    <row r="935" spans="1:1" x14ac:dyDescent="0.25">
      <c r="A935" s="14"/>
    </row>
    <row r="936" spans="1:1" x14ac:dyDescent="0.25">
      <c r="A936" s="14"/>
    </row>
    <row r="937" spans="1:1" x14ac:dyDescent="0.25">
      <c r="A937" s="14"/>
    </row>
    <row r="938" spans="1:1" x14ac:dyDescent="0.25">
      <c r="A938" s="14"/>
    </row>
    <row r="939" spans="1:1" x14ac:dyDescent="0.25">
      <c r="A939" s="14"/>
    </row>
    <row r="940" spans="1:1" x14ac:dyDescent="0.25">
      <c r="A940" s="14"/>
    </row>
    <row r="941" spans="1:1" x14ac:dyDescent="0.25">
      <c r="A941" s="14"/>
    </row>
    <row r="942" spans="1:1" x14ac:dyDescent="0.25">
      <c r="A942" s="14"/>
    </row>
    <row r="943" spans="1:1" x14ac:dyDescent="0.25">
      <c r="A943" s="14"/>
    </row>
    <row r="944" spans="1:1" x14ac:dyDescent="0.25">
      <c r="A944" s="14"/>
    </row>
    <row r="945" spans="1:1" x14ac:dyDescent="0.25">
      <c r="A945" s="14"/>
    </row>
    <row r="946" spans="1:1" x14ac:dyDescent="0.25">
      <c r="A946" s="14"/>
    </row>
    <row r="947" spans="1:1" x14ac:dyDescent="0.25">
      <c r="A947" s="14"/>
    </row>
    <row r="948" spans="1:1" x14ac:dyDescent="0.25">
      <c r="A948" s="14"/>
    </row>
    <row r="949" spans="1:1" x14ac:dyDescent="0.25">
      <c r="A949" s="14"/>
    </row>
    <row r="950" spans="1:1" x14ac:dyDescent="0.25">
      <c r="A950" s="14"/>
    </row>
    <row r="951" spans="1:1" x14ac:dyDescent="0.25">
      <c r="A951" s="14"/>
    </row>
    <row r="952" spans="1:1" x14ac:dyDescent="0.25">
      <c r="A952" s="14"/>
    </row>
    <row r="953" spans="1:1" x14ac:dyDescent="0.25">
      <c r="A953" s="14"/>
    </row>
    <row r="954" spans="1:1" x14ac:dyDescent="0.25">
      <c r="A954" s="14"/>
    </row>
    <row r="955" spans="1:1" x14ac:dyDescent="0.25">
      <c r="A955" s="14"/>
    </row>
    <row r="956" spans="1:1" x14ac:dyDescent="0.25">
      <c r="A956" s="14"/>
    </row>
    <row r="957" spans="1:1" x14ac:dyDescent="0.25">
      <c r="A957" s="14"/>
    </row>
    <row r="958" spans="1:1" x14ac:dyDescent="0.25">
      <c r="A958" s="14"/>
    </row>
    <row r="959" spans="1:1" x14ac:dyDescent="0.25">
      <c r="A959" s="14"/>
    </row>
    <row r="960" spans="1:1" x14ac:dyDescent="0.25">
      <c r="A960" s="14"/>
    </row>
    <row r="961" spans="1:1" x14ac:dyDescent="0.25">
      <c r="A961" s="14"/>
    </row>
    <row r="962" spans="1:1" x14ac:dyDescent="0.25">
      <c r="A962" s="14"/>
    </row>
    <row r="963" spans="1:1" x14ac:dyDescent="0.25">
      <c r="A963" s="14"/>
    </row>
    <row r="964" spans="1:1" x14ac:dyDescent="0.25">
      <c r="A964" s="14"/>
    </row>
    <row r="965" spans="1:1" x14ac:dyDescent="0.25">
      <c r="A965" s="14"/>
    </row>
    <row r="966" spans="1:1" x14ac:dyDescent="0.25">
      <c r="A966" s="14"/>
    </row>
    <row r="967" spans="1:1" x14ac:dyDescent="0.25">
      <c r="A967" s="14"/>
    </row>
    <row r="968" spans="1:1" x14ac:dyDescent="0.25">
      <c r="A968" s="14"/>
    </row>
    <row r="969" spans="1:1" x14ac:dyDescent="0.25">
      <c r="A969" s="14"/>
    </row>
    <row r="970" spans="1:1" x14ac:dyDescent="0.25">
      <c r="A970" s="14"/>
    </row>
    <row r="971" spans="1:1" x14ac:dyDescent="0.25">
      <c r="A971" s="14"/>
    </row>
    <row r="972" spans="1:1" x14ac:dyDescent="0.25">
      <c r="A972" s="14"/>
    </row>
    <row r="973" spans="1:1" x14ac:dyDescent="0.25">
      <c r="A973" s="14"/>
    </row>
    <row r="974" spans="1:1" x14ac:dyDescent="0.25">
      <c r="A974" s="14"/>
    </row>
    <row r="975" spans="1:1" x14ac:dyDescent="0.25">
      <c r="A975" s="14"/>
    </row>
    <row r="976" spans="1:1" x14ac:dyDescent="0.25">
      <c r="A976" s="14"/>
    </row>
    <row r="977" spans="1:1" x14ac:dyDescent="0.25">
      <c r="A977" s="14"/>
    </row>
    <row r="978" spans="1:1" x14ac:dyDescent="0.25">
      <c r="A978" s="14"/>
    </row>
    <row r="979" spans="1:1" x14ac:dyDescent="0.25">
      <c r="A979" s="14"/>
    </row>
    <row r="980" spans="1:1" x14ac:dyDescent="0.25">
      <c r="A980" s="14"/>
    </row>
    <row r="981" spans="1:1" x14ac:dyDescent="0.25">
      <c r="A981" s="14"/>
    </row>
    <row r="982" spans="1:1" x14ac:dyDescent="0.25">
      <c r="A982" s="14"/>
    </row>
    <row r="983" spans="1:1" x14ac:dyDescent="0.25">
      <c r="A983" s="14"/>
    </row>
    <row r="984" spans="1:1" x14ac:dyDescent="0.25">
      <c r="A984" s="14"/>
    </row>
    <row r="985" spans="1:1" x14ac:dyDescent="0.25">
      <c r="A985" s="14"/>
    </row>
    <row r="986" spans="1:1" x14ac:dyDescent="0.25">
      <c r="A986" s="14"/>
    </row>
    <row r="987" spans="1:1" x14ac:dyDescent="0.25">
      <c r="A987" s="14"/>
    </row>
    <row r="988" spans="1:1" x14ac:dyDescent="0.25">
      <c r="A988" s="14"/>
    </row>
    <row r="989" spans="1:1" x14ac:dyDescent="0.25">
      <c r="A989" s="14"/>
    </row>
    <row r="990" spans="1:1" x14ac:dyDescent="0.25">
      <c r="A990" s="14"/>
    </row>
    <row r="991" spans="1:1" x14ac:dyDescent="0.25">
      <c r="A991" s="14"/>
    </row>
    <row r="992" spans="1:1" x14ac:dyDescent="0.25">
      <c r="A992" s="14"/>
    </row>
    <row r="993" spans="1:1" x14ac:dyDescent="0.25">
      <c r="A993" s="14"/>
    </row>
    <row r="994" spans="1:1" x14ac:dyDescent="0.25">
      <c r="A994" s="14"/>
    </row>
    <row r="995" spans="1:1" x14ac:dyDescent="0.25">
      <c r="A995" s="14"/>
    </row>
    <row r="996" spans="1:1" x14ac:dyDescent="0.25">
      <c r="A996" s="14"/>
    </row>
    <row r="997" spans="1:1" x14ac:dyDescent="0.25">
      <c r="A997" s="14"/>
    </row>
    <row r="998" spans="1:1" x14ac:dyDescent="0.25">
      <c r="A998" s="14"/>
    </row>
    <row r="999" spans="1:1" x14ac:dyDescent="0.25">
      <c r="A999" s="14"/>
    </row>
    <row r="1000" spans="1:1" x14ac:dyDescent="0.25">
      <c r="A1000" s="14"/>
    </row>
  </sheetData>
  <conditionalFormatting sqref="B2:AY201">
    <cfRule type="expression" dxfId="3" priority="1" stopIfTrue="1">
      <formula>INDEX(ReqGrid,ROW()-1,COLUMN()-1)=""</formula>
    </cfRule>
    <cfRule type="expression" dxfId="2" priority="2" stopIfTrue="1">
      <formula>AND(INDEX(GapGrid,ROW()-1,COLUMN()-1)&gt;0, INDEX(GapGrid,ROW()-1,COLUMN()-1)&lt;&gt;"")</formula>
    </cfRule>
  </conditionalFormatting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&amp;C© 2025 Delft Consulting | Companion resource to the book Smooth Operations | www.delft-consulting.com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005D4718-BB82-4EC0-B341-099DB18C9074}">
            <xm:f>AND(INDEX(Helpers!$B$2:$ZZ$201,ROW()-1,COLUMN()-1)&lt;&gt;"", INDEX(Helpers!$B$210:$ZZ$409,ROW()-1,COLUMN()-1)=0)</xm:f>
            <x14:dxf>
              <font>
                <color rgb="FF008000"/>
              </font>
              <fill>
                <patternFill>
                  <bgColor rgb="FFD7F8D4"/>
                </patternFill>
              </fill>
            </x14:dxf>
          </x14:cfRule>
          <xm:sqref>B2:AY201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/>
    <pageSetUpPr fitToPage="1"/>
  </sheetPr>
  <dimension ref="A1:R212"/>
  <sheetViews>
    <sheetView showGridLines="0" tabSelected="1" zoomScaleNormal="100" workbookViewId="0"/>
  </sheetViews>
  <sheetFormatPr defaultRowHeight="15" x14ac:dyDescent="0.25"/>
  <cols>
    <col min="1" max="1" width="6" style="9" customWidth="1"/>
    <col min="2" max="2" width="25.5703125" style="9" bestFit="1" customWidth="1"/>
    <col min="3" max="3" width="18.140625" style="22" customWidth="1"/>
    <col min="4" max="4" width="18.140625" style="9" customWidth="1"/>
    <col min="5" max="5" width="9.85546875" style="9" customWidth="1"/>
    <col min="6" max="6" width="15.85546875" style="9" customWidth="1"/>
    <col min="7" max="7" width="12.42578125" style="9" customWidth="1"/>
    <col min="8" max="8" width="20" style="9" bestFit="1" customWidth="1"/>
    <col min="9" max="9" width="12.42578125" style="9" customWidth="1"/>
    <col min="10" max="10" width="17.140625" style="9" customWidth="1"/>
    <col min="11" max="11" width="12.42578125" style="9" customWidth="1"/>
    <col min="12" max="12" width="19.7109375" style="9" bestFit="1" customWidth="1"/>
    <col min="13" max="13" width="14.5703125" style="22" hidden="1" customWidth="1"/>
    <col min="14" max="14" width="16.28515625" style="22" bestFit="1" customWidth="1"/>
    <col min="15" max="15" width="16" style="22" bestFit="1" customWidth="1"/>
    <col min="16" max="16" width="17.140625" style="22" customWidth="1"/>
    <col min="17" max="17" width="12.7109375" style="22" customWidth="1"/>
    <col min="18" max="18" width="6" style="9" customWidth="1"/>
    <col min="19" max="16384" width="9.140625" style="9"/>
  </cols>
  <sheetData>
    <row r="1" spans="1:18" ht="36.75" customHeight="1" thickBot="1" x14ac:dyDescent="0.3">
      <c r="B1" s="95" t="s">
        <v>167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spans="1:18" ht="30" customHeight="1" thickTop="1" x14ac:dyDescent="0.25"/>
    <row r="3" spans="1:18" ht="23.25" x14ac:dyDescent="0.25">
      <c r="A3" s="24"/>
      <c r="B3" s="48" t="s">
        <v>79</v>
      </c>
      <c r="C3" s="49" t="s">
        <v>72</v>
      </c>
      <c r="D3" s="31" t="s">
        <v>41</v>
      </c>
      <c r="E3" s="31"/>
      <c r="F3" s="31"/>
      <c r="H3" s="61" t="s">
        <v>78</v>
      </c>
      <c r="I3" s="5"/>
      <c r="J3" s="63"/>
      <c r="K3" s="63"/>
    </row>
    <row r="4" spans="1:18" ht="45" customHeight="1" x14ac:dyDescent="0.25">
      <c r="B4" s="45" t="s">
        <v>92</v>
      </c>
      <c r="C4" s="36" cm="1">
        <f t="array" ref="C4">_xlfn.LET(
  _xlpm.req, Helpers!B2:INDEX(Helpers!B2:AY201, empCount, skillCount),
  _xlpm.gap, Helpers!B210:INDEX(Helpers!B210:AY409, empCount, skillCount),
  _xlpm.reqCount, SUM(--(_xlpm.req&gt;0)),
  _xlpm.metCount, SUM(--((_xlpm.req&gt;0)*(_xlpm.gap=0))),
  IFERROR(_xlpm.metCount/_xlpm.reqCount, "")
)</f>
        <v>0.15131578947368421</v>
      </c>
      <c r="D4" s="32" t="s">
        <v>83</v>
      </c>
      <c r="E4" s="33"/>
      <c r="F4" s="34"/>
      <c r="G4" s="35">
        <f>1-C4</f>
        <v>0.84868421052631582</v>
      </c>
      <c r="H4" s="46" t="s">
        <v>104</v>
      </c>
      <c r="I4" s="3" cm="1">
        <f t="array" ref="I4">roleCount</f>
        <v>5</v>
      </c>
      <c r="J4" s="46" t="s">
        <v>97</v>
      </c>
      <c r="K4" s="3" cm="1">
        <f t="array" ref="K4">skillCount</f>
        <v>10</v>
      </c>
    </row>
    <row r="5" spans="1:18" ht="45" customHeight="1" x14ac:dyDescent="0.25">
      <c r="B5" s="45" t="s">
        <v>91</v>
      </c>
      <c r="C5" s="37" cm="1">
        <f t="array" ref="C5">_xlfn.LET(
  _xlpm.empCount, COUNTA(Employees!A2:A201),
  _xlpm.skillCount, COUNTA(SkillsReq!A2:A51),
  _xlpm.gap, Helpers!B210:INDEX(Helpers!B210:AY409, _xlpm.empCount, _xlpm.skillCount),
  SUM(--((_xlpm.gap&gt;0))*(_xlpm.gap&lt;&gt;""))
)</f>
        <v>129</v>
      </c>
      <c r="D5" s="32" t="s">
        <v>90</v>
      </c>
      <c r="E5" s="33"/>
      <c r="F5" s="34"/>
      <c r="H5" s="46" t="s">
        <v>141</v>
      </c>
      <c r="I5" s="3" cm="1">
        <f t="array" ref="I5">empCount</f>
        <v>20</v>
      </c>
      <c r="J5" s="60" t="s">
        <v>103</v>
      </c>
      <c r="K5" s="3" cm="1">
        <f t="array" ref="K5">SUMPRODUCT(
  --(LEN(tblEmployees[Employee])&gt;0),
  --( (tblEmployees[Role]="") + (COUNTIF(Rolelist[], tblEmployees[Role])=0) &gt; 0 )
)</f>
        <v>0</v>
      </c>
      <c r="N5" s="9"/>
      <c r="O5" s="9"/>
      <c r="P5" s="9"/>
      <c r="Q5" s="9"/>
    </row>
    <row r="6" spans="1:18" ht="22.5" customHeight="1" x14ac:dyDescent="0.25">
      <c r="B6" s="52" t="s">
        <v>93</v>
      </c>
      <c r="C6" s="50">
        <f>SUM(GapGrid)</f>
        <v>208</v>
      </c>
      <c r="D6" s="54" t="s">
        <v>89</v>
      </c>
      <c r="E6" s="55"/>
      <c r="F6" s="56"/>
      <c r="H6" s="46" t="s">
        <v>142</v>
      </c>
      <c r="I6" s="3">
        <f>COUNTA(SkillsData!A2:A1000)</f>
        <v>29</v>
      </c>
      <c r="J6" s="46" t="s">
        <v>96</v>
      </c>
      <c r="K6" s="3">
        <f>I6/empCount</f>
        <v>1.45</v>
      </c>
    </row>
    <row r="7" spans="1:18" ht="22.5" customHeight="1" x14ac:dyDescent="0.25">
      <c r="B7" s="53"/>
      <c r="C7" s="51"/>
      <c r="D7" s="57"/>
      <c r="E7" s="58"/>
      <c r="F7" s="59"/>
      <c r="H7" s="46" t="s">
        <v>143</v>
      </c>
      <c r="I7" s="3" t="e">
        <f>SUM(C12:C211)</f>
        <v>#REF!</v>
      </c>
      <c r="J7" s="46" t="s">
        <v>96</v>
      </c>
      <c r="K7" s="3" t="e">
        <f>AVERAGE(C12:C211)</f>
        <v>#REF!</v>
      </c>
    </row>
    <row r="8" spans="1:18" x14ac:dyDescent="0.25">
      <c r="B8" s="30"/>
      <c r="D8" s="30"/>
      <c r="E8" s="30"/>
      <c r="F8" s="30"/>
      <c r="N8" s="9"/>
      <c r="O8" s="9"/>
      <c r="P8" s="9"/>
      <c r="Q8" s="9"/>
    </row>
    <row r="9" spans="1:18" ht="18.75" x14ac:dyDescent="0.25">
      <c r="A9" s="24"/>
      <c r="M9" s="9"/>
      <c r="N9" s="9"/>
      <c r="O9" s="9"/>
      <c r="P9" s="9"/>
      <c r="Q9" s="9"/>
    </row>
    <row r="11" spans="1:18" ht="23.25" x14ac:dyDescent="0.25">
      <c r="B11" s="27" t="s">
        <v>73</v>
      </c>
      <c r="C11" s="26" t="s">
        <v>84</v>
      </c>
      <c r="D11" s="26" t="s">
        <v>88</v>
      </c>
      <c r="E11" s="26" t="s">
        <v>82</v>
      </c>
      <c r="F11" s="26" t="s">
        <v>145</v>
      </c>
      <c r="H11" s="23" t="s">
        <v>95</v>
      </c>
      <c r="I11" s="25" t="s">
        <v>147</v>
      </c>
      <c r="J11" s="25" t="s">
        <v>146</v>
      </c>
      <c r="L11" s="23" t="s">
        <v>74</v>
      </c>
      <c r="M11" s="25" t="s">
        <v>94</v>
      </c>
      <c r="N11" s="25" t="s">
        <v>85</v>
      </c>
      <c r="O11" s="25" t="s">
        <v>144</v>
      </c>
      <c r="P11" s="25" t="s">
        <v>86</v>
      </c>
      <c r="Q11" s="25" t="s">
        <v>87</v>
      </c>
      <c r="R11" s="82" t="s">
        <v>166</v>
      </c>
    </row>
    <row r="12" spans="1:18" x14ac:dyDescent="0.25">
      <c r="B12" s="38" t="str" cm="1">
        <f t="array" ref="B12:B31">EmpList</f>
        <v>Anna</v>
      </c>
      <c r="C12" s="39" cm="1">
        <f t="array" ref="C12">IF(B12="", "", SUMPRODUCT(--(INDEX(Req, ROW(A3)-1, 0) &gt; 0)))</f>
        <v>10</v>
      </c>
      <c r="D12" s="39" cm="1">
        <f t="array" ref="D12">IF(B12="", "", SUMPRODUCT(--(INDEX(Req, ROW(A3)-1, 0) &gt; 0), --(INDEX(Gap, ROW(A3)-1, 0) = 0)))</f>
        <v>2</v>
      </c>
      <c r="E12" s="39">
        <f>IF(B12="", "", (C12-D12))</f>
        <v>8</v>
      </c>
      <c r="F12" s="39" cm="1">
        <f t="array" ref="F12">IF(B12="", "", SUMPRODUCT(--(INDEX(Req, ROW(A3)-1, 0) &gt; 0), --(INDEX(Lvl, ROW(A3)-1, 0) = 3)))</f>
        <v>2</v>
      </c>
      <c r="G12" s="20"/>
      <c r="H12" s="38" t="str" cm="1">
        <f t="array" ref="H12:H16">_xlfn._xlws.FILTER(Rolelist[],Rolelist[]&lt;&gt;"")</f>
        <v>Line Operator</v>
      </c>
      <c r="I12" s="39">
        <f>IF(H12="", "", COUNTIF(tblEmployees[Role],Dashboard!H12))</f>
        <v>7</v>
      </c>
      <c r="J12" s="47" cm="1">
        <f t="array" ref="J12">IF(H12="","",
  _xlfn.LET(
    _xlpm.r, H12,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>0.125</v>
      </c>
      <c r="L12" s="38" t="str" cm="1">
        <f t="array" ref="L12:L21">_xlfn._xlws.SORT(SkillList)</f>
        <v>Basic Electrical</v>
      </c>
      <c r="M12" s="39">
        <f>IF(L12="","",MATCH(L12,_xlfn._xlws.SORT(SkillList),0))</f>
        <v>1</v>
      </c>
      <c r="N12" s="39" cm="1">
        <f t="array" ref="N12">IF(L12="","", SUMPRODUCT(--(INDEX(Req, 0, $M12) &gt; 0)))</f>
        <v>6</v>
      </c>
      <c r="O12" s="39" cm="1">
        <f t="array" ref="O12">IF(L12="","", SUMPRODUCT(--(INDEX(Req, 0, $M12) &gt; 0), --(INDEX(Gap, 0, $M12) = 0)))</f>
        <v>3</v>
      </c>
      <c r="P12" s="47">
        <f>IF(L12="","", IFERROR(O12/N12, ""))</f>
        <v>0.5</v>
      </c>
      <c r="Q12" s="39" cm="1">
        <f t="array" ref="Q12">IF(L12="","", SUMPRODUCT(--(INDEX(Req, 0, $M12) &gt; 0), --(INDEX(Lvl, 0, $M12) = 3)))</f>
        <v>3</v>
      </c>
    </row>
    <row r="13" spans="1:18" x14ac:dyDescent="0.25">
      <c r="B13" s="40" t="str">
        <v>Bruno</v>
      </c>
      <c r="C13" s="39" cm="1">
        <f t="array" ref="C13">IF(B13="", "", SUMPRODUCT(--(INDEX(Req, ROW(A4)-1, 0) &gt; 0)))</f>
        <v>8</v>
      </c>
      <c r="D13" s="39" cm="1">
        <f t="array" ref="D13">IF(B13="", "", SUMPRODUCT(--(INDEX(Req, ROW(A4)-1, 0) &gt; 0), --(INDEX(Gap, ROW(A4)-1, 0) = 0)))</f>
        <v>1</v>
      </c>
      <c r="E13" s="39">
        <f t="shared" ref="E13:E76" si="0">IF(B13="", "", (C13-D13))</f>
        <v>7</v>
      </c>
      <c r="F13" s="39" cm="1">
        <f t="array" ref="F13">IF(B13="", "", SUMPRODUCT(--(INDEX(Req, ROW(A4)-1, 0) &gt; 0), --(INDEX(Lvl, ROW(A4)-1, 0) = 3)))</f>
        <v>0</v>
      </c>
      <c r="G13" s="20"/>
      <c r="H13" s="40" t="str">
        <v>Warehouse Operator</v>
      </c>
      <c r="I13" s="39">
        <f>IF(H13="", "", COUNTIF(tblEmployees[Role],Dashboard!H13))</f>
        <v>4</v>
      </c>
      <c r="J13" s="47" cm="1">
        <f t="array" ref="J13">IF(H13="","",
  _xlfn.LET(
    _xlpm.r, H13,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>0.15</v>
      </c>
      <c r="L13" s="40" t="str">
        <v>Changeover</v>
      </c>
      <c r="M13" s="39">
        <f>IF(L13="","",MATCH(L13,_xlfn._xlws.SORT(SkillList),0))</f>
        <v>2</v>
      </c>
      <c r="N13" s="39" cm="1">
        <f t="array" ref="N13">IF(L13="","", SUMPRODUCT(--(INDEX(Req, 0, $M13) &gt; 0)))</f>
        <v>16</v>
      </c>
      <c r="O13" s="39" cm="1">
        <f t="array" ref="O13">IF(L13="","", SUMPRODUCT(--(INDEX(Req, 0, $M13) &gt; 0), --(INDEX(Gap, 0, $M13) = 0)))</f>
        <v>3</v>
      </c>
      <c r="P13" s="47">
        <f t="shared" ref="P13:P61" si="1">IF(L13="","", IFERROR(O13/N13, ""))</f>
        <v>0.1875</v>
      </c>
      <c r="Q13" s="39" cm="1">
        <f t="array" ref="Q13">IF(L13="","", SUMPRODUCT(--(INDEX(Req, 0, $M13) &gt; 0), --(INDEX(Lvl, 0, $M13) = 3)))</f>
        <v>1</v>
      </c>
    </row>
    <row r="14" spans="1:18" x14ac:dyDescent="0.25">
      <c r="B14" s="41" t="str">
        <v>Chen</v>
      </c>
      <c r="C14" s="39" cm="1">
        <f t="array" ref="C14">IF(B14="", "", SUMPRODUCT(--(INDEX(Req, ROW(A5)-1, 0) &gt; 0)))</f>
        <v>6</v>
      </c>
      <c r="D14" s="39" cm="1">
        <f t="array" ref="D14">IF(B14="", "", SUMPRODUCT(--(INDEX(Req, ROW(A5)-1, 0) &gt; 0), --(INDEX(Gap, ROW(A5)-1, 0) = 0)))</f>
        <v>1</v>
      </c>
      <c r="E14" s="39">
        <f t="shared" si="0"/>
        <v>5</v>
      </c>
      <c r="F14" s="39" cm="1">
        <f t="array" ref="F14">IF(B14="", "", SUMPRODUCT(--(INDEX(Req, ROW(A5)-1, 0) &gt; 0), --(INDEX(Lvl, ROW(A5)-1, 0) = 3)))</f>
        <v>1</v>
      </c>
      <c r="G14" s="20"/>
      <c r="H14" s="40" t="str">
        <v>Technician</v>
      </c>
      <c r="I14" s="39">
        <f>IF(H14="", "", COUNTIF(tblEmployees[Role],Dashboard!H14))</f>
        <v>4</v>
      </c>
      <c r="J14" s="47" cm="1">
        <f t="array" ref="J14">IF(H14="","",
  _xlfn.LET(
    _xlpm.r, H14,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>0.15</v>
      </c>
      <c r="L14" s="40" t="str">
        <v>Forklift</v>
      </c>
      <c r="M14" s="39">
        <f>IF(L14="","",MATCH(L14,_xlfn._xlws.SORT(SkillList),0))</f>
        <v>3</v>
      </c>
      <c r="N14" s="39" cm="1">
        <f t="array" ref="N14">IF(L14="","", SUMPRODUCT(--(INDEX(Req, 0, $M14) &gt; 0)))</f>
        <v>15</v>
      </c>
      <c r="O14" s="39" cm="1">
        <f t="array" ref="O14">IF(L14="","", SUMPRODUCT(--(INDEX(Req, 0, $M14) &gt; 0), --(INDEX(Gap, 0, $M14) = 0)))</f>
        <v>3</v>
      </c>
      <c r="P14" s="47">
        <f t="shared" si="1"/>
        <v>0.2</v>
      </c>
      <c r="Q14" s="39" cm="1">
        <f t="array" ref="Q14">IF(L14="","", SUMPRODUCT(--(INDEX(Req, 0, $M14) &gt; 0), --(INDEX(Lvl, 0, $M14) = 3)))</f>
        <v>0</v>
      </c>
    </row>
    <row r="15" spans="1:18" x14ac:dyDescent="0.25">
      <c r="B15" s="40" t="str">
        <v>Diego</v>
      </c>
      <c r="C15" s="39" cm="1">
        <f t="array" ref="C15">IF(B15="", "", SUMPRODUCT(--(INDEX(Req, ROW(A6)-1, 0) &gt; 0)))</f>
        <v>9</v>
      </c>
      <c r="D15" s="39" cm="1">
        <f t="array" ref="D15">IF(B15="", "", SUMPRODUCT(--(INDEX(Req, ROW(A6)-1, 0) &gt; 0), --(INDEX(Gap, ROW(A6)-1, 0) = 0)))</f>
        <v>1</v>
      </c>
      <c r="E15" s="39">
        <f t="shared" si="0"/>
        <v>8</v>
      </c>
      <c r="F15" s="39" cm="1">
        <f t="array" ref="F15">IF(B15="", "", SUMPRODUCT(--(INDEX(Req, ROW(A6)-1, 0) &gt; 0), --(INDEX(Lvl, ROW(A6)-1, 0) = 3)))</f>
        <v>0</v>
      </c>
      <c r="G15" s="20"/>
      <c r="H15" s="40" t="str">
        <v>Planner</v>
      </c>
      <c r="I15" s="39">
        <f>IF(H15="", "", COUNTIF(tblEmployees[Role],Dashboard!H15))</f>
        <v>2</v>
      </c>
      <c r="J15" s="47" cm="1">
        <f t="array" ref="J15">IF(H15="","",
  _xlfn.LET(
    _xlpm.r, H15,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>0.1111111111111111</v>
      </c>
      <c r="L15" s="40" t="str">
        <v>Inventory Count</v>
      </c>
      <c r="M15" s="39">
        <f>IF(L15="","",MATCH(L15,_xlfn._xlws.SORT(SkillList),0))</f>
        <v>4</v>
      </c>
      <c r="N15" s="39" cm="1">
        <f t="array" ref="N15">IF(L15="","", SUMPRODUCT(--(INDEX(Req, 0, $M15) &gt; 0)))</f>
        <v>20</v>
      </c>
      <c r="O15" s="39" cm="1">
        <f t="array" ref="O15">IF(L15="","", SUMPRODUCT(--(INDEX(Req, 0, $M15) &gt; 0), --(INDEX(Gap, 0, $M15) = 0)))</f>
        <v>0</v>
      </c>
      <c r="P15" s="47">
        <f t="shared" si="1"/>
        <v>0</v>
      </c>
      <c r="Q15" s="39" cm="1">
        <f t="array" ref="Q15">IF(L15="","", SUMPRODUCT(--(INDEX(Req, 0, $M15) &gt; 0), --(INDEX(Lvl, 0, $M15) = 3)))</f>
        <v>0</v>
      </c>
    </row>
    <row r="16" spans="1:18" x14ac:dyDescent="0.25">
      <c r="B16" s="40" t="str">
        <v>Eric</v>
      </c>
      <c r="C16" s="39" cm="1">
        <f t="array" ref="C16">IF(B16="", "", SUMPRODUCT(--(INDEX(Req, ROW(A7)-1, 0) &gt; 0)))</f>
        <v>5</v>
      </c>
      <c r="D16" s="39" cm="1">
        <f t="array" ref="D16">IF(B16="", "", SUMPRODUCT(--(INDEX(Req, ROW(A7)-1, 0) &gt; 0), --(INDEX(Gap, ROW(A7)-1, 0) = 0)))</f>
        <v>1</v>
      </c>
      <c r="E16" s="39">
        <f t="shared" si="0"/>
        <v>4</v>
      </c>
      <c r="F16" s="39" cm="1">
        <f t="array" ref="F16">IF(B16="", "", SUMPRODUCT(--(INDEX(Req, ROW(A7)-1, 0) &gt; 0), --(INDEX(Lvl, ROW(A7)-1, 0) = 3)))</f>
        <v>0</v>
      </c>
      <c r="G16" s="20"/>
      <c r="H16" s="40" t="str">
        <v>Team Lead</v>
      </c>
      <c r="I16" s="39">
        <f>IF(H16="", "", COUNTIF(tblEmployees[Role],Dashboard!H16))</f>
        <v>3</v>
      </c>
      <c r="J16" s="47" cm="1">
        <f t="array" ref="J16">IF(H16="","",
  _xlfn.LET(
    _xlpm.r, H16,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>0.27777777777777779</v>
      </c>
      <c r="L16" s="40" t="str">
        <v>Line Setup</v>
      </c>
      <c r="M16" s="39">
        <f>IF(L16="","",MATCH(L16,_xlfn._xlws.SORT(SkillList),0))</f>
        <v>5</v>
      </c>
      <c r="N16" s="39" cm="1">
        <f t="array" ref="N16">IF(L16="","", SUMPRODUCT(--(INDEX(Req, 0, $M16) &gt; 0)))</f>
        <v>16</v>
      </c>
      <c r="O16" s="39" cm="1">
        <f t="array" ref="O16">IF(L16="","", SUMPRODUCT(--(INDEX(Req, 0, $M16) &gt; 0), --(INDEX(Gap, 0, $M16) = 0)))</f>
        <v>3</v>
      </c>
      <c r="P16" s="47">
        <f t="shared" si="1"/>
        <v>0.1875</v>
      </c>
      <c r="Q16" s="39" cm="1">
        <f t="array" ref="Q16">IF(L16="","", SUMPRODUCT(--(INDEX(Req, 0, $M16) &gt; 0), --(INDEX(Lvl, 0, $M16) = 3)))</f>
        <v>1</v>
      </c>
    </row>
    <row r="17" spans="2:17" x14ac:dyDescent="0.25">
      <c r="B17" s="40" t="str">
        <v>Farah</v>
      </c>
      <c r="C17" s="39" cm="1">
        <f t="array" ref="C17">IF(B17="", "", SUMPRODUCT(--(INDEX(Req, ROW(A8)-1, 0) &gt; 0)))</f>
        <v>10</v>
      </c>
      <c r="D17" s="39" cm="1">
        <f t="array" ref="D17">IF(B17="", "", SUMPRODUCT(--(INDEX(Req, ROW(A8)-1, 0) &gt; 0), --(INDEX(Gap, ROW(A8)-1, 0) = 0)))</f>
        <v>2</v>
      </c>
      <c r="E17" s="39">
        <f t="shared" si="0"/>
        <v>8</v>
      </c>
      <c r="F17" s="39" cm="1">
        <f t="array" ref="F17">IF(B17="", "", SUMPRODUCT(--(INDEX(Req, ROW(A8)-1, 0) &gt; 0), --(INDEX(Lvl, ROW(A8)-1, 0) = 3)))</f>
        <v>2</v>
      </c>
      <c r="G17" s="20"/>
      <c r="H17" s="40"/>
      <c r="I17" s="39" t="str">
        <f>IF(H17="", "", COUNTIF(tblEmployees[Role],Dashboard!H17))</f>
        <v/>
      </c>
      <c r="J17" s="47" t="str" cm="1">
        <f t="array" ref="J17">IF(H17="","",
  _xlfn.LET(
    _xlpm.r, H17,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17" s="40" t="str">
        <v>Packaging Inspection</v>
      </c>
      <c r="M17" s="39">
        <f>IF(L17="","",MATCH(L17,_xlfn._xlws.SORT(SkillList),0))</f>
        <v>6</v>
      </c>
      <c r="N17" s="39" cm="1">
        <f t="array" ref="N17">IF(L17="","", SUMPRODUCT(--(INDEX(Req, 0, $M17) &gt; 0)))</f>
        <v>13</v>
      </c>
      <c r="O17" s="39" cm="1">
        <f t="array" ref="O17">IF(L17="","", SUMPRODUCT(--(INDEX(Req, 0, $M17) &gt; 0), --(INDEX(Gap, 0, $M17) = 0)))</f>
        <v>2</v>
      </c>
      <c r="P17" s="47">
        <f t="shared" si="1"/>
        <v>0.15384615384615385</v>
      </c>
      <c r="Q17" s="39" cm="1">
        <f t="array" ref="Q17">IF(L17="","", SUMPRODUCT(--(INDEX(Req, 0, $M17) &gt; 0), --(INDEX(Lvl, 0, $M17) = 3)))</f>
        <v>0</v>
      </c>
    </row>
    <row r="18" spans="2:17" x14ac:dyDescent="0.25">
      <c r="B18" s="40" t="str">
        <v>Goran</v>
      </c>
      <c r="C18" s="39" cm="1">
        <f t="array" ref="C18">IF(B18="", "", SUMPRODUCT(--(INDEX(Req, ROW(A9)-1, 0) &gt; 0)))</f>
        <v>8</v>
      </c>
      <c r="D18" s="39" cm="1">
        <f t="array" ref="D18">IF(B18="", "", SUMPRODUCT(--(INDEX(Req, ROW(A9)-1, 0) &gt; 0), --(INDEX(Gap, ROW(A9)-1, 0) = 0)))</f>
        <v>1</v>
      </c>
      <c r="E18" s="39">
        <f t="shared" si="0"/>
        <v>7</v>
      </c>
      <c r="F18" s="39" cm="1">
        <f t="array" ref="F18">IF(B18="", "", SUMPRODUCT(--(INDEX(Req, ROW(A9)-1, 0) &gt; 0), --(INDEX(Lvl, ROW(A9)-1, 0) = 3)))</f>
        <v>0</v>
      </c>
      <c r="G18" s="20"/>
      <c r="H18" s="40"/>
      <c r="I18" s="39" t="str">
        <f>IF(H18="", "", COUNTIF(tblEmployees[Role],Dashboard!H18))</f>
        <v/>
      </c>
      <c r="J18" s="47" t="str" cm="1">
        <f t="array" ref="J18">IF(H18="","",
  _xlfn.LET(
    _xlpm.r, H18,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18" s="40" t="str">
        <v>Palletizing</v>
      </c>
      <c r="M18" s="39">
        <f>IF(L18="","",MATCH(L18,_xlfn._xlws.SORT(SkillList),0))</f>
        <v>7</v>
      </c>
      <c r="N18" s="39" cm="1">
        <f t="array" ref="N18">IF(L18="","", SUMPRODUCT(--(INDEX(Req, 0, $M18) &gt; 0)))</f>
        <v>17</v>
      </c>
      <c r="O18" s="39" cm="1">
        <f t="array" ref="O18">IF(L18="","", SUMPRODUCT(--(INDEX(Req, 0, $M18) &gt; 0), --(INDEX(Gap, 0, $M18) = 0)))</f>
        <v>2</v>
      </c>
      <c r="P18" s="47">
        <f t="shared" si="1"/>
        <v>0.11764705882352941</v>
      </c>
      <c r="Q18" s="39" cm="1">
        <f t="array" ref="Q18">IF(L18="","", SUMPRODUCT(--(INDEX(Req, 0, $M18) &gt; 0), --(INDEX(Lvl, 0, $M18) = 3)))</f>
        <v>0</v>
      </c>
    </row>
    <row r="19" spans="2:17" x14ac:dyDescent="0.25">
      <c r="B19" s="40" t="str">
        <v>Hana</v>
      </c>
      <c r="C19" s="39" cm="1">
        <f t="array" ref="C19">IF(B19="", "", SUMPRODUCT(--(INDEX(Req, ROW(A10)-1, 0) &gt; 0)))</f>
        <v>5</v>
      </c>
      <c r="D19" s="39" cm="1">
        <f t="array" ref="D19">IF(B19="", "", SUMPRODUCT(--(INDEX(Req, ROW(A10)-1, 0) &gt; 0), --(INDEX(Gap, ROW(A10)-1, 0) = 0)))</f>
        <v>1</v>
      </c>
      <c r="E19" s="39">
        <f t="shared" si="0"/>
        <v>4</v>
      </c>
      <c r="F19" s="39" cm="1">
        <f t="array" ref="F19">IF(B19="", "", SUMPRODUCT(--(INDEX(Req, ROW(A10)-1, 0) &gt; 0), --(INDEX(Lvl, ROW(A10)-1, 0) = 3)))</f>
        <v>0</v>
      </c>
      <c r="G19" s="20"/>
      <c r="H19" s="40"/>
      <c r="I19" s="39" t="str">
        <f>IF(H19="", "", COUNTIF(tblEmployees[Role],Dashboard!H19))</f>
        <v/>
      </c>
      <c r="J19" s="47" t="str" cm="1">
        <f t="array" ref="J19">IF(H19="","",
  _xlfn.LET(
    _xlpm.r, H19,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19" s="40" t="str">
        <v>SAP WMS</v>
      </c>
      <c r="M19" s="39">
        <f>IF(L19="","",MATCH(L19,_xlfn._xlws.SORT(SkillList),0))</f>
        <v>8</v>
      </c>
      <c r="N19" s="39" cm="1">
        <f t="array" ref="N19">IF(L19="","", SUMPRODUCT(--(INDEX(Req, 0, $M19) &gt; 0)))</f>
        <v>20</v>
      </c>
      <c r="O19" s="39" cm="1">
        <f t="array" ref="O19">IF(L19="","", SUMPRODUCT(--(INDEX(Req, 0, $M19) &gt; 0), --(INDEX(Gap, 0, $M19) = 0)))</f>
        <v>3</v>
      </c>
      <c r="P19" s="47">
        <f t="shared" si="1"/>
        <v>0.15</v>
      </c>
      <c r="Q19" s="39" cm="1">
        <f t="array" ref="Q19">IF(L19="","", SUMPRODUCT(--(INDEX(Req, 0, $M19) &gt; 0), --(INDEX(Lvl, 0, $M19) = 3)))</f>
        <v>0</v>
      </c>
    </row>
    <row r="20" spans="2:17" x14ac:dyDescent="0.25">
      <c r="B20" s="40" t="str">
        <v>Ibrahim</v>
      </c>
      <c r="C20" s="39" cm="1">
        <f t="array" ref="C20">IF(B20="", "", SUMPRODUCT(--(INDEX(Req, ROW(A11)-1, 0) &gt; 0)))</f>
        <v>6</v>
      </c>
      <c r="D20" s="39" cm="1">
        <f t="array" ref="D20">IF(B20="", "", SUMPRODUCT(--(INDEX(Req, ROW(A11)-1, 0) &gt; 0), --(INDEX(Gap, ROW(A11)-1, 0) = 0)))</f>
        <v>1</v>
      </c>
      <c r="E20" s="39">
        <f t="shared" si="0"/>
        <v>5</v>
      </c>
      <c r="F20" s="39" cm="1">
        <f t="array" ref="F20">IF(B20="", "", SUMPRODUCT(--(INDEX(Req, ROW(A11)-1, 0) &gt; 0), --(INDEX(Lvl, ROW(A11)-1, 0) = 3)))</f>
        <v>0</v>
      </c>
      <c r="G20" s="20"/>
      <c r="H20" s="40"/>
      <c r="I20" s="39" t="str">
        <f>IF(H20="", "", COUNTIF(tblEmployees[Role],Dashboard!H20))</f>
        <v/>
      </c>
      <c r="J20" s="47" t="str" cm="1">
        <f t="array" ref="J20">IF(H20="","",
  _xlfn.LET(
    _xlpm.r, H20,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20" s="40" t="str">
        <v>Shipping Docs</v>
      </c>
      <c r="M20" s="39">
        <f>IF(L20="","",MATCH(L20,_xlfn._xlws.SORT(SkillList),0))</f>
        <v>9</v>
      </c>
      <c r="N20" s="39" cm="1">
        <f t="array" ref="N20">IF(L20="","", SUMPRODUCT(--(INDEX(Req, 0, $M20) &gt; 0)))</f>
        <v>13</v>
      </c>
      <c r="O20" s="39" cm="1">
        <f t="array" ref="O20">IF(L20="","", SUMPRODUCT(--(INDEX(Req, 0, $M20) &gt; 0), --(INDEX(Gap, 0, $M20) = 0)))</f>
        <v>1</v>
      </c>
      <c r="P20" s="47">
        <f t="shared" si="1"/>
        <v>7.6923076923076927E-2</v>
      </c>
      <c r="Q20" s="39" cm="1">
        <f t="array" ref="Q20">IF(L20="","", SUMPRODUCT(--(INDEX(Req, 0, $M20) &gt; 0), --(INDEX(Lvl, 0, $M20) = 3)))</f>
        <v>0</v>
      </c>
    </row>
    <row r="21" spans="2:17" x14ac:dyDescent="0.25">
      <c r="B21" s="40" t="str">
        <v>Julia</v>
      </c>
      <c r="C21" s="39" cm="1">
        <f t="array" ref="C21">IF(B21="", "", SUMPRODUCT(--(INDEX(Req, ROW(A12)-1, 0) &gt; 0)))</f>
        <v>10</v>
      </c>
      <c r="D21" s="39" cm="1">
        <f t="array" ref="D21">IF(B21="", "", SUMPRODUCT(--(INDEX(Req, ROW(A12)-1, 0) &gt; 0), --(INDEX(Gap, ROW(A12)-1, 0) = 0)))</f>
        <v>1</v>
      </c>
      <c r="E21" s="39">
        <f t="shared" si="0"/>
        <v>9</v>
      </c>
      <c r="F21" s="39" cm="1">
        <f t="array" ref="F21">IF(B21="", "", SUMPRODUCT(--(INDEX(Req, ROW(A12)-1, 0) &gt; 0), --(INDEX(Lvl, ROW(A12)-1, 0) = 3)))</f>
        <v>1</v>
      </c>
      <c r="G21" s="20"/>
      <c r="H21" s="40"/>
      <c r="I21" s="39" t="str">
        <f>IF(H21="", "", COUNTIF(tblEmployees[Role],Dashboard!H21))</f>
        <v/>
      </c>
      <c r="J21" s="47" t="str" cm="1">
        <f t="array" ref="J21">IF(H21="","",
  _xlfn.LET(
    _xlpm.r, H21,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21" s="40" t="str">
        <v>Troubleshooting</v>
      </c>
      <c r="M21" s="39">
        <f>IF(L21="","",MATCH(L21,_xlfn._xlws.SORT(SkillList),0))</f>
        <v>10</v>
      </c>
      <c r="N21" s="39" cm="1">
        <f t="array" ref="N21">IF(L21="","", SUMPRODUCT(--(INDEX(Req, 0, $M21) &gt; 0)))</f>
        <v>16</v>
      </c>
      <c r="O21" s="39" cm="1">
        <f t="array" ref="O21">IF(L21="","", SUMPRODUCT(--(INDEX(Req, 0, $M21) &gt; 0), --(INDEX(Gap, 0, $M21) = 0)))</f>
        <v>3</v>
      </c>
      <c r="P21" s="47">
        <f t="shared" si="1"/>
        <v>0.1875</v>
      </c>
      <c r="Q21" s="39" cm="1">
        <f t="array" ref="Q21">IF(L21="","", SUMPRODUCT(--(INDEX(Req, 0, $M21) &gt; 0), --(INDEX(Lvl, 0, $M21) = 3)))</f>
        <v>3</v>
      </c>
    </row>
    <row r="22" spans="2:17" x14ac:dyDescent="0.25">
      <c r="B22" s="40" t="str">
        <v>Kwame</v>
      </c>
      <c r="C22" s="39" cm="1">
        <f t="array" ref="C22">IF(B22="", "", SUMPRODUCT(--(INDEX(Req, ROW(A13)-1, 0) &gt; 0)))</f>
        <v>8</v>
      </c>
      <c r="D22" s="39" cm="1">
        <f t="array" ref="D22">IF(B22="", "", SUMPRODUCT(--(INDEX(Req, ROW(A13)-1, 0) &gt; 0), --(INDEX(Gap, ROW(A13)-1, 0) = 0)))</f>
        <v>0</v>
      </c>
      <c r="E22" s="39">
        <f t="shared" si="0"/>
        <v>8</v>
      </c>
      <c r="F22" s="39" cm="1">
        <f t="array" ref="F22">IF(B22="", "", SUMPRODUCT(--(INDEX(Req, ROW(A13)-1, 0) &gt; 0), --(INDEX(Lvl, ROW(A13)-1, 0) = 3)))</f>
        <v>0</v>
      </c>
      <c r="G22" s="20"/>
      <c r="H22" s="40"/>
      <c r="I22" s="39" t="str">
        <f>IF(H22="", "", COUNTIF(tblEmployees[Role],Dashboard!H22))</f>
        <v/>
      </c>
      <c r="J22" s="47" t="str" cm="1">
        <f t="array" ref="J22">IF(H22="","",
  _xlfn.LET(
    _xlpm.r, H22,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22" s="40"/>
      <c r="M22" s="39" t="str">
        <f>IF(L22="","",MATCH(L22,_xlfn._xlws.SORT(SkillList),0))</f>
        <v/>
      </c>
      <c r="N22" s="39" t="str" cm="1">
        <f t="array" ref="N22">IF(L22="","", SUMPRODUCT(--(INDEX(Req, 0, $M22) &gt; 0)))</f>
        <v/>
      </c>
      <c r="O22" s="39" t="str" cm="1">
        <f t="array" ref="O22">IF(L22="","", SUMPRODUCT(--(INDEX(Req, 0, $M22) &gt; 0), --(INDEX(Gap, 0, $M22) = 0)))</f>
        <v/>
      </c>
      <c r="P22" s="47" t="str">
        <f t="shared" si="1"/>
        <v/>
      </c>
      <c r="Q22" s="39" t="str" cm="1">
        <f t="array" ref="Q22">IF(L22="","", SUMPRODUCT(--(INDEX(Req, 0, $M22) &gt; 0), --(INDEX(Lvl, 0, $M22) = 3)))</f>
        <v/>
      </c>
    </row>
    <row r="23" spans="2:17" x14ac:dyDescent="0.25">
      <c r="B23" s="40" t="str">
        <v>Leila</v>
      </c>
      <c r="C23" s="39" cm="1">
        <f t="array" ref="C23">IF(B23="", "", SUMPRODUCT(--(INDEX(Req, ROW(A14)-1, 0) &gt; 0)))</f>
        <v>9</v>
      </c>
      <c r="D23" s="39" cm="1">
        <f t="array" ref="D23">IF(B23="", "", SUMPRODUCT(--(INDEX(Req, ROW(A14)-1, 0) &gt; 0), --(INDEX(Gap, ROW(A14)-1, 0) = 0)))</f>
        <v>1</v>
      </c>
      <c r="E23" s="39">
        <f t="shared" si="0"/>
        <v>8</v>
      </c>
      <c r="F23" s="39" cm="1">
        <f t="array" ref="F23">IF(B23="", "", SUMPRODUCT(--(INDEX(Req, ROW(A14)-1, 0) &gt; 0), --(INDEX(Lvl, ROW(A14)-1, 0) = 3)))</f>
        <v>0</v>
      </c>
      <c r="G23" s="20"/>
      <c r="H23" s="40"/>
      <c r="I23" s="39" t="str">
        <f>IF(H23="", "", COUNTIF(tblEmployees[Role],Dashboard!H23))</f>
        <v/>
      </c>
      <c r="J23" s="47" t="str" cm="1">
        <f t="array" ref="J23">IF(H23="","",
  _xlfn.LET(
    _xlpm.r, H23,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23" s="40"/>
      <c r="M23" s="39" t="str">
        <f>IF(L23="","",MATCH(L23,_xlfn._xlws.SORT(SkillList),0))</f>
        <v/>
      </c>
      <c r="N23" s="39" t="str" cm="1">
        <f t="array" ref="N23">IF(L23="","", SUMPRODUCT(--(INDEX(Req, 0, $M23) &gt; 0)))</f>
        <v/>
      </c>
      <c r="O23" s="39" t="str" cm="1">
        <f t="array" ref="O23">IF(L23="","", SUMPRODUCT(--(INDEX(Req, 0, $M23) &gt; 0), --(INDEX(Gap, 0, $M23) = 0)))</f>
        <v/>
      </c>
      <c r="P23" s="47" t="str">
        <f t="shared" si="1"/>
        <v/>
      </c>
      <c r="Q23" s="39" t="str" cm="1">
        <f t="array" ref="Q23">IF(L23="","", SUMPRODUCT(--(INDEX(Req, 0, $M23) &gt; 0), --(INDEX(Lvl, 0, $M23) = 3)))</f>
        <v/>
      </c>
    </row>
    <row r="24" spans="2:17" x14ac:dyDescent="0.25">
      <c r="B24" s="40" t="str">
        <v>Mateo</v>
      </c>
      <c r="C24" s="39" cm="1">
        <f t="array" ref="C24">IF(B24="", "", SUMPRODUCT(--(INDEX(Req, ROW(A15)-1, 0) &gt; 0)))</f>
        <v>8</v>
      </c>
      <c r="D24" s="39" cm="1">
        <f t="array" ref="D24">IF(B24="", "", SUMPRODUCT(--(INDEX(Req, ROW(A15)-1, 0) &gt; 0), --(INDEX(Gap, ROW(A15)-1, 0) = 0)))</f>
        <v>1</v>
      </c>
      <c r="E24" s="39">
        <f t="shared" si="0"/>
        <v>7</v>
      </c>
      <c r="F24" s="39" cm="1">
        <f t="array" ref="F24">IF(B24="", "", SUMPRODUCT(--(INDEX(Req, ROW(A15)-1, 0) &gt; 0), --(INDEX(Lvl, ROW(A15)-1, 0) = 3)))</f>
        <v>0</v>
      </c>
      <c r="G24" s="20"/>
      <c r="H24" s="40"/>
      <c r="I24" s="39" t="str">
        <f>IF(H24="", "", COUNTIF(tblEmployees[Role],Dashboard!H24))</f>
        <v/>
      </c>
      <c r="J24" s="47" t="str" cm="1">
        <f t="array" ref="J24">IF(H24="","",
  _xlfn.LET(
    _xlpm.r, H24,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24" s="40"/>
      <c r="M24" s="39" t="str">
        <f>IF(L24="","",MATCH(L24,_xlfn._xlws.SORT(SkillList),0))</f>
        <v/>
      </c>
      <c r="N24" s="39" t="str" cm="1">
        <f t="array" ref="N24">IF(L24="","", SUMPRODUCT(--(INDEX(Req, 0, $M24) &gt; 0)))</f>
        <v/>
      </c>
      <c r="O24" s="39" t="str" cm="1">
        <f t="array" ref="O24">IF(L24="","", SUMPRODUCT(--(INDEX(Req, 0, $M24) &gt; 0), --(INDEX(Gap, 0, $M24) = 0)))</f>
        <v/>
      </c>
      <c r="P24" s="47" t="str">
        <f t="shared" si="1"/>
        <v/>
      </c>
      <c r="Q24" s="39" t="str" cm="1">
        <f t="array" ref="Q24">IF(L24="","", SUMPRODUCT(--(INDEX(Req, 0, $M24) &gt; 0), --(INDEX(Lvl, 0, $M24) = 3)))</f>
        <v/>
      </c>
    </row>
    <row r="25" spans="2:17" x14ac:dyDescent="0.25">
      <c r="B25" s="40" t="str">
        <v>Noura</v>
      </c>
      <c r="C25" s="39" cm="1">
        <f t="array" ref="C25">IF(B25="", "", SUMPRODUCT(--(INDEX(Req, ROW(A16)-1, 0) &gt; 0)))</f>
        <v>8</v>
      </c>
      <c r="D25" s="39" cm="1">
        <f t="array" ref="D25">IF(B25="", "", SUMPRODUCT(--(INDEX(Req, ROW(A16)-1, 0) &gt; 0), --(INDEX(Gap, ROW(A16)-1, 0) = 0)))</f>
        <v>1</v>
      </c>
      <c r="E25" s="39">
        <f t="shared" si="0"/>
        <v>7</v>
      </c>
      <c r="F25" s="39" cm="1">
        <f t="array" ref="F25">IF(B25="", "", SUMPRODUCT(--(INDEX(Req, ROW(A16)-1, 0) &gt; 0), --(INDEX(Lvl, ROW(A16)-1, 0) = 3)))</f>
        <v>0</v>
      </c>
      <c r="G25" s="20"/>
      <c r="H25" s="40"/>
      <c r="I25" s="39" t="str">
        <f>IF(H25="", "", COUNTIF(tblEmployees[Role],Dashboard!H25))</f>
        <v/>
      </c>
      <c r="J25" s="47" t="str" cm="1">
        <f t="array" ref="J25">IF(H25="","",
  _xlfn.LET(
    _xlpm.r, H25,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25" s="40"/>
      <c r="M25" s="39" t="str">
        <f>IF(L25="","",MATCH(L25,_xlfn._xlws.SORT(SkillList),0))</f>
        <v/>
      </c>
      <c r="N25" s="39" t="str" cm="1">
        <f t="array" ref="N25">IF(L25="","", SUMPRODUCT(--(INDEX(Req, 0, $M25) &gt; 0)))</f>
        <v/>
      </c>
      <c r="O25" s="39" t="str" cm="1">
        <f t="array" ref="O25">IF(L25="","", SUMPRODUCT(--(INDEX(Req, 0, $M25) &gt; 0), --(INDEX(Gap, 0, $M25) = 0)))</f>
        <v/>
      </c>
      <c r="P25" s="47" t="str">
        <f t="shared" si="1"/>
        <v/>
      </c>
      <c r="Q25" s="39" t="str" cm="1">
        <f t="array" ref="Q25">IF(L25="","", SUMPRODUCT(--(INDEX(Req, 0, $M25) &gt; 0), --(INDEX(Lvl, 0, $M25) = 3)))</f>
        <v/>
      </c>
    </row>
    <row r="26" spans="2:17" x14ac:dyDescent="0.25">
      <c r="B26" s="40" t="str">
        <v>Omar</v>
      </c>
      <c r="C26" s="39" cm="1">
        <f t="array" ref="C26">IF(B26="", "", SUMPRODUCT(--(INDEX(Req, ROW(A17)-1, 0) &gt; 0)))</f>
        <v>5</v>
      </c>
      <c r="D26" s="39" cm="1">
        <f t="array" ref="D26">IF(B26="", "", SUMPRODUCT(--(INDEX(Req, ROW(A17)-1, 0) &gt; 0), --(INDEX(Gap, ROW(A17)-1, 0) = 0)))</f>
        <v>0</v>
      </c>
      <c r="E26" s="39">
        <f t="shared" si="0"/>
        <v>5</v>
      </c>
      <c r="F26" s="39" cm="1">
        <f t="array" ref="F26">IF(B26="", "", SUMPRODUCT(--(INDEX(Req, ROW(A17)-1, 0) &gt; 0), --(INDEX(Lvl, ROW(A17)-1, 0) = 3)))</f>
        <v>0</v>
      </c>
      <c r="G26" s="20"/>
      <c r="H26" s="40"/>
      <c r="I26" s="39" t="str">
        <f>IF(H26="", "", COUNTIF(tblEmployees[Role],Dashboard!H26))</f>
        <v/>
      </c>
      <c r="J26" s="47" t="str" cm="1">
        <f t="array" ref="J26">IF(H26="","",
  _xlfn.LET(
    _xlpm.r, H26,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26" s="40"/>
      <c r="M26" s="39" t="str">
        <f>IF(L26="","",MATCH(L26,_xlfn._xlws.SORT(SkillList),0))</f>
        <v/>
      </c>
      <c r="N26" s="39" t="str" cm="1">
        <f t="array" ref="N26">IF(L26="","", SUMPRODUCT(--(INDEX(Req, 0, $M26) &gt; 0)))</f>
        <v/>
      </c>
      <c r="O26" s="39" t="str" cm="1">
        <f t="array" ref="O26">IF(L26="","", SUMPRODUCT(--(INDEX(Req, 0, $M26) &gt; 0), --(INDEX(Gap, 0, $M26) = 0)))</f>
        <v/>
      </c>
      <c r="P26" s="47" t="str">
        <f t="shared" si="1"/>
        <v/>
      </c>
      <c r="Q26" s="39" t="str" cm="1">
        <f t="array" ref="Q26">IF(L26="","", SUMPRODUCT(--(INDEX(Req, 0, $M26) &gt; 0), --(INDEX(Lvl, 0, $M26) = 3)))</f>
        <v/>
      </c>
    </row>
    <row r="27" spans="2:17" x14ac:dyDescent="0.25">
      <c r="B27" s="40" t="str">
        <v>Priya</v>
      </c>
      <c r="C27" s="39" cm="1">
        <f t="array" ref="C27">IF(B27="", "", SUMPRODUCT(--(INDEX(Req, ROW(A18)-1, 0) &gt; 0)))</f>
        <v>10</v>
      </c>
      <c r="D27" s="39" cm="1">
        <f t="array" ref="D27">IF(B27="", "", SUMPRODUCT(--(INDEX(Req, ROW(A18)-1, 0) &gt; 0), --(INDEX(Gap, ROW(A18)-1, 0) = 0)))</f>
        <v>1</v>
      </c>
      <c r="E27" s="39">
        <f t="shared" si="0"/>
        <v>9</v>
      </c>
      <c r="F27" s="39" cm="1">
        <f t="array" ref="F27">IF(B27="", "", SUMPRODUCT(--(INDEX(Req, ROW(A18)-1, 0) &gt; 0), --(INDEX(Lvl, ROW(A18)-1, 0) = 3)))</f>
        <v>1</v>
      </c>
      <c r="G27" s="20"/>
      <c r="H27" s="40"/>
      <c r="I27" s="39" t="str">
        <f>IF(H27="", "", COUNTIF(tblEmployees[Role],Dashboard!H27))</f>
        <v/>
      </c>
      <c r="J27" s="47" t="str" cm="1">
        <f t="array" ref="J27">IF(H27="","",
  _xlfn.LET(
    _xlpm.r, H27,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27" s="40"/>
      <c r="M27" s="39" t="str">
        <f>IF(L27="","",MATCH(L27,_xlfn._xlws.SORT(SkillList),0))</f>
        <v/>
      </c>
      <c r="N27" s="39" t="str" cm="1">
        <f t="array" ref="N27">IF(L27="","", SUMPRODUCT(--(INDEX(Req, 0, $M27) &gt; 0)))</f>
        <v/>
      </c>
      <c r="O27" s="39" t="str" cm="1">
        <f t="array" ref="O27">IF(L27="","", SUMPRODUCT(--(INDEX(Req, 0, $M27) &gt; 0), --(INDEX(Gap, 0, $M27) = 0)))</f>
        <v/>
      </c>
      <c r="P27" s="47" t="str">
        <f t="shared" si="1"/>
        <v/>
      </c>
      <c r="Q27" s="39" t="str" cm="1">
        <f t="array" ref="Q27">IF(L27="","", SUMPRODUCT(--(INDEX(Req, 0, $M27) &gt; 0), --(INDEX(Lvl, 0, $M27) = 3)))</f>
        <v/>
      </c>
    </row>
    <row r="28" spans="2:17" x14ac:dyDescent="0.25">
      <c r="B28" s="40" t="str">
        <v>Quang</v>
      </c>
      <c r="C28" s="39" cm="1">
        <f t="array" ref="C28">IF(B28="", "", SUMPRODUCT(--(INDEX(Req, ROW(A19)-1, 0) &gt; 0)))</f>
        <v>6</v>
      </c>
      <c r="D28" s="39" cm="1">
        <f t="array" ref="D28">IF(B28="", "", SUMPRODUCT(--(INDEX(Req, ROW(A19)-1, 0) &gt; 0), --(INDEX(Gap, ROW(A19)-1, 0) = 0)))</f>
        <v>3</v>
      </c>
      <c r="E28" s="39">
        <f t="shared" si="0"/>
        <v>3</v>
      </c>
      <c r="F28" s="39" cm="1">
        <f t="array" ref="F28">IF(B28="", "", SUMPRODUCT(--(INDEX(Req, ROW(A19)-1, 0) &gt; 0), --(INDEX(Lvl, ROW(A19)-1, 0) = 3)))</f>
        <v>1</v>
      </c>
      <c r="G28" s="20"/>
      <c r="H28" s="40"/>
      <c r="I28" s="39" t="str">
        <f>IF(H28="", "", COUNTIF(tblEmployees[Role],Dashboard!H28))</f>
        <v/>
      </c>
      <c r="J28" s="47" t="str" cm="1">
        <f t="array" ref="J28">IF(H28="","",
  _xlfn.LET(
    _xlpm.r, H28,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28" s="40"/>
      <c r="M28" s="39" t="str">
        <f>IF(L28="","",MATCH(L28,_xlfn._xlws.SORT(SkillList),0))</f>
        <v/>
      </c>
      <c r="N28" s="39" t="str" cm="1">
        <f t="array" ref="N28">IF(L28="","", SUMPRODUCT(--(INDEX(Req, 0, $M28) &gt; 0)))</f>
        <v/>
      </c>
      <c r="O28" s="39" t="str" cm="1">
        <f t="array" ref="O28">IF(L28="","", SUMPRODUCT(--(INDEX(Req, 0, $M28) &gt; 0), --(INDEX(Gap, 0, $M28) = 0)))</f>
        <v/>
      </c>
      <c r="P28" s="47" t="str">
        <f t="shared" si="1"/>
        <v/>
      </c>
      <c r="Q28" s="39" t="str" cm="1">
        <f t="array" ref="Q28">IF(L28="","", SUMPRODUCT(--(INDEX(Req, 0, $M28) &gt; 0), --(INDEX(Lvl, 0, $M28) = 3)))</f>
        <v/>
      </c>
    </row>
    <row r="29" spans="2:17" x14ac:dyDescent="0.25">
      <c r="B29" s="40" t="str">
        <v>Rina</v>
      </c>
      <c r="C29" s="39" cm="1">
        <f t="array" ref="C29">IF(B29="", "", SUMPRODUCT(--(INDEX(Req, ROW(A20)-1, 0) &gt; 0)))</f>
        <v>8</v>
      </c>
      <c r="D29" s="39" cm="1">
        <f t="array" ref="D29">IF(B29="", "", SUMPRODUCT(--(INDEX(Req, ROW(A20)-1, 0) &gt; 0), --(INDEX(Gap, ROW(A20)-1, 0) = 0)))</f>
        <v>1</v>
      </c>
      <c r="E29" s="39">
        <f t="shared" si="0"/>
        <v>7</v>
      </c>
      <c r="F29" s="39" cm="1">
        <f t="array" ref="F29">IF(B29="", "", SUMPRODUCT(--(INDEX(Req, ROW(A20)-1, 0) &gt; 0), --(INDEX(Lvl, ROW(A20)-1, 0) = 3)))</f>
        <v>0</v>
      </c>
      <c r="G29" s="20"/>
      <c r="H29" s="40"/>
      <c r="I29" s="39" t="str">
        <f>IF(H29="", "", COUNTIF(tblEmployees[Role],Dashboard!H29))</f>
        <v/>
      </c>
      <c r="J29" s="47" t="str" cm="1">
        <f t="array" ref="J29">IF(H29="","",
  _xlfn.LET(
    _xlpm.r, H29,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29" s="40"/>
      <c r="M29" s="39" t="str">
        <f>IF(L29="","",MATCH(L29,_xlfn._xlws.SORT(SkillList),0))</f>
        <v/>
      </c>
      <c r="N29" s="39" t="str" cm="1">
        <f t="array" ref="N29">IF(L29="","", SUMPRODUCT(--(INDEX(Req, 0, $M29) &gt; 0)))</f>
        <v/>
      </c>
      <c r="O29" s="39" t="str" cm="1">
        <f t="array" ref="O29">IF(L29="","", SUMPRODUCT(--(INDEX(Req, 0, $M29) &gt; 0), --(INDEX(Gap, 0, $M29) = 0)))</f>
        <v/>
      </c>
      <c r="P29" s="47" t="str">
        <f t="shared" si="1"/>
        <v/>
      </c>
      <c r="Q29" s="39" t="str" cm="1">
        <f t="array" ref="Q29">IF(L29="","", SUMPRODUCT(--(INDEX(Req, 0, $M29) &gt; 0), --(INDEX(Lvl, 0, $M29) = 3)))</f>
        <v/>
      </c>
    </row>
    <row r="30" spans="2:17" x14ac:dyDescent="0.25">
      <c r="B30" s="40" t="str">
        <v>Soren</v>
      </c>
      <c r="C30" s="39" cm="1">
        <f t="array" ref="C30">IF(B30="", "", SUMPRODUCT(--(INDEX(Req, ROW(A21)-1, 0) &gt; 0)))</f>
        <v>5</v>
      </c>
      <c r="D30" s="39" cm="1">
        <f t="array" ref="D30">IF(B30="", "", SUMPRODUCT(--(INDEX(Req, ROW(A21)-1, 0) &gt; 0), --(INDEX(Gap, ROW(A21)-1, 0) = 0)))</f>
        <v>1</v>
      </c>
      <c r="E30" s="39">
        <f t="shared" si="0"/>
        <v>4</v>
      </c>
      <c r="F30" s="39" cm="1">
        <f t="array" ref="F30">IF(B30="", "", SUMPRODUCT(--(INDEX(Req, ROW(A21)-1, 0) &gt; 0), --(INDEX(Lvl, ROW(A21)-1, 0) = 3)))</f>
        <v>0</v>
      </c>
      <c r="G30" s="20"/>
      <c r="H30" s="40"/>
      <c r="I30" s="39" t="str">
        <f>IF(H30="", "", COUNTIF(tblEmployees[Role],Dashboard!H30))</f>
        <v/>
      </c>
      <c r="J30" s="47" t="str" cm="1">
        <f t="array" ref="J30">IF(H30="","",
  _xlfn.LET(
    _xlpm.r, H30,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30" s="40"/>
      <c r="M30" s="39" t="str">
        <f>IF(L30="","",MATCH(L30,_xlfn._xlws.SORT(SkillList),0))</f>
        <v/>
      </c>
      <c r="N30" s="39" t="str" cm="1">
        <f t="array" ref="N30">IF(L30="","", SUMPRODUCT(--(INDEX(Req, 0, $M30) &gt; 0)))</f>
        <v/>
      </c>
      <c r="O30" s="39" t="str" cm="1">
        <f t="array" ref="O30">IF(L30="","", SUMPRODUCT(--(INDEX(Req, 0, $M30) &gt; 0), --(INDEX(Gap, 0, $M30) = 0)))</f>
        <v/>
      </c>
      <c r="P30" s="47" t="str">
        <f t="shared" si="1"/>
        <v/>
      </c>
      <c r="Q30" s="39" t="str" cm="1">
        <f t="array" ref="Q30">IF(L30="","", SUMPRODUCT(--(INDEX(Req, 0, $M30) &gt; 0), --(INDEX(Lvl, 0, $M30) = 3)))</f>
        <v/>
      </c>
    </row>
    <row r="31" spans="2:17" x14ac:dyDescent="0.25">
      <c r="B31" s="40" t="str">
        <v>Tala</v>
      </c>
      <c r="C31" s="39" t="e" cm="1">
        <f t="array" ref="C31">IF(B31="", "", SUMPRODUCT(--(INDEX(Req, ROW(A22)-1, 0) &gt; 0)))</f>
        <v>#REF!</v>
      </c>
      <c r="D31" s="39" t="e" cm="1">
        <f t="array" ref="D31">IF(B31="", "", SUMPRODUCT(--(INDEX(Req, ROW(A22)-1, 0) &gt; 0), --(INDEX(Gap, ROW(A22)-1, 0) = 0)))</f>
        <v>#REF!</v>
      </c>
      <c r="E31" s="39" t="e">
        <f t="shared" si="0"/>
        <v>#REF!</v>
      </c>
      <c r="F31" s="39" t="e" cm="1">
        <f t="array" ref="F31">IF(B31="", "", SUMPRODUCT(--(INDEX(Req, ROW(A22)-1, 0) &gt; 0), --(INDEX(Lvl, ROW(A22)-1, 0) = 3)))</f>
        <v>#REF!</v>
      </c>
      <c r="G31" s="20"/>
      <c r="H31" s="40"/>
      <c r="I31" s="39" t="str">
        <f>IF(H31="", "", COUNTIF(tblEmployees[Role],Dashboard!H31))</f>
        <v/>
      </c>
      <c r="J31" s="47" t="str" cm="1">
        <f t="array" ref="J31">IF(H31="","",
  _xlfn.LET(
    _xlpm.r, H31,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31" s="40"/>
      <c r="M31" s="39" t="str">
        <f>IF(L31="","",MATCH(L31,_xlfn._xlws.SORT(SkillList),0))</f>
        <v/>
      </c>
      <c r="N31" s="39" t="str" cm="1">
        <f t="array" ref="N31">IF(L31="","", SUMPRODUCT(--(INDEX(Req, 0, $M31) &gt; 0)))</f>
        <v/>
      </c>
      <c r="O31" s="39" t="str" cm="1">
        <f t="array" ref="O31">IF(L31="","", SUMPRODUCT(--(INDEX(Req, 0, $M31) &gt; 0), --(INDEX(Gap, 0, $M31) = 0)))</f>
        <v/>
      </c>
      <c r="P31" s="47" t="str">
        <f t="shared" si="1"/>
        <v/>
      </c>
      <c r="Q31" s="39" t="str" cm="1">
        <f t="array" ref="Q31">IF(L31="","", SUMPRODUCT(--(INDEX(Req, 0, $M31) &gt; 0), --(INDEX(Lvl, 0, $M31) = 3)))</f>
        <v/>
      </c>
    </row>
    <row r="32" spans="2:17" x14ac:dyDescent="0.25">
      <c r="B32" s="40"/>
      <c r="C32" s="39" t="str" cm="1">
        <f t="array" ref="C32">IF(B32="", "", SUMPRODUCT(--(INDEX(Req, ROW(A23)-1, 0) &gt; 0)))</f>
        <v/>
      </c>
      <c r="D32" s="39" t="str" cm="1">
        <f t="array" ref="D32">IF(B32="", "", SUMPRODUCT(--(INDEX(Req, ROW(A23)-1, 0) &gt; 0), --(INDEX(Gap, ROW(A23)-1, 0) = 0)))</f>
        <v/>
      </c>
      <c r="E32" s="39" t="str">
        <f t="shared" si="0"/>
        <v/>
      </c>
      <c r="F32" s="39" t="str" cm="1">
        <f t="array" ref="F32">IF(B32="", "", SUMPRODUCT(--(INDEX(Req, ROW(A23)-1, 0) &gt; 0), --(INDEX(Lvl, ROW(A23)-1, 0) = 3)))</f>
        <v/>
      </c>
      <c r="G32" s="20"/>
      <c r="H32" s="40"/>
      <c r="I32" s="39" t="str">
        <f>IF(H32="", "", COUNTIF(tblEmployees[Role],Dashboard!H32))</f>
        <v/>
      </c>
      <c r="J32" s="47" t="str" cm="1">
        <f t="array" ref="J32">IF(H32="","",
  _xlfn.LET(
    _xlpm.r, H32,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32" s="40"/>
      <c r="M32" s="39" t="str">
        <f>IF(L32="","",MATCH(L32,_xlfn._xlws.SORT(SkillList),0))</f>
        <v/>
      </c>
      <c r="N32" s="39" t="str" cm="1">
        <f t="array" ref="N32">IF(L32="","", SUMPRODUCT(--(INDEX(Req, 0, $M32) &gt; 0)))</f>
        <v/>
      </c>
      <c r="O32" s="39" t="str" cm="1">
        <f t="array" ref="O32">IF(L32="","", SUMPRODUCT(--(INDEX(Req, 0, $M32) &gt; 0), --(INDEX(Gap, 0, $M32) = 0)))</f>
        <v/>
      </c>
      <c r="P32" s="47" t="str">
        <f t="shared" si="1"/>
        <v/>
      </c>
      <c r="Q32" s="39" t="str" cm="1">
        <f t="array" ref="Q32">IF(L32="","", SUMPRODUCT(--(INDEX(Req, 0, $M32) &gt; 0), --(INDEX(Lvl, 0, $M32) = 3)))</f>
        <v/>
      </c>
    </row>
    <row r="33" spans="2:17" x14ac:dyDescent="0.25">
      <c r="B33" s="40"/>
      <c r="C33" s="39" t="str" cm="1">
        <f t="array" ref="C33">IF(B33="", "", SUMPRODUCT(--(INDEX(Req, ROW(A24)-1, 0) &gt; 0)))</f>
        <v/>
      </c>
      <c r="D33" s="39" t="str" cm="1">
        <f t="array" ref="D33">IF(B33="", "", SUMPRODUCT(--(INDEX(Req, ROW(A24)-1, 0) &gt; 0), --(INDEX(Gap, ROW(A24)-1, 0) = 0)))</f>
        <v/>
      </c>
      <c r="E33" s="39" t="str">
        <f t="shared" si="0"/>
        <v/>
      </c>
      <c r="F33" s="39" t="str" cm="1">
        <f t="array" ref="F33">IF(B33="", "", SUMPRODUCT(--(INDEX(Req, ROW(A24)-1, 0) &gt; 0), --(INDEX(Lvl, ROW(A24)-1, 0) = 3)))</f>
        <v/>
      </c>
      <c r="G33" s="20"/>
      <c r="H33" s="40"/>
      <c r="I33" s="39" t="str">
        <f>IF(H33="", "", COUNTIF(tblEmployees[Role],Dashboard!H33))</f>
        <v/>
      </c>
      <c r="J33" s="47" t="str" cm="1">
        <f t="array" ref="J33">IF(H33="","",
  _xlfn.LET(
    _xlpm.r, H33,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33" s="40"/>
      <c r="M33" s="39" t="str">
        <f>IF(L33="","",MATCH(L33,_xlfn._xlws.SORT(SkillList),0))</f>
        <v/>
      </c>
      <c r="N33" s="39" t="str" cm="1">
        <f t="array" ref="N33">IF(L33="","", SUMPRODUCT(--(INDEX(Req, 0, $M33) &gt; 0)))</f>
        <v/>
      </c>
      <c r="O33" s="39" t="str" cm="1">
        <f t="array" ref="O33">IF(L33="","", SUMPRODUCT(--(INDEX(Req, 0, $M33) &gt; 0), --(INDEX(Gap, 0, $M33) = 0)))</f>
        <v/>
      </c>
      <c r="P33" s="47" t="str">
        <f t="shared" si="1"/>
        <v/>
      </c>
      <c r="Q33" s="39" t="str" cm="1">
        <f t="array" ref="Q33">IF(L33="","", SUMPRODUCT(--(INDEX(Req, 0, $M33) &gt; 0), --(INDEX(Lvl, 0, $M33) = 3)))</f>
        <v/>
      </c>
    </row>
    <row r="34" spans="2:17" x14ac:dyDescent="0.25">
      <c r="B34" s="40"/>
      <c r="C34" s="39" t="str" cm="1">
        <f t="array" ref="C34">IF(B34="", "", SUMPRODUCT(--(INDEX(Req, ROW(A25)-1, 0) &gt; 0)))</f>
        <v/>
      </c>
      <c r="D34" s="39" t="str" cm="1">
        <f t="array" ref="D34">IF(B34="", "", SUMPRODUCT(--(INDEX(Req, ROW(A25)-1, 0) &gt; 0), --(INDEX(Gap, ROW(A25)-1, 0) = 0)))</f>
        <v/>
      </c>
      <c r="E34" s="39" t="str">
        <f t="shared" si="0"/>
        <v/>
      </c>
      <c r="F34" s="39" t="str" cm="1">
        <f t="array" ref="F34">IF(B34="", "", SUMPRODUCT(--(INDEX(Req, ROW(A25)-1, 0) &gt; 0), --(INDEX(Lvl, ROW(A25)-1, 0) = 3)))</f>
        <v/>
      </c>
      <c r="H34" s="40"/>
      <c r="I34" s="39" t="str">
        <f>IF(H34="", "", COUNTIF(tblEmployees[Role],Dashboard!H34))</f>
        <v/>
      </c>
      <c r="J34" s="47" t="str" cm="1">
        <f t="array" ref="J34">IF(H34="","",
  _xlfn.LET(
    _xlpm.r, H34,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34" s="40"/>
      <c r="M34" s="39" t="str">
        <f>IF(L34="","",MATCH(L34,_xlfn._xlws.SORT(SkillList),0))</f>
        <v/>
      </c>
      <c r="N34" s="39" t="str" cm="1">
        <f t="array" ref="N34">IF(L34="","", SUMPRODUCT(--(INDEX(Req, 0, $M34) &gt; 0)))</f>
        <v/>
      </c>
      <c r="O34" s="39" t="str" cm="1">
        <f t="array" ref="O34">IF(L34="","", SUMPRODUCT(--(INDEX(Req, 0, $M34) &gt; 0), --(INDEX(Gap, 0, $M34) = 0)))</f>
        <v/>
      </c>
      <c r="P34" s="47" t="str">
        <f t="shared" si="1"/>
        <v/>
      </c>
      <c r="Q34" s="39" t="str" cm="1">
        <f t="array" ref="Q34">IF(L34="","", SUMPRODUCT(--(INDEX(Req, 0, $M34) &gt; 0), --(INDEX(Lvl, 0, $M34) = 3)))</f>
        <v/>
      </c>
    </row>
    <row r="35" spans="2:17" x14ac:dyDescent="0.25">
      <c r="B35" s="40"/>
      <c r="C35" s="39" t="str" cm="1">
        <f t="array" ref="C35">IF(B35="", "", SUMPRODUCT(--(INDEX(Req, ROW(A26)-1, 0) &gt; 0)))</f>
        <v/>
      </c>
      <c r="D35" s="39" t="str" cm="1">
        <f t="array" ref="D35">IF(B35="", "", SUMPRODUCT(--(INDEX(Req, ROW(A26)-1, 0) &gt; 0), --(INDEX(Gap, ROW(A26)-1, 0) = 0)))</f>
        <v/>
      </c>
      <c r="E35" s="39" t="str">
        <f t="shared" si="0"/>
        <v/>
      </c>
      <c r="F35" s="39" t="str" cm="1">
        <f t="array" ref="F35">IF(B35="", "", SUMPRODUCT(--(INDEX(Req, ROW(A26)-1, 0) &gt; 0), --(INDEX(Lvl, ROW(A26)-1, 0) = 3)))</f>
        <v/>
      </c>
      <c r="H35" s="40"/>
      <c r="I35" s="39" t="str">
        <f>IF(H35="", "", COUNTIF(tblEmployees[Role],Dashboard!H35))</f>
        <v/>
      </c>
      <c r="J35" s="47" t="str" cm="1">
        <f t="array" ref="J35">IF(H35="","",
  _xlfn.LET(
    _xlpm.r, H35,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35" s="40"/>
      <c r="M35" s="39" t="str">
        <f>IF(L35="","",MATCH(L35,_xlfn._xlws.SORT(SkillList),0))</f>
        <v/>
      </c>
      <c r="N35" s="39" t="str" cm="1">
        <f t="array" ref="N35">IF(L35="","", SUMPRODUCT(--(INDEX(Req, 0, $M35) &gt; 0)))</f>
        <v/>
      </c>
      <c r="O35" s="39" t="str" cm="1">
        <f t="array" ref="O35">IF(L35="","", SUMPRODUCT(--(INDEX(Req, 0, $M35) &gt; 0), --(INDEX(Gap, 0, $M35) = 0)))</f>
        <v/>
      </c>
      <c r="P35" s="47" t="str">
        <f t="shared" si="1"/>
        <v/>
      </c>
      <c r="Q35" s="39" t="str" cm="1">
        <f t="array" ref="Q35">IF(L35="","", SUMPRODUCT(--(INDEX(Req, 0, $M35) &gt; 0), --(INDEX(Lvl, 0, $M35) = 3)))</f>
        <v/>
      </c>
    </row>
    <row r="36" spans="2:17" x14ac:dyDescent="0.25">
      <c r="B36" s="40"/>
      <c r="C36" s="39" t="str" cm="1">
        <f t="array" ref="C36">IF(B36="", "", SUMPRODUCT(--(INDEX(Req, ROW(A27)-1, 0) &gt; 0)))</f>
        <v/>
      </c>
      <c r="D36" s="39" t="str" cm="1">
        <f t="array" ref="D36">IF(B36="", "", SUMPRODUCT(--(INDEX(Req, ROW(A27)-1, 0) &gt; 0), --(INDEX(Gap, ROW(A27)-1, 0) = 0)))</f>
        <v/>
      </c>
      <c r="E36" s="39" t="str">
        <f t="shared" si="0"/>
        <v/>
      </c>
      <c r="F36" s="39" t="str" cm="1">
        <f t="array" ref="F36">IF(B36="", "", SUMPRODUCT(--(INDEX(Req, ROW(A27)-1, 0) &gt; 0), --(INDEX(Lvl, ROW(A27)-1, 0) = 3)))</f>
        <v/>
      </c>
      <c r="H36" s="40"/>
      <c r="I36" s="39" t="str">
        <f>IF(H36="", "", COUNTIF(tblEmployees[Role],Dashboard!H36))</f>
        <v/>
      </c>
      <c r="J36" s="47" t="str" cm="1">
        <f t="array" ref="J36">IF(H36="","",
  _xlfn.LET(
    _xlpm.r, H36,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36" s="40"/>
      <c r="M36" s="39" t="str">
        <f>IF(L36="","",MATCH(L36,_xlfn._xlws.SORT(SkillList),0))</f>
        <v/>
      </c>
      <c r="N36" s="39" t="str" cm="1">
        <f t="array" ref="N36">IF(L36="","", SUMPRODUCT(--(INDEX(Req, 0, $M36) &gt; 0)))</f>
        <v/>
      </c>
      <c r="O36" s="39" t="str" cm="1">
        <f t="array" ref="O36">IF(L36="","", SUMPRODUCT(--(INDEX(Req, 0, $M36) &gt; 0), --(INDEX(Gap, 0, $M36) = 0)))</f>
        <v/>
      </c>
      <c r="P36" s="47" t="str">
        <f t="shared" si="1"/>
        <v/>
      </c>
      <c r="Q36" s="39" t="str" cm="1">
        <f t="array" ref="Q36">IF(L36="","", SUMPRODUCT(--(INDEX(Req, 0, $M36) &gt; 0), --(INDEX(Lvl, 0, $M36) = 3)))</f>
        <v/>
      </c>
    </row>
    <row r="37" spans="2:17" x14ac:dyDescent="0.25">
      <c r="B37" s="40"/>
      <c r="C37" s="39" t="str" cm="1">
        <f t="array" ref="C37">IF(B37="", "", SUMPRODUCT(--(INDEX(Req, ROW(A28)-1, 0) &gt; 0)))</f>
        <v/>
      </c>
      <c r="D37" s="39" t="str" cm="1">
        <f t="array" ref="D37">IF(B37="", "", SUMPRODUCT(--(INDEX(Req, ROW(A28)-1, 0) &gt; 0), --(INDEX(Gap, ROW(A28)-1, 0) = 0)))</f>
        <v/>
      </c>
      <c r="E37" s="39" t="str">
        <f t="shared" si="0"/>
        <v/>
      </c>
      <c r="F37" s="39" t="str" cm="1">
        <f t="array" ref="F37">IF(B37="", "", SUMPRODUCT(--(INDEX(Req, ROW(A28)-1, 0) &gt; 0), --(INDEX(Lvl, ROW(A28)-1, 0) = 3)))</f>
        <v/>
      </c>
      <c r="H37" s="40"/>
      <c r="I37" s="39" t="str">
        <f>IF(H37="", "", COUNTIF(tblEmployees[Role],Dashboard!H37))</f>
        <v/>
      </c>
      <c r="J37" s="47" t="str" cm="1">
        <f t="array" ref="J37">IF(H37="","",
  _xlfn.LET(
    _xlpm.r, H37,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37" s="40"/>
      <c r="M37" s="39" t="str">
        <f>IF(L37="","",MATCH(L37,_xlfn._xlws.SORT(SkillList),0))</f>
        <v/>
      </c>
      <c r="N37" s="39" t="str" cm="1">
        <f t="array" ref="N37">IF(L37="","", SUMPRODUCT(--(INDEX(Req, 0, $M37) &gt; 0)))</f>
        <v/>
      </c>
      <c r="O37" s="39" t="str" cm="1">
        <f t="array" ref="O37">IF(L37="","", SUMPRODUCT(--(INDEX(Req, 0, $M37) &gt; 0), --(INDEX(Gap, 0, $M37) = 0)))</f>
        <v/>
      </c>
      <c r="P37" s="47" t="str">
        <f t="shared" si="1"/>
        <v/>
      </c>
      <c r="Q37" s="39" t="str" cm="1">
        <f t="array" ref="Q37">IF(L37="","", SUMPRODUCT(--(INDEX(Req, 0, $M37) &gt; 0), --(INDEX(Lvl, 0, $M37) = 3)))</f>
        <v/>
      </c>
    </row>
    <row r="38" spans="2:17" x14ac:dyDescent="0.25">
      <c r="B38" s="40"/>
      <c r="C38" s="39" t="str" cm="1">
        <f t="array" ref="C38">IF(B38="", "", SUMPRODUCT(--(INDEX(Req, ROW(A29)-1, 0) &gt; 0)))</f>
        <v/>
      </c>
      <c r="D38" s="39" t="str" cm="1">
        <f t="array" ref="D38">IF(B38="", "", SUMPRODUCT(--(INDEX(Req, ROW(A29)-1, 0) &gt; 0), --(INDEX(Gap, ROW(A29)-1, 0) = 0)))</f>
        <v/>
      </c>
      <c r="E38" s="39" t="str">
        <f t="shared" si="0"/>
        <v/>
      </c>
      <c r="F38" s="39" t="str" cm="1">
        <f t="array" ref="F38">IF(B38="", "", SUMPRODUCT(--(INDEX(Req, ROW(A29)-1, 0) &gt; 0), --(INDEX(Lvl, ROW(A29)-1, 0) = 3)))</f>
        <v/>
      </c>
      <c r="H38" s="40"/>
      <c r="I38" s="39" t="str">
        <f>IF(H38="", "", COUNTIF(tblEmployees[Role],Dashboard!H38))</f>
        <v/>
      </c>
      <c r="J38" s="47" t="str" cm="1">
        <f t="array" ref="J38">IF(H38="","",
  _xlfn.LET(
    _xlpm.r, H38,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38" s="40"/>
      <c r="M38" s="39" t="str">
        <f>IF(L38="","",MATCH(L38,_xlfn._xlws.SORT(SkillList),0))</f>
        <v/>
      </c>
      <c r="N38" s="39" t="str" cm="1">
        <f t="array" ref="N38">IF(L38="","", SUMPRODUCT(--(INDEX(Req, 0, $M38) &gt; 0)))</f>
        <v/>
      </c>
      <c r="O38" s="39" t="str" cm="1">
        <f t="array" ref="O38">IF(L38="","", SUMPRODUCT(--(INDEX(Req, 0, $M38) &gt; 0), --(INDEX(Gap, 0, $M38) = 0)))</f>
        <v/>
      </c>
      <c r="P38" s="47" t="str">
        <f t="shared" si="1"/>
        <v/>
      </c>
      <c r="Q38" s="39" t="str" cm="1">
        <f t="array" ref="Q38">IF(L38="","", SUMPRODUCT(--(INDEX(Req, 0, $M38) &gt; 0), --(INDEX(Lvl, 0, $M38) = 3)))</f>
        <v/>
      </c>
    </row>
    <row r="39" spans="2:17" x14ac:dyDescent="0.25">
      <c r="B39" s="40"/>
      <c r="C39" s="39" t="str" cm="1">
        <f t="array" ref="C39">IF(B39="", "", SUMPRODUCT(--(INDEX(Req, ROW(A30)-1, 0) &gt; 0)))</f>
        <v/>
      </c>
      <c r="D39" s="39" t="str" cm="1">
        <f t="array" ref="D39">IF(B39="", "", SUMPRODUCT(--(INDEX(Req, ROW(A30)-1, 0) &gt; 0), --(INDEX(Gap, ROW(A30)-1, 0) = 0)))</f>
        <v/>
      </c>
      <c r="E39" s="39" t="str">
        <f t="shared" si="0"/>
        <v/>
      </c>
      <c r="F39" s="39" t="str" cm="1">
        <f t="array" ref="F39">IF(B39="", "", SUMPRODUCT(--(INDEX(Req, ROW(A30)-1, 0) &gt; 0), --(INDEX(Lvl, ROW(A30)-1, 0) = 3)))</f>
        <v/>
      </c>
      <c r="H39" s="40"/>
      <c r="I39" s="39" t="str">
        <f>IF(H39="", "", COUNTIF(tblEmployees[Role],Dashboard!H39))</f>
        <v/>
      </c>
      <c r="J39" s="47" t="str" cm="1">
        <f t="array" ref="J39">IF(H39="","",
  _xlfn.LET(
    _xlpm.r, H39,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39" s="40"/>
      <c r="M39" s="39" t="str">
        <f>IF(L39="","",MATCH(L39,_xlfn._xlws.SORT(SkillList),0))</f>
        <v/>
      </c>
      <c r="N39" s="39" t="str" cm="1">
        <f t="array" ref="N39">IF(L39="","", SUMPRODUCT(--(INDEX(Req, 0, $M39) &gt; 0)))</f>
        <v/>
      </c>
      <c r="O39" s="39" t="str" cm="1">
        <f t="array" ref="O39">IF(L39="","", SUMPRODUCT(--(INDEX(Req, 0, $M39) &gt; 0), --(INDEX(Gap, 0, $M39) = 0)))</f>
        <v/>
      </c>
      <c r="P39" s="47" t="str">
        <f t="shared" si="1"/>
        <v/>
      </c>
      <c r="Q39" s="39" t="str" cm="1">
        <f t="array" ref="Q39">IF(L39="","", SUMPRODUCT(--(INDEX(Req, 0, $M39) &gt; 0), --(INDEX(Lvl, 0, $M39) = 3)))</f>
        <v/>
      </c>
    </row>
    <row r="40" spans="2:17" x14ac:dyDescent="0.25">
      <c r="B40" s="40"/>
      <c r="C40" s="39" t="str" cm="1">
        <f t="array" ref="C40">IF(B40="", "", SUMPRODUCT(--(INDEX(Req, ROW(A31)-1, 0) &gt; 0)))</f>
        <v/>
      </c>
      <c r="D40" s="39" t="str" cm="1">
        <f t="array" ref="D40">IF(B40="", "", SUMPRODUCT(--(INDEX(Req, ROW(A31)-1, 0) &gt; 0), --(INDEX(Gap, ROW(A31)-1, 0) = 0)))</f>
        <v/>
      </c>
      <c r="E40" s="39" t="str">
        <f t="shared" si="0"/>
        <v/>
      </c>
      <c r="F40" s="39" t="str" cm="1">
        <f t="array" ref="F40">IF(B40="", "", SUMPRODUCT(--(INDEX(Req, ROW(A31)-1, 0) &gt; 0), --(INDEX(Lvl, ROW(A31)-1, 0) = 3)))</f>
        <v/>
      </c>
      <c r="H40" s="40"/>
      <c r="I40" s="39" t="str">
        <f>IF(H40="", "", COUNTIF(tblEmployees[Role],Dashboard!H40))</f>
        <v/>
      </c>
      <c r="J40" s="47" t="str" cm="1">
        <f t="array" ref="J40">IF(H40="","",
  _xlfn.LET(
    _xlpm.r, H40,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40" s="40"/>
      <c r="M40" s="39" t="str">
        <f>IF(L40="","",MATCH(L40,_xlfn._xlws.SORT(SkillList),0))</f>
        <v/>
      </c>
      <c r="N40" s="39" t="str" cm="1">
        <f t="array" ref="N40">IF(L40="","", SUMPRODUCT(--(INDEX(Req, 0, $M40) &gt; 0)))</f>
        <v/>
      </c>
      <c r="O40" s="39" t="str" cm="1">
        <f t="array" ref="O40">IF(L40="","", SUMPRODUCT(--(INDEX(Req, 0, $M40) &gt; 0), --(INDEX(Gap, 0, $M40) = 0)))</f>
        <v/>
      </c>
      <c r="P40" s="47" t="str">
        <f t="shared" si="1"/>
        <v/>
      </c>
      <c r="Q40" s="39" t="str" cm="1">
        <f t="array" ref="Q40">IF(L40="","", SUMPRODUCT(--(INDEX(Req, 0, $M40) &gt; 0), --(INDEX(Lvl, 0, $M40) = 3)))</f>
        <v/>
      </c>
    </row>
    <row r="41" spans="2:17" x14ac:dyDescent="0.25">
      <c r="B41" s="40"/>
      <c r="C41" s="39" t="str" cm="1">
        <f t="array" ref="C41">IF(B41="", "", SUMPRODUCT(--(INDEX(Req, ROW(A32)-1, 0) &gt; 0)))</f>
        <v/>
      </c>
      <c r="D41" s="39" t="str" cm="1">
        <f t="array" ref="D41">IF(B41="", "", SUMPRODUCT(--(INDEX(Req, ROW(A32)-1, 0) &gt; 0), --(INDEX(Gap, ROW(A32)-1, 0) = 0)))</f>
        <v/>
      </c>
      <c r="E41" s="39" t="str">
        <f t="shared" si="0"/>
        <v/>
      </c>
      <c r="F41" s="39" t="str" cm="1">
        <f t="array" ref="F41">IF(B41="", "", SUMPRODUCT(--(INDEX(Req, ROW(A32)-1, 0) &gt; 0), --(INDEX(Lvl, ROW(A32)-1, 0) = 3)))</f>
        <v/>
      </c>
      <c r="H41" s="40"/>
      <c r="I41" s="39" t="str">
        <f>IF(H41="", "", COUNTIF(tblEmployees[Role],Dashboard!H41))</f>
        <v/>
      </c>
      <c r="J41" s="47" t="str" cm="1">
        <f t="array" ref="J41">IF(H41="","",
  _xlfn.LET(
    _xlpm.r, H41,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41" s="40"/>
      <c r="M41" s="39" t="str">
        <f>IF(L41="","",MATCH(L41,_xlfn._xlws.SORT(SkillList),0))</f>
        <v/>
      </c>
      <c r="N41" s="39" t="str" cm="1">
        <f t="array" ref="N41">IF(L41="","", SUMPRODUCT(--(INDEX(Req, 0, $M41) &gt; 0)))</f>
        <v/>
      </c>
      <c r="O41" s="39" t="str" cm="1">
        <f t="array" ref="O41">IF(L41="","", SUMPRODUCT(--(INDEX(Req, 0, $M41) &gt; 0), --(INDEX(Gap, 0, $M41) = 0)))</f>
        <v/>
      </c>
      <c r="P41" s="47" t="str">
        <f t="shared" si="1"/>
        <v/>
      </c>
      <c r="Q41" s="39" t="str" cm="1">
        <f t="array" ref="Q41">IF(L41="","", SUMPRODUCT(--(INDEX(Req, 0, $M41) &gt; 0), --(INDEX(Lvl, 0, $M41) = 3)))</f>
        <v/>
      </c>
    </row>
    <row r="42" spans="2:17" x14ac:dyDescent="0.25">
      <c r="B42" s="40"/>
      <c r="C42" s="39" t="str" cm="1">
        <f t="array" ref="C42">IF(B42="", "", SUMPRODUCT(--(INDEX(Req, ROW(A33)-1, 0) &gt; 0)))</f>
        <v/>
      </c>
      <c r="D42" s="39" t="str" cm="1">
        <f t="array" ref="D42">IF(B42="", "", SUMPRODUCT(--(INDEX(Req, ROW(A33)-1, 0) &gt; 0), --(INDEX(Gap, ROW(A33)-1, 0) = 0)))</f>
        <v/>
      </c>
      <c r="E42" s="39" t="str">
        <f t="shared" si="0"/>
        <v/>
      </c>
      <c r="F42" s="39" t="str" cm="1">
        <f t="array" ref="F42">IF(B42="", "", SUMPRODUCT(--(INDEX(Req, ROW(A33)-1, 0) &gt; 0), --(INDEX(Lvl, ROW(A33)-1, 0) = 3)))</f>
        <v/>
      </c>
      <c r="H42" s="40"/>
      <c r="I42" s="39" t="str">
        <f>IF(H42="", "", COUNTIF(tblEmployees[Role],Dashboard!H42))</f>
        <v/>
      </c>
      <c r="J42" s="47" t="str" cm="1">
        <f t="array" ref="J42">IF(H42="","",
  _xlfn.LET(
    _xlpm.r, H42,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42" s="40"/>
      <c r="M42" s="39" t="str">
        <f>IF(L42="","",MATCH(L42,_xlfn._xlws.SORT(SkillList),0))</f>
        <v/>
      </c>
      <c r="N42" s="39" t="str" cm="1">
        <f t="array" ref="N42">IF(L42="","", SUMPRODUCT(--(INDEX(Req, 0, $M42) &gt; 0)))</f>
        <v/>
      </c>
      <c r="O42" s="39" t="str" cm="1">
        <f t="array" ref="O42">IF(L42="","", SUMPRODUCT(--(INDEX(Req, 0, $M42) &gt; 0), --(INDEX(Gap, 0, $M42) = 0)))</f>
        <v/>
      </c>
      <c r="P42" s="47" t="str">
        <f t="shared" si="1"/>
        <v/>
      </c>
      <c r="Q42" s="39" t="str" cm="1">
        <f t="array" ref="Q42">IF(L42="","", SUMPRODUCT(--(INDEX(Req, 0, $M42) &gt; 0), --(INDEX(Lvl, 0, $M42) = 3)))</f>
        <v/>
      </c>
    </row>
    <row r="43" spans="2:17" x14ac:dyDescent="0.25">
      <c r="B43" s="40"/>
      <c r="C43" s="39" t="str" cm="1">
        <f t="array" ref="C43">IF(B43="", "", SUMPRODUCT(--(INDEX(Req, ROW(A34)-1, 0) &gt; 0)))</f>
        <v/>
      </c>
      <c r="D43" s="39" t="str" cm="1">
        <f t="array" ref="D43">IF(B43="", "", SUMPRODUCT(--(INDEX(Req, ROW(A34)-1, 0) &gt; 0), --(INDEX(Gap, ROW(A34)-1, 0) = 0)))</f>
        <v/>
      </c>
      <c r="E43" s="39" t="str">
        <f t="shared" si="0"/>
        <v/>
      </c>
      <c r="F43" s="39" t="str" cm="1">
        <f t="array" ref="F43">IF(B43="", "", SUMPRODUCT(--(INDEX(Req, ROW(A34)-1, 0) &gt; 0), --(INDEX(Lvl, ROW(A34)-1, 0) = 3)))</f>
        <v/>
      </c>
      <c r="H43" s="40"/>
      <c r="I43" s="39" t="str">
        <f>IF(H43="", "", COUNTIF(tblEmployees[Role],Dashboard!H43))</f>
        <v/>
      </c>
      <c r="J43" s="47" t="str" cm="1">
        <f t="array" ref="J43">IF(H43="","",
  _xlfn.LET(
    _xlpm.r, H43,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43" s="40"/>
      <c r="M43" s="39" t="str">
        <f>IF(L43="","",MATCH(L43,_xlfn._xlws.SORT(SkillList),0))</f>
        <v/>
      </c>
      <c r="N43" s="39" t="str" cm="1">
        <f t="array" ref="N43">IF(L43="","", SUMPRODUCT(--(INDEX(Req, 0, $M43) &gt; 0)))</f>
        <v/>
      </c>
      <c r="O43" s="39" t="str" cm="1">
        <f t="array" ref="O43">IF(L43="","", SUMPRODUCT(--(INDEX(Req, 0, $M43) &gt; 0), --(INDEX(Gap, 0, $M43) = 0)))</f>
        <v/>
      </c>
      <c r="P43" s="47" t="str">
        <f t="shared" si="1"/>
        <v/>
      </c>
      <c r="Q43" s="39" t="str" cm="1">
        <f t="array" ref="Q43">IF(L43="","", SUMPRODUCT(--(INDEX(Req, 0, $M43) &gt; 0), --(INDEX(Lvl, 0, $M43) = 3)))</f>
        <v/>
      </c>
    </row>
    <row r="44" spans="2:17" x14ac:dyDescent="0.25">
      <c r="B44" s="40"/>
      <c r="C44" s="39" t="str" cm="1">
        <f t="array" ref="C44">IF(B44="", "", SUMPRODUCT(--(INDEX(Req, ROW(A35)-1, 0) &gt; 0)))</f>
        <v/>
      </c>
      <c r="D44" s="39" t="str" cm="1">
        <f t="array" ref="D44">IF(B44="", "", SUMPRODUCT(--(INDEX(Req, ROW(A35)-1, 0) &gt; 0), --(INDEX(Gap, ROW(A35)-1, 0) = 0)))</f>
        <v/>
      </c>
      <c r="E44" s="39" t="str">
        <f t="shared" si="0"/>
        <v/>
      </c>
      <c r="F44" s="39" t="str" cm="1">
        <f t="array" ref="F44">IF(B44="", "", SUMPRODUCT(--(INDEX(Req, ROW(A35)-1, 0) &gt; 0), --(INDEX(Lvl, ROW(A35)-1, 0) = 3)))</f>
        <v/>
      </c>
      <c r="H44" s="40"/>
      <c r="I44" s="39" t="str">
        <f>IF(H44="", "", COUNTIF(tblEmployees[Role],Dashboard!H44))</f>
        <v/>
      </c>
      <c r="J44" s="47" t="str" cm="1">
        <f t="array" ref="J44">IF(H44="","",
  _xlfn.LET(
    _xlpm.r, H44,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44" s="40"/>
      <c r="M44" s="39" t="str">
        <f>IF(L44="","",MATCH(L44,_xlfn._xlws.SORT(SkillList),0))</f>
        <v/>
      </c>
      <c r="N44" s="39" t="str" cm="1">
        <f t="array" ref="N44">IF(L44="","", SUMPRODUCT(--(INDEX(Req, 0, $M44) &gt; 0)))</f>
        <v/>
      </c>
      <c r="O44" s="39" t="str" cm="1">
        <f t="array" ref="O44">IF(L44="","", SUMPRODUCT(--(INDEX(Req, 0, $M44) &gt; 0), --(INDEX(Gap, 0, $M44) = 0)))</f>
        <v/>
      </c>
      <c r="P44" s="47" t="str">
        <f t="shared" si="1"/>
        <v/>
      </c>
      <c r="Q44" s="39" t="str" cm="1">
        <f t="array" ref="Q44">IF(L44="","", SUMPRODUCT(--(INDEX(Req, 0, $M44) &gt; 0), --(INDEX(Lvl, 0, $M44) = 3)))</f>
        <v/>
      </c>
    </row>
    <row r="45" spans="2:17" x14ac:dyDescent="0.25">
      <c r="B45" s="40"/>
      <c r="C45" s="39" t="str" cm="1">
        <f t="array" ref="C45">IF(B45="", "", SUMPRODUCT(--(INDEX(Req, ROW(A36)-1, 0) &gt; 0)))</f>
        <v/>
      </c>
      <c r="D45" s="39" t="str" cm="1">
        <f t="array" ref="D45">IF(B45="", "", SUMPRODUCT(--(INDEX(Req, ROW(A36)-1, 0) &gt; 0), --(INDEX(Gap, ROW(A36)-1, 0) = 0)))</f>
        <v/>
      </c>
      <c r="E45" s="39" t="str">
        <f t="shared" si="0"/>
        <v/>
      </c>
      <c r="F45" s="39" t="str" cm="1">
        <f t="array" ref="F45">IF(B45="", "", SUMPRODUCT(--(INDEX(Req, ROW(A36)-1, 0) &gt; 0), --(INDEX(Lvl, ROW(A36)-1, 0) = 3)))</f>
        <v/>
      </c>
      <c r="H45" s="40"/>
      <c r="I45" s="39" t="str">
        <f>IF(H45="", "", COUNTIF(tblEmployees[Role],Dashboard!H45))</f>
        <v/>
      </c>
      <c r="J45" s="47" t="str" cm="1">
        <f t="array" ref="J45">IF(H45="","",
  _xlfn.LET(
    _xlpm.r, H45,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45" s="40"/>
      <c r="M45" s="39" t="str">
        <f>IF(L45="","",MATCH(L45,_xlfn._xlws.SORT(SkillList),0))</f>
        <v/>
      </c>
      <c r="N45" s="39" t="str" cm="1">
        <f t="array" ref="N45">IF(L45="","", SUMPRODUCT(--(INDEX(Req, 0, $M45) &gt; 0)))</f>
        <v/>
      </c>
      <c r="O45" s="39" t="str" cm="1">
        <f t="array" ref="O45">IF(L45="","", SUMPRODUCT(--(INDEX(Req, 0, $M45) &gt; 0), --(INDEX(Gap, 0, $M45) = 0)))</f>
        <v/>
      </c>
      <c r="P45" s="47" t="str">
        <f t="shared" si="1"/>
        <v/>
      </c>
      <c r="Q45" s="39" t="str" cm="1">
        <f t="array" ref="Q45">IF(L45="","", SUMPRODUCT(--(INDEX(Req, 0, $M45) &gt; 0), --(INDEX(Lvl, 0, $M45) = 3)))</f>
        <v/>
      </c>
    </row>
    <row r="46" spans="2:17" x14ac:dyDescent="0.25">
      <c r="B46" s="40"/>
      <c r="C46" s="39" t="str" cm="1">
        <f t="array" ref="C46">IF(B46="", "", SUMPRODUCT(--(INDEX(Req, ROW(A37)-1, 0) &gt; 0)))</f>
        <v/>
      </c>
      <c r="D46" s="39" t="str" cm="1">
        <f t="array" ref="D46">IF(B46="", "", SUMPRODUCT(--(INDEX(Req, ROW(A37)-1, 0) &gt; 0), --(INDEX(Gap, ROW(A37)-1, 0) = 0)))</f>
        <v/>
      </c>
      <c r="E46" s="39" t="str">
        <f t="shared" si="0"/>
        <v/>
      </c>
      <c r="F46" s="39" t="str" cm="1">
        <f t="array" ref="F46">IF(B46="", "", SUMPRODUCT(--(INDEX(Req, ROW(A37)-1, 0) &gt; 0), --(INDEX(Lvl, ROW(A37)-1, 0) = 3)))</f>
        <v/>
      </c>
      <c r="H46" s="40"/>
      <c r="I46" s="39" t="str">
        <f>IF(H46="", "", COUNTIF(tblEmployees[Role],Dashboard!H46))</f>
        <v/>
      </c>
      <c r="J46" s="47" t="str" cm="1">
        <f t="array" ref="J46">IF(H46="","",
  _xlfn.LET(
    _xlpm.r, H46,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46" s="40"/>
      <c r="M46" s="39" t="str">
        <f>IF(L46="","",MATCH(L46,_xlfn._xlws.SORT(SkillList),0))</f>
        <v/>
      </c>
      <c r="N46" s="39" t="str" cm="1">
        <f t="array" ref="N46">IF(L46="","", SUMPRODUCT(--(INDEX(Req, 0, $M46) &gt; 0)))</f>
        <v/>
      </c>
      <c r="O46" s="39" t="str" cm="1">
        <f t="array" ref="O46">IF(L46="","", SUMPRODUCT(--(INDEX(Req, 0, $M46) &gt; 0), --(INDEX(Gap, 0, $M46) = 0)))</f>
        <v/>
      </c>
      <c r="P46" s="47" t="str">
        <f t="shared" si="1"/>
        <v/>
      </c>
      <c r="Q46" s="39" t="str" cm="1">
        <f t="array" ref="Q46">IF(L46="","", SUMPRODUCT(--(INDEX(Req, 0, $M46) &gt; 0), --(INDEX(Lvl, 0, $M46) = 3)))</f>
        <v/>
      </c>
    </row>
    <row r="47" spans="2:17" x14ac:dyDescent="0.25">
      <c r="B47" s="40"/>
      <c r="C47" s="39" t="str" cm="1">
        <f t="array" ref="C47">IF(B47="", "", SUMPRODUCT(--(INDEX(Req, ROW(A38)-1, 0) &gt; 0)))</f>
        <v/>
      </c>
      <c r="D47" s="39" t="str" cm="1">
        <f t="array" ref="D47">IF(B47="", "", SUMPRODUCT(--(INDEX(Req, ROW(A38)-1, 0) &gt; 0), --(INDEX(Gap, ROW(A38)-1, 0) = 0)))</f>
        <v/>
      </c>
      <c r="E47" s="39" t="str">
        <f t="shared" si="0"/>
        <v/>
      </c>
      <c r="F47" s="39" t="str" cm="1">
        <f t="array" ref="F47">IF(B47="", "", SUMPRODUCT(--(INDEX(Req, ROW(A38)-1, 0) &gt; 0), --(INDEX(Lvl, ROW(A38)-1, 0) = 3)))</f>
        <v/>
      </c>
      <c r="H47" s="40"/>
      <c r="I47" s="39" t="str">
        <f>IF(H47="", "", COUNTIF(tblEmployees[Role],Dashboard!H47))</f>
        <v/>
      </c>
      <c r="J47" s="47" t="str" cm="1">
        <f t="array" ref="J47">IF(H47="","",
  _xlfn.LET(
    _xlpm.r, H47,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47" s="40"/>
      <c r="M47" s="39" t="str">
        <f>IF(L47="","",MATCH(L47,_xlfn._xlws.SORT(SkillList),0))</f>
        <v/>
      </c>
      <c r="N47" s="39" t="str" cm="1">
        <f t="array" ref="N47">IF(L47="","", SUMPRODUCT(--(INDEX(Req, 0, $M47) &gt; 0)))</f>
        <v/>
      </c>
      <c r="O47" s="39" t="str" cm="1">
        <f t="array" ref="O47">IF(L47="","", SUMPRODUCT(--(INDEX(Req, 0, $M47) &gt; 0), --(INDEX(Gap, 0, $M47) = 0)))</f>
        <v/>
      </c>
      <c r="P47" s="47" t="str">
        <f t="shared" si="1"/>
        <v/>
      </c>
      <c r="Q47" s="39" t="str" cm="1">
        <f t="array" ref="Q47">IF(L47="","", SUMPRODUCT(--(INDEX(Req, 0, $M47) &gt; 0), --(INDEX(Lvl, 0, $M47) = 3)))</f>
        <v/>
      </c>
    </row>
    <row r="48" spans="2:17" x14ac:dyDescent="0.25">
      <c r="B48" s="40"/>
      <c r="C48" s="39" t="str" cm="1">
        <f t="array" ref="C48">IF(B48="", "", SUMPRODUCT(--(INDEX(Req, ROW(A39)-1, 0) &gt; 0)))</f>
        <v/>
      </c>
      <c r="D48" s="39" t="str" cm="1">
        <f t="array" ref="D48">IF(B48="", "", SUMPRODUCT(--(INDEX(Req, ROW(A39)-1, 0) &gt; 0), --(INDEX(Gap, ROW(A39)-1, 0) = 0)))</f>
        <v/>
      </c>
      <c r="E48" s="39" t="str">
        <f t="shared" si="0"/>
        <v/>
      </c>
      <c r="F48" s="39" t="str" cm="1">
        <f t="array" ref="F48">IF(B48="", "", SUMPRODUCT(--(INDEX(Req, ROW(A39)-1, 0) &gt; 0), --(INDEX(Lvl, ROW(A39)-1, 0) = 3)))</f>
        <v/>
      </c>
      <c r="H48" s="40"/>
      <c r="I48" s="39" t="str">
        <f>IF(H48="", "", COUNTIF(tblEmployees[Role],Dashboard!H48))</f>
        <v/>
      </c>
      <c r="J48" s="47" t="str" cm="1">
        <f t="array" ref="J48">IF(H48="","",
  _xlfn.LET(
    _xlpm.r, H48,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48" s="40"/>
      <c r="M48" s="39" t="str">
        <f>IF(L48="","",MATCH(L48,_xlfn._xlws.SORT(SkillList),0))</f>
        <v/>
      </c>
      <c r="N48" s="39" t="str" cm="1">
        <f t="array" ref="N48">IF(L48="","", SUMPRODUCT(--(INDEX(Req, 0, $M48) &gt; 0)))</f>
        <v/>
      </c>
      <c r="O48" s="39" t="str" cm="1">
        <f t="array" ref="O48">IF(L48="","", SUMPRODUCT(--(INDEX(Req, 0, $M48) &gt; 0), --(INDEX(Gap, 0, $M48) = 0)))</f>
        <v/>
      </c>
      <c r="P48" s="47" t="str">
        <f t="shared" si="1"/>
        <v/>
      </c>
      <c r="Q48" s="39" t="str" cm="1">
        <f t="array" ref="Q48">IF(L48="","", SUMPRODUCT(--(INDEX(Req, 0, $M48) &gt; 0), --(INDEX(Lvl, 0, $M48) = 3)))</f>
        <v/>
      </c>
    </row>
    <row r="49" spans="2:17" x14ac:dyDescent="0.25">
      <c r="B49" s="40"/>
      <c r="C49" s="39" t="str" cm="1">
        <f t="array" ref="C49">IF(B49="", "", SUMPRODUCT(--(INDEX(Req, ROW(A40)-1, 0) &gt; 0)))</f>
        <v/>
      </c>
      <c r="D49" s="39" t="str" cm="1">
        <f t="array" ref="D49">IF(B49="", "", SUMPRODUCT(--(INDEX(Req, ROW(A40)-1, 0) &gt; 0), --(INDEX(Gap, ROW(A40)-1, 0) = 0)))</f>
        <v/>
      </c>
      <c r="E49" s="39" t="str">
        <f t="shared" si="0"/>
        <v/>
      </c>
      <c r="F49" s="39" t="str" cm="1">
        <f t="array" ref="F49">IF(B49="", "", SUMPRODUCT(--(INDEX(Req, ROW(A40)-1, 0) &gt; 0), --(INDEX(Lvl, ROW(A40)-1, 0) = 3)))</f>
        <v/>
      </c>
      <c r="H49" s="40"/>
      <c r="I49" s="39" t="str">
        <f>IF(H49="", "", COUNTIF(tblEmployees[Role],Dashboard!H49))</f>
        <v/>
      </c>
      <c r="J49" s="47" t="str" cm="1">
        <f t="array" ref="J49">IF(H49="","",
  _xlfn.LET(
    _xlpm.r, H49,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49" s="40"/>
      <c r="M49" s="39" t="str">
        <f>IF(L49="","",MATCH(L49,_xlfn._xlws.SORT(SkillList),0))</f>
        <v/>
      </c>
      <c r="N49" s="39" t="str" cm="1">
        <f t="array" ref="N49">IF(L49="","", SUMPRODUCT(--(INDEX(Req, 0, $M49) &gt; 0)))</f>
        <v/>
      </c>
      <c r="O49" s="39" t="str" cm="1">
        <f t="array" ref="O49">IF(L49="","", SUMPRODUCT(--(INDEX(Req, 0, $M49) &gt; 0), --(INDEX(Gap, 0, $M49) = 0)))</f>
        <v/>
      </c>
      <c r="P49" s="47" t="str">
        <f t="shared" si="1"/>
        <v/>
      </c>
      <c r="Q49" s="39" t="str" cm="1">
        <f t="array" ref="Q49">IF(L49="","", SUMPRODUCT(--(INDEX(Req, 0, $M49) &gt; 0), --(INDEX(Lvl, 0, $M49) = 3)))</f>
        <v/>
      </c>
    </row>
    <row r="50" spans="2:17" x14ac:dyDescent="0.25">
      <c r="B50" s="40"/>
      <c r="C50" s="39" t="str" cm="1">
        <f t="array" ref="C50">IF(B50="", "", SUMPRODUCT(--(INDEX(Req, ROW(A41)-1, 0) &gt; 0)))</f>
        <v/>
      </c>
      <c r="D50" s="39" t="str" cm="1">
        <f t="array" ref="D50">IF(B50="", "", SUMPRODUCT(--(INDEX(Req, ROW(A41)-1, 0) &gt; 0), --(INDEX(Gap, ROW(A41)-1, 0) = 0)))</f>
        <v/>
      </c>
      <c r="E50" s="39" t="str">
        <f t="shared" si="0"/>
        <v/>
      </c>
      <c r="F50" s="39" t="str" cm="1">
        <f t="array" ref="F50">IF(B50="", "", SUMPRODUCT(--(INDEX(Req, ROW(A41)-1, 0) &gt; 0), --(INDEX(Lvl, ROW(A41)-1, 0) = 3)))</f>
        <v/>
      </c>
      <c r="H50" s="40"/>
      <c r="I50" s="39" t="str">
        <f>IF(H50="", "", COUNTIF(tblEmployees[Role],Dashboard!H50))</f>
        <v/>
      </c>
      <c r="J50" s="47" t="str" cm="1">
        <f t="array" ref="J50">IF(H50="","",
  _xlfn.LET(
    _xlpm.r, H50,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50" s="40"/>
      <c r="M50" s="39" t="str">
        <f>IF(L50="","",MATCH(L50,_xlfn._xlws.SORT(SkillList),0))</f>
        <v/>
      </c>
      <c r="N50" s="39" t="str" cm="1">
        <f t="array" ref="N50">IF(L50="","", SUMPRODUCT(--(INDEX(Req, 0, $M50) &gt; 0)))</f>
        <v/>
      </c>
      <c r="O50" s="39" t="str" cm="1">
        <f t="array" ref="O50">IF(L50="","", SUMPRODUCT(--(INDEX(Req, 0, $M50) &gt; 0), --(INDEX(Gap, 0, $M50) = 0)))</f>
        <v/>
      </c>
      <c r="P50" s="47" t="str">
        <f t="shared" si="1"/>
        <v/>
      </c>
      <c r="Q50" s="39" t="str" cm="1">
        <f t="array" ref="Q50">IF(L50="","", SUMPRODUCT(--(INDEX(Req, 0, $M50) &gt; 0), --(INDEX(Lvl, 0, $M50) = 3)))</f>
        <v/>
      </c>
    </row>
    <row r="51" spans="2:17" x14ac:dyDescent="0.25">
      <c r="B51" s="40"/>
      <c r="C51" s="39" t="str" cm="1">
        <f t="array" ref="C51">IF(B51="", "", SUMPRODUCT(--(INDEX(Req, ROW(A42)-1, 0) &gt; 0)))</f>
        <v/>
      </c>
      <c r="D51" s="39" t="str" cm="1">
        <f t="array" ref="D51">IF(B51="", "", SUMPRODUCT(--(INDEX(Req, ROW(A42)-1, 0) &gt; 0), --(INDEX(Gap, ROW(A42)-1, 0) = 0)))</f>
        <v/>
      </c>
      <c r="E51" s="39" t="str">
        <f t="shared" si="0"/>
        <v/>
      </c>
      <c r="F51" s="39" t="str" cm="1">
        <f t="array" ref="F51">IF(B51="", "", SUMPRODUCT(--(INDEX(Req, ROW(A42)-1, 0) &gt; 0), --(INDEX(Lvl, ROW(A42)-1, 0) = 3)))</f>
        <v/>
      </c>
      <c r="H51" s="40"/>
      <c r="I51" s="39" t="str">
        <f>IF(H51="", "", COUNTIF(tblEmployees[Role],Dashboard!H51))</f>
        <v/>
      </c>
      <c r="J51" s="47" t="str" cm="1">
        <f t="array" ref="J51">IF(H51="","",
  _xlfn.LET(
    _xlpm.r, H51,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51" s="40"/>
      <c r="M51" s="39" t="str">
        <f>IF(L51="","",MATCH(L51,_xlfn._xlws.SORT(SkillList),0))</f>
        <v/>
      </c>
      <c r="N51" s="39" t="str" cm="1">
        <f t="array" ref="N51">IF(L51="","", SUMPRODUCT(--(INDEX(Req, 0, $M51) &gt; 0)))</f>
        <v/>
      </c>
      <c r="O51" s="39" t="str" cm="1">
        <f t="array" ref="O51">IF(L51="","", SUMPRODUCT(--(INDEX(Req, 0, $M51) &gt; 0), --(INDEX(Gap, 0, $M51) = 0)))</f>
        <v/>
      </c>
      <c r="P51" s="47" t="str">
        <f t="shared" si="1"/>
        <v/>
      </c>
      <c r="Q51" s="39" t="str" cm="1">
        <f t="array" ref="Q51">IF(L51="","", SUMPRODUCT(--(INDEX(Req, 0, $M51) &gt; 0), --(INDEX(Lvl, 0, $M51) = 3)))</f>
        <v/>
      </c>
    </row>
    <row r="52" spans="2:17" x14ac:dyDescent="0.25">
      <c r="B52" s="40"/>
      <c r="C52" s="39" t="str" cm="1">
        <f t="array" ref="C52">IF(B52="", "", SUMPRODUCT(--(INDEX(Req, ROW(A43)-1, 0) &gt; 0)))</f>
        <v/>
      </c>
      <c r="D52" s="39" t="str" cm="1">
        <f t="array" ref="D52">IF(B52="", "", SUMPRODUCT(--(INDEX(Req, ROW(A43)-1, 0) &gt; 0), --(INDEX(Gap, ROW(A43)-1, 0) = 0)))</f>
        <v/>
      </c>
      <c r="E52" s="39" t="str">
        <f t="shared" si="0"/>
        <v/>
      </c>
      <c r="F52" s="39" t="str" cm="1">
        <f t="array" ref="F52">IF(B52="", "", SUMPRODUCT(--(INDEX(Req, ROW(A43)-1, 0) &gt; 0), --(INDEX(Lvl, ROW(A43)-1, 0) = 3)))</f>
        <v/>
      </c>
      <c r="H52" s="40"/>
      <c r="I52" s="39" t="str">
        <f>IF(H52="", "", COUNTIF(tblEmployees[Role],Dashboard!H52))</f>
        <v/>
      </c>
      <c r="J52" s="47" t="str" cm="1">
        <f t="array" ref="J52">IF(H52="","",
  _xlfn.LET(
    _xlpm.r, H52,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52" s="40"/>
      <c r="M52" s="39" t="str">
        <f>IF(L52="","",MATCH(L52,_xlfn._xlws.SORT(SkillList),0))</f>
        <v/>
      </c>
      <c r="N52" s="39" t="str" cm="1">
        <f t="array" ref="N52">IF(L52="","", SUMPRODUCT(--(INDEX(Req, 0, $M52) &gt; 0)))</f>
        <v/>
      </c>
      <c r="O52" s="39" t="str" cm="1">
        <f t="array" ref="O52">IF(L52="","", SUMPRODUCT(--(INDEX(Req, 0, $M52) &gt; 0), --(INDEX(Gap, 0, $M52) = 0)))</f>
        <v/>
      </c>
      <c r="P52" s="47" t="str">
        <f t="shared" si="1"/>
        <v/>
      </c>
      <c r="Q52" s="39" t="str" cm="1">
        <f t="array" ref="Q52">IF(L52="","", SUMPRODUCT(--(INDEX(Req, 0, $M52) &gt; 0), --(INDEX(Lvl, 0, $M52) = 3)))</f>
        <v/>
      </c>
    </row>
    <row r="53" spans="2:17" x14ac:dyDescent="0.25">
      <c r="B53" s="40"/>
      <c r="C53" s="39" t="str" cm="1">
        <f t="array" ref="C53">IF(B53="", "", SUMPRODUCT(--(INDEX(Req, ROW(A44)-1, 0) &gt; 0)))</f>
        <v/>
      </c>
      <c r="D53" s="39" t="str" cm="1">
        <f t="array" ref="D53">IF(B53="", "", SUMPRODUCT(--(INDEX(Req, ROW(A44)-1, 0) &gt; 0), --(INDEX(Gap, ROW(A44)-1, 0) = 0)))</f>
        <v/>
      </c>
      <c r="E53" s="39" t="str">
        <f t="shared" si="0"/>
        <v/>
      </c>
      <c r="F53" s="39" t="str" cm="1">
        <f t="array" ref="F53">IF(B53="", "", SUMPRODUCT(--(INDEX(Req, ROW(A44)-1, 0) &gt; 0), --(INDEX(Lvl, ROW(A44)-1, 0) = 3)))</f>
        <v/>
      </c>
      <c r="H53" s="40"/>
      <c r="I53" s="39" t="str">
        <f>IF(H53="", "", COUNTIF(tblEmployees[Role],Dashboard!H53))</f>
        <v/>
      </c>
      <c r="J53" s="47" t="str" cm="1">
        <f t="array" ref="J53">IF(H53="","",
  _xlfn.LET(
    _xlpm.r, H53,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53" s="40"/>
      <c r="M53" s="39" t="str">
        <f>IF(L53="","",MATCH(L53,_xlfn._xlws.SORT(SkillList),0))</f>
        <v/>
      </c>
      <c r="N53" s="39" t="str" cm="1">
        <f t="array" ref="N53">IF(L53="","", SUMPRODUCT(--(INDEX(Req, 0, $M53) &gt; 0)))</f>
        <v/>
      </c>
      <c r="O53" s="39" t="str" cm="1">
        <f t="array" ref="O53">IF(L53="","", SUMPRODUCT(--(INDEX(Req, 0, $M53) &gt; 0), --(INDEX(Gap, 0, $M53) = 0)))</f>
        <v/>
      </c>
      <c r="P53" s="47" t="str">
        <f t="shared" si="1"/>
        <v/>
      </c>
      <c r="Q53" s="39" t="str" cm="1">
        <f t="array" ref="Q53">IF(L53="","", SUMPRODUCT(--(INDEX(Req, 0, $M53) &gt; 0), --(INDEX(Lvl, 0, $M53) = 3)))</f>
        <v/>
      </c>
    </row>
    <row r="54" spans="2:17" x14ac:dyDescent="0.25">
      <c r="B54" s="40"/>
      <c r="C54" s="39" t="str" cm="1">
        <f t="array" ref="C54">IF(B54="", "", SUMPRODUCT(--(INDEX(Req, ROW(A45)-1, 0) &gt; 0)))</f>
        <v/>
      </c>
      <c r="D54" s="39" t="str" cm="1">
        <f t="array" ref="D54">IF(B54="", "", SUMPRODUCT(--(INDEX(Req, ROW(A45)-1, 0) &gt; 0), --(INDEX(Gap, ROW(A45)-1, 0) = 0)))</f>
        <v/>
      </c>
      <c r="E54" s="39" t="str">
        <f t="shared" si="0"/>
        <v/>
      </c>
      <c r="F54" s="39" t="str" cm="1">
        <f t="array" ref="F54">IF(B54="", "", SUMPRODUCT(--(INDEX(Req, ROW(A45)-1, 0) &gt; 0), --(INDEX(Lvl, ROW(A45)-1, 0) = 3)))</f>
        <v/>
      </c>
      <c r="H54" s="40"/>
      <c r="I54" s="39" t="str">
        <f>IF(H54="", "", COUNTIF(tblEmployees[Role],Dashboard!H54))</f>
        <v/>
      </c>
      <c r="J54" s="47" t="str" cm="1">
        <f t="array" ref="J54">IF(H54="","",
  _xlfn.LET(
    _xlpm.r, H54,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54" s="40"/>
      <c r="M54" s="39" t="str">
        <f>IF(L54="","",MATCH(L54,_xlfn._xlws.SORT(SkillList),0))</f>
        <v/>
      </c>
      <c r="N54" s="39" t="str" cm="1">
        <f t="array" ref="N54">IF(L54="","", SUMPRODUCT(--(INDEX(Req, 0, $M54) &gt; 0)))</f>
        <v/>
      </c>
      <c r="O54" s="39" t="str" cm="1">
        <f t="array" ref="O54">IF(L54="","", SUMPRODUCT(--(INDEX(Req, 0, $M54) &gt; 0), --(INDEX(Gap, 0, $M54) = 0)))</f>
        <v/>
      </c>
      <c r="P54" s="47" t="str">
        <f t="shared" si="1"/>
        <v/>
      </c>
      <c r="Q54" s="39" t="str" cm="1">
        <f t="array" ref="Q54">IF(L54="","", SUMPRODUCT(--(INDEX(Req, 0, $M54) &gt; 0), --(INDEX(Lvl, 0, $M54) = 3)))</f>
        <v/>
      </c>
    </row>
    <row r="55" spans="2:17" x14ac:dyDescent="0.25">
      <c r="B55" s="40"/>
      <c r="C55" s="39" t="str" cm="1">
        <f t="array" ref="C55">IF(B55="", "", SUMPRODUCT(--(INDEX(Req, ROW(A46)-1, 0) &gt; 0)))</f>
        <v/>
      </c>
      <c r="D55" s="39" t="str" cm="1">
        <f t="array" ref="D55">IF(B55="", "", SUMPRODUCT(--(INDEX(Req, ROW(A46)-1, 0) &gt; 0), --(INDEX(Gap, ROW(A46)-1, 0) = 0)))</f>
        <v/>
      </c>
      <c r="E55" s="39" t="str">
        <f t="shared" si="0"/>
        <v/>
      </c>
      <c r="F55" s="39" t="str" cm="1">
        <f t="array" ref="F55">IF(B55="", "", SUMPRODUCT(--(INDEX(Req, ROW(A46)-1, 0) &gt; 0), --(INDEX(Lvl, ROW(A46)-1, 0) = 3)))</f>
        <v/>
      </c>
      <c r="H55" s="40"/>
      <c r="I55" s="39" t="str">
        <f>IF(H55="", "", COUNTIF(tblEmployees[Role],Dashboard!H55))</f>
        <v/>
      </c>
      <c r="J55" s="47" t="str" cm="1">
        <f t="array" ref="J55">IF(H55="","",
  _xlfn.LET(
    _xlpm.r, H55,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55" s="40"/>
      <c r="M55" s="39" t="str">
        <f>IF(L55="","",MATCH(L55,_xlfn._xlws.SORT(SkillList),0))</f>
        <v/>
      </c>
      <c r="N55" s="39" t="str" cm="1">
        <f t="array" ref="N55">IF(L55="","", SUMPRODUCT(--(INDEX(Req, 0, $M55) &gt; 0)))</f>
        <v/>
      </c>
      <c r="O55" s="39" t="str" cm="1">
        <f t="array" ref="O55">IF(L55="","", SUMPRODUCT(--(INDEX(Req, 0, $M55) &gt; 0), --(INDEX(Gap, 0, $M55) = 0)))</f>
        <v/>
      </c>
      <c r="P55" s="47" t="str">
        <f t="shared" si="1"/>
        <v/>
      </c>
      <c r="Q55" s="39" t="str" cm="1">
        <f t="array" ref="Q55">IF(L55="","", SUMPRODUCT(--(INDEX(Req, 0, $M55) &gt; 0), --(INDEX(Lvl, 0, $M55) = 3)))</f>
        <v/>
      </c>
    </row>
    <row r="56" spans="2:17" x14ac:dyDescent="0.25">
      <c r="B56" s="40"/>
      <c r="C56" s="39" t="str" cm="1">
        <f t="array" ref="C56">IF(B56="", "", SUMPRODUCT(--(INDEX(Req, ROW(A47)-1, 0) &gt; 0)))</f>
        <v/>
      </c>
      <c r="D56" s="39" t="str" cm="1">
        <f t="array" ref="D56">IF(B56="", "", SUMPRODUCT(--(INDEX(Req, ROW(A47)-1, 0) &gt; 0), --(INDEX(Gap, ROW(A47)-1, 0) = 0)))</f>
        <v/>
      </c>
      <c r="E56" s="39" t="str">
        <f t="shared" si="0"/>
        <v/>
      </c>
      <c r="F56" s="39" t="str" cm="1">
        <f t="array" ref="F56">IF(B56="", "", SUMPRODUCT(--(INDEX(Req, ROW(A47)-1, 0) &gt; 0), --(INDEX(Lvl, ROW(A47)-1, 0) = 3)))</f>
        <v/>
      </c>
      <c r="H56" s="40"/>
      <c r="I56" s="39" t="str">
        <f>IF(H56="", "", COUNTIF(tblEmployees[Role],Dashboard!H56))</f>
        <v/>
      </c>
      <c r="J56" s="47" t="str" cm="1">
        <f t="array" ref="J56">IF(H56="","",
  _xlfn.LET(
    _xlpm.r, H56,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56" s="40"/>
      <c r="M56" s="39" t="str">
        <f>IF(L56="","",MATCH(L56,_xlfn._xlws.SORT(SkillList),0))</f>
        <v/>
      </c>
      <c r="N56" s="39" t="str" cm="1">
        <f t="array" ref="N56">IF(L56="","", SUMPRODUCT(--(INDEX(Req, 0, $M56) &gt; 0)))</f>
        <v/>
      </c>
      <c r="O56" s="39" t="str" cm="1">
        <f t="array" ref="O56">IF(L56="","", SUMPRODUCT(--(INDEX(Req, 0, $M56) &gt; 0), --(INDEX(Gap, 0, $M56) = 0)))</f>
        <v/>
      </c>
      <c r="P56" s="47" t="str">
        <f t="shared" si="1"/>
        <v/>
      </c>
      <c r="Q56" s="39" t="str" cm="1">
        <f t="array" ref="Q56">IF(L56="","", SUMPRODUCT(--(INDEX(Req, 0, $M56) &gt; 0), --(INDEX(Lvl, 0, $M56) = 3)))</f>
        <v/>
      </c>
    </row>
    <row r="57" spans="2:17" x14ac:dyDescent="0.25">
      <c r="B57" s="40"/>
      <c r="C57" s="39" t="str" cm="1">
        <f t="array" ref="C57">IF(B57="", "", SUMPRODUCT(--(INDEX(Req, ROW(A48)-1, 0) &gt; 0)))</f>
        <v/>
      </c>
      <c r="D57" s="39" t="str" cm="1">
        <f t="array" ref="D57">IF(B57="", "", SUMPRODUCT(--(INDEX(Req, ROW(A48)-1, 0) &gt; 0), --(INDEX(Gap, ROW(A48)-1, 0) = 0)))</f>
        <v/>
      </c>
      <c r="E57" s="39" t="str">
        <f t="shared" si="0"/>
        <v/>
      </c>
      <c r="F57" s="39" t="str" cm="1">
        <f t="array" ref="F57">IF(B57="", "", SUMPRODUCT(--(INDEX(Req, ROW(A48)-1, 0) &gt; 0), --(INDEX(Lvl, ROW(A48)-1, 0) = 3)))</f>
        <v/>
      </c>
      <c r="H57" s="40"/>
      <c r="I57" s="39" t="str">
        <f>IF(H57="", "", COUNTIF(tblEmployees[Role],Dashboard!H57))</f>
        <v/>
      </c>
      <c r="J57" s="47" t="str" cm="1">
        <f t="array" ref="J57">IF(H57="","",
  _xlfn.LET(
    _xlpm.r, H57,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57" s="40"/>
      <c r="M57" s="39" t="str">
        <f>IF(L57="","",MATCH(L57,_xlfn._xlws.SORT(SkillList),0))</f>
        <v/>
      </c>
      <c r="N57" s="39" t="str" cm="1">
        <f t="array" ref="N57">IF(L57="","", SUMPRODUCT(--(INDEX(Req, 0, $M57) &gt; 0)))</f>
        <v/>
      </c>
      <c r="O57" s="39" t="str" cm="1">
        <f t="array" ref="O57">IF(L57="","", SUMPRODUCT(--(INDEX(Req, 0, $M57) &gt; 0), --(INDEX(Gap, 0, $M57) = 0)))</f>
        <v/>
      </c>
      <c r="P57" s="47" t="str">
        <f t="shared" si="1"/>
        <v/>
      </c>
      <c r="Q57" s="39" t="str" cm="1">
        <f t="array" ref="Q57">IF(L57="","", SUMPRODUCT(--(INDEX(Req, 0, $M57) &gt; 0), --(INDEX(Lvl, 0, $M57) = 3)))</f>
        <v/>
      </c>
    </row>
    <row r="58" spans="2:17" x14ac:dyDescent="0.25">
      <c r="B58" s="40"/>
      <c r="C58" s="39" t="str" cm="1">
        <f t="array" ref="C58">IF(B58="", "", SUMPRODUCT(--(INDEX(Req, ROW(A49)-1, 0) &gt; 0)))</f>
        <v/>
      </c>
      <c r="D58" s="39" t="str" cm="1">
        <f t="array" ref="D58">IF(B58="", "", SUMPRODUCT(--(INDEX(Req, ROW(A49)-1, 0) &gt; 0), --(INDEX(Gap, ROW(A49)-1, 0) = 0)))</f>
        <v/>
      </c>
      <c r="E58" s="39" t="str">
        <f t="shared" si="0"/>
        <v/>
      </c>
      <c r="F58" s="39" t="str" cm="1">
        <f t="array" ref="F58">IF(B58="", "", SUMPRODUCT(--(INDEX(Req, ROW(A49)-1, 0) &gt; 0), --(INDEX(Lvl, ROW(A49)-1, 0) = 3)))</f>
        <v/>
      </c>
      <c r="H58" s="40"/>
      <c r="I58" s="39" t="str">
        <f>IF(H58="", "", COUNTIF(tblEmployees[Role],Dashboard!H58))</f>
        <v/>
      </c>
      <c r="J58" s="47" t="str" cm="1">
        <f t="array" ref="J58">IF(H58="","",
  _xlfn.LET(
    _xlpm.r, H58,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58" s="40"/>
      <c r="M58" s="39" t="str">
        <f>IF(L58="","",MATCH(L58,_xlfn._xlws.SORT(SkillList),0))</f>
        <v/>
      </c>
      <c r="N58" s="39" t="str" cm="1">
        <f t="array" ref="N58">IF(L58="","", SUMPRODUCT(--(INDEX(Req, 0, $M58) &gt; 0)))</f>
        <v/>
      </c>
      <c r="O58" s="39" t="str" cm="1">
        <f t="array" ref="O58">IF(L58="","", SUMPRODUCT(--(INDEX(Req, 0, $M58) &gt; 0), --(INDEX(Gap, 0, $M58) = 0)))</f>
        <v/>
      </c>
      <c r="P58" s="47" t="str">
        <f t="shared" si="1"/>
        <v/>
      </c>
      <c r="Q58" s="39" t="str" cm="1">
        <f t="array" ref="Q58">IF(L58="","", SUMPRODUCT(--(INDEX(Req, 0, $M58) &gt; 0), --(INDEX(Lvl, 0, $M58) = 3)))</f>
        <v/>
      </c>
    </row>
    <row r="59" spans="2:17" x14ac:dyDescent="0.25">
      <c r="B59" s="40"/>
      <c r="C59" s="39" t="str" cm="1">
        <f t="array" ref="C59">IF(B59="", "", SUMPRODUCT(--(INDEX(Req, ROW(A50)-1, 0) &gt; 0)))</f>
        <v/>
      </c>
      <c r="D59" s="39" t="str" cm="1">
        <f t="array" ref="D59">IF(B59="", "", SUMPRODUCT(--(INDEX(Req, ROW(A50)-1, 0) &gt; 0), --(INDEX(Gap, ROW(A50)-1, 0) = 0)))</f>
        <v/>
      </c>
      <c r="E59" s="39" t="str">
        <f t="shared" si="0"/>
        <v/>
      </c>
      <c r="F59" s="39" t="str" cm="1">
        <f t="array" ref="F59">IF(B59="", "", SUMPRODUCT(--(INDEX(Req, ROW(A50)-1, 0) &gt; 0), --(INDEX(Lvl, ROW(A50)-1, 0) = 3)))</f>
        <v/>
      </c>
      <c r="H59" s="40"/>
      <c r="I59" s="39" t="str">
        <f>IF(H59="", "", COUNTIF(tblEmployees[Role],Dashboard!H59))</f>
        <v/>
      </c>
      <c r="J59" s="47" t="str" cm="1">
        <f t="array" ref="J59">IF(H59="","",
  _xlfn.LET(
    _xlpm.r, H59,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59" s="40"/>
      <c r="M59" s="39" t="str">
        <f>IF(L59="","",MATCH(L59,_xlfn._xlws.SORT(SkillList),0))</f>
        <v/>
      </c>
      <c r="N59" s="39" t="str" cm="1">
        <f t="array" ref="N59">IF(L59="","", SUMPRODUCT(--(INDEX(Req, 0, $M59) &gt; 0)))</f>
        <v/>
      </c>
      <c r="O59" s="39" t="str" cm="1">
        <f t="array" ref="O59">IF(L59="","", SUMPRODUCT(--(INDEX(Req, 0, $M59) &gt; 0), --(INDEX(Gap, 0, $M59) = 0)))</f>
        <v/>
      </c>
      <c r="P59" s="47" t="str">
        <f t="shared" si="1"/>
        <v/>
      </c>
      <c r="Q59" s="39" t="str" cm="1">
        <f t="array" ref="Q59">IF(L59="","", SUMPRODUCT(--(INDEX(Req, 0, $M59) &gt; 0), --(INDEX(Lvl, 0, $M59) = 3)))</f>
        <v/>
      </c>
    </row>
    <row r="60" spans="2:17" x14ac:dyDescent="0.25">
      <c r="B60" s="40"/>
      <c r="C60" s="39" t="str" cm="1">
        <f t="array" ref="C60">IF(B60="", "", SUMPRODUCT(--(INDEX(Req, ROW(A51)-1, 0) &gt; 0)))</f>
        <v/>
      </c>
      <c r="D60" s="39" t="str" cm="1">
        <f t="array" ref="D60">IF(B60="", "", SUMPRODUCT(--(INDEX(Req, ROW(A51)-1, 0) &gt; 0), --(INDEX(Gap, ROW(A51)-1, 0) = 0)))</f>
        <v/>
      </c>
      <c r="E60" s="39" t="str">
        <f t="shared" si="0"/>
        <v/>
      </c>
      <c r="F60" s="39" t="str" cm="1">
        <f t="array" ref="F60">IF(B60="", "", SUMPRODUCT(--(INDEX(Req, ROW(A51)-1, 0) &gt; 0), --(INDEX(Lvl, ROW(A51)-1, 0) = 3)))</f>
        <v/>
      </c>
      <c r="H60" s="40"/>
      <c r="I60" s="39" t="str">
        <f>IF(H60="", "", COUNTIF(tblEmployees[Role],Dashboard!H60))</f>
        <v/>
      </c>
      <c r="J60" s="47" t="str" cm="1">
        <f t="array" ref="J60">IF(H60="","",
  _xlfn.LET(
    _xlpm.r, H60,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60" s="40"/>
      <c r="M60" s="39" t="str">
        <f>IF(L60="","",MATCH(L60,_xlfn._xlws.SORT(SkillList),0))</f>
        <v/>
      </c>
      <c r="N60" s="39" t="str" cm="1">
        <f t="array" ref="N60">IF(L60="","", SUMPRODUCT(--(INDEX(Req, 0, $M60) &gt; 0)))</f>
        <v/>
      </c>
      <c r="O60" s="39" t="str" cm="1">
        <f t="array" ref="O60">IF(L60="","", SUMPRODUCT(--(INDEX(Req, 0, $M60) &gt; 0), --(INDEX(Gap, 0, $M60) = 0)))</f>
        <v/>
      </c>
      <c r="P60" s="47" t="str">
        <f t="shared" si="1"/>
        <v/>
      </c>
      <c r="Q60" s="39" t="str" cm="1">
        <f t="array" ref="Q60">IF(L60="","", SUMPRODUCT(--(INDEX(Req, 0, $M60) &gt; 0), --(INDEX(Lvl, 0, $M60) = 3)))</f>
        <v/>
      </c>
    </row>
    <row r="61" spans="2:17" x14ac:dyDescent="0.25">
      <c r="B61" s="40"/>
      <c r="C61" s="39" t="str" cm="1">
        <f t="array" ref="C61">IF(B61="", "", SUMPRODUCT(--(INDEX(Req, ROW(A52)-1, 0) &gt; 0)))</f>
        <v/>
      </c>
      <c r="D61" s="39" t="str" cm="1">
        <f t="array" ref="D61">IF(B61="", "", SUMPRODUCT(--(INDEX(Req, ROW(A52)-1, 0) &gt; 0), --(INDEX(Gap, ROW(A52)-1, 0) = 0)))</f>
        <v/>
      </c>
      <c r="E61" s="39" t="str">
        <f t="shared" si="0"/>
        <v/>
      </c>
      <c r="F61" s="39" t="str" cm="1">
        <f t="array" ref="F61">IF(B61="", "", SUMPRODUCT(--(INDEX(Req, ROW(A52)-1, 0) &gt; 0), --(INDEX(Lvl, ROW(A52)-1, 0) = 3)))</f>
        <v/>
      </c>
      <c r="H61" s="43"/>
      <c r="I61" s="39" t="str">
        <f>IF(H61="", "", COUNTIF(tblEmployees[Role],Dashboard!H61))</f>
        <v/>
      </c>
      <c r="J61" s="47" t="str" cm="1">
        <f t="array" ref="J61">IF(H61="","",
  _xlfn.LET(
    _xlpm.r, H61,
    _xlpm.mask, (tblEmployees[Role]=_xlpm.r),
    _xlpm.req, _xlfn._xlws.FILTER(ReqGrid, _xlpm.mask),
    _xlpm.gap, _xlfn._xlws.FILTER(GapGrid, _xlpm.mask),
    _xlpm.totReq, SUM(--((_xlpm.req&gt;0)*(_xlpm.req&lt;&gt;""))),
    _xlpm.totMet, SUM(--(_xlpm.req&gt;0)*(_xlpm.gap=0)),
    IF(_xlpm.totReq=0, "", _xlpm.totMet/_xlpm.totReq)
  )
)</f>
        <v/>
      </c>
      <c r="L61" s="43"/>
      <c r="M61" s="39" t="str">
        <f>IF(L61="","",MATCH(L61,_xlfn._xlws.SORT(SkillList),0))</f>
        <v/>
      </c>
      <c r="N61" s="39" t="str" cm="1">
        <f t="array" ref="N61">IF(L61="","", SUMPRODUCT(--(INDEX(Req, 0, $M61) &gt; 0)))</f>
        <v/>
      </c>
      <c r="O61" s="39" t="str" cm="1">
        <f t="array" ref="O61">IF(L61="","", SUMPRODUCT(--(INDEX(Req, 0, $M61) &gt; 0), --(INDEX(Gap, 0, $M61) = 0)))</f>
        <v/>
      </c>
      <c r="P61" s="47" t="str">
        <f t="shared" si="1"/>
        <v/>
      </c>
      <c r="Q61" s="39" t="str" cm="1">
        <f t="array" ref="Q61">IF(L61="","", SUMPRODUCT(--(INDEX(Req, 0, $M61) &gt; 0), --(INDEX(Lvl, 0, $M61) = 3)))</f>
        <v/>
      </c>
    </row>
    <row r="62" spans="2:17" x14ac:dyDescent="0.25">
      <c r="B62" s="40"/>
      <c r="C62" s="39" t="str" cm="1">
        <f t="array" ref="C62">IF(B62="", "", SUMPRODUCT(--(INDEX(Req, ROW(A53)-1, 0) &gt; 0)))</f>
        <v/>
      </c>
      <c r="D62" s="39" t="str" cm="1">
        <f t="array" ref="D62">IF(B62="", "", SUMPRODUCT(--(INDEX(Req, ROW(A53)-1, 0) &gt; 0), --(INDEX(Gap, ROW(A53)-1, 0) = 0)))</f>
        <v/>
      </c>
      <c r="E62" s="39" t="str">
        <f t="shared" si="0"/>
        <v/>
      </c>
      <c r="F62" s="39" t="str" cm="1">
        <f t="array" ref="F62">IF(B62="", "", SUMPRODUCT(--(INDEX(Req, ROW(A53)-1, 0) &gt; 0), --(INDEX(Lvl, ROW(A53)-1, 0) = 3)))</f>
        <v/>
      </c>
      <c r="H62" s="28"/>
      <c r="I62" s="28"/>
      <c r="J62" s="62"/>
      <c r="L62" s="28"/>
      <c r="M62" s="28"/>
      <c r="N62" s="28"/>
      <c r="O62" s="28"/>
      <c r="P62" s="28"/>
      <c r="Q62" s="28"/>
    </row>
    <row r="63" spans="2:17" x14ac:dyDescent="0.25">
      <c r="B63" s="40"/>
      <c r="C63" s="39" t="str" cm="1">
        <f t="array" ref="C63">IF(B63="", "", SUMPRODUCT(--(INDEX(Req, ROW(A54)-1, 0) &gt; 0)))</f>
        <v/>
      </c>
      <c r="D63" s="39" t="str" cm="1">
        <f t="array" ref="D63">IF(B63="", "", SUMPRODUCT(--(INDEX(Req, ROW(A54)-1, 0) &gt; 0), --(INDEX(Gap, ROW(A54)-1, 0) = 0)))</f>
        <v/>
      </c>
      <c r="E63" s="39" t="str">
        <f t="shared" si="0"/>
        <v/>
      </c>
      <c r="F63" s="39" t="str" cm="1">
        <f t="array" ref="F63">IF(B63="", "", SUMPRODUCT(--(INDEX(Req, ROW(A54)-1, 0) &gt; 0), --(INDEX(Lvl, ROW(A54)-1, 0) = 3)))</f>
        <v/>
      </c>
    </row>
    <row r="64" spans="2:17" x14ac:dyDescent="0.25">
      <c r="B64" s="40"/>
      <c r="C64" s="39" t="str" cm="1">
        <f t="array" ref="C64">IF(B64="", "", SUMPRODUCT(--(INDEX(Req, ROW(A55)-1, 0) &gt; 0)))</f>
        <v/>
      </c>
      <c r="D64" s="39" t="str" cm="1">
        <f t="array" ref="D64">IF(B64="", "", SUMPRODUCT(--(INDEX(Req, ROW(A55)-1, 0) &gt; 0), --(INDEX(Gap, ROW(A55)-1, 0) = 0)))</f>
        <v/>
      </c>
      <c r="E64" s="39" t="str">
        <f t="shared" si="0"/>
        <v/>
      </c>
      <c r="F64" s="39" t="str" cm="1">
        <f t="array" ref="F64">IF(B64="", "", SUMPRODUCT(--(INDEX(Req, ROW(A55)-1, 0) &gt; 0), --(INDEX(Lvl, ROW(A55)-1, 0) = 3)))</f>
        <v/>
      </c>
    </row>
    <row r="65" spans="2:6" x14ac:dyDescent="0.25">
      <c r="B65" s="40"/>
      <c r="C65" s="39" t="str" cm="1">
        <f t="array" ref="C65">IF(B65="", "", SUMPRODUCT(--(INDEX(Req, ROW(A56)-1, 0) &gt; 0)))</f>
        <v/>
      </c>
      <c r="D65" s="39" t="str" cm="1">
        <f t="array" ref="D65">IF(B65="", "", SUMPRODUCT(--(INDEX(Req, ROW(A56)-1, 0) &gt; 0), --(INDEX(Gap, ROW(A56)-1, 0) = 0)))</f>
        <v/>
      </c>
      <c r="E65" s="39" t="str">
        <f t="shared" si="0"/>
        <v/>
      </c>
      <c r="F65" s="39" t="str" cm="1">
        <f t="array" ref="F65">IF(B65="", "", SUMPRODUCT(--(INDEX(Req, ROW(A56)-1, 0) &gt; 0), --(INDEX(Lvl, ROW(A56)-1, 0) = 3)))</f>
        <v/>
      </c>
    </row>
    <row r="66" spans="2:6" x14ac:dyDescent="0.25">
      <c r="B66" s="40"/>
      <c r="C66" s="39" t="str" cm="1">
        <f t="array" ref="C66">IF(B66="", "", SUMPRODUCT(--(INDEX(Req, ROW(A57)-1, 0) &gt; 0)))</f>
        <v/>
      </c>
      <c r="D66" s="39" t="str" cm="1">
        <f t="array" ref="D66">IF(B66="", "", SUMPRODUCT(--(INDEX(Req, ROW(A57)-1, 0) &gt; 0), --(INDEX(Gap, ROW(A57)-1, 0) = 0)))</f>
        <v/>
      </c>
      <c r="E66" s="39" t="str">
        <f t="shared" si="0"/>
        <v/>
      </c>
      <c r="F66" s="39" t="str" cm="1">
        <f t="array" ref="F66">IF(B66="", "", SUMPRODUCT(--(INDEX(Req, ROW(A57)-1, 0) &gt; 0), --(INDEX(Lvl, ROW(A57)-1, 0) = 3)))</f>
        <v/>
      </c>
    </row>
    <row r="67" spans="2:6" x14ac:dyDescent="0.25">
      <c r="B67" s="40"/>
      <c r="C67" s="39" t="str" cm="1">
        <f t="array" ref="C67">IF(B67="", "", SUMPRODUCT(--(INDEX(Req, ROW(A58)-1, 0) &gt; 0)))</f>
        <v/>
      </c>
      <c r="D67" s="39" t="str" cm="1">
        <f t="array" ref="D67">IF(B67="", "", SUMPRODUCT(--(INDEX(Req, ROW(A58)-1, 0) &gt; 0), --(INDEX(Gap, ROW(A58)-1, 0) = 0)))</f>
        <v/>
      </c>
      <c r="E67" s="39" t="str">
        <f t="shared" si="0"/>
        <v/>
      </c>
      <c r="F67" s="39" t="str" cm="1">
        <f t="array" ref="F67">IF(B67="", "", SUMPRODUCT(--(INDEX(Req, ROW(A58)-1, 0) &gt; 0), --(INDEX(Lvl, ROW(A58)-1, 0) = 3)))</f>
        <v/>
      </c>
    </row>
    <row r="68" spans="2:6" x14ac:dyDescent="0.25">
      <c r="B68" s="40"/>
      <c r="C68" s="39" t="str" cm="1">
        <f t="array" ref="C68">IF(B68="", "", SUMPRODUCT(--(INDEX(Req, ROW(A59)-1, 0) &gt; 0)))</f>
        <v/>
      </c>
      <c r="D68" s="39" t="str" cm="1">
        <f t="array" ref="D68">IF(B68="", "", SUMPRODUCT(--(INDEX(Req, ROW(A59)-1, 0) &gt; 0), --(INDEX(Gap, ROW(A59)-1, 0) = 0)))</f>
        <v/>
      </c>
      <c r="E68" s="39" t="str">
        <f t="shared" si="0"/>
        <v/>
      </c>
      <c r="F68" s="39" t="str" cm="1">
        <f t="array" ref="F68">IF(B68="", "", SUMPRODUCT(--(INDEX(Req, ROW(A59)-1, 0) &gt; 0), --(INDEX(Lvl, ROW(A59)-1, 0) = 3)))</f>
        <v/>
      </c>
    </row>
    <row r="69" spans="2:6" x14ac:dyDescent="0.25">
      <c r="B69" s="40"/>
      <c r="C69" s="39" t="str" cm="1">
        <f t="array" ref="C69">IF(B69="", "", SUMPRODUCT(--(INDEX(Req, ROW(A60)-1, 0) &gt; 0)))</f>
        <v/>
      </c>
      <c r="D69" s="39" t="str" cm="1">
        <f t="array" ref="D69">IF(B69="", "", SUMPRODUCT(--(INDEX(Req, ROW(A60)-1, 0) &gt; 0), --(INDEX(Gap, ROW(A60)-1, 0) = 0)))</f>
        <v/>
      </c>
      <c r="E69" s="39" t="str">
        <f t="shared" si="0"/>
        <v/>
      </c>
      <c r="F69" s="39" t="str" cm="1">
        <f t="array" ref="F69">IF(B69="", "", SUMPRODUCT(--(INDEX(Req, ROW(A60)-1, 0) &gt; 0), --(INDEX(Lvl, ROW(A60)-1, 0) = 3)))</f>
        <v/>
      </c>
    </row>
    <row r="70" spans="2:6" x14ac:dyDescent="0.25">
      <c r="B70" s="40"/>
      <c r="C70" s="39" t="str" cm="1">
        <f t="array" ref="C70">IF(B70="", "", SUMPRODUCT(--(INDEX(Req, ROW(A61)-1, 0) &gt; 0)))</f>
        <v/>
      </c>
      <c r="D70" s="39" t="str" cm="1">
        <f t="array" ref="D70">IF(B70="", "", SUMPRODUCT(--(INDEX(Req, ROW(A61)-1, 0) &gt; 0), --(INDEX(Gap, ROW(A61)-1, 0) = 0)))</f>
        <v/>
      </c>
      <c r="E70" s="39" t="str">
        <f t="shared" si="0"/>
        <v/>
      </c>
      <c r="F70" s="39" t="str" cm="1">
        <f t="array" ref="F70">IF(B70="", "", SUMPRODUCT(--(INDEX(Req, ROW(A61)-1, 0) &gt; 0), --(INDEX(Lvl, ROW(A61)-1, 0) = 3)))</f>
        <v/>
      </c>
    </row>
    <row r="71" spans="2:6" x14ac:dyDescent="0.25">
      <c r="B71" s="40"/>
      <c r="C71" s="39" t="str" cm="1">
        <f t="array" ref="C71">IF(B71="", "", SUMPRODUCT(--(INDEX(Req, ROW(A62)-1, 0) &gt; 0)))</f>
        <v/>
      </c>
      <c r="D71" s="39" t="str" cm="1">
        <f t="array" ref="D71">IF(B71="", "", SUMPRODUCT(--(INDEX(Req, ROW(A62)-1, 0) &gt; 0), --(INDEX(Gap, ROW(A62)-1, 0) = 0)))</f>
        <v/>
      </c>
      <c r="E71" s="39" t="str">
        <f t="shared" si="0"/>
        <v/>
      </c>
      <c r="F71" s="39" t="str" cm="1">
        <f t="array" ref="F71">IF(B71="", "", SUMPRODUCT(--(INDEX(Req, ROW(A62)-1, 0) &gt; 0), --(INDEX(Lvl, ROW(A62)-1, 0) = 3)))</f>
        <v/>
      </c>
    </row>
    <row r="72" spans="2:6" x14ac:dyDescent="0.25">
      <c r="B72" s="40"/>
      <c r="C72" s="39" t="str" cm="1">
        <f t="array" ref="C72">IF(B72="", "", SUMPRODUCT(--(INDEX(Req, ROW(A63)-1, 0) &gt; 0)))</f>
        <v/>
      </c>
      <c r="D72" s="39" t="str" cm="1">
        <f t="array" ref="D72">IF(B72="", "", SUMPRODUCT(--(INDEX(Req, ROW(A63)-1, 0) &gt; 0), --(INDEX(Gap, ROW(A63)-1, 0) = 0)))</f>
        <v/>
      </c>
      <c r="E72" s="39" t="str">
        <f t="shared" si="0"/>
        <v/>
      </c>
      <c r="F72" s="39" t="str" cm="1">
        <f t="array" ref="F72">IF(B72="", "", SUMPRODUCT(--(INDEX(Req, ROW(A63)-1, 0) &gt; 0), --(INDEX(Lvl, ROW(A63)-1, 0) = 3)))</f>
        <v/>
      </c>
    </row>
    <row r="73" spans="2:6" x14ac:dyDescent="0.25">
      <c r="B73" s="40"/>
      <c r="C73" s="39" t="str" cm="1">
        <f t="array" ref="C73">IF(B73="", "", SUMPRODUCT(--(INDEX(Req, ROW(A64)-1, 0) &gt; 0)))</f>
        <v/>
      </c>
      <c r="D73" s="39" t="str" cm="1">
        <f t="array" ref="D73">IF(B73="", "", SUMPRODUCT(--(INDEX(Req, ROW(A64)-1, 0) &gt; 0), --(INDEX(Gap, ROW(A64)-1, 0) = 0)))</f>
        <v/>
      </c>
      <c r="E73" s="39" t="str">
        <f t="shared" si="0"/>
        <v/>
      </c>
      <c r="F73" s="39" t="str" cm="1">
        <f t="array" ref="F73">IF(B73="", "", SUMPRODUCT(--(INDEX(Req, ROW(A64)-1, 0) &gt; 0), --(INDEX(Lvl, ROW(A64)-1, 0) = 3)))</f>
        <v/>
      </c>
    </row>
    <row r="74" spans="2:6" x14ac:dyDescent="0.25">
      <c r="B74" s="40"/>
      <c r="C74" s="39" t="str" cm="1">
        <f t="array" ref="C74">IF(B74="", "", SUMPRODUCT(--(INDEX(Req, ROW(A65)-1, 0) &gt; 0)))</f>
        <v/>
      </c>
      <c r="D74" s="39" t="str" cm="1">
        <f t="array" ref="D74">IF(B74="", "", SUMPRODUCT(--(INDEX(Req, ROW(A65)-1, 0) &gt; 0), --(INDEX(Gap, ROW(A65)-1, 0) = 0)))</f>
        <v/>
      </c>
      <c r="E74" s="39" t="str">
        <f t="shared" si="0"/>
        <v/>
      </c>
      <c r="F74" s="39" t="str" cm="1">
        <f t="array" ref="F74">IF(B74="", "", SUMPRODUCT(--(INDEX(Req, ROW(A65)-1, 0) &gt; 0), --(INDEX(Lvl, ROW(A65)-1, 0) = 3)))</f>
        <v/>
      </c>
    </row>
    <row r="75" spans="2:6" x14ac:dyDescent="0.25">
      <c r="B75" s="40"/>
      <c r="C75" s="39" t="str" cm="1">
        <f t="array" ref="C75">IF(B75="", "", SUMPRODUCT(--(INDEX(Req, ROW(A66)-1, 0) &gt; 0)))</f>
        <v/>
      </c>
      <c r="D75" s="39" t="str" cm="1">
        <f t="array" ref="D75">IF(B75="", "", SUMPRODUCT(--(INDEX(Req, ROW(A66)-1, 0) &gt; 0), --(INDEX(Gap, ROW(A66)-1, 0) = 0)))</f>
        <v/>
      </c>
      <c r="E75" s="39" t="str">
        <f t="shared" si="0"/>
        <v/>
      </c>
      <c r="F75" s="39" t="str" cm="1">
        <f t="array" ref="F75">IF(B75="", "", SUMPRODUCT(--(INDEX(Req, ROW(A66)-1, 0) &gt; 0), --(INDEX(Lvl, ROW(A66)-1, 0) = 3)))</f>
        <v/>
      </c>
    </row>
    <row r="76" spans="2:6" x14ac:dyDescent="0.25">
      <c r="B76" s="40"/>
      <c r="C76" s="39" t="str" cm="1">
        <f t="array" ref="C76">IF(B76="", "", SUMPRODUCT(--(INDEX(Req, ROW(A67)-1, 0) &gt; 0)))</f>
        <v/>
      </c>
      <c r="D76" s="39" t="str" cm="1">
        <f t="array" ref="D76">IF(B76="", "", SUMPRODUCT(--(INDEX(Req, ROW(A67)-1, 0) &gt; 0), --(INDEX(Gap, ROW(A67)-1, 0) = 0)))</f>
        <v/>
      </c>
      <c r="E76" s="39" t="str">
        <f t="shared" si="0"/>
        <v/>
      </c>
      <c r="F76" s="39" t="str" cm="1">
        <f t="array" ref="F76">IF(B76="", "", SUMPRODUCT(--(INDEX(Req, ROW(A67)-1, 0) &gt; 0), --(INDEX(Lvl, ROW(A67)-1, 0) = 3)))</f>
        <v/>
      </c>
    </row>
    <row r="77" spans="2:6" x14ac:dyDescent="0.25">
      <c r="B77" s="40"/>
      <c r="C77" s="39" t="str" cm="1">
        <f t="array" ref="C77">IF(B77="", "", SUMPRODUCT(--(INDEX(Req, ROW(A68)-1, 0) &gt; 0)))</f>
        <v/>
      </c>
      <c r="D77" s="39" t="str" cm="1">
        <f t="array" ref="D77">IF(B77="", "", SUMPRODUCT(--(INDEX(Req, ROW(A68)-1, 0) &gt; 0), --(INDEX(Gap, ROW(A68)-1, 0) = 0)))</f>
        <v/>
      </c>
      <c r="E77" s="39" t="str">
        <f t="shared" ref="E77:E140" si="2">IF(B77="", "", (C77-D77))</f>
        <v/>
      </c>
      <c r="F77" s="39" t="str" cm="1">
        <f t="array" ref="F77">IF(B77="", "", SUMPRODUCT(--(INDEX(Req, ROW(A68)-1, 0) &gt; 0), --(INDEX(Lvl, ROW(A68)-1, 0) = 3)))</f>
        <v/>
      </c>
    </row>
    <row r="78" spans="2:6" x14ac:dyDescent="0.25">
      <c r="B78" s="40"/>
      <c r="C78" s="39" t="str" cm="1">
        <f t="array" ref="C78">IF(B78="", "", SUMPRODUCT(--(INDEX(Req, ROW(A69)-1, 0) &gt; 0)))</f>
        <v/>
      </c>
      <c r="D78" s="39" t="str" cm="1">
        <f t="array" ref="D78">IF(B78="", "", SUMPRODUCT(--(INDEX(Req, ROW(A69)-1, 0) &gt; 0), --(INDEX(Gap, ROW(A69)-1, 0) = 0)))</f>
        <v/>
      </c>
      <c r="E78" s="39" t="str">
        <f t="shared" si="2"/>
        <v/>
      </c>
      <c r="F78" s="39" t="str" cm="1">
        <f t="array" ref="F78">IF(B78="", "", SUMPRODUCT(--(INDEX(Req, ROW(A69)-1, 0) &gt; 0), --(INDEX(Lvl, ROW(A69)-1, 0) = 3)))</f>
        <v/>
      </c>
    </row>
    <row r="79" spans="2:6" x14ac:dyDescent="0.25">
      <c r="B79" s="40"/>
      <c r="C79" s="39" t="str" cm="1">
        <f t="array" ref="C79">IF(B79="", "", SUMPRODUCT(--(INDEX(Req, ROW(A70)-1, 0) &gt; 0)))</f>
        <v/>
      </c>
      <c r="D79" s="39" t="str" cm="1">
        <f t="array" ref="D79">IF(B79="", "", SUMPRODUCT(--(INDEX(Req, ROW(A70)-1, 0) &gt; 0), --(INDEX(Gap, ROW(A70)-1, 0) = 0)))</f>
        <v/>
      </c>
      <c r="E79" s="39" t="str">
        <f t="shared" si="2"/>
        <v/>
      </c>
      <c r="F79" s="39" t="str" cm="1">
        <f t="array" ref="F79">IF(B79="", "", SUMPRODUCT(--(INDEX(Req, ROW(A70)-1, 0) &gt; 0), --(INDEX(Lvl, ROW(A70)-1, 0) = 3)))</f>
        <v/>
      </c>
    </row>
    <row r="80" spans="2:6" x14ac:dyDescent="0.25">
      <c r="B80" s="40"/>
      <c r="C80" s="39" t="str" cm="1">
        <f t="array" ref="C80">IF(B80="", "", SUMPRODUCT(--(INDEX(Req, ROW(A71)-1, 0) &gt; 0)))</f>
        <v/>
      </c>
      <c r="D80" s="39" t="str" cm="1">
        <f t="array" ref="D80">IF(B80="", "", SUMPRODUCT(--(INDEX(Req, ROW(A71)-1, 0) &gt; 0), --(INDEX(Gap, ROW(A71)-1, 0) = 0)))</f>
        <v/>
      </c>
      <c r="E80" s="39" t="str">
        <f t="shared" si="2"/>
        <v/>
      </c>
      <c r="F80" s="39" t="str" cm="1">
        <f t="array" ref="F80">IF(B80="", "", SUMPRODUCT(--(INDEX(Req, ROW(A71)-1, 0) &gt; 0), --(INDEX(Lvl, ROW(A71)-1, 0) = 3)))</f>
        <v/>
      </c>
    </row>
    <row r="81" spans="2:6" x14ac:dyDescent="0.25">
      <c r="B81" s="40"/>
      <c r="C81" s="39" t="str" cm="1">
        <f t="array" ref="C81">IF(B81="", "", SUMPRODUCT(--(INDEX(Req, ROW(A72)-1, 0) &gt; 0)))</f>
        <v/>
      </c>
      <c r="D81" s="39" t="str" cm="1">
        <f t="array" ref="D81">IF(B81="", "", SUMPRODUCT(--(INDEX(Req, ROW(A72)-1, 0) &gt; 0), --(INDEX(Gap, ROW(A72)-1, 0) = 0)))</f>
        <v/>
      </c>
      <c r="E81" s="39" t="str">
        <f t="shared" si="2"/>
        <v/>
      </c>
      <c r="F81" s="39" t="str" cm="1">
        <f t="array" ref="F81">IF(B81="", "", SUMPRODUCT(--(INDEX(Req, ROW(A72)-1, 0) &gt; 0), --(INDEX(Lvl, ROW(A72)-1, 0) = 3)))</f>
        <v/>
      </c>
    </row>
    <row r="82" spans="2:6" x14ac:dyDescent="0.25">
      <c r="B82" s="40"/>
      <c r="C82" s="39" t="str" cm="1">
        <f t="array" ref="C82">IF(B82="", "", SUMPRODUCT(--(INDEX(Req, ROW(A73)-1, 0) &gt; 0)))</f>
        <v/>
      </c>
      <c r="D82" s="39" t="str" cm="1">
        <f t="array" ref="D82">IF(B82="", "", SUMPRODUCT(--(INDEX(Req, ROW(A73)-1, 0) &gt; 0), --(INDEX(Gap, ROW(A73)-1, 0) = 0)))</f>
        <v/>
      </c>
      <c r="E82" s="39" t="str">
        <f t="shared" si="2"/>
        <v/>
      </c>
      <c r="F82" s="39" t="str" cm="1">
        <f t="array" ref="F82">IF(B82="", "", SUMPRODUCT(--(INDEX(Req, ROW(A73)-1, 0) &gt; 0), --(INDEX(Lvl, ROW(A73)-1, 0) = 3)))</f>
        <v/>
      </c>
    </row>
    <row r="83" spans="2:6" x14ac:dyDescent="0.25">
      <c r="B83" s="40"/>
      <c r="C83" s="39" t="str" cm="1">
        <f t="array" ref="C83">IF(B83="", "", SUMPRODUCT(--(INDEX(Req, ROW(A74)-1, 0) &gt; 0)))</f>
        <v/>
      </c>
      <c r="D83" s="39" t="str" cm="1">
        <f t="array" ref="D83">IF(B83="", "", SUMPRODUCT(--(INDEX(Req, ROW(A74)-1, 0) &gt; 0), --(INDEX(Gap, ROW(A74)-1, 0) = 0)))</f>
        <v/>
      </c>
      <c r="E83" s="39" t="str">
        <f t="shared" si="2"/>
        <v/>
      </c>
      <c r="F83" s="39" t="str" cm="1">
        <f t="array" ref="F83">IF(B83="", "", SUMPRODUCT(--(INDEX(Req, ROW(A74)-1, 0) &gt; 0), --(INDEX(Lvl, ROW(A74)-1, 0) = 3)))</f>
        <v/>
      </c>
    </row>
    <row r="84" spans="2:6" x14ac:dyDescent="0.25">
      <c r="B84" s="40"/>
      <c r="C84" s="39" t="str" cm="1">
        <f t="array" ref="C84">IF(B84="", "", SUMPRODUCT(--(INDEX(Req, ROW(A75)-1, 0) &gt; 0)))</f>
        <v/>
      </c>
      <c r="D84" s="39" t="str" cm="1">
        <f t="array" ref="D84">IF(B84="", "", SUMPRODUCT(--(INDEX(Req, ROW(A75)-1, 0) &gt; 0), --(INDEX(Gap, ROW(A75)-1, 0) = 0)))</f>
        <v/>
      </c>
      <c r="E84" s="39" t="str">
        <f t="shared" si="2"/>
        <v/>
      </c>
      <c r="F84" s="39" t="str" cm="1">
        <f t="array" ref="F84">IF(B84="", "", SUMPRODUCT(--(INDEX(Req, ROW(A75)-1, 0) &gt; 0), --(INDEX(Lvl, ROW(A75)-1, 0) = 3)))</f>
        <v/>
      </c>
    </row>
    <row r="85" spans="2:6" x14ac:dyDescent="0.25">
      <c r="B85" s="40"/>
      <c r="C85" s="39" t="str" cm="1">
        <f t="array" ref="C85">IF(B85="", "", SUMPRODUCT(--(INDEX(Req, ROW(A76)-1, 0) &gt; 0)))</f>
        <v/>
      </c>
      <c r="D85" s="39" t="str" cm="1">
        <f t="array" ref="D85">IF(B85="", "", SUMPRODUCT(--(INDEX(Req, ROW(A76)-1, 0) &gt; 0), --(INDEX(Gap, ROW(A76)-1, 0) = 0)))</f>
        <v/>
      </c>
      <c r="E85" s="39" t="str">
        <f t="shared" si="2"/>
        <v/>
      </c>
      <c r="F85" s="39" t="str" cm="1">
        <f t="array" ref="F85">IF(B85="", "", SUMPRODUCT(--(INDEX(Req, ROW(A76)-1, 0) &gt; 0), --(INDEX(Lvl, ROW(A76)-1, 0) = 3)))</f>
        <v/>
      </c>
    </row>
    <row r="86" spans="2:6" x14ac:dyDescent="0.25">
      <c r="B86" s="40"/>
      <c r="C86" s="39" t="str" cm="1">
        <f t="array" ref="C86">IF(B86="", "", SUMPRODUCT(--(INDEX(Req, ROW(A77)-1, 0) &gt; 0)))</f>
        <v/>
      </c>
      <c r="D86" s="39" t="str" cm="1">
        <f t="array" ref="D86">IF(B86="", "", SUMPRODUCT(--(INDEX(Req, ROW(A77)-1, 0) &gt; 0), --(INDEX(Gap, ROW(A77)-1, 0) = 0)))</f>
        <v/>
      </c>
      <c r="E86" s="39" t="str">
        <f t="shared" si="2"/>
        <v/>
      </c>
      <c r="F86" s="39" t="str" cm="1">
        <f t="array" ref="F86">IF(B86="", "", SUMPRODUCT(--(INDEX(Req, ROW(A77)-1, 0) &gt; 0), --(INDEX(Lvl, ROW(A77)-1, 0) = 3)))</f>
        <v/>
      </c>
    </row>
    <row r="87" spans="2:6" x14ac:dyDescent="0.25">
      <c r="B87" s="40"/>
      <c r="C87" s="39" t="str" cm="1">
        <f t="array" ref="C87">IF(B87="", "", SUMPRODUCT(--(INDEX(Req, ROW(A78)-1, 0) &gt; 0)))</f>
        <v/>
      </c>
      <c r="D87" s="39" t="str" cm="1">
        <f t="array" ref="D87">IF(B87="", "", SUMPRODUCT(--(INDEX(Req, ROW(A78)-1, 0) &gt; 0), --(INDEX(Gap, ROW(A78)-1, 0) = 0)))</f>
        <v/>
      </c>
      <c r="E87" s="39" t="str">
        <f t="shared" si="2"/>
        <v/>
      </c>
      <c r="F87" s="39" t="str" cm="1">
        <f t="array" ref="F87">IF(B87="", "", SUMPRODUCT(--(INDEX(Req, ROW(A78)-1, 0) &gt; 0), --(INDEX(Lvl, ROW(A78)-1, 0) = 3)))</f>
        <v/>
      </c>
    </row>
    <row r="88" spans="2:6" x14ac:dyDescent="0.25">
      <c r="B88" s="40"/>
      <c r="C88" s="39" t="str" cm="1">
        <f t="array" ref="C88">IF(B88="", "", SUMPRODUCT(--(INDEX(Req, ROW(A79)-1, 0) &gt; 0)))</f>
        <v/>
      </c>
      <c r="D88" s="39" t="str" cm="1">
        <f t="array" ref="D88">IF(B88="", "", SUMPRODUCT(--(INDEX(Req, ROW(A79)-1, 0) &gt; 0), --(INDEX(Gap, ROW(A79)-1, 0) = 0)))</f>
        <v/>
      </c>
      <c r="E88" s="39" t="str">
        <f t="shared" si="2"/>
        <v/>
      </c>
      <c r="F88" s="39" t="str" cm="1">
        <f t="array" ref="F88">IF(B88="", "", SUMPRODUCT(--(INDEX(Req, ROW(A79)-1, 0) &gt; 0), --(INDEX(Lvl, ROW(A79)-1, 0) = 3)))</f>
        <v/>
      </c>
    </row>
    <row r="89" spans="2:6" x14ac:dyDescent="0.25">
      <c r="B89" s="40"/>
      <c r="C89" s="39" t="str" cm="1">
        <f t="array" ref="C89">IF(B89="", "", SUMPRODUCT(--(INDEX(Req, ROW(A80)-1, 0) &gt; 0)))</f>
        <v/>
      </c>
      <c r="D89" s="39" t="str" cm="1">
        <f t="array" ref="D89">IF(B89="", "", SUMPRODUCT(--(INDEX(Req, ROW(A80)-1, 0) &gt; 0), --(INDEX(Gap, ROW(A80)-1, 0) = 0)))</f>
        <v/>
      </c>
      <c r="E89" s="39" t="str">
        <f t="shared" si="2"/>
        <v/>
      </c>
      <c r="F89" s="39" t="str" cm="1">
        <f t="array" ref="F89">IF(B89="", "", SUMPRODUCT(--(INDEX(Req, ROW(A80)-1, 0) &gt; 0), --(INDEX(Lvl, ROW(A80)-1, 0) = 3)))</f>
        <v/>
      </c>
    </row>
    <row r="90" spans="2:6" x14ac:dyDescent="0.25">
      <c r="B90" s="40"/>
      <c r="C90" s="39" t="str" cm="1">
        <f t="array" ref="C90">IF(B90="", "", SUMPRODUCT(--(INDEX(Req, ROW(A81)-1, 0) &gt; 0)))</f>
        <v/>
      </c>
      <c r="D90" s="39" t="str" cm="1">
        <f t="array" ref="D90">IF(B90="", "", SUMPRODUCT(--(INDEX(Req, ROW(A81)-1, 0) &gt; 0), --(INDEX(Gap, ROW(A81)-1, 0) = 0)))</f>
        <v/>
      </c>
      <c r="E90" s="39" t="str">
        <f t="shared" si="2"/>
        <v/>
      </c>
      <c r="F90" s="39" t="str" cm="1">
        <f t="array" ref="F90">IF(B90="", "", SUMPRODUCT(--(INDEX(Req, ROW(A81)-1, 0) &gt; 0), --(INDEX(Lvl, ROW(A81)-1, 0) = 3)))</f>
        <v/>
      </c>
    </row>
    <row r="91" spans="2:6" x14ac:dyDescent="0.25">
      <c r="B91" s="40"/>
      <c r="C91" s="39" t="str" cm="1">
        <f t="array" ref="C91">IF(B91="", "", SUMPRODUCT(--(INDEX(Req, ROW(A82)-1, 0) &gt; 0)))</f>
        <v/>
      </c>
      <c r="D91" s="39" t="str" cm="1">
        <f t="array" ref="D91">IF(B91="", "", SUMPRODUCT(--(INDEX(Req, ROW(A82)-1, 0) &gt; 0), --(INDEX(Gap, ROW(A82)-1, 0) = 0)))</f>
        <v/>
      </c>
      <c r="E91" s="39" t="str">
        <f t="shared" si="2"/>
        <v/>
      </c>
      <c r="F91" s="39" t="str" cm="1">
        <f t="array" ref="F91">IF(B91="", "", SUMPRODUCT(--(INDEX(Req, ROW(A82)-1, 0) &gt; 0), --(INDEX(Lvl, ROW(A82)-1, 0) = 3)))</f>
        <v/>
      </c>
    </row>
    <row r="92" spans="2:6" x14ac:dyDescent="0.25">
      <c r="B92" s="40"/>
      <c r="C92" s="39" t="str" cm="1">
        <f t="array" ref="C92">IF(B92="", "", SUMPRODUCT(--(INDEX(Req, ROW(A83)-1, 0) &gt; 0)))</f>
        <v/>
      </c>
      <c r="D92" s="39" t="str" cm="1">
        <f t="array" ref="D92">IF(B92="", "", SUMPRODUCT(--(INDEX(Req, ROW(A83)-1, 0) &gt; 0), --(INDEX(Gap, ROW(A83)-1, 0) = 0)))</f>
        <v/>
      </c>
      <c r="E92" s="39" t="str">
        <f t="shared" si="2"/>
        <v/>
      </c>
      <c r="F92" s="39" t="str" cm="1">
        <f t="array" ref="F92">IF(B92="", "", SUMPRODUCT(--(INDEX(Req, ROW(A83)-1, 0) &gt; 0), --(INDEX(Lvl, ROW(A83)-1, 0) = 3)))</f>
        <v/>
      </c>
    </row>
    <row r="93" spans="2:6" x14ac:dyDescent="0.25">
      <c r="B93" s="40"/>
      <c r="C93" s="39" t="str" cm="1">
        <f t="array" ref="C93">IF(B93="", "", SUMPRODUCT(--(INDEX(Req, ROW(A84)-1, 0) &gt; 0)))</f>
        <v/>
      </c>
      <c r="D93" s="39" t="str" cm="1">
        <f t="array" ref="D93">IF(B93="", "", SUMPRODUCT(--(INDEX(Req, ROW(A84)-1, 0) &gt; 0), --(INDEX(Gap, ROW(A84)-1, 0) = 0)))</f>
        <v/>
      </c>
      <c r="E93" s="39" t="str">
        <f t="shared" si="2"/>
        <v/>
      </c>
      <c r="F93" s="39" t="str" cm="1">
        <f t="array" ref="F93">IF(B93="", "", SUMPRODUCT(--(INDEX(Req, ROW(A84)-1, 0) &gt; 0), --(INDEX(Lvl, ROW(A84)-1, 0) = 3)))</f>
        <v/>
      </c>
    </row>
    <row r="94" spans="2:6" x14ac:dyDescent="0.25">
      <c r="B94" s="40"/>
      <c r="C94" s="39" t="str" cm="1">
        <f t="array" ref="C94">IF(B94="", "", SUMPRODUCT(--(INDEX(Req, ROW(A85)-1, 0) &gt; 0)))</f>
        <v/>
      </c>
      <c r="D94" s="39" t="str" cm="1">
        <f t="array" ref="D94">IF(B94="", "", SUMPRODUCT(--(INDEX(Req, ROW(A85)-1, 0) &gt; 0), --(INDEX(Gap, ROW(A85)-1, 0) = 0)))</f>
        <v/>
      </c>
      <c r="E94" s="39" t="str">
        <f t="shared" si="2"/>
        <v/>
      </c>
      <c r="F94" s="39" t="str" cm="1">
        <f t="array" ref="F94">IF(B94="", "", SUMPRODUCT(--(INDEX(Req, ROW(A85)-1, 0) &gt; 0), --(INDEX(Lvl, ROW(A85)-1, 0) = 3)))</f>
        <v/>
      </c>
    </row>
    <row r="95" spans="2:6" x14ac:dyDescent="0.25">
      <c r="B95" s="40"/>
      <c r="C95" s="39" t="str" cm="1">
        <f t="array" ref="C95">IF(B95="", "", SUMPRODUCT(--(INDEX(Req, ROW(A86)-1, 0) &gt; 0)))</f>
        <v/>
      </c>
      <c r="D95" s="39" t="str" cm="1">
        <f t="array" ref="D95">IF(B95="", "", SUMPRODUCT(--(INDEX(Req, ROW(A86)-1, 0) &gt; 0), --(INDEX(Gap, ROW(A86)-1, 0) = 0)))</f>
        <v/>
      </c>
      <c r="E95" s="39" t="str">
        <f t="shared" si="2"/>
        <v/>
      </c>
      <c r="F95" s="39" t="str" cm="1">
        <f t="array" ref="F95">IF(B95="", "", SUMPRODUCT(--(INDEX(Req, ROW(A86)-1, 0) &gt; 0), --(INDEX(Lvl, ROW(A86)-1, 0) = 3)))</f>
        <v/>
      </c>
    </row>
    <row r="96" spans="2:6" x14ac:dyDescent="0.25">
      <c r="B96" s="40"/>
      <c r="C96" s="39" t="str" cm="1">
        <f t="array" ref="C96">IF(B96="", "", SUMPRODUCT(--(INDEX(Req, ROW(A87)-1, 0) &gt; 0)))</f>
        <v/>
      </c>
      <c r="D96" s="39" t="str" cm="1">
        <f t="array" ref="D96">IF(B96="", "", SUMPRODUCT(--(INDEX(Req, ROW(A87)-1, 0) &gt; 0), --(INDEX(Gap, ROW(A87)-1, 0) = 0)))</f>
        <v/>
      </c>
      <c r="E96" s="39" t="str">
        <f t="shared" si="2"/>
        <v/>
      </c>
      <c r="F96" s="39" t="str" cm="1">
        <f t="array" ref="F96">IF(B96="", "", SUMPRODUCT(--(INDEX(Req, ROW(A87)-1, 0) &gt; 0), --(INDEX(Lvl, ROW(A87)-1, 0) = 3)))</f>
        <v/>
      </c>
    </row>
    <row r="97" spans="2:6" x14ac:dyDescent="0.25">
      <c r="B97" s="40"/>
      <c r="C97" s="39" t="str" cm="1">
        <f t="array" ref="C97">IF(B97="", "", SUMPRODUCT(--(INDEX(Req, ROW(A88)-1, 0) &gt; 0)))</f>
        <v/>
      </c>
      <c r="D97" s="39" t="str" cm="1">
        <f t="array" ref="D97">IF(B97="", "", SUMPRODUCT(--(INDEX(Req, ROW(A88)-1, 0) &gt; 0), --(INDEX(Gap, ROW(A88)-1, 0) = 0)))</f>
        <v/>
      </c>
      <c r="E97" s="39" t="str">
        <f t="shared" si="2"/>
        <v/>
      </c>
      <c r="F97" s="39" t="str" cm="1">
        <f t="array" ref="F97">IF(B97="", "", SUMPRODUCT(--(INDEX(Req, ROW(A88)-1, 0) &gt; 0), --(INDEX(Lvl, ROW(A88)-1, 0) = 3)))</f>
        <v/>
      </c>
    </row>
    <row r="98" spans="2:6" x14ac:dyDescent="0.25">
      <c r="B98" s="40"/>
      <c r="C98" s="39" t="str" cm="1">
        <f t="array" ref="C98">IF(B98="", "", SUMPRODUCT(--(INDEX(Req, ROW(A89)-1, 0) &gt; 0)))</f>
        <v/>
      </c>
      <c r="D98" s="39" t="str" cm="1">
        <f t="array" ref="D98">IF(B98="", "", SUMPRODUCT(--(INDEX(Req, ROW(A89)-1, 0) &gt; 0), --(INDEX(Gap, ROW(A89)-1, 0) = 0)))</f>
        <v/>
      </c>
      <c r="E98" s="39" t="str">
        <f t="shared" si="2"/>
        <v/>
      </c>
      <c r="F98" s="39" t="str" cm="1">
        <f t="array" ref="F98">IF(B98="", "", SUMPRODUCT(--(INDEX(Req, ROW(A89)-1, 0) &gt; 0), --(INDEX(Lvl, ROW(A89)-1, 0) = 3)))</f>
        <v/>
      </c>
    </row>
    <row r="99" spans="2:6" x14ac:dyDescent="0.25">
      <c r="B99" s="40"/>
      <c r="C99" s="39" t="str" cm="1">
        <f t="array" ref="C99">IF(B99="", "", SUMPRODUCT(--(INDEX(Req, ROW(A90)-1, 0) &gt; 0)))</f>
        <v/>
      </c>
      <c r="D99" s="39" t="str" cm="1">
        <f t="array" ref="D99">IF(B99="", "", SUMPRODUCT(--(INDEX(Req, ROW(A90)-1, 0) &gt; 0), --(INDEX(Gap, ROW(A90)-1, 0) = 0)))</f>
        <v/>
      </c>
      <c r="E99" s="39" t="str">
        <f t="shared" si="2"/>
        <v/>
      </c>
      <c r="F99" s="39" t="str" cm="1">
        <f t="array" ref="F99">IF(B99="", "", SUMPRODUCT(--(INDEX(Req, ROW(A90)-1, 0) &gt; 0), --(INDEX(Lvl, ROW(A90)-1, 0) = 3)))</f>
        <v/>
      </c>
    </row>
    <row r="100" spans="2:6" x14ac:dyDescent="0.25">
      <c r="B100" s="40"/>
      <c r="C100" s="39" t="str" cm="1">
        <f t="array" ref="C100">IF(B100="", "", SUMPRODUCT(--(INDEX(Req, ROW(A91)-1, 0) &gt; 0)))</f>
        <v/>
      </c>
      <c r="D100" s="39" t="str" cm="1">
        <f t="array" ref="D100">IF(B100="", "", SUMPRODUCT(--(INDEX(Req, ROW(A91)-1, 0) &gt; 0), --(INDEX(Gap, ROW(A91)-1, 0) = 0)))</f>
        <v/>
      </c>
      <c r="E100" s="39" t="str">
        <f t="shared" si="2"/>
        <v/>
      </c>
      <c r="F100" s="39" t="str" cm="1">
        <f t="array" ref="F100">IF(B100="", "", SUMPRODUCT(--(INDEX(Req, ROW(A91)-1, 0) &gt; 0), --(INDEX(Lvl, ROW(A91)-1, 0) = 3)))</f>
        <v/>
      </c>
    </row>
    <row r="101" spans="2:6" x14ac:dyDescent="0.25">
      <c r="B101" s="40"/>
      <c r="C101" s="39" t="str" cm="1">
        <f t="array" ref="C101">IF(B101="", "", SUMPRODUCT(--(INDEX(Req, ROW(A92)-1, 0) &gt; 0)))</f>
        <v/>
      </c>
      <c r="D101" s="39" t="str" cm="1">
        <f t="array" ref="D101">IF(B101="", "", SUMPRODUCT(--(INDEX(Req, ROW(A92)-1, 0) &gt; 0), --(INDEX(Gap, ROW(A92)-1, 0) = 0)))</f>
        <v/>
      </c>
      <c r="E101" s="39" t="str">
        <f t="shared" si="2"/>
        <v/>
      </c>
      <c r="F101" s="39" t="str" cm="1">
        <f t="array" ref="F101">IF(B101="", "", SUMPRODUCT(--(INDEX(Req, ROW(A92)-1, 0) &gt; 0), --(INDEX(Lvl, ROW(A92)-1, 0) = 3)))</f>
        <v/>
      </c>
    </row>
    <row r="102" spans="2:6" x14ac:dyDescent="0.25">
      <c r="B102" s="40"/>
      <c r="C102" s="39" t="str" cm="1">
        <f t="array" ref="C102">IF(B102="", "", SUMPRODUCT(--(INDEX(Req, ROW(A93)-1, 0) &gt; 0)))</f>
        <v/>
      </c>
      <c r="D102" s="39" t="str" cm="1">
        <f t="array" ref="D102">IF(B102="", "", SUMPRODUCT(--(INDEX(Req, ROW(A93)-1, 0) &gt; 0), --(INDEX(Gap, ROW(A93)-1, 0) = 0)))</f>
        <v/>
      </c>
      <c r="E102" s="39" t="str">
        <f t="shared" si="2"/>
        <v/>
      </c>
      <c r="F102" s="39" t="str" cm="1">
        <f t="array" ref="F102">IF(B102="", "", SUMPRODUCT(--(INDEX(Req, ROW(A93)-1, 0) &gt; 0), --(INDEX(Lvl, ROW(A93)-1, 0) = 3)))</f>
        <v/>
      </c>
    </row>
    <row r="103" spans="2:6" x14ac:dyDescent="0.25">
      <c r="B103" s="40"/>
      <c r="C103" s="39" t="str" cm="1">
        <f t="array" ref="C103">IF(B103="", "", SUMPRODUCT(--(INDEX(Req, ROW(A94)-1, 0) &gt; 0)))</f>
        <v/>
      </c>
      <c r="D103" s="39" t="str" cm="1">
        <f t="array" ref="D103">IF(B103="", "", SUMPRODUCT(--(INDEX(Req, ROW(A94)-1, 0) &gt; 0), --(INDEX(Gap, ROW(A94)-1, 0) = 0)))</f>
        <v/>
      </c>
      <c r="E103" s="39" t="str">
        <f t="shared" si="2"/>
        <v/>
      </c>
      <c r="F103" s="39" t="str" cm="1">
        <f t="array" ref="F103">IF(B103="", "", SUMPRODUCT(--(INDEX(Req, ROW(A94)-1, 0) &gt; 0), --(INDEX(Lvl, ROW(A94)-1, 0) = 3)))</f>
        <v/>
      </c>
    </row>
    <row r="104" spans="2:6" x14ac:dyDescent="0.25">
      <c r="B104" s="40"/>
      <c r="C104" s="39" t="str" cm="1">
        <f t="array" ref="C104">IF(B104="", "", SUMPRODUCT(--(INDEX(Req, ROW(A95)-1, 0) &gt; 0)))</f>
        <v/>
      </c>
      <c r="D104" s="39" t="str" cm="1">
        <f t="array" ref="D104">IF(B104="", "", SUMPRODUCT(--(INDEX(Req, ROW(A95)-1, 0) &gt; 0), --(INDEX(Gap, ROW(A95)-1, 0) = 0)))</f>
        <v/>
      </c>
      <c r="E104" s="39" t="str">
        <f t="shared" si="2"/>
        <v/>
      </c>
      <c r="F104" s="39" t="str" cm="1">
        <f t="array" ref="F104">IF(B104="", "", SUMPRODUCT(--(INDEX(Req, ROW(A95)-1, 0) &gt; 0), --(INDEX(Lvl, ROW(A95)-1, 0) = 3)))</f>
        <v/>
      </c>
    </row>
    <row r="105" spans="2:6" x14ac:dyDescent="0.25">
      <c r="B105" s="40"/>
      <c r="C105" s="39" t="str" cm="1">
        <f t="array" ref="C105">IF(B105="", "", SUMPRODUCT(--(INDEX(Req, ROW(A96)-1, 0) &gt; 0)))</f>
        <v/>
      </c>
      <c r="D105" s="39" t="str" cm="1">
        <f t="array" ref="D105">IF(B105="", "", SUMPRODUCT(--(INDEX(Req, ROW(A96)-1, 0) &gt; 0), --(INDEX(Gap, ROW(A96)-1, 0) = 0)))</f>
        <v/>
      </c>
      <c r="E105" s="39" t="str">
        <f t="shared" si="2"/>
        <v/>
      </c>
      <c r="F105" s="39" t="str" cm="1">
        <f t="array" ref="F105">IF(B105="", "", SUMPRODUCT(--(INDEX(Req, ROW(A96)-1, 0) &gt; 0), --(INDEX(Lvl, ROW(A96)-1, 0) = 3)))</f>
        <v/>
      </c>
    </row>
    <row r="106" spans="2:6" x14ac:dyDescent="0.25">
      <c r="B106" s="40"/>
      <c r="C106" s="39" t="str" cm="1">
        <f t="array" ref="C106">IF(B106="", "", SUMPRODUCT(--(INDEX(Req, ROW(A97)-1, 0) &gt; 0)))</f>
        <v/>
      </c>
      <c r="D106" s="39" t="str" cm="1">
        <f t="array" ref="D106">IF(B106="", "", SUMPRODUCT(--(INDEX(Req, ROW(A97)-1, 0) &gt; 0), --(INDEX(Gap, ROW(A97)-1, 0) = 0)))</f>
        <v/>
      </c>
      <c r="E106" s="39" t="str">
        <f t="shared" si="2"/>
        <v/>
      </c>
      <c r="F106" s="39" t="str" cm="1">
        <f t="array" ref="F106">IF(B106="", "", SUMPRODUCT(--(INDEX(Req, ROW(A97)-1, 0) &gt; 0), --(INDEX(Lvl, ROW(A97)-1, 0) = 3)))</f>
        <v/>
      </c>
    </row>
    <row r="107" spans="2:6" x14ac:dyDescent="0.25">
      <c r="B107" s="40"/>
      <c r="C107" s="39" t="str" cm="1">
        <f t="array" ref="C107">IF(B107="", "", SUMPRODUCT(--(INDEX(Req, ROW(A98)-1, 0) &gt; 0)))</f>
        <v/>
      </c>
      <c r="D107" s="39" t="str" cm="1">
        <f t="array" ref="D107">IF(B107="", "", SUMPRODUCT(--(INDEX(Req, ROW(A98)-1, 0) &gt; 0), --(INDEX(Gap, ROW(A98)-1, 0) = 0)))</f>
        <v/>
      </c>
      <c r="E107" s="39" t="str">
        <f t="shared" si="2"/>
        <v/>
      </c>
      <c r="F107" s="39" t="str" cm="1">
        <f t="array" ref="F107">IF(B107="", "", SUMPRODUCT(--(INDEX(Req, ROW(A98)-1, 0) &gt; 0), --(INDEX(Lvl, ROW(A98)-1, 0) = 3)))</f>
        <v/>
      </c>
    </row>
    <row r="108" spans="2:6" x14ac:dyDescent="0.25">
      <c r="B108" s="40"/>
      <c r="C108" s="39" t="str" cm="1">
        <f t="array" ref="C108">IF(B108="", "", SUMPRODUCT(--(INDEX(Req, ROW(A99)-1, 0) &gt; 0)))</f>
        <v/>
      </c>
      <c r="D108" s="39" t="str" cm="1">
        <f t="array" ref="D108">IF(B108="", "", SUMPRODUCT(--(INDEX(Req, ROW(A99)-1, 0) &gt; 0), --(INDEX(Gap, ROW(A99)-1, 0) = 0)))</f>
        <v/>
      </c>
      <c r="E108" s="39" t="str">
        <f t="shared" si="2"/>
        <v/>
      </c>
      <c r="F108" s="39" t="str" cm="1">
        <f t="array" ref="F108">IF(B108="", "", SUMPRODUCT(--(INDEX(Req, ROW(A99)-1, 0) &gt; 0), --(INDEX(Lvl, ROW(A99)-1, 0) = 3)))</f>
        <v/>
      </c>
    </row>
    <row r="109" spans="2:6" x14ac:dyDescent="0.25">
      <c r="B109" s="40"/>
      <c r="C109" s="39" t="str" cm="1">
        <f t="array" ref="C109">IF(B109="", "", SUMPRODUCT(--(INDEX(Req, ROW(A100)-1, 0) &gt; 0)))</f>
        <v/>
      </c>
      <c r="D109" s="39" t="str" cm="1">
        <f t="array" ref="D109">IF(B109="", "", SUMPRODUCT(--(INDEX(Req, ROW(A100)-1, 0) &gt; 0), --(INDEX(Gap, ROW(A100)-1, 0) = 0)))</f>
        <v/>
      </c>
      <c r="E109" s="39" t="str">
        <f t="shared" si="2"/>
        <v/>
      </c>
      <c r="F109" s="39" t="str" cm="1">
        <f t="array" ref="F109">IF(B109="", "", SUMPRODUCT(--(INDEX(Req, ROW(A100)-1, 0) &gt; 0), --(INDEX(Lvl, ROW(A100)-1, 0) = 3)))</f>
        <v/>
      </c>
    </row>
    <row r="110" spans="2:6" x14ac:dyDescent="0.25">
      <c r="B110" s="40"/>
      <c r="C110" s="39" t="str" cm="1">
        <f t="array" ref="C110">IF(B110="", "", SUMPRODUCT(--(INDEX(Req, ROW(A101)-1, 0) &gt; 0)))</f>
        <v/>
      </c>
      <c r="D110" s="39" t="str" cm="1">
        <f t="array" ref="D110">IF(B110="", "", SUMPRODUCT(--(INDEX(Req, ROW(A101)-1, 0) &gt; 0), --(INDEX(Gap, ROW(A101)-1, 0) = 0)))</f>
        <v/>
      </c>
      <c r="E110" s="39" t="str">
        <f t="shared" si="2"/>
        <v/>
      </c>
      <c r="F110" s="39" t="str" cm="1">
        <f t="array" ref="F110">IF(B110="", "", SUMPRODUCT(--(INDEX(Req, ROW(A101)-1, 0) &gt; 0), --(INDEX(Lvl, ROW(A101)-1, 0) = 3)))</f>
        <v/>
      </c>
    </row>
    <row r="111" spans="2:6" x14ac:dyDescent="0.25">
      <c r="B111" s="40"/>
      <c r="C111" s="39" t="str" cm="1">
        <f t="array" ref="C111">IF(B111="", "", SUMPRODUCT(--(INDEX(Req, ROW(A102)-1, 0) &gt; 0)))</f>
        <v/>
      </c>
      <c r="D111" s="39" t="str" cm="1">
        <f t="array" ref="D111">IF(B111="", "", SUMPRODUCT(--(INDEX(Req, ROW(A102)-1, 0) &gt; 0), --(INDEX(Gap, ROW(A102)-1, 0) = 0)))</f>
        <v/>
      </c>
      <c r="E111" s="39" t="str">
        <f t="shared" si="2"/>
        <v/>
      </c>
      <c r="F111" s="39" t="str" cm="1">
        <f t="array" ref="F111">IF(B111="", "", SUMPRODUCT(--(INDEX(Req, ROW(A102)-1, 0) &gt; 0), --(INDEX(Lvl, ROW(A102)-1, 0) = 3)))</f>
        <v/>
      </c>
    </row>
    <row r="112" spans="2:6" x14ac:dyDescent="0.25">
      <c r="B112" s="40"/>
      <c r="C112" s="39" t="str" cm="1">
        <f t="array" ref="C112">IF(B112="", "", SUMPRODUCT(--(INDEX(Req, ROW(A103)-1, 0) &gt; 0)))</f>
        <v/>
      </c>
      <c r="D112" s="39" t="str" cm="1">
        <f t="array" ref="D112">IF(B112="", "", SUMPRODUCT(--(INDEX(Req, ROW(A103)-1, 0) &gt; 0), --(INDEX(Gap, ROW(A103)-1, 0) = 0)))</f>
        <v/>
      </c>
      <c r="E112" s="39" t="str">
        <f t="shared" si="2"/>
        <v/>
      </c>
      <c r="F112" s="39" t="str" cm="1">
        <f t="array" ref="F112">IF(B112="", "", SUMPRODUCT(--(INDEX(Req, ROW(A103)-1, 0) &gt; 0), --(INDEX(Lvl, ROW(A103)-1, 0) = 3)))</f>
        <v/>
      </c>
    </row>
    <row r="113" spans="2:6" x14ac:dyDescent="0.25">
      <c r="B113" s="40"/>
      <c r="C113" s="39" t="str" cm="1">
        <f t="array" ref="C113">IF(B113="", "", SUMPRODUCT(--(INDEX(Req, ROW(A104)-1, 0) &gt; 0)))</f>
        <v/>
      </c>
      <c r="D113" s="39" t="str" cm="1">
        <f t="array" ref="D113">IF(B113="", "", SUMPRODUCT(--(INDEX(Req, ROW(A104)-1, 0) &gt; 0), --(INDEX(Gap, ROW(A104)-1, 0) = 0)))</f>
        <v/>
      </c>
      <c r="E113" s="39" t="str">
        <f t="shared" si="2"/>
        <v/>
      </c>
      <c r="F113" s="39" t="str" cm="1">
        <f t="array" ref="F113">IF(B113="", "", SUMPRODUCT(--(INDEX(Req, ROW(A104)-1, 0) &gt; 0), --(INDEX(Lvl, ROW(A104)-1, 0) = 3)))</f>
        <v/>
      </c>
    </row>
    <row r="114" spans="2:6" x14ac:dyDescent="0.25">
      <c r="B114" s="40"/>
      <c r="C114" s="39" t="str" cm="1">
        <f t="array" ref="C114">IF(B114="", "", SUMPRODUCT(--(INDEX(Req, ROW(A105)-1, 0) &gt; 0)))</f>
        <v/>
      </c>
      <c r="D114" s="39" t="str" cm="1">
        <f t="array" ref="D114">IF(B114="", "", SUMPRODUCT(--(INDEX(Req, ROW(A105)-1, 0) &gt; 0), --(INDEX(Gap, ROW(A105)-1, 0) = 0)))</f>
        <v/>
      </c>
      <c r="E114" s="39" t="str">
        <f t="shared" si="2"/>
        <v/>
      </c>
      <c r="F114" s="39" t="str" cm="1">
        <f t="array" ref="F114">IF(B114="", "", SUMPRODUCT(--(INDEX(Req, ROW(A105)-1, 0) &gt; 0), --(INDEX(Lvl, ROW(A105)-1, 0) = 3)))</f>
        <v/>
      </c>
    </row>
    <row r="115" spans="2:6" x14ac:dyDescent="0.25">
      <c r="B115" s="40"/>
      <c r="C115" s="39" t="str" cm="1">
        <f t="array" ref="C115">IF(B115="", "", SUMPRODUCT(--(INDEX(Req, ROW(A106)-1, 0) &gt; 0)))</f>
        <v/>
      </c>
      <c r="D115" s="39" t="str" cm="1">
        <f t="array" ref="D115">IF(B115="", "", SUMPRODUCT(--(INDEX(Req, ROW(A106)-1, 0) &gt; 0), --(INDEX(Gap, ROW(A106)-1, 0) = 0)))</f>
        <v/>
      </c>
      <c r="E115" s="39" t="str">
        <f t="shared" si="2"/>
        <v/>
      </c>
      <c r="F115" s="39" t="str" cm="1">
        <f t="array" ref="F115">IF(B115="", "", SUMPRODUCT(--(INDEX(Req, ROW(A106)-1, 0) &gt; 0), --(INDEX(Lvl, ROW(A106)-1, 0) = 3)))</f>
        <v/>
      </c>
    </row>
    <row r="116" spans="2:6" x14ac:dyDescent="0.25">
      <c r="B116" s="40"/>
      <c r="C116" s="39" t="str" cm="1">
        <f t="array" ref="C116">IF(B116="", "", SUMPRODUCT(--(INDEX(Req, ROW(A107)-1, 0) &gt; 0)))</f>
        <v/>
      </c>
      <c r="D116" s="39" t="str" cm="1">
        <f t="array" ref="D116">IF(B116="", "", SUMPRODUCT(--(INDEX(Req, ROW(A107)-1, 0) &gt; 0), --(INDEX(Gap, ROW(A107)-1, 0) = 0)))</f>
        <v/>
      </c>
      <c r="E116" s="39" t="str">
        <f t="shared" si="2"/>
        <v/>
      </c>
      <c r="F116" s="39" t="str" cm="1">
        <f t="array" ref="F116">IF(B116="", "", SUMPRODUCT(--(INDEX(Req, ROW(A107)-1, 0) &gt; 0), --(INDEX(Lvl, ROW(A107)-1, 0) = 3)))</f>
        <v/>
      </c>
    </row>
    <row r="117" spans="2:6" x14ac:dyDescent="0.25">
      <c r="B117" s="40"/>
      <c r="C117" s="39" t="str" cm="1">
        <f t="array" ref="C117">IF(B117="", "", SUMPRODUCT(--(INDEX(Req, ROW(A108)-1, 0) &gt; 0)))</f>
        <v/>
      </c>
      <c r="D117" s="39" t="str" cm="1">
        <f t="array" ref="D117">IF(B117="", "", SUMPRODUCT(--(INDEX(Req, ROW(A108)-1, 0) &gt; 0), --(INDEX(Gap, ROW(A108)-1, 0) = 0)))</f>
        <v/>
      </c>
      <c r="E117" s="39" t="str">
        <f t="shared" si="2"/>
        <v/>
      </c>
      <c r="F117" s="39" t="str" cm="1">
        <f t="array" ref="F117">IF(B117="", "", SUMPRODUCT(--(INDEX(Req, ROW(A108)-1, 0) &gt; 0), --(INDEX(Lvl, ROW(A108)-1, 0) = 3)))</f>
        <v/>
      </c>
    </row>
    <row r="118" spans="2:6" x14ac:dyDescent="0.25">
      <c r="B118" s="40"/>
      <c r="C118" s="39" t="str" cm="1">
        <f t="array" ref="C118">IF(B118="", "", SUMPRODUCT(--(INDEX(Req, ROW(A109)-1, 0) &gt; 0)))</f>
        <v/>
      </c>
      <c r="D118" s="39" t="str" cm="1">
        <f t="array" ref="D118">IF(B118="", "", SUMPRODUCT(--(INDEX(Req, ROW(A109)-1, 0) &gt; 0), --(INDEX(Gap, ROW(A109)-1, 0) = 0)))</f>
        <v/>
      </c>
      <c r="E118" s="39" t="str">
        <f t="shared" si="2"/>
        <v/>
      </c>
      <c r="F118" s="39" t="str" cm="1">
        <f t="array" ref="F118">IF(B118="", "", SUMPRODUCT(--(INDEX(Req, ROW(A109)-1, 0) &gt; 0), --(INDEX(Lvl, ROW(A109)-1, 0) = 3)))</f>
        <v/>
      </c>
    </row>
    <row r="119" spans="2:6" x14ac:dyDescent="0.25">
      <c r="B119" s="40"/>
      <c r="C119" s="39" t="str" cm="1">
        <f t="array" ref="C119">IF(B119="", "", SUMPRODUCT(--(INDEX(Req, ROW(A110)-1, 0) &gt; 0)))</f>
        <v/>
      </c>
      <c r="D119" s="39" t="str" cm="1">
        <f t="array" ref="D119">IF(B119="", "", SUMPRODUCT(--(INDEX(Req, ROW(A110)-1, 0) &gt; 0), --(INDEX(Gap, ROW(A110)-1, 0) = 0)))</f>
        <v/>
      </c>
      <c r="E119" s="39" t="str">
        <f t="shared" si="2"/>
        <v/>
      </c>
      <c r="F119" s="39" t="str" cm="1">
        <f t="array" ref="F119">IF(B119="", "", SUMPRODUCT(--(INDEX(Req, ROW(A110)-1, 0) &gt; 0), --(INDEX(Lvl, ROW(A110)-1, 0) = 3)))</f>
        <v/>
      </c>
    </row>
    <row r="120" spans="2:6" x14ac:dyDescent="0.25">
      <c r="B120" s="40"/>
      <c r="C120" s="39" t="str" cm="1">
        <f t="array" ref="C120">IF(B120="", "", SUMPRODUCT(--(INDEX(Req, ROW(A111)-1, 0) &gt; 0)))</f>
        <v/>
      </c>
      <c r="D120" s="39" t="str" cm="1">
        <f t="array" ref="D120">IF(B120="", "", SUMPRODUCT(--(INDEX(Req, ROW(A111)-1, 0) &gt; 0), --(INDEX(Gap, ROW(A111)-1, 0) = 0)))</f>
        <v/>
      </c>
      <c r="E120" s="39" t="str">
        <f t="shared" si="2"/>
        <v/>
      </c>
      <c r="F120" s="39" t="str" cm="1">
        <f t="array" ref="F120">IF(B120="", "", SUMPRODUCT(--(INDEX(Req, ROW(A111)-1, 0) &gt; 0), --(INDEX(Lvl, ROW(A111)-1, 0) = 3)))</f>
        <v/>
      </c>
    </row>
    <row r="121" spans="2:6" x14ac:dyDescent="0.25">
      <c r="B121" s="40"/>
      <c r="C121" s="39" t="str" cm="1">
        <f t="array" ref="C121">IF(B121="", "", SUMPRODUCT(--(INDEX(Req, ROW(A112)-1, 0) &gt; 0)))</f>
        <v/>
      </c>
      <c r="D121" s="39" t="str" cm="1">
        <f t="array" ref="D121">IF(B121="", "", SUMPRODUCT(--(INDEX(Req, ROW(A112)-1, 0) &gt; 0), --(INDEX(Gap, ROW(A112)-1, 0) = 0)))</f>
        <v/>
      </c>
      <c r="E121" s="39" t="str">
        <f t="shared" si="2"/>
        <v/>
      </c>
      <c r="F121" s="39" t="str" cm="1">
        <f t="array" ref="F121">IF(B121="", "", SUMPRODUCT(--(INDEX(Req, ROW(A112)-1, 0) &gt; 0), --(INDEX(Lvl, ROW(A112)-1, 0) = 3)))</f>
        <v/>
      </c>
    </row>
    <row r="122" spans="2:6" x14ac:dyDescent="0.25">
      <c r="B122" s="40"/>
      <c r="C122" s="39" t="str" cm="1">
        <f t="array" ref="C122">IF(B122="", "", SUMPRODUCT(--(INDEX(Req, ROW(A113)-1, 0) &gt; 0)))</f>
        <v/>
      </c>
      <c r="D122" s="39" t="str" cm="1">
        <f t="array" ref="D122">IF(B122="", "", SUMPRODUCT(--(INDEX(Req, ROW(A113)-1, 0) &gt; 0), --(INDEX(Gap, ROW(A113)-1, 0) = 0)))</f>
        <v/>
      </c>
      <c r="E122" s="39" t="str">
        <f t="shared" si="2"/>
        <v/>
      </c>
      <c r="F122" s="39" t="str" cm="1">
        <f t="array" ref="F122">IF(B122="", "", SUMPRODUCT(--(INDEX(Req, ROW(A113)-1, 0) &gt; 0), --(INDEX(Lvl, ROW(A113)-1, 0) = 3)))</f>
        <v/>
      </c>
    </row>
    <row r="123" spans="2:6" x14ac:dyDescent="0.25">
      <c r="B123" s="40"/>
      <c r="C123" s="39" t="str" cm="1">
        <f t="array" ref="C123">IF(B123="", "", SUMPRODUCT(--(INDEX(Req, ROW(A114)-1, 0) &gt; 0)))</f>
        <v/>
      </c>
      <c r="D123" s="39" t="str" cm="1">
        <f t="array" ref="D123">IF(B123="", "", SUMPRODUCT(--(INDEX(Req, ROW(A114)-1, 0) &gt; 0), --(INDEX(Gap, ROW(A114)-1, 0) = 0)))</f>
        <v/>
      </c>
      <c r="E123" s="39" t="str">
        <f t="shared" si="2"/>
        <v/>
      </c>
      <c r="F123" s="39" t="str" cm="1">
        <f t="array" ref="F123">IF(B123="", "", SUMPRODUCT(--(INDEX(Req, ROW(A114)-1, 0) &gt; 0), --(INDEX(Lvl, ROW(A114)-1, 0) = 3)))</f>
        <v/>
      </c>
    </row>
    <row r="124" spans="2:6" x14ac:dyDescent="0.25">
      <c r="B124" s="40"/>
      <c r="C124" s="39" t="str" cm="1">
        <f t="array" ref="C124">IF(B124="", "", SUMPRODUCT(--(INDEX(Req, ROW(A115)-1, 0) &gt; 0)))</f>
        <v/>
      </c>
      <c r="D124" s="39" t="str" cm="1">
        <f t="array" ref="D124">IF(B124="", "", SUMPRODUCT(--(INDEX(Req, ROW(A115)-1, 0) &gt; 0), --(INDEX(Gap, ROW(A115)-1, 0) = 0)))</f>
        <v/>
      </c>
      <c r="E124" s="39" t="str">
        <f t="shared" si="2"/>
        <v/>
      </c>
      <c r="F124" s="39" t="str" cm="1">
        <f t="array" ref="F124">IF(B124="", "", SUMPRODUCT(--(INDEX(Req, ROW(A115)-1, 0) &gt; 0), --(INDEX(Lvl, ROW(A115)-1, 0) = 3)))</f>
        <v/>
      </c>
    </row>
    <row r="125" spans="2:6" x14ac:dyDescent="0.25">
      <c r="B125" s="40"/>
      <c r="C125" s="39" t="str" cm="1">
        <f t="array" ref="C125">IF(B125="", "", SUMPRODUCT(--(INDEX(Req, ROW(A116)-1, 0) &gt; 0)))</f>
        <v/>
      </c>
      <c r="D125" s="39" t="str" cm="1">
        <f t="array" ref="D125">IF(B125="", "", SUMPRODUCT(--(INDEX(Req, ROW(A116)-1, 0) &gt; 0), --(INDEX(Gap, ROW(A116)-1, 0) = 0)))</f>
        <v/>
      </c>
      <c r="E125" s="39" t="str">
        <f t="shared" si="2"/>
        <v/>
      </c>
      <c r="F125" s="39" t="str" cm="1">
        <f t="array" ref="F125">IF(B125="", "", SUMPRODUCT(--(INDEX(Req, ROW(A116)-1, 0) &gt; 0), --(INDEX(Lvl, ROW(A116)-1, 0) = 3)))</f>
        <v/>
      </c>
    </row>
    <row r="126" spans="2:6" x14ac:dyDescent="0.25">
      <c r="B126" s="40"/>
      <c r="C126" s="39" t="str" cm="1">
        <f t="array" ref="C126">IF(B126="", "", SUMPRODUCT(--(INDEX(Req, ROW(A117)-1, 0) &gt; 0)))</f>
        <v/>
      </c>
      <c r="D126" s="39" t="str" cm="1">
        <f t="array" ref="D126">IF(B126="", "", SUMPRODUCT(--(INDEX(Req, ROW(A117)-1, 0) &gt; 0), --(INDEX(Gap, ROW(A117)-1, 0) = 0)))</f>
        <v/>
      </c>
      <c r="E126" s="39" t="str">
        <f t="shared" si="2"/>
        <v/>
      </c>
      <c r="F126" s="39" t="str" cm="1">
        <f t="array" ref="F126">IF(B126="", "", SUMPRODUCT(--(INDEX(Req, ROW(A117)-1, 0) &gt; 0), --(INDEX(Lvl, ROW(A117)-1, 0) = 3)))</f>
        <v/>
      </c>
    </row>
    <row r="127" spans="2:6" x14ac:dyDescent="0.25">
      <c r="B127" s="40"/>
      <c r="C127" s="39" t="str" cm="1">
        <f t="array" ref="C127">IF(B127="", "", SUMPRODUCT(--(INDEX(Req, ROW(A118)-1, 0) &gt; 0)))</f>
        <v/>
      </c>
      <c r="D127" s="39" t="str" cm="1">
        <f t="array" ref="D127">IF(B127="", "", SUMPRODUCT(--(INDEX(Req, ROW(A118)-1, 0) &gt; 0), --(INDEX(Gap, ROW(A118)-1, 0) = 0)))</f>
        <v/>
      </c>
      <c r="E127" s="39" t="str">
        <f t="shared" si="2"/>
        <v/>
      </c>
      <c r="F127" s="39" t="str" cm="1">
        <f t="array" ref="F127">IF(B127="", "", SUMPRODUCT(--(INDEX(Req, ROW(A118)-1, 0) &gt; 0), --(INDEX(Lvl, ROW(A118)-1, 0) = 3)))</f>
        <v/>
      </c>
    </row>
    <row r="128" spans="2:6" x14ac:dyDescent="0.25">
      <c r="B128" s="40"/>
      <c r="C128" s="39" t="str" cm="1">
        <f t="array" ref="C128">IF(B128="", "", SUMPRODUCT(--(INDEX(Req, ROW(A119)-1, 0) &gt; 0)))</f>
        <v/>
      </c>
      <c r="D128" s="39" t="str" cm="1">
        <f t="array" ref="D128">IF(B128="", "", SUMPRODUCT(--(INDEX(Req, ROW(A119)-1, 0) &gt; 0), --(INDEX(Gap, ROW(A119)-1, 0) = 0)))</f>
        <v/>
      </c>
      <c r="E128" s="39" t="str">
        <f t="shared" si="2"/>
        <v/>
      </c>
      <c r="F128" s="39" t="str" cm="1">
        <f t="array" ref="F128">IF(B128="", "", SUMPRODUCT(--(INDEX(Req, ROW(A119)-1, 0) &gt; 0), --(INDEX(Lvl, ROW(A119)-1, 0) = 3)))</f>
        <v/>
      </c>
    </row>
    <row r="129" spans="2:6" x14ac:dyDescent="0.25">
      <c r="B129" s="40"/>
      <c r="C129" s="39" t="str" cm="1">
        <f t="array" ref="C129">IF(B129="", "", SUMPRODUCT(--(INDEX(Req, ROW(A120)-1, 0) &gt; 0)))</f>
        <v/>
      </c>
      <c r="D129" s="39" t="str" cm="1">
        <f t="array" ref="D129">IF(B129="", "", SUMPRODUCT(--(INDEX(Req, ROW(A120)-1, 0) &gt; 0), --(INDEX(Gap, ROW(A120)-1, 0) = 0)))</f>
        <v/>
      </c>
      <c r="E129" s="39" t="str">
        <f t="shared" si="2"/>
        <v/>
      </c>
      <c r="F129" s="39" t="str" cm="1">
        <f t="array" ref="F129">IF(B129="", "", SUMPRODUCT(--(INDEX(Req, ROW(A120)-1, 0) &gt; 0), --(INDEX(Lvl, ROW(A120)-1, 0) = 3)))</f>
        <v/>
      </c>
    </row>
    <row r="130" spans="2:6" x14ac:dyDescent="0.25">
      <c r="B130" s="40"/>
      <c r="C130" s="39" t="str" cm="1">
        <f t="array" ref="C130">IF(B130="", "", SUMPRODUCT(--(INDEX(Req, ROW(A121)-1, 0) &gt; 0)))</f>
        <v/>
      </c>
      <c r="D130" s="39" t="str" cm="1">
        <f t="array" ref="D130">IF(B130="", "", SUMPRODUCT(--(INDEX(Req, ROW(A121)-1, 0) &gt; 0), --(INDEX(Gap, ROW(A121)-1, 0) = 0)))</f>
        <v/>
      </c>
      <c r="E130" s="39" t="str">
        <f t="shared" si="2"/>
        <v/>
      </c>
      <c r="F130" s="39" t="str" cm="1">
        <f t="array" ref="F130">IF(B130="", "", SUMPRODUCT(--(INDEX(Req, ROW(A121)-1, 0) &gt; 0), --(INDEX(Lvl, ROW(A121)-1, 0) = 3)))</f>
        <v/>
      </c>
    </row>
    <row r="131" spans="2:6" x14ac:dyDescent="0.25">
      <c r="B131" s="40"/>
      <c r="C131" s="39" t="str" cm="1">
        <f t="array" ref="C131">IF(B131="", "", SUMPRODUCT(--(INDEX(Req, ROW(A122)-1, 0) &gt; 0)))</f>
        <v/>
      </c>
      <c r="D131" s="39" t="str" cm="1">
        <f t="array" ref="D131">IF(B131="", "", SUMPRODUCT(--(INDEX(Req, ROW(A122)-1, 0) &gt; 0), --(INDEX(Gap, ROW(A122)-1, 0) = 0)))</f>
        <v/>
      </c>
      <c r="E131" s="39" t="str">
        <f t="shared" si="2"/>
        <v/>
      </c>
      <c r="F131" s="39" t="str" cm="1">
        <f t="array" ref="F131">IF(B131="", "", SUMPRODUCT(--(INDEX(Req, ROW(A122)-1, 0) &gt; 0), --(INDEX(Lvl, ROW(A122)-1, 0) = 3)))</f>
        <v/>
      </c>
    </row>
    <row r="132" spans="2:6" x14ac:dyDescent="0.25">
      <c r="B132" s="40"/>
      <c r="C132" s="39" t="str" cm="1">
        <f t="array" ref="C132">IF(B132="", "", SUMPRODUCT(--(INDEX(Req, ROW(A123)-1, 0) &gt; 0)))</f>
        <v/>
      </c>
      <c r="D132" s="39" t="str" cm="1">
        <f t="array" ref="D132">IF(B132="", "", SUMPRODUCT(--(INDEX(Req, ROW(A123)-1, 0) &gt; 0), --(INDEX(Gap, ROW(A123)-1, 0) = 0)))</f>
        <v/>
      </c>
      <c r="E132" s="39" t="str">
        <f t="shared" si="2"/>
        <v/>
      </c>
      <c r="F132" s="39" t="str" cm="1">
        <f t="array" ref="F132">IF(B132="", "", SUMPRODUCT(--(INDEX(Req, ROW(A123)-1, 0) &gt; 0), --(INDEX(Lvl, ROW(A123)-1, 0) = 3)))</f>
        <v/>
      </c>
    </row>
    <row r="133" spans="2:6" x14ac:dyDescent="0.25">
      <c r="B133" s="40"/>
      <c r="C133" s="39" t="str" cm="1">
        <f t="array" ref="C133">IF(B133="", "", SUMPRODUCT(--(INDEX(Req, ROW(A124)-1, 0) &gt; 0)))</f>
        <v/>
      </c>
      <c r="D133" s="39" t="str" cm="1">
        <f t="array" ref="D133">IF(B133="", "", SUMPRODUCT(--(INDEX(Req, ROW(A124)-1, 0) &gt; 0), --(INDEX(Gap, ROW(A124)-1, 0) = 0)))</f>
        <v/>
      </c>
      <c r="E133" s="39" t="str">
        <f t="shared" si="2"/>
        <v/>
      </c>
      <c r="F133" s="39" t="str" cm="1">
        <f t="array" ref="F133">IF(B133="", "", SUMPRODUCT(--(INDEX(Req, ROW(A124)-1, 0) &gt; 0), --(INDEX(Lvl, ROW(A124)-1, 0) = 3)))</f>
        <v/>
      </c>
    </row>
    <row r="134" spans="2:6" x14ac:dyDescent="0.25">
      <c r="B134" s="40"/>
      <c r="C134" s="39" t="str" cm="1">
        <f t="array" ref="C134">IF(B134="", "", SUMPRODUCT(--(INDEX(Req, ROW(A125)-1, 0) &gt; 0)))</f>
        <v/>
      </c>
      <c r="D134" s="39" t="str" cm="1">
        <f t="array" ref="D134">IF(B134="", "", SUMPRODUCT(--(INDEX(Req, ROW(A125)-1, 0) &gt; 0), --(INDEX(Gap, ROW(A125)-1, 0) = 0)))</f>
        <v/>
      </c>
      <c r="E134" s="39" t="str">
        <f t="shared" si="2"/>
        <v/>
      </c>
      <c r="F134" s="39" t="str" cm="1">
        <f t="array" ref="F134">IF(B134="", "", SUMPRODUCT(--(INDEX(Req, ROW(A125)-1, 0) &gt; 0), --(INDEX(Lvl, ROW(A125)-1, 0) = 3)))</f>
        <v/>
      </c>
    </row>
    <row r="135" spans="2:6" x14ac:dyDescent="0.25">
      <c r="B135" s="40"/>
      <c r="C135" s="39" t="str" cm="1">
        <f t="array" ref="C135">IF(B135="", "", SUMPRODUCT(--(INDEX(Req, ROW(A126)-1, 0) &gt; 0)))</f>
        <v/>
      </c>
      <c r="D135" s="39" t="str" cm="1">
        <f t="array" ref="D135">IF(B135="", "", SUMPRODUCT(--(INDEX(Req, ROW(A126)-1, 0) &gt; 0), --(INDEX(Gap, ROW(A126)-1, 0) = 0)))</f>
        <v/>
      </c>
      <c r="E135" s="39" t="str">
        <f t="shared" si="2"/>
        <v/>
      </c>
      <c r="F135" s="39" t="str" cm="1">
        <f t="array" ref="F135">IF(B135="", "", SUMPRODUCT(--(INDEX(Req, ROW(A126)-1, 0) &gt; 0), --(INDEX(Lvl, ROW(A126)-1, 0) = 3)))</f>
        <v/>
      </c>
    </row>
    <row r="136" spans="2:6" x14ac:dyDescent="0.25">
      <c r="B136" s="40"/>
      <c r="C136" s="39" t="str" cm="1">
        <f t="array" ref="C136">IF(B136="", "", SUMPRODUCT(--(INDEX(Req, ROW(A127)-1, 0) &gt; 0)))</f>
        <v/>
      </c>
      <c r="D136" s="39" t="str" cm="1">
        <f t="array" ref="D136">IF(B136="", "", SUMPRODUCT(--(INDEX(Req, ROW(A127)-1, 0) &gt; 0), --(INDEX(Gap, ROW(A127)-1, 0) = 0)))</f>
        <v/>
      </c>
      <c r="E136" s="39" t="str">
        <f t="shared" si="2"/>
        <v/>
      </c>
      <c r="F136" s="39" t="str" cm="1">
        <f t="array" ref="F136">IF(B136="", "", SUMPRODUCT(--(INDEX(Req, ROW(A127)-1, 0) &gt; 0), --(INDEX(Lvl, ROW(A127)-1, 0) = 3)))</f>
        <v/>
      </c>
    </row>
    <row r="137" spans="2:6" x14ac:dyDescent="0.25">
      <c r="B137" s="40"/>
      <c r="C137" s="39" t="str" cm="1">
        <f t="array" ref="C137">IF(B137="", "", SUMPRODUCT(--(INDEX(Req, ROW(A128)-1, 0) &gt; 0)))</f>
        <v/>
      </c>
      <c r="D137" s="39" t="str" cm="1">
        <f t="array" ref="D137">IF(B137="", "", SUMPRODUCT(--(INDEX(Req, ROW(A128)-1, 0) &gt; 0), --(INDEX(Gap, ROW(A128)-1, 0) = 0)))</f>
        <v/>
      </c>
      <c r="E137" s="39" t="str">
        <f t="shared" si="2"/>
        <v/>
      </c>
      <c r="F137" s="39" t="str" cm="1">
        <f t="array" ref="F137">IF(B137="", "", SUMPRODUCT(--(INDEX(Req, ROW(A128)-1, 0) &gt; 0), --(INDEX(Lvl, ROW(A128)-1, 0) = 3)))</f>
        <v/>
      </c>
    </row>
    <row r="138" spans="2:6" x14ac:dyDescent="0.25">
      <c r="B138" s="40"/>
      <c r="C138" s="39" t="str" cm="1">
        <f t="array" ref="C138">IF(B138="", "", SUMPRODUCT(--(INDEX(Req, ROW(A129)-1, 0) &gt; 0)))</f>
        <v/>
      </c>
      <c r="D138" s="39" t="str" cm="1">
        <f t="array" ref="D138">IF(B138="", "", SUMPRODUCT(--(INDEX(Req, ROW(A129)-1, 0) &gt; 0), --(INDEX(Gap, ROW(A129)-1, 0) = 0)))</f>
        <v/>
      </c>
      <c r="E138" s="39" t="str">
        <f t="shared" si="2"/>
        <v/>
      </c>
      <c r="F138" s="39" t="str" cm="1">
        <f t="array" ref="F138">IF(B138="", "", SUMPRODUCT(--(INDEX(Req, ROW(A129)-1, 0) &gt; 0), --(INDEX(Lvl, ROW(A129)-1, 0) = 3)))</f>
        <v/>
      </c>
    </row>
    <row r="139" spans="2:6" x14ac:dyDescent="0.25">
      <c r="B139" s="40"/>
      <c r="C139" s="39" t="str" cm="1">
        <f t="array" ref="C139">IF(B139="", "", SUMPRODUCT(--(INDEX(Req, ROW(A130)-1, 0) &gt; 0)))</f>
        <v/>
      </c>
      <c r="D139" s="39" t="str" cm="1">
        <f t="array" ref="D139">IF(B139="", "", SUMPRODUCT(--(INDEX(Req, ROW(A130)-1, 0) &gt; 0), --(INDEX(Gap, ROW(A130)-1, 0) = 0)))</f>
        <v/>
      </c>
      <c r="E139" s="39" t="str">
        <f t="shared" si="2"/>
        <v/>
      </c>
      <c r="F139" s="39" t="str" cm="1">
        <f t="array" ref="F139">IF(B139="", "", SUMPRODUCT(--(INDEX(Req, ROW(A130)-1, 0) &gt; 0), --(INDEX(Lvl, ROW(A130)-1, 0) = 3)))</f>
        <v/>
      </c>
    </row>
    <row r="140" spans="2:6" x14ac:dyDescent="0.25">
      <c r="B140" s="40"/>
      <c r="C140" s="39" t="str" cm="1">
        <f t="array" ref="C140">IF(B140="", "", SUMPRODUCT(--(INDEX(Req, ROW(A131)-1, 0) &gt; 0)))</f>
        <v/>
      </c>
      <c r="D140" s="39" t="str" cm="1">
        <f t="array" ref="D140">IF(B140="", "", SUMPRODUCT(--(INDEX(Req, ROW(A131)-1, 0) &gt; 0), --(INDEX(Gap, ROW(A131)-1, 0) = 0)))</f>
        <v/>
      </c>
      <c r="E140" s="39" t="str">
        <f t="shared" si="2"/>
        <v/>
      </c>
      <c r="F140" s="39" t="str" cm="1">
        <f t="array" ref="F140">IF(B140="", "", SUMPRODUCT(--(INDEX(Req, ROW(A131)-1, 0) &gt; 0), --(INDEX(Lvl, ROW(A131)-1, 0) = 3)))</f>
        <v/>
      </c>
    </row>
    <row r="141" spans="2:6" x14ac:dyDescent="0.25">
      <c r="B141" s="40"/>
      <c r="C141" s="39" t="str" cm="1">
        <f t="array" ref="C141">IF(B141="", "", SUMPRODUCT(--(INDEX(Req, ROW(A132)-1, 0) &gt; 0)))</f>
        <v/>
      </c>
      <c r="D141" s="39" t="str" cm="1">
        <f t="array" ref="D141">IF(B141="", "", SUMPRODUCT(--(INDEX(Req, ROW(A132)-1, 0) &gt; 0), --(INDEX(Gap, ROW(A132)-1, 0) = 0)))</f>
        <v/>
      </c>
      <c r="E141" s="39" t="str">
        <f t="shared" ref="E141:E204" si="3">IF(B141="", "", (C141-D141))</f>
        <v/>
      </c>
      <c r="F141" s="39" t="str" cm="1">
        <f t="array" ref="F141">IF(B141="", "", SUMPRODUCT(--(INDEX(Req, ROW(A132)-1, 0) &gt; 0), --(INDEX(Lvl, ROW(A132)-1, 0) = 3)))</f>
        <v/>
      </c>
    </row>
    <row r="142" spans="2:6" x14ac:dyDescent="0.25">
      <c r="B142" s="40"/>
      <c r="C142" s="39" t="str" cm="1">
        <f t="array" ref="C142">IF(B142="", "", SUMPRODUCT(--(INDEX(Req, ROW(A133)-1, 0) &gt; 0)))</f>
        <v/>
      </c>
      <c r="D142" s="39" t="str" cm="1">
        <f t="array" ref="D142">IF(B142="", "", SUMPRODUCT(--(INDEX(Req, ROW(A133)-1, 0) &gt; 0), --(INDEX(Gap, ROW(A133)-1, 0) = 0)))</f>
        <v/>
      </c>
      <c r="E142" s="39" t="str">
        <f t="shared" si="3"/>
        <v/>
      </c>
      <c r="F142" s="39" t="str" cm="1">
        <f t="array" ref="F142">IF(B142="", "", SUMPRODUCT(--(INDEX(Req, ROW(A133)-1, 0) &gt; 0), --(INDEX(Lvl, ROW(A133)-1, 0) = 3)))</f>
        <v/>
      </c>
    </row>
    <row r="143" spans="2:6" x14ac:dyDescent="0.25">
      <c r="B143" s="40"/>
      <c r="C143" s="39" t="str" cm="1">
        <f t="array" ref="C143">IF(B143="", "", SUMPRODUCT(--(INDEX(Req, ROW(A134)-1, 0) &gt; 0)))</f>
        <v/>
      </c>
      <c r="D143" s="39" t="str" cm="1">
        <f t="array" ref="D143">IF(B143="", "", SUMPRODUCT(--(INDEX(Req, ROW(A134)-1, 0) &gt; 0), --(INDEX(Gap, ROW(A134)-1, 0) = 0)))</f>
        <v/>
      </c>
      <c r="E143" s="39" t="str">
        <f t="shared" si="3"/>
        <v/>
      </c>
      <c r="F143" s="39" t="str" cm="1">
        <f t="array" ref="F143">IF(B143="", "", SUMPRODUCT(--(INDEX(Req, ROW(A134)-1, 0) &gt; 0), --(INDEX(Lvl, ROW(A134)-1, 0) = 3)))</f>
        <v/>
      </c>
    </row>
    <row r="144" spans="2:6" x14ac:dyDescent="0.25">
      <c r="B144" s="40"/>
      <c r="C144" s="39" t="str" cm="1">
        <f t="array" ref="C144">IF(B144="", "", SUMPRODUCT(--(INDEX(Req, ROW(A135)-1, 0) &gt; 0)))</f>
        <v/>
      </c>
      <c r="D144" s="39" t="str" cm="1">
        <f t="array" ref="D144">IF(B144="", "", SUMPRODUCT(--(INDEX(Req, ROW(A135)-1, 0) &gt; 0), --(INDEX(Gap, ROW(A135)-1, 0) = 0)))</f>
        <v/>
      </c>
      <c r="E144" s="39" t="str">
        <f t="shared" si="3"/>
        <v/>
      </c>
      <c r="F144" s="39" t="str" cm="1">
        <f t="array" ref="F144">IF(B144="", "", SUMPRODUCT(--(INDEX(Req, ROW(A135)-1, 0) &gt; 0), --(INDEX(Lvl, ROW(A135)-1, 0) = 3)))</f>
        <v/>
      </c>
    </row>
    <row r="145" spans="2:6" x14ac:dyDescent="0.25">
      <c r="B145" s="40"/>
      <c r="C145" s="39" t="str" cm="1">
        <f t="array" ref="C145">IF(B145="", "", SUMPRODUCT(--(INDEX(Req, ROW(A136)-1, 0) &gt; 0)))</f>
        <v/>
      </c>
      <c r="D145" s="39" t="str" cm="1">
        <f t="array" ref="D145">IF(B145="", "", SUMPRODUCT(--(INDEX(Req, ROW(A136)-1, 0) &gt; 0), --(INDEX(Gap, ROW(A136)-1, 0) = 0)))</f>
        <v/>
      </c>
      <c r="E145" s="39" t="str">
        <f t="shared" si="3"/>
        <v/>
      </c>
      <c r="F145" s="39" t="str" cm="1">
        <f t="array" ref="F145">IF(B145="", "", SUMPRODUCT(--(INDEX(Req, ROW(A136)-1, 0) &gt; 0), --(INDEX(Lvl, ROW(A136)-1, 0) = 3)))</f>
        <v/>
      </c>
    </row>
    <row r="146" spans="2:6" x14ac:dyDescent="0.25">
      <c r="B146" s="40"/>
      <c r="C146" s="39" t="str" cm="1">
        <f t="array" ref="C146">IF(B146="", "", SUMPRODUCT(--(INDEX(Req, ROW(A137)-1, 0) &gt; 0)))</f>
        <v/>
      </c>
      <c r="D146" s="39" t="str" cm="1">
        <f t="array" ref="D146">IF(B146="", "", SUMPRODUCT(--(INDEX(Req, ROW(A137)-1, 0) &gt; 0), --(INDEX(Gap, ROW(A137)-1, 0) = 0)))</f>
        <v/>
      </c>
      <c r="E146" s="39" t="str">
        <f t="shared" si="3"/>
        <v/>
      </c>
      <c r="F146" s="39" t="str" cm="1">
        <f t="array" ref="F146">IF(B146="", "", SUMPRODUCT(--(INDEX(Req, ROW(A137)-1, 0) &gt; 0), --(INDEX(Lvl, ROW(A137)-1, 0) = 3)))</f>
        <v/>
      </c>
    </row>
    <row r="147" spans="2:6" x14ac:dyDescent="0.25">
      <c r="B147" s="40"/>
      <c r="C147" s="39" t="str" cm="1">
        <f t="array" ref="C147">IF(B147="", "", SUMPRODUCT(--(INDEX(Req, ROW(A138)-1, 0) &gt; 0)))</f>
        <v/>
      </c>
      <c r="D147" s="39" t="str" cm="1">
        <f t="array" ref="D147">IF(B147="", "", SUMPRODUCT(--(INDEX(Req, ROW(A138)-1, 0) &gt; 0), --(INDEX(Gap, ROW(A138)-1, 0) = 0)))</f>
        <v/>
      </c>
      <c r="E147" s="39" t="str">
        <f t="shared" si="3"/>
        <v/>
      </c>
      <c r="F147" s="39" t="str" cm="1">
        <f t="array" ref="F147">IF(B147="", "", SUMPRODUCT(--(INDEX(Req, ROW(A138)-1, 0) &gt; 0), --(INDEX(Lvl, ROW(A138)-1, 0) = 3)))</f>
        <v/>
      </c>
    </row>
    <row r="148" spans="2:6" x14ac:dyDescent="0.25">
      <c r="B148" s="40"/>
      <c r="C148" s="39" t="str" cm="1">
        <f t="array" ref="C148">IF(B148="", "", SUMPRODUCT(--(INDEX(Req, ROW(A139)-1, 0) &gt; 0)))</f>
        <v/>
      </c>
      <c r="D148" s="39" t="str" cm="1">
        <f t="array" ref="D148">IF(B148="", "", SUMPRODUCT(--(INDEX(Req, ROW(A139)-1, 0) &gt; 0), --(INDEX(Gap, ROW(A139)-1, 0) = 0)))</f>
        <v/>
      </c>
      <c r="E148" s="39" t="str">
        <f t="shared" si="3"/>
        <v/>
      </c>
      <c r="F148" s="39" t="str" cm="1">
        <f t="array" ref="F148">IF(B148="", "", SUMPRODUCT(--(INDEX(Req, ROW(A139)-1, 0) &gt; 0), --(INDEX(Lvl, ROW(A139)-1, 0) = 3)))</f>
        <v/>
      </c>
    </row>
    <row r="149" spans="2:6" x14ac:dyDescent="0.25">
      <c r="B149" s="40"/>
      <c r="C149" s="39" t="str" cm="1">
        <f t="array" ref="C149">IF(B149="", "", SUMPRODUCT(--(INDEX(Req, ROW(A140)-1, 0) &gt; 0)))</f>
        <v/>
      </c>
      <c r="D149" s="39" t="str" cm="1">
        <f t="array" ref="D149">IF(B149="", "", SUMPRODUCT(--(INDEX(Req, ROW(A140)-1, 0) &gt; 0), --(INDEX(Gap, ROW(A140)-1, 0) = 0)))</f>
        <v/>
      </c>
      <c r="E149" s="39" t="str">
        <f t="shared" si="3"/>
        <v/>
      </c>
      <c r="F149" s="39" t="str" cm="1">
        <f t="array" ref="F149">IF(B149="", "", SUMPRODUCT(--(INDEX(Req, ROW(A140)-1, 0) &gt; 0), --(INDEX(Lvl, ROW(A140)-1, 0) = 3)))</f>
        <v/>
      </c>
    </row>
    <row r="150" spans="2:6" x14ac:dyDescent="0.25">
      <c r="B150" s="40"/>
      <c r="C150" s="39" t="str" cm="1">
        <f t="array" ref="C150">IF(B150="", "", SUMPRODUCT(--(INDEX(Req, ROW(A141)-1, 0) &gt; 0)))</f>
        <v/>
      </c>
      <c r="D150" s="39" t="str" cm="1">
        <f t="array" ref="D150">IF(B150="", "", SUMPRODUCT(--(INDEX(Req, ROW(A141)-1, 0) &gt; 0), --(INDEX(Gap, ROW(A141)-1, 0) = 0)))</f>
        <v/>
      </c>
      <c r="E150" s="39" t="str">
        <f t="shared" si="3"/>
        <v/>
      </c>
      <c r="F150" s="39" t="str" cm="1">
        <f t="array" ref="F150">IF(B150="", "", SUMPRODUCT(--(INDEX(Req, ROW(A141)-1, 0) &gt; 0), --(INDEX(Lvl, ROW(A141)-1, 0) = 3)))</f>
        <v/>
      </c>
    </row>
    <row r="151" spans="2:6" x14ac:dyDescent="0.25">
      <c r="B151" s="40"/>
      <c r="C151" s="39" t="str" cm="1">
        <f t="array" ref="C151">IF(B151="", "", SUMPRODUCT(--(INDEX(Req, ROW(A142)-1, 0) &gt; 0)))</f>
        <v/>
      </c>
      <c r="D151" s="39" t="str" cm="1">
        <f t="array" ref="D151">IF(B151="", "", SUMPRODUCT(--(INDEX(Req, ROW(A142)-1, 0) &gt; 0), --(INDEX(Gap, ROW(A142)-1, 0) = 0)))</f>
        <v/>
      </c>
      <c r="E151" s="39" t="str">
        <f t="shared" si="3"/>
        <v/>
      </c>
      <c r="F151" s="39" t="str" cm="1">
        <f t="array" ref="F151">IF(B151="", "", SUMPRODUCT(--(INDEX(Req, ROW(A142)-1, 0) &gt; 0), --(INDEX(Lvl, ROW(A142)-1, 0) = 3)))</f>
        <v/>
      </c>
    </row>
    <row r="152" spans="2:6" x14ac:dyDescent="0.25">
      <c r="B152" s="40"/>
      <c r="C152" s="39" t="str" cm="1">
        <f t="array" ref="C152">IF(B152="", "", SUMPRODUCT(--(INDEX(Req, ROW(A143)-1, 0) &gt; 0)))</f>
        <v/>
      </c>
      <c r="D152" s="39" t="str" cm="1">
        <f t="array" ref="D152">IF(B152="", "", SUMPRODUCT(--(INDEX(Req, ROW(A143)-1, 0) &gt; 0), --(INDEX(Gap, ROW(A143)-1, 0) = 0)))</f>
        <v/>
      </c>
      <c r="E152" s="39" t="str">
        <f t="shared" si="3"/>
        <v/>
      </c>
      <c r="F152" s="39" t="str" cm="1">
        <f t="array" ref="F152">IF(B152="", "", SUMPRODUCT(--(INDEX(Req, ROW(A143)-1, 0) &gt; 0), --(INDEX(Lvl, ROW(A143)-1, 0) = 3)))</f>
        <v/>
      </c>
    </row>
    <row r="153" spans="2:6" x14ac:dyDescent="0.25">
      <c r="B153" s="40"/>
      <c r="C153" s="39" t="str" cm="1">
        <f t="array" ref="C153">IF(B153="", "", SUMPRODUCT(--(INDEX(Req, ROW(A144)-1, 0) &gt; 0)))</f>
        <v/>
      </c>
      <c r="D153" s="39" t="str" cm="1">
        <f t="array" ref="D153">IF(B153="", "", SUMPRODUCT(--(INDEX(Req, ROW(A144)-1, 0) &gt; 0), --(INDEX(Gap, ROW(A144)-1, 0) = 0)))</f>
        <v/>
      </c>
      <c r="E153" s="39" t="str">
        <f t="shared" si="3"/>
        <v/>
      </c>
      <c r="F153" s="39" t="str" cm="1">
        <f t="array" ref="F153">IF(B153="", "", SUMPRODUCT(--(INDEX(Req, ROW(A144)-1, 0) &gt; 0), --(INDEX(Lvl, ROW(A144)-1, 0) = 3)))</f>
        <v/>
      </c>
    </row>
    <row r="154" spans="2:6" x14ac:dyDescent="0.25">
      <c r="B154" s="40"/>
      <c r="C154" s="39" t="str" cm="1">
        <f t="array" ref="C154">IF(B154="", "", SUMPRODUCT(--(INDEX(Req, ROW(A145)-1, 0) &gt; 0)))</f>
        <v/>
      </c>
      <c r="D154" s="39" t="str" cm="1">
        <f t="array" ref="D154">IF(B154="", "", SUMPRODUCT(--(INDEX(Req, ROW(A145)-1, 0) &gt; 0), --(INDEX(Gap, ROW(A145)-1, 0) = 0)))</f>
        <v/>
      </c>
      <c r="E154" s="39" t="str">
        <f t="shared" si="3"/>
        <v/>
      </c>
      <c r="F154" s="39" t="str" cm="1">
        <f t="array" ref="F154">IF(B154="", "", SUMPRODUCT(--(INDEX(Req, ROW(A145)-1, 0) &gt; 0), --(INDEX(Lvl, ROW(A145)-1, 0) = 3)))</f>
        <v/>
      </c>
    </row>
    <row r="155" spans="2:6" x14ac:dyDescent="0.25">
      <c r="B155" s="40"/>
      <c r="C155" s="39" t="str" cm="1">
        <f t="array" ref="C155">IF(B155="", "", SUMPRODUCT(--(INDEX(Req, ROW(A146)-1, 0) &gt; 0)))</f>
        <v/>
      </c>
      <c r="D155" s="39" t="str" cm="1">
        <f t="array" ref="D155">IF(B155="", "", SUMPRODUCT(--(INDEX(Req, ROW(A146)-1, 0) &gt; 0), --(INDEX(Gap, ROW(A146)-1, 0) = 0)))</f>
        <v/>
      </c>
      <c r="E155" s="39" t="str">
        <f t="shared" si="3"/>
        <v/>
      </c>
      <c r="F155" s="39" t="str" cm="1">
        <f t="array" ref="F155">IF(B155="", "", SUMPRODUCT(--(INDEX(Req, ROW(A146)-1, 0) &gt; 0), --(INDEX(Lvl, ROW(A146)-1, 0) = 3)))</f>
        <v/>
      </c>
    </row>
    <row r="156" spans="2:6" x14ac:dyDescent="0.25">
      <c r="B156" s="40"/>
      <c r="C156" s="39" t="str" cm="1">
        <f t="array" ref="C156">IF(B156="", "", SUMPRODUCT(--(INDEX(Req, ROW(A147)-1, 0) &gt; 0)))</f>
        <v/>
      </c>
      <c r="D156" s="39" t="str" cm="1">
        <f t="array" ref="D156">IF(B156="", "", SUMPRODUCT(--(INDEX(Req, ROW(A147)-1, 0) &gt; 0), --(INDEX(Gap, ROW(A147)-1, 0) = 0)))</f>
        <v/>
      </c>
      <c r="E156" s="39" t="str">
        <f t="shared" si="3"/>
        <v/>
      </c>
      <c r="F156" s="39" t="str" cm="1">
        <f t="array" ref="F156">IF(B156="", "", SUMPRODUCT(--(INDEX(Req, ROW(A147)-1, 0) &gt; 0), --(INDEX(Lvl, ROW(A147)-1, 0) = 3)))</f>
        <v/>
      </c>
    </row>
    <row r="157" spans="2:6" x14ac:dyDescent="0.25">
      <c r="B157" s="40"/>
      <c r="C157" s="39" t="str" cm="1">
        <f t="array" ref="C157">IF(B157="", "", SUMPRODUCT(--(INDEX(Req, ROW(A148)-1, 0) &gt; 0)))</f>
        <v/>
      </c>
      <c r="D157" s="39" t="str" cm="1">
        <f t="array" ref="D157">IF(B157="", "", SUMPRODUCT(--(INDEX(Req, ROW(A148)-1, 0) &gt; 0), --(INDEX(Gap, ROW(A148)-1, 0) = 0)))</f>
        <v/>
      </c>
      <c r="E157" s="39" t="str">
        <f t="shared" si="3"/>
        <v/>
      </c>
      <c r="F157" s="39" t="str" cm="1">
        <f t="array" ref="F157">IF(B157="", "", SUMPRODUCT(--(INDEX(Req, ROW(A148)-1, 0) &gt; 0), --(INDEX(Lvl, ROW(A148)-1, 0) = 3)))</f>
        <v/>
      </c>
    </row>
    <row r="158" spans="2:6" x14ac:dyDescent="0.25">
      <c r="B158" s="40"/>
      <c r="C158" s="39" t="str" cm="1">
        <f t="array" ref="C158">IF(B158="", "", SUMPRODUCT(--(INDEX(Req, ROW(A149)-1, 0) &gt; 0)))</f>
        <v/>
      </c>
      <c r="D158" s="39" t="str" cm="1">
        <f t="array" ref="D158">IF(B158="", "", SUMPRODUCT(--(INDEX(Req, ROW(A149)-1, 0) &gt; 0), --(INDEX(Gap, ROW(A149)-1, 0) = 0)))</f>
        <v/>
      </c>
      <c r="E158" s="39" t="str">
        <f t="shared" si="3"/>
        <v/>
      </c>
      <c r="F158" s="39" t="str" cm="1">
        <f t="array" ref="F158">IF(B158="", "", SUMPRODUCT(--(INDEX(Req, ROW(A149)-1, 0) &gt; 0), --(INDEX(Lvl, ROW(A149)-1, 0) = 3)))</f>
        <v/>
      </c>
    </row>
    <row r="159" spans="2:6" x14ac:dyDescent="0.25">
      <c r="B159" s="40"/>
      <c r="C159" s="39" t="str" cm="1">
        <f t="array" ref="C159">IF(B159="", "", SUMPRODUCT(--(INDEX(Req, ROW(A150)-1, 0) &gt; 0)))</f>
        <v/>
      </c>
      <c r="D159" s="39" t="str" cm="1">
        <f t="array" ref="D159">IF(B159="", "", SUMPRODUCT(--(INDEX(Req, ROW(A150)-1, 0) &gt; 0), --(INDEX(Gap, ROW(A150)-1, 0) = 0)))</f>
        <v/>
      </c>
      <c r="E159" s="39" t="str">
        <f t="shared" si="3"/>
        <v/>
      </c>
      <c r="F159" s="39" t="str" cm="1">
        <f t="array" ref="F159">IF(B159="", "", SUMPRODUCT(--(INDEX(Req, ROW(A150)-1, 0) &gt; 0), --(INDEX(Lvl, ROW(A150)-1, 0) = 3)))</f>
        <v/>
      </c>
    </row>
    <row r="160" spans="2:6" x14ac:dyDescent="0.25">
      <c r="B160" s="40"/>
      <c r="C160" s="39" t="str" cm="1">
        <f t="array" ref="C160">IF(B160="", "", SUMPRODUCT(--(INDEX(Req, ROW(A151)-1, 0) &gt; 0)))</f>
        <v/>
      </c>
      <c r="D160" s="39" t="str" cm="1">
        <f t="array" ref="D160">IF(B160="", "", SUMPRODUCT(--(INDEX(Req, ROW(A151)-1, 0) &gt; 0), --(INDEX(Gap, ROW(A151)-1, 0) = 0)))</f>
        <v/>
      </c>
      <c r="E160" s="39" t="str">
        <f t="shared" si="3"/>
        <v/>
      </c>
      <c r="F160" s="39" t="str" cm="1">
        <f t="array" ref="F160">IF(B160="", "", SUMPRODUCT(--(INDEX(Req, ROW(A151)-1, 0) &gt; 0), --(INDEX(Lvl, ROW(A151)-1, 0) = 3)))</f>
        <v/>
      </c>
    </row>
    <row r="161" spans="2:6" x14ac:dyDescent="0.25">
      <c r="B161" s="40"/>
      <c r="C161" s="39" t="str" cm="1">
        <f t="array" ref="C161">IF(B161="", "", SUMPRODUCT(--(INDEX(Req, ROW(A152)-1, 0) &gt; 0)))</f>
        <v/>
      </c>
      <c r="D161" s="39" t="str" cm="1">
        <f t="array" ref="D161">IF(B161="", "", SUMPRODUCT(--(INDEX(Req, ROW(A152)-1, 0) &gt; 0), --(INDEX(Gap, ROW(A152)-1, 0) = 0)))</f>
        <v/>
      </c>
      <c r="E161" s="39" t="str">
        <f t="shared" si="3"/>
        <v/>
      </c>
      <c r="F161" s="39" t="str" cm="1">
        <f t="array" ref="F161">IF(B161="", "", SUMPRODUCT(--(INDEX(Req, ROW(A152)-1, 0) &gt; 0), --(INDEX(Lvl, ROW(A152)-1, 0) = 3)))</f>
        <v/>
      </c>
    </row>
    <row r="162" spans="2:6" x14ac:dyDescent="0.25">
      <c r="B162" s="40"/>
      <c r="C162" s="39" t="str" cm="1">
        <f t="array" ref="C162">IF(B162="", "", SUMPRODUCT(--(INDEX(Req, ROW(A153)-1, 0) &gt; 0)))</f>
        <v/>
      </c>
      <c r="D162" s="39" t="str" cm="1">
        <f t="array" ref="D162">IF(B162="", "", SUMPRODUCT(--(INDEX(Req, ROW(A153)-1, 0) &gt; 0), --(INDEX(Gap, ROW(A153)-1, 0) = 0)))</f>
        <v/>
      </c>
      <c r="E162" s="39" t="str">
        <f t="shared" si="3"/>
        <v/>
      </c>
      <c r="F162" s="39" t="str" cm="1">
        <f t="array" ref="F162">IF(B162="", "", SUMPRODUCT(--(INDEX(Req, ROW(A153)-1, 0) &gt; 0), --(INDEX(Lvl, ROW(A153)-1, 0) = 3)))</f>
        <v/>
      </c>
    </row>
    <row r="163" spans="2:6" x14ac:dyDescent="0.25">
      <c r="B163" s="40"/>
      <c r="C163" s="39" t="str" cm="1">
        <f t="array" ref="C163">IF(B163="", "", SUMPRODUCT(--(INDEX(Req, ROW(A154)-1, 0) &gt; 0)))</f>
        <v/>
      </c>
      <c r="D163" s="39" t="str" cm="1">
        <f t="array" ref="D163">IF(B163="", "", SUMPRODUCT(--(INDEX(Req, ROW(A154)-1, 0) &gt; 0), --(INDEX(Gap, ROW(A154)-1, 0) = 0)))</f>
        <v/>
      </c>
      <c r="E163" s="39" t="str">
        <f t="shared" si="3"/>
        <v/>
      </c>
      <c r="F163" s="39" t="str" cm="1">
        <f t="array" ref="F163">IF(B163="", "", SUMPRODUCT(--(INDEX(Req, ROW(A154)-1, 0) &gt; 0), --(INDEX(Lvl, ROW(A154)-1, 0) = 3)))</f>
        <v/>
      </c>
    </row>
    <row r="164" spans="2:6" x14ac:dyDescent="0.25">
      <c r="B164" s="40"/>
      <c r="C164" s="39" t="str" cm="1">
        <f t="array" ref="C164">IF(B164="", "", SUMPRODUCT(--(INDEX(Req, ROW(A155)-1, 0) &gt; 0)))</f>
        <v/>
      </c>
      <c r="D164" s="39" t="str" cm="1">
        <f t="array" ref="D164">IF(B164="", "", SUMPRODUCT(--(INDEX(Req, ROW(A155)-1, 0) &gt; 0), --(INDEX(Gap, ROW(A155)-1, 0) = 0)))</f>
        <v/>
      </c>
      <c r="E164" s="39" t="str">
        <f t="shared" si="3"/>
        <v/>
      </c>
      <c r="F164" s="39" t="str" cm="1">
        <f t="array" ref="F164">IF(B164="", "", SUMPRODUCT(--(INDEX(Req, ROW(A155)-1, 0) &gt; 0), --(INDEX(Lvl, ROW(A155)-1, 0) = 3)))</f>
        <v/>
      </c>
    </row>
    <row r="165" spans="2:6" x14ac:dyDescent="0.25">
      <c r="B165" s="40"/>
      <c r="C165" s="39" t="str" cm="1">
        <f t="array" ref="C165">IF(B165="", "", SUMPRODUCT(--(INDEX(Req, ROW(A156)-1, 0) &gt; 0)))</f>
        <v/>
      </c>
      <c r="D165" s="39" t="str" cm="1">
        <f t="array" ref="D165">IF(B165="", "", SUMPRODUCT(--(INDEX(Req, ROW(A156)-1, 0) &gt; 0), --(INDEX(Gap, ROW(A156)-1, 0) = 0)))</f>
        <v/>
      </c>
      <c r="E165" s="39" t="str">
        <f t="shared" si="3"/>
        <v/>
      </c>
      <c r="F165" s="39" t="str" cm="1">
        <f t="array" ref="F165">IF(B165="", "", SUMPRODUCT(--(INDEX(Req, ROW(A156)-1, 0) &gt; 0), --(INDEX(Lvl, ROW(A156)-1, 0) = 3)))</f>
        <v/>
      </c>
    </row>
    <row r="166" spans="2:6" x14ac:dyDescent="0.25">
      <c r="B166" s="40"/>
      <c r="C166" s="39" t="str" cm="1">
        <f t="array" ref="C166">IF(B166="", "", SUMPRODUCT(--(INDEX(Req, ROW(A157)-1, 0) &gt; 0)))</f>
        <v/>
      </c>
      <c r="D166" s="39" t="str" cm="1">
        <f t="array" ref="D166">IF(B166="", "", SUMPRODUCT(--(INDEX(Req, ROW(A157)-1, 0) &gt; 0), --(INDEX(Gap, ROW(A157)-1, 0) = 0)))</f>
        <v/>
      </c>
      <c r="E166" s="39" t="str">
        <f t="shared" si="3"/>
        <v/>
      </c>
      <c r="F166" s="39" t="str" cm="1">
        <f t="array" ref="F166">IF(B166="", "", SUMPRODUCT(--(INDEX(Req, ROW(A157)-1, 0) &gt; 0), --(INDEX(Lvl, ROW(A157)-1, 0) = 3)))</f>
        <v/>
      </c>
    </row>
    <row r="167" spans="2:6" x14ac:dyDescent="0.25">
      <c r="B167" s="40"/>
      <c r="C167" s="39" t="str" cm="1">
        <f t="array" ref="C167">IF(B167="", "", SUMPRODUCT(--(INDEX(Req, ROW(A158)-1, 0) &gt; 0)))</f>
        <v/>
      </c>
      <c r="D167" s="39" t="str" cm="1">
        <f t="array" ref="D167">IF(B167="", "", SUMPRODUCT(--(INDEX(Req, ROW(A158)-1, 0) &gt; 0), --(INDEX(Gap, ROW(A158)-1, 0) = 0)))</f>
        <v/>
      </c>
      <c r="E167" s="39" t="str">
        <f t="shared" si="3"/>
        <v/>
      </c>
      <c r="F167" s="39" t="str" cm="1">
        <f t="array" ref="F167">IF(B167="", "", SUMPRODUCT(--(INDEX(Req, ROW(A158)-1, 0) &gt; 0), --(INDEX(Lvl, ROW(A158)-1, 0) = 3)))</f>
        <v/>
      </c>
    </row>
    <row r="168" spans="2:6" x14ac:dyDescent="0.25">
      <c r="B168" s="40"/>
      <c r="C168" s="39" t="str" cm="1">
        <f t="array" ref="C168">IF(B168="", "", SUMPRODUCT(--(INDEX(Req, ROW(A159)-1, 0) &gt; 0)))</f>
        <v/>
      </c>
      <c r="D168" s="39" t="str" cm="1">
        <f t="array" ref="D168">IF(B168="", "", SUMPRODUCT(--(INDEX(Req, ROW(A159)-1, 0) &gt; 0), --(INDEX(Gap, ROW(A159)-1, 0) = 0)))</f>
        <v/>
      </c>
      <c r="E168" s="39" t="str">
        <f t="shared" si="3"/>
        <v/>
      </c>
      <c r="F168" s="39" t="str" cm="1">
        <f t="array" ref="F168">IF(B168="", "", SUMPRODUCT(--(INDEX(Req, ROW(A159)-1, 0) &gt; 0), --(INDEX(Lvl, ROW(A159)-1, 0) = 3)))</f>
        <v/>
      </c>
    </row>
    <row r="169" spans="2:6" x14ac:dyDescent="0.25">
      <c r="B169" s="40"/>
      <c r="C169" s="39" t="str" cm="1">
        <f t="array" ref="C169">IF(B169="", "", SUMPRODUCT(--(INDEX(Req, ROW(A160)-1, 0) &gt; 0)))</f>
        <v/>
      </c>
      <c r="D169" s="39" t="str" cm="1">
        <f t="array" ref="D169">IF(B169="", "", SUMPRODUCT(--(INDEX(Req, ROW(A160)-1, 0) &gt; 0), --(INDEX(Gap, ROW(A160)-1, 0) = 0)))</f>
        <v/>
      </c>
      <c r="E169" s="39" t="str">
        <f t="shared" si="3"/>
        <v/>
      </c>
      <c r="F169" s="39" t="str" cm="1">
        <f t="array" ref="F169">IF(B169="", "", SUMPRODUCT(--(INDEX(Req, ROW(A160)-1, 0) &gt; 0), --(INDEX(Lvl, ROW(A160)-1, 0) = 3)))</f>
        <v/>
      </c>
    </row>
    <row r="170" spans="2:6" x14ac:dyDescent="0.25">
      <c r="B170" s="40"/>
      <c r="C170" s="39" t="str" cm="1">
        <f t="array" ref="C170">IF(B170="", "", SUMPRODUCT(--(INDEX(Req, ROW(A161)-1, 0) &gt; 0)))</f>
        <v/>
      </c>
      <c r="D170" s="39" t="str" cm="1">
        <f t="array" ref="D170">IF(B170="", "", SUMPRODUCT(--(INDEX(Req, ROW(A161)-1, 0) &gt; 0), --(INDEX(Gap, ROW(A161)-1, 0) = 0)))</f>
        <v/>
      </c>
      <c r="E170" s="39" t="str">
        <f t="shared" si="3"/>
        <v/>
      </c>
      <c r="F170" s="39" t="str" cm="1">
        <f t="array" ref="F170">IF(B170="", "", SUMPRODUCT(--(INDEX(Req, ROW(A161)-1, 0) &gt; 0), --(INDEX(Lvl, ROW(A161)-1, 0) = 3)))</f>
        <v/>
      </c>
    </row>
    <row r="171" spans="2:6" x14ac:dyDescent="0.25">
      <c r="B171" s="40"/>
      <c r="C171" s="39" t="str" cm="1">
        <f t="array" ref="C171">IF(B171="", "", SUMPRODUCT(--(INDEX(Req, ROW(A162)-1, 0) &gt; 0)))</f>
        <v/>
      </c>
      <c r="D171" s="39" t="str" cm="1">
        <f t="array" ref="D171">IF(B171="", "", SUMPRODUCT(--(INDEX(Req, ROW(A162)-1, 0) &gt; 0), --(INDEX(Gap, ROW(A162)-1, 0) = 0)))</f>
        <v/>
      </c>
      <c r="E171" s="39" t="str">
        <f t="shared" si="3"/>
        <v/>
      </c>
      <c r="F171" s="39" t="str" cm="1">
        <f t="array" ref="F171">IF(B171="", "", SUMPRODUCT(--(INDEX(Req, ROW(A162)-1, 0) &gt; 0), --(INDEX(Lvl, ROW(A162)-1, 0) = 3)))</f>
        <v/>
      </c>
    </row>
    <row r="172" spans="2:6" x14ac:dyDescent="0.25">
      <c r="B172" s="40"/>
      <c r="C172" s="39" t="str" cm="1">
        <f t="array" ref="C172">IF(B172="", "", SUMPRODUCT(--(INDEX(Req, ROW(A163)-1, 0) &gt; 0)))</f>
        <v/>
      </c>
      <c r="D172" s="39" t="str" cm="1">
        <f t="array" ref="D172">IF(B172="", "", SUMPRODUCT(--(INDEX(Req, ROW(A163)-1, 0) &gt; 0), --(INDEX(Gap, ROW(A163)-1, 0) = 0)))</f>
        <v/>
      </c>
      <c r="E172" s="39" t="str">
        <f t="shared" si="3"/>
        <v/>
      </c>
      <c r="F172" s="39" t="str" cm="1">
        <f t="array" ref="F172">IF(B172="", "", SUMPRODUCT(--(INDEX(Req, ROW(A163)-1, 0) &gt; 0), --(INDEX(Lvl, ROW(A163)-1, 0) = 3)))</f>
        <v/>
      </c>
    </row>
    <row r="173" spans="2:6" x14ac:dyDescent="0.25">
      <c r="B173" s="40"/>
      <c r="C173" s="39" t="str" cm="1">
        <f t="array" ref="C173">IF(B173="", "", SUMPRODUCT(--(INDEX(Req, ROW(A164)-1, 0) &gt; 0)))</f>
        <v/>
      </c>
      <c r="D173" s="39" t="str" cm="1">
        <f t="array" ref="D173">IF(B173="", "", SUMPRODUCT(--(INDEX(Req, ROW(A164)-1, 0) &gt; 0), --(INDEX(Gap, ROW(A164)-1, 0) = 0)))</f>
        <v/>
      </c>
      <c r="E173" s="39" t="str">
        <f t="shared" si="3"/>
        <v/>
      </c>
      <c r="F173" s="39" t="str" cm="1">
        <f t="array" ref="F173">IF(B173="", "", SUMPRODUCT(--(INDEX(Req, ROW(A164)-1, 0) &gt; 0), --(INDEX(Lvl, ROW(A164)-1, 0) = 3)))</f>
        <v/>
      </c>
    </row>
    <row r="174" spans="2:6" x14ac:dyDescent="0.25">
      <c r="B174" s="40"/>
      <c r="C174" s="39" t="str" cm="1">
        <f t="array" ref="C174">IF(B174="", "", SUMPRODUCT(--(INDEX(Req, ROW(A165)-1, 0) &gt; 0)))</f>
        <v/>
      </c>
      <c r="D174" s="39" t="str" cm="1">
        <f t="array" ref="D174">IF(B174="", "", SUMPRODUCT(--(INDEX(Req, ROW(A165)-1, 0) &gt; 0), --(INDEX(Gap, ROW(A165)-1, 0) = 0)))</f>
        <v/>
      </c>
      <c r="E174" s="39" t="str">
        <f t="shared" si="3"/>
        <v/>
      </c>
      <c r="F174" s="39" t="str" cm="1">
        <f t="array" ref="F174">IF(B174="", "", SUMPRODUCT(--(INDEX(Req, ROW(A165)-1, 0) &gt; 0), --(INDEX(Lvl, ROW(A165)-1, 0) = 3)))</f>
        <v/>
      </c>
    </row>
    <row r="175" spans="2:6" x14ac:dyDescent="0.25">
      <c r="B175" s="40"/>
      <c r="C175" s="39" t="str" cm="1">
        <f t="array" ref="C175">IF(B175="", "", SUMPRODUCT(--(INDEX(Req, ROW(A166)-1, 0) &gt; 0)))</f>
        <v/>
      </c>
      <c r="D175" s="39" t="str" cm="1">
        <f t="array" ref="D175">IF(B175="", "", SUMPRODUCT(--(INDEX(Req, ROW(A166)-1, 0) &gt; 0), --(INDEX(Gap, ROW(A166)-1, 0) = 0)))</f>
        <v/>
      </c>
      <c r="E175" s="39" t="str">
        <f t="shared" si="3"/>
        <v/>
      </c>
      <c r="F175" s="39" t="str" cm="1">
        <f t="array" ref="F175">IF(B175="", "", SUMPRODUCT(--(INDEX(Req, ROW(A166)-1, 0) &gt; 0), --(INDEX(Lvl, ROW(A166)-1, 0) = 3)))</f>
        <v/>
      </c>
    </row>
    <row r="176" spans="2:6" x14ac:dyDescent="0.25">
      <c r="B176" s="40"/>
      <c r="C176" s="39" t="str" cm="1">
        <f t="array" ref="C176">IF(B176="", "", SUMPRODUCT(--(INDEX(Req, ROW(A167)-1, 0) &gt; 0)))</f>
        <v/>
      </c>
      <c r="D176" s="39" t="str" cm="1">
        <f t="array" ref="D176">IF(B176="", "", SUMPRODUCT(--(INDEX(Req, ROW(A167)-1, 0) &gt; 0), --(INDEX(Gap, ROW(A167)-1, 0) = 0)))</f>
        <v/>
      </c>
      <c r="E176" s="39" t="str">
        <f t="shared" si="3"/>
        <v/>
      </c>
      <c r="F176" s="39" t="str" cm="1">
        <f t="array" ref="F176">IF(B176="", "", SUMPRODUCT(--(INDEX(Req, ROW(A167)-1, 0) &gt; 0), --(INDEX(Lvl, ROW(A167)-1, 0) = 3)))</f>
        <v/>
      </c>
    </row>
    <row r="177" spans="2:6" x14ac:dyDescent="0.25">
      <c r="B177" s="40"/>
      <c r="C177" s="39" t="str" cm="1">
        <f t="array" ref="C177">IF(B177="", "", SUMPRODUCT(--(INDEX(Req, ROW(A168)-1, 0) &gt; 0)))</f>
        <v/>
      </c>
      <c r="D177" s="39" t="str" cm="1">
        <f t="array" ref="D177">IF(B177="", "", SUMPRODUCT(--(INDEX(Req, ROW(A168)-1, 0) &gt; 0), --(INDEX(Gap, ROW(A168)-1, 0) = 0)))</f>
        <v/>
      </c>
      <c r="E177" s="39" t="str">
        <f t="shared" si="3"/>
        <v/>
      </c>
      <c r="F177" s="39" t="str" cm="1">
        <f t="array" ref="F177">IF(B177="", "", SUMPRODUCT(--(INDEX(Req, ROW(A168)-1, 0) &gt; 0), --(INDEX(Lvl, ROW(A168)-1, 0) = 3)))</f>
        <v/>
      </c>
    </row>
    <row r="178" spans="2:6" x14ac:dyDescent="0.25">
      <c r="B178" s="40"/>
      <c r="C178" s="39" t="str" cm="1">
        <f t="array" ref="C178">IF(B178="", "", SUMPRODUCT(--(INDEX(Req, ROW(A169)-1, 0) &gt; 0)))</f>
        <v/>
      </c>
      <c r="D178" s="39" t="str" cm="1">
        <f t="array" ref="D178">IF(B178="", "", SUMPRODUCT(--(INDEX(Req, ROW(A169)-1, 0) &gt; 0), --(INDEX(Gap, ROW(A169)-1, 0) = 0)))</f>
        <v/>
      </c>
      <c r="E178" s="39" t="str">
        <f t="shared" si="3"/>
        <v/>
      </c>
      <c r="F178" s="39" t="str" cm="1">
        <f t="array" ref="F178">IF(B178="", "", SUMPRODUCT(--(INDEX(Req, ROW(A169)-1, 0) &gt; 0), --(INDEX(Lvl, ROW(A169)-1, 0) = 3)))</f>
        <v/>
      </c>
    </row>
    <row r="179" spans="2:6" x14ac:dyDescent="0.25">
      <c r="B179" s="40"/>
      <c r="C179" s="39" t="str" cm="1">
        <f t="array" ref="C179">IF(B179="", "", SUMPRODUCT(--(INDEX(Req, ROW(A170)-1, 0) &gt; 0)))</f>
        <v/>
      </c>
      <c r="D179" s="39" t="str" cm="1">
        <f t="array" ref="D179">IF(B179="", "", SUMPRODUCT(--(INDEX(Req, ROW(A170)-1, 0) &gt; 0), --(INDEX(Gap, ROW(A170)-1, 0) = 0)))</f>
        <v/>
      </c>
      <c r="E179" s="39" t="str">
        <f t="shared" si="3"/>
        <v/>
      </c>
      <c r="F179" s="39" t="str" cm="1">
        <f t="array" ref="F179">IF(B179="", "", SUMPRODUCT(--(INDEX(Req, ROW(A170)-1, 0) &gt; 0), --(INDEX(Lvl, ROW(A170)-1, 0) = 3)))</f>
        <v/>
      </c>
    </row>
    <row r="180" spans="2:6" x14ac:dyDescent="0.25">
      <c r="B180" s="40"/>
      <c r="C180" s="39" t="str" cm="1">
        <f t="array" ref="C180">IF(B180="", "", SUMPRODUCT(--(INDEX(Req, ROW(A171)-1, 0) &gt; 0)))</f>
        <v/>
      </c>
      <c r="D180" s="39" t="str" cm="1">
        <f t="array" ref="D180">IF(B180="", "", SUMPRODUCT(--(INDEX(Req, ROW(A171)-1, 0) &gt; 0), --(INDEX(Gap, ROW(A171)-1, 0) = 0)))</f>
        <v/>
      </c>
      <c r="E180" s="39" t="str">
        <f t="shared" si="3"/>
        <v/>
      </c>
      <c r="F180" s="39" t="str" cm="1">
        <f t="array" ref="F180">IF(B180="", "", SUMPRODUCT(--(INDEX(Req, ROW(A171)-1, 0) &gt; 0), --(INDEX(Lvl, ROW(A171)-1, 0) = 3)))</f>
        <v/>
      </c>
    </row>
    <row r="181" spans="2:6" x14ac:dyDescent="0.25">
      <c r="B181" s="40"/>
      <c r="C181" s="39" t="str" cm="1">
        <f t="array" ref="C181">IF(B181="", "", SUMPRODUCT(--(INDEX(Req, ROW(A172)-1, 0) &gt; 0)))</f>
        <v/>
      </c>
      <c r="D181" s="39" t="str" cm="1">
        <f t="array" ref="D181">IF(B181="", "", SUMPRODUCT(--(INDEX(Req, ROW(A172)-1, 0) &gt; 0), --(INDEX(Gap, ROW(A172)-1, 0) = 0)))</f>
        <v/>
      </c>
      <c r="E181" s="39" t="str">
        <f t="shared" si="3"/>
        <v/>
      </c>
      <c r="F181" s="39" t="str" cm="1">
        <f t="array" ref="F181">IF(B181="", "", SUMPRODUCT(--(INDEX(Req, ROW(A172)-1, 0) &gt; 0), --(INDEX(Lvl, ROW(A172)-1, 0) = 3)))</f>
        <v/>
      </c>
    </row>
    <row r="182" spans="2:6" x14ac:dyDescent="0.25">
      <c r="B182" s="40"/>
      <c r="C182" s="39" t="str" cm="1">
        <f t="array" ref="C182">IF(B182="", "", SUMPRODUCT(--(INDEX(Req, ROW(A173)-1, 0) &gt; 0)))</f>
        <v/>
      </c>
      <c r="D182" s="39" t="str" cm="1">
        <f t="array" ref="D182">IF(B182="", "", SUMPRODUCT(--(INDEX(Req, ROW(A173)-1, 0) &gt; 0), --(INDEX(Gap, ROW(A173)-1, 0) = 0)))</f>
        <v/>
      </c>
      <c r="E182" s="39" t="str">
        <f t="shared" si="3"/>
        <v/>
      </c>
      <c r="F182" s="39" t="str" cm="1">
        <f t="array" ref="F182">IF(B182="", "", SUMPRODUCT(--(INDEX(Req, ROW(A173)-1, 0) &gt; 0), --(INDEX(Lvl, ROW(A173)-1, 0) = 3)))</f>
        <v/>
      </c>
    </row>
    <row r="183" spans="2:6" x14ac:dyDescent="0.25">
      <c r="B183" s="40"/>
      <c r="C183" s="39" t="str" cm="1">
        <f t="array" ref="C183">IF(B183="", "", SUMPRODUCT(--(INDEX(Req, ROW(A174)-1, 0) &gt; 0)))</f>
        <v/>
      </c>
      <c r="D183" s="39" t="str" cm="1">
        <f t="array" ref="D183">IF(B183="", "", SUMPRODUCT(--(INDEX(Req, ROW(A174)-1, 0) &gt; 0), --(INDEX(Gap, ROW(A174)-1, 0) = 0)))</f>
        <v/>
      </c>
      <c r="E183" s="39" t="str">
        <f t="shared" si="3"/>
        <v/>
      </c>
      <c r="F183" s="39" t="str" cm="1">
        <f t="array" ref="F183">IF(B183="", "", SUMPRODUCT(--(INDEX(Req, ROW(A174)-1, 0) &gt; 0), --(INDEX(Lvl, ROW(A174)-1, 0) = 3)))</f>
        <v/>
      </c>
    </row>
    <row r="184" spans="2:6" x14ac:dyDescent="0.25">
      <c r="B184" s="40"/>
      <c r="C184" s="39" t="str" cm="1">
        <f t="array" ref="C184">IF(B184="", "", SUMPRODUCT(--(INDEX(Req, ROW(A175)-1, 0) &gt; 0)))</f>
        <v/>
      </c>
      <c r="D184" s="39" t="str" cm="1">
        <f t="array" ref="D184">IF(B184="", "", SUMPRODUCT(--(INDEX(Req, ROW(A175)-1, 0) &gt; 0), --(INDEX(Gap, ROW(A175)-1, 0) = 0)))</f>
        <v/>
      </c>
      <c r="E184" s="39" t="str">
        <f t="shared" si="3"/>
        <v/>
      </c>
      <c r="F184" s="39" t="str" cm="1">
        <f t="array" ref="F184">IF(B184="", "", SUMPRODUCT(--(INDEX(Req, ROW(A175)-1, 0) &gt; 0), --(INDEX(Lvl, ROW(A175)-1, 0) = 3)))</f>
        <v/>
      </c>
    </row>
    <row r="185" spans="2:6" x14ac:dyDescent="0.25">
      <c r="B185" s="40"/>
      <c r="C185" s="39" t="str" cm="1">
        <f t="array" ref="C185">IF(B185="", "", SUMPRODUCT(--(INDEX(Req, ROW(A176)-1, 0) &gt; 0)))</f>
        <v/>
      </c>
      <c r="D185" s="39" t="str" cm="1">
        <f t="array" ref="D185">IF(B185="", "", SUMPRODUCT(--(INDEX(Req, ROW(A176)-1, 0) &gt; 0), --(INDEX(Gap, ROW(A176)-1, 0) = 0)))</f>
        <v/>
      </c>
      <c r="E185" s="39" t="str">
        <f t="shared" si="3"/>
        <v/>
      </c>
      <c r="F185" s="39" t="str" cm="1">
        <f t="array" ref="F185">IF(B185="", "", SUMPRODUCT(--(INDEX(Req, ROW(A176)-1, 0) &gt; 0), --(INDEX(Lvl, ROW(A176)-1, 0) = 3)))</f>
        <v/>
      </c>
    </row>
    <row r="186" spans="2:6" x14ac:dyDescent="0.25">
      <c r="B186" s="40"/>
      <c r="C186" s="39" t="str" cm="1">
        <f t="array" ref="C186">IF(B186="", "", SUMPRODUCT(--(INDEX(Req, ROW(A177)-1, 0) &gt; 0)))</f>
        <v/>
      </c>
      <c r="D186" s="39" t="str" cm="1">
        <f t="array" ref="D186">IF(B186="", "", SUMPRODUCT(--(INDEX(Req, ROW(A177)-1, 0) &gt; 0), --(INDEX(Gap, ROW(A177)-1, 0) = 0)))</f>
        <v/>
      </c>
      <c r="E186" s="39" t="str">
        <f t="shared" si="3"/>
        <v/>
      </c>
      <c r="F186" s="39" t="str" cm="1">
        <f t="array" ref="F186">IF(B186="", "", SUMPRODUCT(--(INDEX(Req, ROW(A177)-1, 0) &gt; 0), --(INDEX(Lvl, ROW(A177)-1, 0) = 3)))</f>
        <v/>
      </c>
    </row>
    <row r="187" spans="2:6" x14ac:dyDescent="0.25">
      <c r="B187" s="40"/>
      <c r="C187" s="39" t="str" cm="1">
        <f t="array" ref="C187">IF(B187="", "", SUMPRODUCT(--(INDEX(Req, ROW(A178)-1, 0) &gt; 0)))</f>
        <v/>
      </c>
      <c r="D187" s="39" t="str" cm="1">
        <f t="array" ref="D187">IF(B187="", "", SUMPRODUCT(--(INDEX(Req, ROW(A178)-1, 0) &gt; 0), --(INDEX(Gap, ROW(A178)-1, 0) = 0)))</f>
        <v/>
      </c>
      <c r="E187" s="39" t="str">
        <f t="shared" si="3"/>
        <v/>
      </c>
      <c r="F187" s="39" t="str" cm="1">
        <f t="array" ref="F187">IF(B187="", "", SUMPRODUCT(--(INDEX(Req, ROW(A178)-1, 0) &gt; 0), --(INDEX(Lvl, ROW(A178)-1, 0) = 3)))</f>
        <v/>
      </c>
    </row>
    <row r="188" spans="2:6" x14ac:dyDescent="0.25">
      <c r="B188" s="40"/>
      <c r="C188" s="39" t="str" cm="1">
        <f t="array" ref="C188">IF(B188="", "", SUMPRODUCT(--(INDEX(Req, ROW(A179)-1, 0) &gt; 0)))</f>
        <v/>
      </c>
      <c r="D188" s="39" t="str" cm="1">
        <f t="array" ref="D188">IF(B188="", "", SUMPRODUCT(--(INDEX(Req, ROW(A179)-1, 0) &gt; 0), --(INDEX(Gap, ROW(A179)-1, 0) = 0)))</f>
        <v/>
      </c>
      <c r="E188" s="39" t="str">
        <f t="shared" si="3"/>
        <v/>
      </c>
      <c r="F188" s="39" t="str" cm="1">
        <f t="array" ref="F188">IF(B188="", "", SUMPRODUCT(--(INDEX(Req, ROW(A179)-1, 0) &gt; 0), --(INDEX(Lvl, ROW(A179)-1, 0) = 3)))</f>
        <v/>
      </c>
    </row>
    <row r="189" spans="2:6" x14ac:dyDescent="0.25">
      <c r="B189" s="40"/>
      <c r="C189" s="39" t="str" cm="1">
        <f t="array" ref="C189">IF(B189="", "", SUMPRODUCT(--(INDEX(Req, ROW(A180)-1, 0) &gt; 0)))</f>
        <v/>
      </c>
      <c r="D189" s="39" t="str" cm="1">
        <f t="array" ref="D189">IF(B189="", "", SUMPRODUCT(--(INDEX(Req, ROW(A180)-1, 0) &gt; 0), --(INDEX(Gap, ROW(A180)-1, 0) = 0)))</f>
        <v/>
      </c>
      <c r="E189" s="39" t="str">
        <f t="shared" si="3"/>
        <v/>
      </c>
      <c r="F189" s="39" t="str" cm="1">
        <f t="array" ref="F189">IF(B189="", "", SUMPRODUCT(--(INDEX(Req, ROW(A180)-1, 0) &gt; 0), --(INDEX(Lvl, ROW(A180)-1, 0) = 3)))</f>
        <v/>
      </c>
    </row>
    <row r="190" spans="2:6" x14ac:dyDescent="0.25">
      <c r="B190" s="40"/>
      <c r="C190" s="39" t="str" cm="1">
        <f t="array" ref="C190">IF(B190="", "", SUMPRODUCT(--(INDEX(Req, ROW(A181)-1, 0) &gt; 0)))</f>
        <v/>
      </c>
      <c r="D190" s="39" t="str" cm="1">
        <f t="array" ref="D190">IF(B190="", "", SUMPRODUCT(--(INDEX(Req, ROW(A181)-1, 0) &gt; 0), --(INDEX(Gap, ROW(A181)-1, 0) = 0)))</f>
        <v/>
      </c>
      <c r="E190" s="39" t="str">
        <f t="shared" si="3"/>
        <v/>
      </c>
      <c r="F190" s="39" t="str" cm="1">
        <f t="array" ref="F190">IF(B190="", "", SUMPRODUCT(--(INDEX(Req, ROW(A181)-1, 0) &gt; 0), --(INDEX(Lvl, ROW(A181)-1, 0) = 3)))</f>
        <v/>
      </c>
    </row>
    <row r="191" spans="2:6" x14ac:dyDescent="0.25">
      <c r="B191" s="40"/>
      <c r="C191" s="39" t="str" cm="1">
        <f t="array" ref="C191">IF(B191="", "", SUMPRODUCT(--(INDEX(Req, ROW(A182)-1, 0) &gt; 0)))</f>
        <v/>
      </c>
      <c r="D191" s="39" t="str" cm="1">
        <f t="array" ref="D191">IF(B191="", "", SUMPRODUCT(--(INDEX(Req, ROW(A182)-1, 0) &gt; 0), --(INDEX(Gap, ROW(A182)-1, 0) = 0)))</f>
        <v/>
      </c>
      <c r="E191" s="39" t="str">
        <f t="shared" si="3"/>
        <v/>
      </c>
      <c r="F191" s="39" t="str" cm="1">
        <f t="array" ref="F191">IF(B191="", "", SUMPRODUCT(--(INDEX(Req, ROW(A182)-1, 0) &gt; 0), --(INDEX(Lvl, ROW(A182)-1, 0) = 3)))</f>
        <v/>
      </c>
    </row>
    <row r="192" spans="2:6" x14ac:dyDescent="0.25">
      <c r="B192" s="40"/>
      <c r="C192" s="39" t="str" cm="1">
        <f t="array" ref="C192">IF(B192="", "", SUMPRODUCT(--(INDEX(Req, ROW(A183)-1, 0) &gt; 0)))</f>
        <v/>
      </c>
      <c r="D192" s="39" t="str" cm="1">
        <f t="array" ref="D192">IF(B192="", "", SUMPRODUCT(--(INDEX(Req, ROW(A183)-1, 0) &gt; 0), --(INDEX(Gap, ROW(A183)-1, 0) = 0)))</f>
        <v/>
      </c>
      <c r="E192" s="39" t="str">
        <f t="shared" si="3"/>
        <v/>
      </c>
      <c r="F192" s="39" t="str" cm="1">
        <f t="array" ref="F192">IF(B192="", "", SUMPRODUCT(--(INDEX(Req, ROW(A183)-1, 0) &gt; 0), --(INDEX(Lvl, ROW(A183)-1, 0) = 3)))</f>
        <v/>
      </c>
    </row>
    <row r="193" spans="2:6" x14ac:dyDescent="0.25">
      <c r="B193" s="40"/>
      <c r="C193" s="39" t="str" cm="1">
        <f t="array" ref="C193">IF(B193="", "", SUMPRODUCT(--(INDEX(Req, ROW(A184)-1, 0) &gt; 0)))</f>
        <v/>
      </c>
      <c r="D193" s="39" t="str" cm="1">
        <f t="array" ref="D193">IF(B193="", "", SUMPRODUCT(--(INDEX(Req, ROW(A184)-1, 0) &gt; 0), --(INDEX(Gap, ROW(A184)-1, 0) = 0)))</f>
        <v/>
      </c>
      <c r="E193" s="39" t="str">
        <f t="shared" si="3"/>
        <v/>
      </c>
      <c r="F193" s="39" t="str" cm="1">
        <f t="array" ref="F193">IF(B193="", "", SUMPRODUCT(--(INDEX(Req, ROW(A184)-1, 0) &gt; 0), --(INDEX(Lvl, ROW(A184)-1, 0) = 3)))</f>
        <v/>
      </c>
    </row>
    <row r="194" spans="2:6" x14ac:dyDescent="0.25">
      <c r="B194" s="40"/>
      <c r="C194" s="39" t="str" cm="1">
        <f t="array" ref="C194">IF(B194="", "", SUMPRODUCT(--(INDEX(Req, ROW(A185)-1, 0) &gt; 0)))</f>
        <v/>
      </c>
      <c r="D194" s="39" t="str" cm="1">
        <f t="array" ref="D194">IF(B194="", "", SUMPRODUCT(--(INDEX(Req, ROW(A185)-1, 0) &gt; 0), --(INDEX(Gap, ROW(A185)-1, 0) = 0)))</f>
        <v/>
      </c>
      <c r="E194" s="39" t="str">
        <f t="shared" si="3"/>
        <v/>
      </c>
      <c r="F194" s="39" t="str" cm="1">
        <f t="array" ref="F194">IF(B194="", "", SUMPRODUCT(--(INDEX(Req, ROW(A185)-1, 0) &gt; 0), --(INDEX(Lvl, ROW(A185)-1, 0) = 3)))</f>
        <v/>
      </c>
    </row>
    <row r="195" spans="2:6" x14ac:dyDescent="0.25">
      <c r="B195" s="40"/>
      <c r="C195" s="39" t="str" cm="1">
        <f t="array" ref="C195">IF(B195="", "", SUMPRODUCT(--(INDEX(Req, ROW(A186)-1, 0) &gt; 0)))</f>
        <v/>
      </c>
      <c r="D195" s="39" t="str" cm="1">
        <f t="array" ref="D195">IF(B195="", "", SUMPRODUCT(--(INDEX(Req, ROW(A186)-1, 0) &gt; 0), --(INDEX(Gap, ROW(A186)-1, 0) = 0)))</f>
        <v/>
      </c>
      <c r="E195" s="39" t="str">
        <f t="shared" si="3"/>
        <v/>
      </c>
      <c r="F195" s="39" t="str" cm="1">
        <f t="array" ref="F195">IF(B195="", "", SUMPRODUCT(--(INDEX(Req, ROW(A186)-1, 0) &gt; 0), --(INDEX(Lvl, ROW(A186)-1, 0) = 3)))</f>
        <v/>
      </c>
    </row>
    <row r="196" spans="2:6" x14ac:dyDescent="0.25">
      <c r="B196" s="40"/>
      <c r="C196" s="39" t="str" cm="1">
        <f t="array" ref="C196">IF(B196="", "", SUMPRODUCT(--(INDEX(Req, ROW(A187)-1, 0) &gt; 0)))</f>
        <v/>
      </c>
      <c r="D196" s="39" t="str" cm="1">
        <f t="array" ref="D196">IF(B196="", "", SUMPRODUCT(--(INDEX(Req, ROW(A187)-1, 0) &gt; 0), --(INDEX(Gap, ROW(A187)-1, 0) = 0)))</f>
        <v/>
      </c>
      <c r="E196" s="39" t="str">
        <f t="shared" si="3"/>
        <v/>
      </c>
      <c r="F196" s="39" t="str" cm="1">
        <f t="array" ref="F196">IF(B196="", "", SUMPRODUCT(--(INDEX(Req, ROW(A187)-1, 0) &gt; 0), --(INDEX(Lvl, ROW(A187)-1, 0) = 3)))</f>
        <v/>
      </c>
    </row>
    <row r="197" spans="2:6" x14ac:dyDescent="0.25">
      <c r="B197" s="40"/>
      <c r="C197" s="39" t="str" cm="1">
        <f t="array" ref="C197">IF(B197="", "", SUMPRODUCT(--(INDEX(Req, ROW(A188)-1, 0) &gt; 0)))</f>
        <v/>
      </c>
      <c r="D197" s="39" t="str" cm="1">
        <f t="array" ref="D197">IF(B197="", "", SUMPRODUCT(--(INDEX(Req, ROW(A188)-1, 0) &gt; 0), --(INDEX(Gap, ROW(A188)-1, 0) = 0)))</f>
        <v/>
      </c>
      <c r="E197" s="39" t="str">
        <f t="shared" si="3"/>
        <v/>
      </c>
      <c r="F197" s="39" t="str" cm="1">
        <f t="array" ref="F197">IF(B197="", "", SUMPRODUCT(--(INDEX(Req, ROW(A188)-1, 0) &gt; 0), --(INDEX(Lvl, ROW(A188)-1, 0) = 3)))</f>
        <v/>
      </c>
    </row>
    <row r="198" spans="2:6" x14ac:dyDescent="0.25">
      <c r="B198" s="40"/>
      <c r="C198" s="39" t="str" cm="1">
        <f t="array" ref="C198">IF(B198="", "", SUMPRODUCT(--(INDEX(Req, ROW(A189)-1, 0) &gt; 0)))</f>
        <v/>
      </c>
      <c r="D198" s="39" t="str" cm="1">
        <f t="array" ref="D198">IF(B198="", "", SUMPRODUCT(--(INDEX(Req, ROW(A189)-1, 0) &gt; 0), --(INDEX(Gap, ROW(A189)-1, 0) = 0)))</f>
        <v/>
      </c>
      <c r="E198" s="39" t="str">
        <f t="shared" si="3"/>
        <v/>
      </c>
      <c r="F198" s="39" t="str" cm="1">
        <f t="array" ref="F198">IF(B198="", "", SUMPRODUCT(--(INDEX(Req, ROW(A189)-1, 0) &gt; 0), --(INDEX(Lvl, ROW(A189)-1, 0) = 3)))</f>
        <v/>
      </c>
    </row>
    <row r="199" spans="2:6" x14ac:dyDescent="0.25">
      <c r="B199" s="40"/>
      <c r="C199" s="39" t="str" cm="1">
        <f t="array" ref="C199">IF(B199="", "", SUMPRODUCT(--(INDEX(Req, ROW(A190)-1, 0) &gt; 0)))</f>
        <v/>
      </c>
      <c r="D199" s="39" t="str" cm="1">
        <f t="array" ref="D199">IF(B199="", "", SUMPRODUCT(--(INDEX(Req, ROW(A190)-1, 0) &gt; 0), --(INDEX(Gap, ROW(A190)-1, 0) = 0)))</f>
        <v/>
      </c>
      <c r="E199" s="39" t="str">
        <f t="shared" si="3"/>
        <v/>
      </c>
      <c r="F199" s="39" t="str" cm="1">
        <f t="array" ref="F199">IF(B199="", "", SUMPRODUCT(--(INDEX(Req, ROW(A190)-1, 0) &gt; 0), --(INDEX(Lvl, ROW(A190)-1, 0) = 3)))</f>
        <v/>
      </c>
    </row>
    <row r="200" spans="2:6" x14ac:dyDescent="0.25">
      <c r="B200" s="40"/>
      <c r="C200" s="39" t="str" cm="1">
        <f t="array" ref="C200">IF(B200="", "", SUMPRODUCT(--(INDEX(Req, ROW(A191)-1, 0) &gt; 0)))</f>
        <v/>
      </c>
      <c r="D200" s="39" t="str" cm="1">
        <f t="array" ref="D200">IF(B200="", "", SUMPRODUCT(--(INDEX(Req, ROW(A191)-1, 0) &gt; 0), --(INDEX(Gap, ROW(A191)-1, 0) = 0)))</f>
        <v/>
      </c>
      <c r="E200" s="39" t="str">
        <f t="shared" si="3"/>
        <v/>
      </c>
      <c r="F200" s="39" t="str" cm="1">
        <f t="array" ref="F200">IF(B200="", "", SUMPRODUCT(--(INDEX(Req, ROW(A191)-1, 0) &gt; 0), --(INDEX(Lvl, ROW(A191)-1, 0) = 3)))</f>
        <v/>
      </c>
    </row>
    <row r="201" spans="2:6" x14ac:dyDescent="0.25">
      <c r="B201" s="40"/>
      <c r="C201" s="39" t="str" cm="1">
        <f t="array" ref="C201">IF(B201="", "", SUMPRODUCT(--(INDEX(Req, ROW(A192)-1, 0) &gt; 0)))</f>
        <v/>
      </c>
      <c r="D201" s="39" t="str" cm="1">
        <f t="array" ref="D201">IF(B201="", "", SUMPRODUCT(--(INDEX(Req, ROW(A192)-1, 0) &gt; 0), --(INDEX(Gap, ROW(A192)-1, 0) = 0)))</f>
        <v/>
      </c>
      <c r="E201" s="39" t="str">
        <f t="shared" si="3"/>
        <v/>
      </c>
      <c r="F201" s="39" t="str" cm="1">
        <f t="array" ref="F201">IF(B201="", "", SUMPRODUCT(--(INDEX(Req, ROW(A192)-1, 0) &gt; 0), --(INDEX(Lvl, ROW(A192)-1, 0) = 3)))</f>
        <v/>
      </c>
    </row>
    <row r="202" spans="2:6" x14ac:dyDescent="0.25">
      <c r="B202" s="40"/>
      <c r="C202" s="39" t="str" cm="1">
        <f t="array" ref="C202">IF(B202="", "", SUMPRODUCT(--(INDEX(Req, ROW(A193)-1, 0) &gt; 0)))</f>
        <v/>
      </c>
      <c r="D202" s="39" t="str" cm="1">
        <f t="array" ref="D202">IF(B202="", "", SUMPRODUCT(--(INDEX(Req, ROW(A193)-1, 0) &gt; 0), --(INDEX(Gap, ROW(A193)-1, 0) = 0)))</f>
        <v/>
      </c>
      <c r="E202" s="39" t="str">
        <f t="shared" si="3"/>
        <v/>
      </c>
      <c r="F202" s="39" t="str" cm="1">
        <f t="array" ref="F202">IF(B202="", "", SUMPRODUCT(--(INDEX(Req, ROW(A193)-1, 0) &gt; 0), --(INDEX(Lvl, ROW(A193)-1, 0) = 3)))</f>
        <v/>
      </c>
    </row>
    <row r="203" spans="2:6" x14ac:dyDescent="0.25">
      <c r="B203" s="40"/>
      <c r="C203" s="39" t="str" cm="1">
        <f t="array" ref="C203">IF(B203="", "", SUMPRODUCT(--(INDEX(Req, ROW(A194)-1, 0) &gt; 0)))</f>
        <v/>
      </c>
      <c r="D203" s="39" t="str" cm="1">
        <f t="array" ref="D203">IF(B203="", "", SUMPRODUCT(--(INDEX(Req, ROW(A194)-1, 0) &gt; 0), --(INDEX(Gap, ROW(A194)-1, 0) = 0)))</f>
        <v/>
      </c>
      <c r="E203" s="39" t="str">
        <f t="shared" si="3"/>
        <v/>
      </c>
      <c r="F203" s="39" t="str" cm="1">
        <f t="array" ref="F203">IF(B203="", "", SUMPRODUCT(--(INDEX(Req, ROW(A194)-1, 0) &gt; 0), --(INDEX(Lvl, ROW(A194)-1, 0) = 3)))</f>
        <v/>
      </c>
    </row>
    <row r="204" spans="2:6" x14ac:dyDescent="0.25">
      <c r="B204" s="40"/>
      <c r="C204" s="39" t="str" cm="1">
        <f t="array" ref="C204">IF(B204="", "", SUMPRODUCT(--(INDEX(Req, ROW(A195)-1, 0) &gt; 0)))</f>
        <v/>
      </c>
      <c r="D204" s="39" t="str" cm="1">
        <f t="array" ref="D204">IF(B204="", "", SUMPRODUCT(--(INDEX(Req, ROW(A195)-1, 0) &gt; 0), --(INDEX(Gap, ROW(A195)-1, 0) = 0)))</f>
        <v/>
      </c>
      <c r="E204" s="39" t="str">
        <f t="shared" si="3"/>
        <v/>
      </c>
      <c r="F204" s="39" t="str" cm="1">
        <f t="array" ref="F204">IF(B204="", "", SUMPRODUCT(--(INDEX(Req, ROW(A195)-1, 0) &gt; 0), --(INDEX(Lvl, ROW(A195)-1, 0) = 3)))</f>
        <v/>
      </c>
    </row>
    <row r="205" spans="2:6" x14ac:dyDescent="0.25">
      <c r="B205" s="40"/>
      <c r="C205" s="39" t="str" cm="1">
        <f t="array" ref="C205">IF(B205="", "", SUMPRODUCT(--(INDEX(Req, ROW(A196)-1, 0) &gt; 0)))</f>
        <v/>
      </c>
      <c r="D205" s="39" t="str" cm="1">
        <f t="array" ref="D205">IF(B205="", "", SUMPRODUCT(--(INDEX(Req, ROW(A196)-1, 0) &gt; 0), --(INDEX(Gap, ROW(A196)-1, 0) = 0)))</f>
        <v/>
      </c>
      <c r="E205" s="39" t="str">
        <f t="shared" ref="E205:E211" si="4">IF(B205="", "", (C205-D205))</f>
        <v/>
      </c>
      <c r="F205" s="39" t="str" cm="1">
        <f t="array" ref="F205">IF(B205="", "", SUMPRODUCT(--(INDEX(Req, ROW(A196)-1, 0) &gt; 0), --(INDEX(Lvl, ROW(A196)-1, 0) = 3)))</f>
        <v/>
      </c>
    </row>
    <row r="206" spans="2:6" x14ac:dyDescent="0.25">
      <c r="B206" s="40"/>
      <c r="C206" s="39" t="str" cm="1">
        <f t="array" ref="C206">IF(B206="", "", SUMPRODUCT(--(INDEX(Req, ROW(A197)-1, 0) &gt; 0)))</f>
        <v/>
      </c>
      <c r="D206" s="39" t="str" cm="1">
        <f t="array" ref="D206">IF(B206="", "", SUMPRODUCT(--(INDEX(Req, ROW(A197)-1, 0) &gt; 0), --(INDEX(Gap, ROW(A197)-1, 0) = 0)))</f>
        <v/>
      </c>
      <c r="E206" s="39" t="str">
        <f t="shared" si="4"/>
        <v/>
      </c>
      <c r="F206" s="39" t="str" cm="1">
        <f t="array" ref="F206">IF(B206="", "", SUMPRODUCT(--(INDEX(Req, ROW(A197)-1, 0) &gt; 0), --(INDEX(Lvl, ROW(A197)-1, 0) = 3)))</f>
        <v/>
      </c>
    </row>
    <row r="207" spans="2:6" x14ac:dyDescent="0.25">
      <c r="B207" s="40"/>
      <c r="C207" s="39" t="str" cm="1">
        <f t="array" ref="C207">IF(B207="", "", SUMPRODUCT(--(INDEX(Req, ROW(A198)-1, 0) &gt; 0)))</f>
        <v/>
      </c>
      <c r="D207" s="39" t="str" cm="1">
        <f t="array" ref="D207">IF(B207="", "", SUMPRODUCT(--(INDEX(Req, ROW(A198)-1, 0) &gt; 0), --(INDEX(Gap, ROW(A198)-1, 0) = 0)))</f>
        <v/>
      </c>
      <c r="E207" s="39" t="str">
        <f t="shared" si="4"/>
        <v/>
      </c>
      <c r="F207" s="39" t="str" cm="1">
        <f t="array" ref="F207">IF(B207="", "", SUMPRODUCT(--(INDEX(Req, ROW(A198)-1, 0) &gt; 0), --(INDEX(Lvl, ROW(A198)-1, 0) = 3)))</f>
        <v/>
      </c>
    </row>
    <row r="208" spans="2:6" x14ac:dyDescent="0.25">
      <c r="B208" s="40"/>
      <c r="C208" s="39" t="str" cm="1">
        <f t="array" ref="C208">IF(B208="", "", SUMPRODUCT(--(INDEX(Req, ROW(A199)-1, 0) &gt; 0)))</f>
        <v/>
      </c>
      <c r="D208" s="39" t="str" cm="1">
        <f t="array" ref="D208">IF(B208="", "", SUMPRODUCT(--(INDEX(Req, ROW(A199)-1, 0) &gt; 0), --(INDEX(Gap, ROW(A199)-1, 0) = 0)))</f>
        <v/>
      </c>
      <c r="E208" s="39" t="str">
        <f t="shared" si="4"/>
        <v/>
      </c>
      <c r="F208" s="39" t="str" cm="1">
        <f t="array" ref="F208">IF(B208="", "", SUMPRODUCT(--(INDEX(Req, ROW(A199)-1, 0) &gt; 0), --(INDEX(Lvl, ROW(A199)-1, 0) = 3)))</f>
        <v/>
      </c>
    </row>
    <row r="209" spans="2:6" x14ac:dyDescent="0.25">
      <c r="B209" s="40"/>
      <c r="C209" s="39" t="str" cm="1">
        <f t="array" ref="C209">IF(B209="", "", SUMPRODUCT(--(INDEX(Req, ROW(A200)-1, 0) &gt; 0)))</f>
        <v/>
      </c>
      <c r="D209" s="39" t="str" cm="1">
        <f t="array" ref="D209">IF(B209="", "", SUMPRODUCT(--(INDEX(Req, ROW(A200)-1, 0) &gt; 0), --(INDEX(Gap, ROW(A200)-1, 0) = 0)))</f>
        <v/>
      </c>
      <c r="E209" s="39" t="str">
        <f t="shared" si="4"/>
        <v/>
      </c>
      <c r="F209" s="39" t="str" cm="1">
        <f t="array" ref="F209">IF(B209="", "", SUMPRODUCT(--(INDEX(Req, ROW(A200)-1, 0) &gt; 0), --(INDEX(Lvl, ROW(A200)-1, 0) = 3)))</f>
        <v/>
      </c>
    </row>
    <row r="210" spans="2:6" x14ac:dyDescent="0.25">
      <c r="B210" s="40"/>
      <c r="C210" s="39" t="str" cm="1">
        <f t="array" ref="C210">IF(B210="", "", SUMPRODUCT(--(INDEX(Req, ROW(A201)-1, 0) &gt; 0)))</f>
        <v/>
      </c>
      <c r="D210" s="39" t="str" cm="1">
        <f t="array" ref="D210">IF(B210="", "", SUMPRODUCT(--(INDEX(Req, ROW(A201)-1, 0) &gt; 0), --(INDEX(Gap, ROW(A201)-1, 0) = 0)))</f>
        <v/>
      </c>
      <c r="E210" s="39" t="str">
        <f t="shared" si="4"/>
        <v/>
      </c>
      <c r="F210" s="39" t="str" cm="1">
        <f t="array" ref="F210">IF(B210="", "", SUMPRODUCT(--(INDEX(Req, ROW(A201)-1, 0) &gt; 0), --(INDEX(Lvl, ROW(A201)-1, 0) = 3)))</f>
        <v/>
      </c>
    </row>
    <row r="211" spans="2:6" x14ac:dyDescent="0.25">
      <c r="B211" s="42"/>
      <c r="C211" s="39" t="str" cm="1">
        <f t="array" ref="C211">IF(B211="", "", SUMPRODUCT(--(INDEX(Req, ROW(A202)-1, 0) &gt; 0)))</f>
        <v/>
      </c>
      <c r="D211" s="39" t="str" cm="1">
        <f t="array" ref="D211">IF(B211="", "", SUMPRODUCT(--(INDEX(Req, ROW(A202)-1, 0) &gt; 0), --(INDEX(Gap, ROW(A202)-1, 0) = 0)))</f>
        <v/>
      </c>
      <c r="E211" s="39" t="str">
        <f t="shared" si="4"/>
        <v/>
      </c>
      <c r="F211" s="39" t="str" cm="1">
        <f t="array" ref="F211">IF(B211="", "", SUMPRODUCT(--(INDEX(Req, ROW(A202)-1, 0) &gt; 0), --(INDEX(Lvl, ROW(A202)-1, 0) = 3)))</f>
        <v/>
      </c>
    </row>
    <row r="212" spans="2:6" x14ac:dyDescent="0.25">
      <c r="B212" s="28"/>
      <c r="C212" s="28"/>
      <c r="D212" s="29"/>
      <c r="E212" s="29"/>
      <c r="F212" s="29"/>
    </row>
  </sheetData>
  <mergeCells count="7">
    <mergeCell ref="B1:Q1"/>
    <mergeCell ref="B6:B7"/>
    <mergeCell ref="C6:C7"/>
    <mergeCell ref="D6:F7"/>
    <mergeCell ref="D3:F3"/>
    <mergeCell ref="D4:F4"/>
    <mergeCell ref="D5:F5"/>
  </mergeCells>
  <conditionalFormatting sqref="E12:E211">
    <cfRule type="colorScale" priority="8">
      <colorScale>
        <cfvo type="num" val="0"/>
        <cfvo type="max"/>
        <color rgb="FFFCFCFF"/>
        <color rgb="FFF8696B"/>
      </colorScale>
    </cfRule>
  </conditionalFormatting>
  <conditionalFormatting sqref="F12:F211">
    <cfRule type="colorScale" priority="7">
      <colorScale>
        <cfvo type="min"/>
        <cfvo type="max"/>
        <color theme="0"/>
        <color theme="8" tint="0.59999389629810485"/>
      </colorScale>
    </cfRule>
  </conditionalFormatting>
  <conditionalFormatting sqref="Q12:Q61">
    <cfRule type="cellIs" dxfId="0" priority="6" operator="equal">
      <formula>0</formula>
    </cfRule>
  </conditionalFormatting>
  <conditionalFormatting sqref="J12:J61">
    <cfRule type="dataBar" priority="4">
      <dataBar>
        <cfvo type="num" val="0"/>
        <cfvo type="num" val="1"/>
        <color theme="8" tint="0.79998168889431442"/>
      </dataBar>
      <extLst>
        <ext xmlns:x14="http://schemas.microsoft.com/office/spreadsheetml/2009/9/main" uri="{B025F937-C7B1-47D3-B67F-A62EFF666E3E}">
          <x14:id>{B97FADC4-F263-48E8-B573-DA9E39837AB8}</x14:id>
        </ext>
      </extLst>
    </cfRule>
  </conditionalFormatting>
  <conditionalFormatting sqref="P12:P61">
    <cfRule type="dataBar" priority="3">
      <dataBar>
        <cfvo type="num" val="0"/>
        <cfvo type="num" val="1"/>
        <color theme="8" tint="0.79998168889431442"/>
      </dataBar>
      <extLst>
        <ext xmlns:x14="http://schemas.microsoft.com/office/spreadsheetml/2009/9/main" uri="{B025F937-C7B1-47D3-B67F-A62EFF666E3E}">
          <x14:id>{2BA59F2C-6C40-4F08-B334-39E07FF7D0F3}</x14:id>
        </ext>
      </extLst>
    </cfRule>
  </conditionalFormatting>
  <printOptions horizontalCentered="1"/>
  <pageMargins left="0.35433070866141736" right="0.35433070866141736" top="0.19685039370078741" bottom="0.78740157480314965" header="0" footer="0.31496062992125984"/>
  <pageSetup paperSize="9" scale="54" fitToHeight="0" orientation="landscape" r:id="rId1"/>
  <headerFooter>
    <oddFooter>&amp;C© 2025 Delft Consulting | Companion resource to the book Smooth Operations | www.delft-consulting.com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97FADC4-F263-48E8-B573-DA9E39837AB8}">
            <x14:dataBar minLength="0" maxLength="100" gradient="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J12:J61</xm:sqref>
        </x14:conditionalFormatting>
        <x14:conditionalFormatting xmlns:xm="http://schemas.microsoft.com/office/excel/2006/main">
          <x14:cfRule type="dataBar" id="{2BA59F2C-6C40-4F08-B334-39E07FF7D0F3}">
            <x14:dataBar minLength="0" maxLength="100" gradient="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P12:P61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How to use</vt:lpstr>
      <vt:lpstr>Roles</vt:lpstr>
      <vt:lpstr>Employees</vt:lpstr>
      <vt:lpstr>SkillsReq</vt:lpstr>
      <vt:lpstr>SkillsData</vt:lpstr>
      <vt:lpstr>Helpers</vt:lpstr>
      <vt:lpstr>Matrix</vt:lpstr>
      <vt:lpstr>Dashboard</vt:lpstr>
      <vt:lpstr>GapGrid</vt:lpstr>
      <vt:lpstr>Matrix</vt:lpstr>
      <vt:lpstr>ReqGrid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2025-10-15T17:57:34Z</cp:lastPrinted>
  <dcterms:created xsi:type="dcterms:W3CDTF">2025-10-08T22:03:36Z</dcterms:created>
  <dcterms:modified xsi:type="dcterms:W3CDTF">2025-10-15T17:58:58Z</dcterms:modified>
</cp:coreProperties>
</file>